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JOB\GROUP SLM\SLM CORPOATION (CHUO SENKO (THAILAND))\- - TonG - -\2023 - 2566\Q2'23\Draft_SLM_06.30.23\EN\"/>
    </mc:Choice>
  </mc:AlternateContent>
  <xr:revisionPtr revIDLastSave="0" documentId="13_ncr:1_{55D8D1FA-E892-4CF9-B71F-49D8E4DFB49A}" xr6:coauthVersionLast="47" xr6:coauthVersionMax="47" xr10:uidLastSave="{00000000-0000-0000-0000-000000000000}"/>
  <bookViews>
    <workbookView xWindow="-110" yWindow="-110" windowWidth="19420" windowHeight="10300" tabRatio="699" xr2:uid="{00000000-000D-0000-FFFF-FFFF00000000}"/>
  </bookViews>
  <sheets>
    <sheet name="BS (E)" sheetId="135" r:id="rId1"/>
    <sheet name="PL (E) (3M)" sheetId="141" r:id="rId2"/>
    <sheet name="PL (E) (6M) " sheetId="142" r:id="rId3"/>
    <sheet name="SE_CON (E)" sheetId="143" r:id="rId4"/>
    <sheet name="SE_COM (E)" sheetId="144" r:id="rId5"/>
    <sheet name="CF (E)" sheetId="14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</externalReferences>
  <definedNames>
    <definedName name="\" localSheetId="2">#REF!</definedName>
    <definedName name="\" localSheetId="4">#REF!</definedName>
    <definedName name="\" localSheetId="3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>#N/A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>#N/A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a" localSheetId="2">#REF!</definedName>
    <definedName name="\ra">#REF!</definedName>
    <definedName name="\s">#N/A</definedName>
    <definedName name="\sasa" localSheetId="2">#REF!</definedName>
    <definedName name="\sasa">#REF!</definedName>
    <definedName name="\ssss" localSheetId="2">#REF!</definedName>
    <definedName name="\ssss">#REF!</definedName>
    <definedName name="\u" localSheetId="2">'[1]ลูกหนี้(เก่า)'!#REF!</definedName>
    <definedName name="\u">'[1]ลูกหนี้(เก่า)'!#REF!</definedName>
    <definedName name="\uuu" localSheetId="2">#REF!</definedName>
    <definedName name="\uuu">#REF!</definedName>
    <definedName name="\w">#N/A</definedName>
    <definedName name="\wa" localSheetId="2">#REF!</definedName>
    <definedName name="\wa">#REF!</definedName>
    <definedName name="\x" localSheetId="2">[2]PL!#REF!</definedName>
    <definedName name="\x">[3]PL!#REF!</definedName>
    <definedName name="\Y" localSheetId="2">#REF!</definedName>
    <definedName name="\Y" localSheetId="4">#REF!</definedName>
    <definedName name="\Y" localSheetId="3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Act2" localSheetId="2">'[4]Actual-ＹＴＤ'!$E$11:$P$37</definedName>
    <definedName name="____Act2">'[5]Actual-ＹＴＤ'!$E$11:$P$37</definedName>
    <definedName name="____dkk1" localSheetId="2">#REF!</definedName>
    <definedName name="____dkk1" localSheetId="4">#REF!</definedName>
    <definedName name="____dkk1" localSheetId="3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 localSheetId="2">[6]เงินกู้ธนชาติ!$G$2</definedName>
    <definedName name="____h2">[7]เงินกู้ธนชาติ!$G$2</definedName>
    <definedName name="____lit1" localSheetId="2">#REF!</definedName>
    <definedName name="____lit1" localSheetId="4">#REF!</definedName>
    <definedName name="____lit1" localSheetId="3">#REF!</definedName>
    <definedName name="____lit1">#REF!</definedName>
    <definedName name="____lit2" localSheetId="2">#REF!</definedName>
    <definedName name="____lit2">#REF!</definedName>
    <definedName name="____SCB1" localSheetId="2">'[8]SCB 1 - Current'!$F$10</definedName>
    <definedName name="____SCB1">'[9]SCB 1 - Current'!$F$10</definedName>
    <definedName name="____SCB2" localSheetId="2">'[8]SCB 2 - Current'!$F$11</definedName>
    <definedName name="____SCB2">'[9]SCB 2 - Current'!$F$11</definedName>
    <definedName name="____Us1" localSheetId="2">#REF!</definedName>
    <definedName name="____Us1" localSheetId="4">#REF!</definedName>
    <definedName name="____Us1" localSheetId="3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1" localSheetId="2">#REF!</definedName>
    <definedName name="___A1">#REF!</definedName>
    <definedName name="___a22242" localSheetId="2">#REF!</definedName>
    <definedName name="___a22242">#REF!</definedName>
    <definedName name="___a22260" localSheetId="2">#REF!</definedName>
    <definedName name="___a22260">#REF!</definedName>
    <definedName name="___a22270" localSheetId="2">#REF!</definedName>
    <definedName name="___a22270">#REF!</definedName>
    <definedName name="___a24385" localSheetId="2">#REF!</definedName>
    <definedName name="___a24385">#REF!</definedName>
    <definedName name="___a24391" localSheetId="2">#REF!</definedName>
    <definedName name="___a24391">#REF!</definedName>
    <definedName name="___a24392" localSheetId="2">#REF!</definedName>
    <definedName name="___a24392">#REF!</definedName>
    <definedName name="___a24393" localSheetId="2">#REF!</definedName>
    <definedName name="___a24393">#REF!</definedName>
    <definedName name="___a24394" localSheetId="2">#REF!</definedName>
    <definedName name="___a24394">#REF!</definedName>
    <definedName name="___a27120" localSheetId="2">#REF!</definedName>
    <definedName name="___a27120">#REF!</definedName>
    <definedName name="___a27150" localSheetId="2">#REF!</definedName>
    <definedName name="___a27150">#REF!</definedName>
    <definedName name="___a32320" localSheetId="2">#REF!</definedName>
    <definedName name="___a32320">#REF!</definedName>
    <definedName name="___a32730" localSheetId="2">#REF!</definedName>
    <definedName name="___a32730">#REF!</definedName>
    <definedName name="___a33130" localSheetId="2">#REF!</definedName>
    <definedName name="___a33130">#REF!</definedName>
    <definedName name="___a33140" localSheetId="2">#REF!</definedName>
    <definedName name="___a33140">#REF!</definedName>
    <definedName name="___a33160" localSheetId="2">#REF!</definedName>
    <definedName name="___a33160">#REF!</definedName>
    <definedName name="___a33170" localSheetId="2">#REF!</definedName>
    <definedName name="___a33170">#REF!</definedName>
    <definedName name="___a33190" localSheetId="2">#REF!</definedName>
    <definedName name="___a33190">#REF!</definedName>
    <definedName name="___a33210" localSheetId="2">#REF!</definedName>
    <definedName name="___a33210">#REF!</definedName>
    <definedName name="___a33230" localSheetId="2">#REF!</definedName>
    <definedName name="___a33230">#REF!</definedName>
    <definedName name="___a33240" localSheetId="2">#REF!</definedName>
    <definedName name="___a33240">#REF!</definedName>
    <definedName name="___a34010" localSheetId="2">#REF!</definedName>
    <definedName name="___a34010">#REF!</definedName>
    <definedName name="___a41230" localSheetId="2">#REF!</definedName>
    <definedName name="___a41230">#REF!</definedName>
    <definedName name="___a41240" localSheetId="2">#REF!</definedName>
    <definedName name="___a41240">#REF!</definedName>
    <definedName name="___a42781" localSheetId="2">#REF!</definedName>
    <definedName name="___a42781">#REF!</definedName>
    <definedName name="___a42782" localSheetId="2">#REF!</definedName>
    <definedName name="___a42782">#REF!</definedName>
    <definedName name="___a42783" localSheetId="2">#REF!</definedName>
    <definedName name="___a42783">#REF!</definedName>
    <definedName name="___A43220" localSheetId="2">#REF!</definedName>
    <definedName name="___A43220">#REF!</definedName>
    <definedName name="___a43230" localSheetId="2">#REF!</definedName>
    <definedName name="___a43230">#REF!</definedName>
    <definedName name="___a43260" localSheetId="2">#REF!</definedName>
    <definedName name="___a43260">#REF!</definedName>
    <definedName name="___a43270" localSheetId="2">#REF!</definedName>
    <definedName name="___a43270">#REF!</definedName>
    <definedName name="___a43320" localSheetId="2">#REF!</definedName>
    <definedName name="___a43320">#REF!</definedName>
    <definedName name="___a43330" localSheetId="2">#REF!</definedName>
    <definedName name="___a43330">#REF!</definedName>
    <definedName name="___a43360" localSheetId="2">#REF!</definedName>
    <definedName name="___a43360">#REF!</definedName>
    <definedName name="___a43370" localSheetId="2">#REF!</definedName>
    <definedName name="___a43370">#REF!</definedName>
    <definedName name="___a43530" localSheetId="2">#REF!</definedName>
    <definedName name="___a43530">#REF!</definedName>
    <definedName name="___a43540" localSheetId="2">#REF!</definedName>
    <definedName name="___a43540">#REF!</definedName>
    <definedName name="___a43560" localSheetId="2">#REF!</definedName>
    <definedName name="___a43560">#REF!</definedName>
    <definedName name="___a43570" localSheetId="2">#REF!</definedName>
    <definedName name="___a43570">#REF!</definedName>
    <definedName name="___a43630" localSheetId="2">#REF!</definedName>
    <definedName name="___a43630">#REF!</definedName>
    <definedName name="___a43640" localSheetId="2">#REF!</definedName>
    <definedName name="___a43640">#REF!</definedName>
    <definedName name="___a43660" localSheetId="2">#REF!</definedName>
    <definedName name="___a43660">#REF!</definedName>
    <definedName name="___a43670" localSheetId="2">#REF!</definedName>
    <definedName name="___a43670">#REF!</definedName>
    <definedName name="___a43730" localSheetId="2">#REF!</definedName>
    <definedName name="___a43730">#REF!</definedName>
    <definedName name="___a43750" localSheetId="2">#REF!</definedName>
    <definedName name="___a43750">#REF!</definedName>
    <definedName name="___a43760" localSheetId="2">#REF!</definedName>
    <definedName name="___a43760">#REF!</definedName>
    <definedName name="___a43770" localSheetId="2">#REF!</definedName>
    <definedName name="___a43770">#REF!</definedName>
    <definedName name="___a43780" localSheetId="2">#REF!</definedName>
    <definedName name="___a43780">#REF!</definedName>
    <definedName name="___a48610" localSheetId="2">#REF!</definedName>
    <definedName name="___a48610">#REF!</definedName>
    <definedName name="___a48611" localSheetId="2">#REF!</definedName>
    <definedName name="___a48611">#REF!</definedName>
    <definedName name="___a48620" localSheetId="2">#REF!</definedName>
    <definedName name="___a48620">#REF!</definedName>
    <definedName name="___a48621" localSheetId="2">#REF!</definedName>
    <definedName name="___a48621">#REF!</definedName>
    <definedName name="___a48781" localSheetId="2">#REF!</definedName>
    <definedName name="___a48781">#REF!</definedName>
    <definedName name="___a48782" localSheetId="2">#REF!</definedName>
    <definedName name="___a48782">#REF!</definedName>
    <definedName name="___a48783" localSheetId="2">#REF!</definedName>
    <definedName name="___a48783">#REF!</definedName>
    <definedName name="___a48784" localSheetId="2">#REF!</definedName>
    <definedName name="___a48784">#REF!</definedName>
    <definedName name="___a51530" localSheetId="2">#REF!</definedName>
    <definedName name="___a51530">#REF!</definedName>
    <definedName name="___a51560" localSheetId="2">#REF!</definedName>
    <definedName name="___a51560">#REF!</definedName>
    <definedName name="___a51620" localSheetId="2">#REF!</definedName>
    <definedName name="___a51620">#REF!</definedName>
    <definedName name="___a52010" localSheetId="2">#REF!</definedName>
    <definedName name="___a52010">#REF!</definedName>
    <definedName name="___a53110" localSheetId="2">#REF!</definedName>
    <definedName name="___a53110">#REF!</definedName>
    <definedName name="___a61430" localSheetId="2">#REF!</definedName>
    <definedName name="___a61430">#REF!</definedName>
    <definedName name="___a61470" localSheetId="2">#REF!</definedName>
    <definedName name="___a61470">#REF!</definedName>
    <definedName name="___a61620" localSheetId="2">#REF!</definedName>
    <definedName name="___a61620">#REF!</definedName>
    <definedName name="___a63110" localSheetId="2">#REF!</definedName>
    <definedName name="___a63110">#REF!</definedName>
    <definedName name="___a73310" localSheetId="2">#REF!</definedName>
    <definedName name="___a73310">#REF!</definedName>
    <definedName name="___a83175" localSheetId="2">#REF!</definedName>
    <definedName name="___a83175">#REF!</definedName>
    <definedName name="___a85160" localSheetId="2">#REF!</definedName>
    <definedName name="___a85160">#REF!</definedName>
    <definedName name="___a85250" localSheetId="2">#REF!</definedName>
    <definedName name="___a85250">#REF!</definedName>
    <definedName name="___a85510" localSheetId="2">#REF!</definedName>
    <definedName name="___a85510">#REF!</definedName>
    <definedName name="___a85520" localSheetId="2">#REF!</definedName>
    <definedName name="___a85520">#REF!</definedName>
    <definedName name="___a85530" localSheetId="2">#REF!</definedName>
    <definedName name="___a85530">#REF!</definedName>
    <definedName name="___a85540" localSheetId="2">#REF!</definedName>
    <definedName name="___a85540">#REF!</definedName>
    <definedName name="___a85550" localSheetId="2">#REF!</definedName>
    <definedName name="___a85550">#REF!</definedName>
    <definedName name="___a85570" localSheetId="2">#REF!</definedName>
    <definedName name="___a85570">#REF!</definedName>
    <definedName name="___a85580" localSheetId="2">#REF!</definedName>
    <definedName name="___a85580">#REF!</definedName>
    <definedName name="___a85590" localSheetId="2">#REF!</definedName>
    <definedName name="___a85590">#REF!</definedName>
    <definedName name="___a85611" localSheetId="2">#REF!</definedName>
    <definedName name="___a85611">#REF!</definedName>
    <definedName name="___a85621" localSheetId="2">#REF!</definedName>
    <definedName name="___a85621">#REF!</definedName>
    <definedName name="___a90300" localSheetId="2">#REF!</definedName>
    <definedName name="___a90300">#REF!</definedName>
    <definedName name="___a90400" localSheetId="2">#REF!</definedName>
    <definedName name="___a90400">#REF!</definedName>
    <definedName name="___a90510" localSheetId="2">#REF!</definedName>
    <definedName name="___a90510">#REF!</definedName>
    <definedName name="___a90520" localSheetId="2">#REF!</definedName>
    <definedName name="___a90520">#REF!</definedName>
    <definedName name="___a90530" localSheetId="2">#REF!</definedName>
    <definedName name="___a90530">#REF!</definedName>
    <definedName name="___a90540" localSheetId="2">#REF!</definedName>
    <definedName name="___a90540">#REF!</definedName>
    <definedName name="___a90610" localSheetId="2">#REF!</definedName>
    <definedName name="___a90610">#REF!</definedName>
    <definedName name="___a90620" localSheetId="2">#REF!</definedName>
    <definedName name="___a90620">#REF!</definedName>
    <definedName name="___a90630" localSheetId="2">#REF!</definedName>
    <definedName name="___a90630">#REF!</definedName>
    <definedName name="___a90640" localSheetId="2">#REF!</definedName>
    <definedName name="___a90640">#REF!</definedName>
    <definedName name="___a90710" localSheetId="2">#REF!</definedName>
    <definedName name="___a90710">#REF!</definedName>
    <definedName name="___a90720" localSheetId="2">#REF!</definedName>
    <definedName name="___a90720">#REF!</definedName>
    <definedName name="___a90730" localSheetId="2">#REF!</definedName>
    <definedName name="___a90730">#REF!</definedName>
    <definedName name="___a90740" localSheetId="2">#REF!</definedName>
    <definedName name="___a90740">#REF!</definedName>
    <definedName name="___a90810" localSheetId="2">#REF!</definedName>
    <definedName name="___a90810">#REF!</definedName>
    <definedName name="___a90820" localSheetId="2">#REF!</definedName>
    <definedName name="___a90820">#REF!</definedName>
    <definedName name="___a90830" localSheetId="2">#REF!</definedName>
    <definedName name="___a90830">#REF!</definedName>
    <definedName name="___a90840" localSheetId="2">#REF!</definedName>
    <definedName name="___a90840">#REF!</definedName>
    <definedName name="___a90910" localSheetId="2">#REF!</definedName>
    <definedName name="___a90910">#REF!</definedName>
    <definedName name="___a90920" localSheetId="2">#REF!</definedName>
    <definedName name="___a90920">#REF!</definedName>
    <definedName name="___a90930" localSheetId="2">#REF!</definedName>
    <definedName name="___a90930">#REF!</definedName>
    <definedName name="___a90940" localSheetId="2">#REF!</definedName>
    <definedName name="___a90940">#REF!</definedName>
    <definedName name="___a90950" localSheetId="2">#REF!</definedName>
    <definedName name="___a90950">#REF!</definedName>
    <definedName name="___a91310" localSheetId="2">#REF!</definedName>
    <definedName name="___a91310">#REF!</definedName>
    <definedName name="___a91320" localSheetId="2">#REF!</definedName>
    <definedName name="___a91320">#REF!</definedName>
    <definedName name="___a91330" localSheetId="2">#REF!</definedName>
    <definedName name="___a91330">#REF!</definedName>
    <definedName name="___a91340" localSheetId="2">#REF!</definedName>
    <definedName name="___a91340">#REF!</definedName>
    <definedName name="___a91350" localSheetId="2">#REF!</definedName>
    <definedName name="___a91350">#REF!</definedName>
    <definedName name="___a91710" localSheetId="2">#REF!</definedName>
    <definedName name="___a91710">#REF!</definedName>
    <definedName name="___a91720" localSheetId="2">#REF!</definedName>
    <definedName name="___a91720">#REF!</definedName>
    <definedName name="___a91730" localSheetId="2">#REF!</definedName>
    <definedName name="___a91730">#REF!</definedName>
    <definedName name="___a91740" localSheetId="2">#REF!</definedName>
    <definedName name="___a91740">#REF!</definedName>
    <definedName name="___a93100" localSheetId="2">#REF!</definedName>
    <definedName name="___a93100">#REF!</definedName>
    <definedName name="___a93200" localSheetId="2">#REF!</definedName>
    <definedName name="___a93200">#REF!</definedName>
    <definedName name="___a99340" localSheetId="2">#REF!</definedName>
    <definedName name="___a99340">#REF!</definedName>
    <definedName name="___a99350" localSheetId="2">#REF!</definedName>
    <definedName name="___a99350">#REF!</definedName>
    <definedName name="___AA1" localSheetId="2">#REF!</definedName>
    <definedName name="___AA1">#REF!</definedName>
    <definedName name="___ACT1" localSheetId="2">#REF!</definedName>
    <definedName name="___ACT1">#REF!</definedName>
    <definedName name="___Act2" localSheetId="2">'[4]Actual-ＹＴＤ'!$E$11:$P$37</definedName>
    <definedName name="___Act2">'[5]Actual-ＹＴＤ'!$E$11:$P$37</definedName>
    <definedName name="___ACT3" localSheetId="2">#REF!</definedName>
    <definedName name="___ACT3" localSheetId="4">#REF!</definedName>
    <definedName name="___ACT3" localSheetId="3">#REF!</definedName>
    <definedName name="___ACT3">#REF!</definedName>
    <definedName name="___ADJ1" localSheetId="2">#REF!</definedName>
    <definedName name="___ADJ1">#REF!</definedName>
    <definedName name="___ADJ2" localSheetId="2">#REF!</definedName>
    <definedName name="___ADJ2">#REF!</definedName>
    <definedName name="___aje1" localSheetId="2">#REF!</definedName>
    <definedName name="___aje1">#REF!</definedName>
    <definedName name="___arf2001" localSheetId="2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2">#REF!</definedName>
    <definedName name="___b90710">#REF!</definedName>
    <definedName name="___b90720" localSheetId="2">#REF!</definedName>
    <definedName name="___b90720">#REF!</definedName>
    <definedName name="___b90730" localSheetId="2">#REF!</definedName>
    <definedName name="___b90730">#REF!</definedName>
    <definedName name="___b90740" localSheetId="2">#REF!</definedName>
    <definedName name="___b90740">#REF!</definedName>
    <definedName name="___b95310" localSheetId="2">#REF!</definedName>
    <definedName name="___b95310">#REF!</definedName>
    <definedName name="___b95320" localSheetId="2">#REF!</definedName>
    <definedName name="___b95320">#REF!</definedName>
    <definedName name="___b95330" localSheetId="2">#REF!</definedName>
    <definedName name="___b95330">#REF!</definedName>
    <definedName name="___b95340" localSheetId="2">#REF!</definedName>
    <definedName name="___b95340">#REF!</definedName>
    <definedName name="___BA1" localSheetId="2">#REF!</definedName>
    <definedName name="___BA1">#REF!</definedName>
    <definedName name="___BC1" localSheetId="2">#REF!</definedName>
    <definedName name="___BC1">#REF!</definedName>
    <definedName name="___bc2" localSheetId="2">#REF!</definedName>
    <definedName name="___bc2">#REF!</definedName>
    <definedName name="___Bud1" localSheetId="2">'[4]Budget-Monthly'!$E$10:$S$36</definedName>
    <definedName name="___Bud1">'[5]Budget-Monthly'!$E$10:$S$36</definedName>
    <definedName name="___Bud2" localSheetId="2">'[4]Budget-YTD'!$E$11:$P$37</definedName>
    <definedName name="___Bud2">'[5]Budget-YTD'!$E$11:$P$37</definedName>
    <definedName name="___CAP1" localSheetId="2">#REF!</definedName>
    <definedName name="___CAP1" localSheetId="4">#REF!</definedName>
    <definedName name="___CAP1" localSheetId="3">#REF!</definedName>
    <definedName name="___CAP1">#REF!</definedName>
    <definedName name="___cap2" localSheetId="2">#REF!</definedName>
    <definedName name="___cap2">#REF!</definedName>
    <definedName name="___cap3" localSheetId="2">#REF!</definedName>
    <definedName name="___cap3">#REF!</definedName>
    <definedName name="___cap4" localSheetId="2">#REF!</definedName>
    <definedName name="___cap4">#REF!</definedName>
    <definedName name="___cap5" localSheetId="2">#REF!</definedName>
    <definedName name="___cap5">#REF!</definedName>
    <definedName name="___cf2" localSheetId="2">#REF!</definedName>
    <definedName name="___cf2">#REF!</definedName>
    <definedName name="___cf3" localSheetId="2">#REF!</definedName>
    <definedName name="___cf3">#REF!</definedName>
    <definedName name="___COH1" localSheetId="2">#REF!</definedName>
    <definedName name="___COH1">#REF!</definedName>
    <definedName name="___COH2" localSheetId="2">#REF!</definedName>
    <definedName name="___COH2">#REF!</definedName>
    <definedName name="___COH3" localSheetId="2">#REF!</definedName>
    <definedName name="___COH3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[10]bblยังไม่จ่าย!#REF!</definedName>
    <definedName name="___DAT11">[11]bblยังไม่จ่าย!#REF!</definedName>
    <definedName name="___DAT12" localSheetId="2">#REF!</definedName>
    <definedName name="___DAT12" localSheetId="4">#REF!</definedName>
    <definedName name="___DAT12" localSheetId="3">#REF!</definedName>
    <definedName name="___DAT12">#REF!</definedName>
    <definedName name="___DAT13" localSheetId="2">#REF!</definedName>
    <definedName name="___DAT13">#REF!</definedName>
    <definedName name="___DAT2" localSheetId="2">#REF!</definedName>
    <definedName name="___DAT2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 localSheetId="2">[6]เงินกู้ธนชาติ!$G$2</definedName>
    <definedName name="___h2">[7]เงินกู้ธนชาติ!$G$2</definedName>
    <definedName name="___IA1" localSheetId="2">#REF!</definedName>
    <definedName name="___IA1" localSheetId="4">#REF!</definedName>
    <definedName name="___IA1" localSheetId="3">#REF!</definedName>
    <definedName name="___IA1">#REF!</definedName>
    <definedName name="___K1" localSheetId="2">#REF!</definedName>
    <definedName name="___K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localSheetId="2" hidden="1">{#N/A,#N/A,FALSE,"Sheet1"}</definedName>
    <definedName name="___KA1" localSheetId="4" hidden="1">{#N/A,#N/A,FALSE,"Sheet1"}</definedName>
    <definedName name="___KA1" localSheetId="3" hidden="1">{#N/A,#N/A,FALSE,"Sheet1"}</definedName>
    <definedName name="___KA1" hidden="1">{#N/A,#N/A,FALSE,"Sheet1"}</definedName>
    <definedName name="___KL379" localSheetId="2">#REF!</definedName>
    <definedName name="___KL379">#REF!</definedName>
    <definedName name="___ktm1201" localSheetId="2">#REF!</definedName>
    <definedName name="___ktm1201">#REF!</definedName>
    <definedName name="___kwi1" localSheetId="2">#REF!</definedName>
    <definedName name="___kwi1">#REF!</definedName>
    <definedName name="___L1" localSheetId="2">#REF!</definedName>
    <definedName name="___L1">#REF!</definedName>
    <definedName name="___LD1">#N/A</definedName>
    <definedName name="___LD2">#N/A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N4" localSheetId="5" hidden="1">{#N/A,#N/A,FALSE,"Sheet1"}</definedName>
    <definedName name="___N4" localSheetId="2" hidden="1">{#N/A,#N/A,FALSE,"Sheet1"}</definedName>
    <definedName name="___N4" localSheetId="4" hidden="1">{#N/A,#N/A,FALSE,"Sheet1"}</definedName>
    <definedName name="___N4" localSheetId="3" hidden="1">{#N/A,#N/A,FALSE,"Sheet1"}</definedName>
    <definedName name="___N4" hidden="1">{#N/A,#N/A,FALSE,"Sheet1"}</definedName>
    <definedName name="___nnn1" localSheetId="2">#REF!</definedName>
    <definedName name="___nnn1">#REF!</definedName>
    <definedName name="___o2" localSheetId="2">#REF!</definedName>
    <definedName name="___o2">#REF!</definedName>
    <definedName name="___Pbs1" localSheetId="2">#REF!</definedName>
    <definedName name="___Pbs1">#REF!</definedName>
    <definedName name="___Pbs2" localSheetId="2">#REF!</definedName>
    <definedName name="___Pbs2">#REF!</definedName>
    <definedName name="___PG2">#N/A</definedName>
    <definedName name="___Pyt98" localSheetId="2">#REF!</definedName>
    <definedName name="___Pyt98">#REF!</definedName>
    <definedName name="___qer13" localSheetId="2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 localSheetId="2">'[8]SCB 1 - Current'!$F$10</definedName>
    <definedName name="___SCB1">'[9]SCB 1 - Current'!$F$10</definedName>
    <definedName name="___SCB2" localSheetId="2">'[8]SCB 2 - Current'!$F$11</definedName>
    <definedName name="___SCB2">'[9]SCB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2">#REF!</definedName>
    <definedName name="___tax2">#REF!</definedName>
    <definedName name="___tax3" localSheetId="2">#REF!</definedName>
    <definedName name="___tax3">#REF!</definedName>
    <definedName name="___top05" localSheetId="2">#REF!</definedName>
    <definedName name="___top05">#REF!</definedName>
    <definedName name="___TOP1" localSheetId="2">#REF!</definedName>
    <definedName name="___TOP1">#REF!</definedName>
    <definedName name="___TOP2" localSheetId="2">#REF!</definedName>
    <definedName name="___TOP2">#REF!</definedName>
    <definedName name="___u1" localSheetId="2">#REF!</definedName>
    <definedName name="___u1">#REF!</definedName>
    <definedName name="___u3" localSheetId="2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2" hidden="1">{"'Feb 99'!$A$1:$G$30"}</definedName>
    <definedName name="___UB1" localSheetId="4" hidden="1">{"'Feb 99'!$A$1:$G$30"}</definedName>
    <definedName name="___UB1" localSheetId="3" hidden="1">{"'Feb 99'!$A$1:$G$30"}</definedName>
    <definedName name="___UB1" hidden="1">{"'Feb 99'!$A$1:$G$30"}</definedName>
    <definedName name="___UB2" localSheetId="5" hidden="1">{"'Feb 99'!$A$1:$G$30"}</definedName>
    <definedName name="___UB2" localSheetId="2" hidden="1">{"'Feb 99'!$A$1:$G$30"}</definedName>
    <definedName name="___UB2" localSheetId="4" hidden="1">{"'Feb 99'!$A$1:$G$30"}</definedName>
    <definedName name="___UB2" localSheetId="3" hidden="1">{"'Feb 99'!$A$1:$G$30"}</definedName>
    <definedName name="___UB2" hidden="1">{"'Feb 99'!$A$1:$G$30"}</definedName>
    <definedName name="___Us1" localSheetId="2">#REF!</definedName>
    <definedName name="___Us1">#REF!</definedName>
    <definedName name="___Us2" localSheetId="2">#REF!</definedName>
    <definedName name="___Us2">#REF!</definedName>
    <definedName name="___VAR1" localSheetId="2">#REF!</definedName>
    <definedName name="___VAR1">#REF!</definedName>
    <definedName name="___VAR2" localSheetId="2">#REF!</definedName>
    <definedName name="___VAR2">#REF!</definedName>
    <definedName name="___VAR3" localSheetId="2">#REF!</definedName>
    <definedName name="___VAR3">#REF!</definedName>
    <definedName name="___w1" localSheetId="2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2">[12]!___weg33</definedName>
    <definedName name="___weg33">[13]!___weg33</definedName>
    <definedName name="___WP2007" localSheetId="2">#REF!</definedName>
    <definedName name="___WP2007" localSheetId="4">#REF!</definedName>
    <definedName name="___WP2007" localSheetId="3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2">#REF!</definedName>
    <definedName name="___YA1">#REF!</definedName>
    <definedName name="__123Graph_APIS" localSheetId="2" hidden="1">[14]D!$B$7:$B$18</definedName>
    <definedName name="__123Graph_APIS" hidden="1">[15]D!$B$7:$B$18</definedName>
    <definedName name="__123Graph_BPIS" localSheetId="2" hidden="1">[14]D!$C$7:$C$18</definedName>
    <definedName name="__123Graph_BPIS" hidden="1">[15]D!$C$7:$C$18</definedName>
    <definedName name="__123Graph_CPIS" localSheetId="2" hidden="1">[14]D!$D$7:$D$18</definedName>
    <definedName name="__123Graph_CPIS" hidden="1">[15]D!$D$7:$D$18</definedName>
    <definedName name="__123Graph_D" localSheetId="2" hidden="1">[16]ชื่อหุ้น!#REF!</definedName>
    <definedName name="__123Graph_D" hidden="1">[17]ชื่อหุ้น!#REF!</definedName>
    <definedName name="__123Graph_DPIS" localSheetId="2" hidden="1">[14]D!$E$7:$E$18</definedName>
    <definedName name="__123Graph_DPIS" hidden="1">[15]D!$E$7:$E$18</definedName>
    <definedName name="__123Graph_XPIS" localSheetId="2" hidden="1">[14]D!$A$7:$A$18</definedName>
    <definedName name="__123Graph_XPIS" hidden="1">[15]D!$A$7:$A$18</definedName>
    <definedName name="__A1" localSheetId="2">#REF!</definedName>
    <definedName name="__A1" localSheetId="4">#REF!</definedName>
    <definedName name="__A1" localSheetId="3">#REF!</definedName>
    <definedName name="__A1">#REF!</definedName>
    <definedName name="__a21420" localSheetId="2">#REF!</definedName>
    <definedName name="__a21420">#REF!</definedName>
    <definedName name="__a21430" localSheetId="2">#REF!</definedName>
    <definedName name="__a21430">#REF!</definedName>
    <definedName name="__A222" localSheetId="2">#REF!</definedName>
    <definedName name="__A222">#REF!</definedName>
    <definedName name="__a22220" localSheetId="2">#REF!</definedName>
    <definedName name="__a22220">#REF!</definedName>
    <definedName name="__a22241" localSheetId="2">#REF!</definedName>
    <definedName name="__a22241">#REF!</definedName>
    <definedName name="__a22242" localSheetId="2">#REF!</definedName>
    <definedName name="__a22242">#REF!</definedName>
    <definedName name="__a22260" localSheetId="2">#REF!</definedName>
    <definedName name="__a22260">#REF!</definedName>
    <definedName name="__a22270" localSheetId="2">#REF!</definedName>
    <definedName name="__a22270">#REF!</definedName>
    <definedName name="__a24385" localSheetId="2">#REF!</definedName>
    <definedName name="__a24385">#REF!</definedName>
    <definedName name="__a24391" localSheetId="2">#REF!</definedName>
    <definedName name="__a24391">#REF!</definedName>
    <definedName name="__a24392" localSheetId="2">#REF!</definedName>
    <definedName name="__a24392">#REF!</definedName>
    <definedName name="__a24393" localSheetId="2">#REF!</definedName>
    <definedName name="__a24393">#REF!</definedName>
    <definedName name="__a24394" localSheetId="2">#REF!</definedName>
    <definedName name="__a24394">#REF!</definedName>
    <definedName name="__a27120" localSheetId="2">#REF!</definedName>
    <definedName name="__a27120">#REF!</definedName>
    <definedName name="__a27150" localSheetId="2">#REF!</definedName>
    <definedName name="__a27150">#REF!</definedName>
    <definedName name="__a32320" localSheetId="2">#REF!</definedName>
    <definedName name="__a32320">#REF!</definedName>
    <definedName name="__a32730" localSheetId="2">#REF!</definedName>
    <definedName name="__a32730">#REF!</definedName>
    <definedName name="__a33130" localSheetId="2">#REF!</definedName>
    <definedName name="__a33130">#REF!</definedName>
    <definedName name="__a33140" localSheetId="2">#REF!</definedName>
    <definedName name="__a33140">#REF!</definedName>
    <definedName name="__a33160" localSheetId="2">#REF!</definedName>
    <definedName name="__a33160">#REF!</definedName>
    <definedName name="__a33170" localSheetId="2">#REF!</definedName>
    <definedName name="__a33170">#REF!</definedName>
    <definedName name="__a33190" localSheetId="2">#REF!</definedName>
    <definedName name="__a33190">#REF!</definedName>
    <definedName name="__a33210" localSheetId="2">#REF!</definedName>
    <definedName name="__a33210">#REF!</definedName>
    <definedName name="__a33230" localSheetId="2">#REF!</definedName>
    <definedName name="__a33230">#REF!</definedName>
    <definedName name="__a33240" localSheetId="2">#REF!</definedName>
    <definedName name="__a33240">#REF!</definedName>
    <definedName name="__a34010" localSheetId="2">#REF!</definedName>
    <definedName name="__a34010">#REF!</definedName>
    <definedName name="__a41230" localSheetId="2">#REF!</definedName>
    <definedName name="__a41230">#REF!</definedName>
    <definedName name="__a41240" localSheetId="2">#REF!</definedName>
    <definedName name="__a41240">#REF!</definedName>
    <definedName name="__a42781" localSheetId="2">#REF!</definedName>
    <definedName name="__a42781">#REF!</definedName>
    <definedName name="__a42782" localSheetId="2">#REF!</definedName>
    <definedName name="__a42782">#REF!</definedName>
    <definedName name="__a42783" localSheetId="2">#REF!</definedName>
    <definedName name="__a42783">#REF!</definedName>
    <definedName name="__A43220" localSheetId="2">#REF!</definedName>
    <definedName name="__A43220">#REF!</definedName>
    <definedName name="__a43230" localSheetId="2">#REF!</definedName>
    <definedName name="__a43230">#REF!</definedName>
    <definedName name="__a43260" localSheetId="2">#REF!</definedName>
    <definedName name="__a43260">#REF!</definedName>
    <definedName name="__a43270" localSheetId="2">#REF!</definedName>
    <definedName name="__a43270">#REF!</definedName>
    <definedName name="__a43320" localSheetId="2">#REF!</definedName>
    <definedName name="__a43320">#REF!</definedName>
    <definedName name="__a43330" localSheetId="2">#REF!</definedName>
    <definedName name="__a43330">#REF!</definedName>
    <definedName name="__a43360" localSheetId="2">#REF!</definedName>
    <definedName name="__a43360">#REF!</definedName>
    <definedName name="__a43370" localSheetId="2">#REF!</definedName>
    <definedName name="__a43370">#REF!</definedName>
    <definedName name="__a43530" localSheetId="2">#REF!</definedName>
    <definedName name="__a43530">#REF!</definedName>
    <definedName name="__a43540" localSheetId="2">#REF!</definedName>
    <definedName name="__a43540">#REF!</definedName>
    <definedName name="__a43560" localSheetId="2">#REF!</definedName>
    <definedName name="__a43560">#REF!</definedName>
    <definedName name="__a43570" localSheetId="2">#REF!</definedName>
    <definedName name="__a43570">#REF!</definedName>
    <definedName name="__a43630" localSheetId="2">#REF!</definedName>
    <definedName name="__a43630">#REF!</definedName>
    <definedName name="__a43640" localSheetId="2">#REF!</definedName>
    <definedName name="__a43640">#REF!</definedName>
    <definedName name="__a43660" localSheetId="2">#REF!</definedName>
    <definedName name="__a43660">#REF!</definedName>
    <definedName name="__a43670" localSheetId="2">#REF!</definedName>
    <definedName name="__a43670">#REF!</definedName>
    <definedName name="__a43730" localSheetId="2">#REF!</definedName>
    <definedName name="__a43730">#REF!</definedName>
    <definedName name="__a43750" localSheetId="2">#REF!</definedName>
    <definedName name="__a43750">#REF!</definedName>
    <definedName name="__a43760" localSheetId="2">#REF!</definedName>
    <definedName name="__a43760">#REF!</definedName>
    <definedName name="__a43770" localSheetId="2">#REF!</definedName>
    <definedName name="__a43770">#REF!</definedName>
    <definedName name="__a43780" localSheetId="2">#REF!</definedName>
    <definedName name="__a43780">#REF!</definedName>
    <definedName name="__a48610" localSheetId="2">#REF!</definedName>
    <definedName name="__a48610">#REF!</definedName>
    <definedName name="__a48611" localSheetId="2">#REF!</definedName>
    <definedName name="__a48611">#REF!</definedName>
    <definedName name="__a48620" localSheetId="2">#REF!</definedName>
    <definedName name="__a48620">#REF!</definedName>
    <definedName name="__a48621" localSheetId="2">#REF!</definedName>
    <definedName name="__a48621">#REF!</definedName>
    <definedName name="__a48781" localSheetId="2">#REF!</definedName>
    <definedName name="__a48781">#REF!</definedName>
    <definedName name="__a48782" localSheetId="2">#REF!</definedName>
    <definedName name="__a48782">#REF!</definedName>
    <definedName name="__a48783" localSheetId="2">#REF!</definedName>
    <definedName name="__a48783">#REF!</definedName>
    <definedName name="__a48784" localSheetId="2">#REF!</definedName>
    <definedName name="__a48784">#REF!</definedName>
    <definedName name="__a51530" localSheetId="2">#REF!</definedName>
    <definedName name="__a51530">#REF!</definedName>
    <definedName name="__a51560" localSheetId="2">#REF!</definedName>
    <definedName name="__a51560">#REF!</definedName>
    <definedName name="__a51620" localSheetId="2">#REF!</definedName>
    <definedName name="__a51620">#REF!</definedName>
    <definedName name="__a52010" localSheetId="2">#REF!</definedName>
    <definedName name="__a52010">#REF!</definedName>
    <definedName name="__a53110" localSheetId="2">#REF!</definedName>
    <definedName name="__a53110">#REF!</definedName>
    <definedName name="__a61430" localSheetId="2">#REF!</definedName>
    <definedName name="__a61430">#REF!</definedName>
    <definedName name="__a61470" localSheetId="2">#REF!</definedName>
    <definedName name="__a61470">#REF!</definedName>
    <definedName name="__a61620" localSheetId="2">#REF!</definedName>
    <definedName name="__a61620">#REF!</definedName>
    <definedName name="__a63110" localSheetId="2">#REF!</definedName>
    <definedName name="__a63110">#REF!</definedName>
    <definedName name="__a73310" localSheetId="2">#REF!</definedName>
    <definedName name="__a73310">#REF!</definedName>
    <definedName name="__a83175" localSheetId="2">#REF!</definedName>
    <definedName name="__a83175">#REF!</definedName>
    <definedName name="__a85160" localSheetId="2">#REF!</definedName>
    <definedName name="__a85160">#REF!</definedName>
    <definedName name="__a85250" localSheetId="2">#REF!</definedName>
    <definedName name="__a85250">#REF!</definedName>
    <definedName name="__a85510" localSheetId="2">#REF!</definedName>
    <definedName name="__a85510">#REF!</definedName>
    <definedName name="__a85520" localSheetId="2">#REF!</definedName>
    <definedName name="__a85520">#REF!</definedName>
    <definedName name="__a85530" localSheetId="2">#REF!</definedName>
    <definedName name="__a85530">#REF!</definedName>
    <definedName name="__a85540" localSheetId="2">#REF!</definedName>
    <definedName name="__a85540">#REF!</definedName>
    <definedName name="__a85550" localSheetId="2">#REF!</definedName>
    <definedName name="__a85550">#REF!</definedName>
    <definedName name="__a85570" localSheetId="2">#REF!</definedName>
    <definedName name="__a85570">#REF!</definedName>
    <definedName name="__a85580" localSheetId="2">#REF!</definedName>
    <definedName name="__a85580">#REF!</definedName>
    <definedName name="__a85590" localSheetId="2">#REF!</definedName>
    <definedName name="__a85590">#REF!</definedName>
    <definedName name="__a85611" localSheetId="2">#REF!</definedName>
    <definedName name="__a85611">#REF!</definedName>
    <definedName name="__a85621" localSheetId="2">#REF!</definedName>
    <definedName name="__a85621">#REF!</definedName>
    <definedName name="__a90300" localSheetId="2">#REF!</definedName>
    <definedName name="__a90300">#REF!</definedName>
    <definedName name="__a90400" localSheetId="2">#REF!</definedName>
    <definedName name="__a90400">#REF!</definedName>
    <definedName name="__a90510" localSheetId="2">#REF!</definedName>
    <definedName name="__a90510">#REF!</definedName>
    <definedName name="__a90520" localSheetId="2">#REF!</definedName>
    <definedName name="__a90520">#REF!</definedName>
    <definedName name="__a90530" localSheetId="2">#REF!</definedName>
    <definedName name="__a90530">#REF!</definedName>
    <definedName name="__a90540" localSheetId="2">#REF!</definedName>
    <definedName name="__a90540">#REF!</definedName>
    <definedName name="__a90610" localSheetId="2">#REF!</definedName>
    <definedName name="__a90610">#REF!</definedName>
    <definedName name="__a90620" localSheetId="2">#REF!</definedName>
    <definedName name="__a90620">#REF!</definedName>
    <definedName name="__a90630" localSheetId="2">#REF!</definedName>
    <definedName name="__a90630">#REF!</definedName>
    <definedName name="__a90640" localSheetId="2">#REF!</definedName>
    <definedName name="__a90640">#REF!</definedName>
    <definedName name="__a90710" localSheetId="2">#REF!</definedName>
    <definedName name="__a90710">#REF!</definedName>
    <definedName name="__a90720" localSheetId="2">#REF!</definedName>
    <definedName name="__a90720">#REF!</definedName>
    <definedName name="__a90730" localSheetId="2">#REF!</definedName>
    <definedName name="__a90730">#REF!</definedName>
    <definedName name="__a90740" localSheetId="2">#REF!</definedName>
    <definedName name="__a90740">#REF!</definedName>
    <definedName name="__a90810" localSheetId="2">#REF!</definedName>
    <definedName name="__a90810">#REF!</definedName>
    <definedName name="__a90820" localSheetId="2">#REF!</definedName>
    <definedName name="__a90820">#REF!</definedName>
    <definedName name="__a90830" localSheetId="2">#REF!</definedName>
    <definedName name="__a90830">#REF!</definedName>
    <definedName name="__a90840" localSheetId="2">#REF!</definedName>
    <definedName name="__a90840">#REF!</definedName>
    <definedName name="__a90910" localSheetId="2">#REF!</definedName>
    <definedName name="__a90910">#REF!</definedName>
    <definedName name="__a90920" localSheetId="2">#REF!</definedName>
    <definedName name="__a90920">#REF!</definedName>
    <definedName name="__a90930" localSheetId="2">#REF!</definedName>
    <definedName name="__a90930">#REF!</definedName>
    <definedName name="__a90940" localSheetId="2">#REF!</definedName>
    <definedName name="__a90940">#REF!</definedName>
    <definedName name="__a90950" localSheetId="2">#REF!</definedName>
    <definedName name="__a90950">#REF!</definedName>
    <definedName name="__a91310" localSheetId="2">#REF!</definedName>
    <definedName name="__a91310">#REF!</definedName>
    <definedName name="__a91320" localSheetId="2">#REF!</definedName>
    <definedName name="__a91320">#REF!</definedName>
    <definedName name="__a91330" localSheetId="2">#REF!</definedName>
    <definedName name="__a91330">#REF!</definedName>
    <definedName name="__a91340" localSheetId="2">#REF!</definedName>
    <definedName name="__a91340">#REF!</definedName>
    <definedName name="__a91350" localSheetId="2">#REF!</definedName>
    <definedName name="__a91350">#REF!</definedName>
    <definedName name="__a91710" localSheetId="2">#REF!</definedName>
    <definedName name="__a91710">#REF!</definedName>
    <definedName name="__a91720" localSheetId="2">#REF!</definedName>
    <definedName name="__a91720">#REF!</definedName>
    <definedName name="__a91730" localSheetId="2">#REF!</definedName>
    <definedName name="__a91730">#REF!</definedName>
    <definedName name="__a91740" localSheetId="2">#REF!</definedName>
    <definedName name="__a91740">#REF!</definedName>
    <definedName name="__a93100" localSheetId="2">#REF!</definedName>
    <definedName name="__a93100">#REF!</definedName>
    <definedName name="__a93200" localSheetId="2">#REF!</definedName>
    <definedName name="__a93200">#REF!</definedName>
    <definedName name="__a99340" localSheetId="2">#REF!</definedName>
    <definedName name="__a99340">#REF!</definedName>
    <definedName name="__a99350" localSheetId="2">#REF!</definedName>
    <definedName name="__a99350">#REF!</definedName>
    <definedName name="__AA1" localSheetId="2">#REF!</definedName>
    <definedName name="__AA1">#REF!</definedName>
    <definedName name="__ACT1" localSheetId="2">#REF!</definedName>
    <definedName name="__ACT1">#REF!</definedName>
    <definedName name="__Act2" localSheetId="2">'[4]Actual-ＹＴＤ'!$E$11:$P$37</definedName>
    <definedName name="__Act2">'[5]Actual-ＹＴＤ'!$E$11:$P$37</definedName>
    <definedName name="__ACT3" localSheetId="2">#REF!</definedName>
    <definedName name="__ACT3" localSheetId="4">#REF!</definedName>
    <definedName name="__ACT3" localSheetId="3">#REF!</definedName>
    <definedName name="__ACT3">#REF!</definedName>
    <definedName name="__ADJ1" localSheetId="2">#REF!</definedName>
    <definedName name="__ADJ1">#REF!</definedName>
    <definedName name="__ADJ2" localSheetId="2">#REF!</definedName>
    <definedName name="__ADJ2">#REF!</definedName>
    <definedName name="__AIR12">"$#REF!.#REF!$#REF!"</definedName>
    <definedName name="__aje1" localSheetId="2">#REF!</definedName>
    <definedName name="__aje1">#REF!</definedName>
    <definedName name="__AP110" localSheetId="2">[18]BPR!$F$11</definedName>
    <definedName name="__AP110">[19]BPR!$F$11</definedName>
    <definedName name="__arf2001" localSheetId="2">#REF!</definedName>
    <definedName name="__arf2001" localSheetId="4">#REF!</definedName>
    <definedName name="__arf2001" localSheetId="3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2">#REF!</definedName>
    <definedName name="__b90710">#REF!</definedName>
    <definedName name="__b90720" localSheetId="2">#REF!</definedName>
    <definedName name="__b90720">#REF!</definedName>
    <definedName name="__b90730" localSheetId="2">#REF!</definedName>
    <definedName name="__b90730">#REF!</definedName>
    <definedName name="__b90740" localSheetId="2">#REF!</definedName>
    <definedName name="__b90740">#REF!</definedName>
    <definedName name="__b95310" localSheetId="2">#REF!</definedName>
    <definedName name="__b95310">#REF!</definedName>
    <definedName name="__b95320" localSheetId="2">#REF!</definedName>
    <definedName name="__b95320">#REF!</definedName>
    <definedName name="__b95330" localSheetId="2">#REF!</definedName>
    <definedName name="__b95330">#REF!</definedName>
    <definedName name="__b95340" localSheetId="2">#REF!</definedName>
    <definedName name="__b95340">#REF!</definedName>
    <definedName name="__BA1" localSheetId="2">#REF!</definedName>
    <definedName name="__BA1">#REF!</definedName>
    <definedName name="__BC1" localSheetId="2">#REF!</definedName>
    <definedName name="__BC1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 localSheetId="2">'[4]Budget-Monthly'!$E$10:$S$36</definedName>
    <definedName name="__Bud1">'[5]Budget-Monthly'!$E$10:$S$36</definedName>
    <definedName name="__Bud2" localSheetId="2">'[4]Budget-YTD'!$E$11:$P$37</definedName>
    <definedName name="__Bud2">'[5]Budget-YTD'!$E$11:$P$37</definedName>
    <definedName name="__CAP1" localSheetId="2">#REF!</definedName>
    <definedName name="__CAP1" localSheetId="4">#REF!</definedName>
    <definedName name="__CAP1" localSheetId="3">#REF!</definedName>
    <definedName name="__CAP1">#REF!</definedName>
    <definedName name="__cap2" localSheetId="2">#REF!</definedName>
    <definedName name="__cap2">#REF!</definedName>
    <definedName name="__cap3" localSheetId="2">#REF!</definedName>
    <definedName name="__cap3">#REF!</definedName>
    <definedName name="__cap4" localSheetId="2">#REF!</definedName>
    <definedName name="__cap4">#REF!</definedName>
    <definedName name="__cap5" localSheetId="2">#REF!</definedName>
    <definedName name="__cap5">#REF!</definedName>
    <definedName name="__cf2" localSheetId="2">#REF!</definedName>
    <definedName name="__cf2">#REF!</definedName>
    <definedName name="__cf3" localSheetId="2">#REF!</definedName>
    <definedName name="__cf3">#REF!</definedName>
    <definedName name="__COH1" localSheetId="2">#REF!</definedName>
    <definedName name="__COH1">#REF!</definedName>
    <definedName name="__COH2" localSheetId="2">#REF!</definedName>
    <definedName name="__COH2">#REF!</definedName>
    <definedName name="__COH3" localSheetId="2">#REF!</definedName>
    <definedName name="__COH3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[10]bblยังไม่จ่าย!#REF!</definedName>
    <definedName name="__DAT11">[11]bblยังไม่จ่าย!#REF!</definedName>
    <definedName name="__DAT12" localSheetId="2">#REF!</definedName>
    <definedName name="__DAT12" localSheetId="4">#REF!</definedName>
    <definedName name="__DAT12" localSheetId="3">#REF!</definedName>
    <definedName name="__DAT12">#REF!</definedName>
    <definedName name="__DAT13" localSheetId="2">#REF!</definedName>
    <definedName name="__DAT13">#REF!</definedName>
    <definedName name="__DAT2" localSheetId="2">#REF!</definedName>
    <definedName name="__DAT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1" localSheetId="2">#REF!</definedName>
    <definedName name="__e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 localSheetId="2">[6]เงินกู้ธนชาติ!$G$2</definedName>
    <definedName name="__h2">[7]เงินกู้ธนชาติ!$G$2</definedName>
    <definedName name="__H3" localSheetId="5" hidden="1">{#N/A,#N/A,FALSE,"Sheet1"}</definedName>
    <definedName name="__H3" localSheetId="2" hidden="1">{#N/A,#N/A,FALSE,"Sheet1"}</definedName>
    <definedName name="__H3" localSheetId="4" hidden="1">{#N/A,#N/A,FALSE,"Sheet1"}</definedName>
    <definedName name="__H3" localSheetId="3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2">#REF!</definedName>
    <definedName name="__K1">#REF!</definedName>
    <definedName name="__k2">[20]FORMC94!$A$6:$M$38</definedName>
    <definedName name="__K4" localSheetId="2">#REF!</definedName>
    <definedName name="__K4" localSheetId="4">#REF!</definedName>
    <definedName name="__K4" localSheetId="3">#REF!</definedName>
    <definedName name="__K4">#REF!</definedName>
    <definedName name="__KA1" localSheetId="5" hidden="1">{#N/A,#N/A,FALSE,"Sheet1"}</definedName>
    <definedName name="__KA1" localSheetId="2" hidden="1">{#N/A,#N/A,FALSE,"Sheet1"}</definedName>
    <definedName name="__KA1" localSheetId="4" hidden="1">{#N/A,#N/A,FALSE,"Sheet1"}</definedName>
    <definedName name="__KA1" localSheetId="3" hidden="1">{#N/A,#N/A,FALSE,"Sheet1"}</definedName>
    <definedName name="__KA1" hidden="1">{#N/A,#N/A,FALSE,"Sheet1"}</definedName>
    <definedName name="__KL379" localSheetId="2">#REF!</definedName>
    <definedName name="__KL379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2">#REF!</definedName>
    <definedName name="__lit1">#REF!</definedName>
    <definedName name="__lit2" localSheetId="2">#REF!</definedName>
    <definedName name="__lit2">#REF!</definedName>
    <definedName name="__MAN1" localSheetId="2">#REF!</definedName>
    <definedName name="__MAN1">#REF!</definedName>
    <definedName name="__N1" localSheetId="2">#REF!</definedName>
    <definedName name="__N1">#REF!</definedName>
    <definedName name="__N4" localSheetId="5" hidden="1">{#N/A,#N/A,FALSE,"Sheet1"}</definedName>
    <definedName name="__N4" localSheetId="2" hidden="1">{#N/A,#N/A,FALSE,"Sheet1"}</definedName>
    <definedName name="__N4" localSheetId="4" hidden="1">{#N/A,#N/A,FALSE,"Sheet1"}</definedName>
    <definedName name="__N4" localSheetId="3" hidden="1">{#N/A,#N/A,FALSE,"Sheet1"}</definedName>
    <definedName name="__N4" hidden="1">{#N/A,#N/A,FALSE,"Sheet1"}</definedName>
    <definedName name="__nnn1" localSheetId="2">#REF!</definedName>
    <definedName name="__nnn1">#REF!</definedName>
    <definedName name="__o2" localSheetId="2">#REF!</definedName>
    <definedName name="__o2">#REF!</definedName>
    <definedName name="__OCT334" localSheetId="2">[21]FF_3!$A$1:$IV$8</definedName>
    <definedName name="__OCT334">[22]FF_3!$A$1:$IV$8</definedName>
    <definedName name="__Pbs1" localSheetId="2">#REF!</definedName>
    <definedName name="__Pbs1" localSheetId="4">#REF!</definedName>
    <definedName name="__Pbs1" localSheetId="3">#REF!</definedName>
    <definedName name="__Pbs1">#REF!</definedName>
    <definedName name="__Pbs2" localSheetId="2">#REF!</definedName>
    <definedName name="__Pbs2">#REF!</definedName>
    <definedName name="__PG2">#N/A</definedName>
    <definedName name="__Pyt98" localSheetId="2">#REF!</definedName>
    <definedName name="__Pyt98">#REF!</definedName>
    <definedName name="__qer13" localSheetId="2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 localSheetId="2">'[8]SCB 1 - Current'!$F$10</definedName>
    <definedName name="__SCB1">'[9]SCB 1 - Current'!$F$10</definedName>
    <definedName name="__SCB2" localSheetId="2">'[8]SCB 2 - Current'!$F$11</definedName>
    <definedName name="__SCB2">'[9]SCB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2">#REF!</definedName>
    <definedName name="__tax2">#REF!</definedName>
    <definedName name="__tax3" localSheetId="2">#REF!</definedName>
    <definedName name="__tax3">#REF!</definedName>
    <definedName name="__top05" localSheetId="2">#REF!</definedName>
    <definedName name="__top05">#REF!</definedName>
    <definedName name="__TOP1" localSheetId="2">#REF!</definedName>
    <definedName name="__TOP1">#REF!</definedName>
    <definedName name="__TOP2" localSheetId="2">#REF!</definedName>
    <definedName name="__TOP2">#REF!</definedName>
    <definedName name="__u1" localSheetId="2">#REF!</definedName>
    <definedName name="__u1">#REF!</definedName>
    <definedName name="__u3" localSheetId="2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2" hidden="1">{"'Feb 99'!$A$1:$G$30"}</definedName>
    <definedName name="__UB1" localSheetId="4" hidden="1">{"'Feb 99'!$A$1:$G$30"}</definedName>
    <definedName name="__UB1" localSheetId="3" hidden="1">{"'Feb 99'!$A$1:$G$30"}</definedName>
    <definedName name="__UB1" hidden="1">{"'Feb 99'!$A$1:$G$30"}</definedName>
    <definedName name="__UB2" localSheetId="5" hidden="1">{"'Feb 99'!$A$1:$G$30"}</definedName>
    <definedName name="__UB2" localSheetId="2" hidden="1">{"'Feb 99'!$A$1:$G$30"}</definedName>
    <definedName name="__UB2" localSheetId="4" hidden="1">{"'Feb 99'!$A$1:$G$30"}</definedName>
    <definedName name="__UB2" localSheetId="3" hidden="1">{"'Feb 99'!$A$1:$G$30"}</definedName>
    <definedName name="__UB2" hidden="1">{"'Feb 99'!$A$1:$G$30"}</definedName>
    <definedName name="__Us1" localSheetId="2">#REF!</definedName>
    <definedName name="__Us1">#REF!</definedName>
    <definedName name="__Us2" localSheetId="2">#REF!</definedName>
    <definedName name="__Us2">#REF!</definedName>
    <definedName name="__VAR1" localSheetId="2">#REF!</definedName>
    <definedName name="__VAR1">#REF!</definedName>
    <definedName name="__VAR2" localSheetId="2">#REF!</definedName>
    <definedName name="__VAR2">#REF!</definedName>
    <definedName name="__VAR3" localSheetId="2">#REF!</definedName>
    <definedName name="__VAR3">#REF!</definedName>
    <definedName name="__w1" localSheetId="2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2">[12]!__weg33</definedName>
    <definedName name="__weg33">[13]!__weg33</definedName>
    <definedName name="__WP2007" localSheetId="2">#REF!</definedName>
    <definedName name="__WP2007" localSheetId="4">#REF!</definedName>
    <definedName name="__WP2007" localSheetId="3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2">#REF!</definedName>
    <definedName name="__YA1">#REF!</definedName>
    <definedName name="_1" localSheetId="2">#REF!</definedName>
    <definedName name="_1">#REF!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localSheetId="2" hidden="1">[14]D!$B$27:$B$31</definedName>
    <definedName name="_1__123Graph_ATEILM_RKTE" hidden="1">[15]D!$B$27:$B$31</definedName>
    <definedName name="_10" localSheetId="2">#REF!</definedName>
    <definedName name="_10" localSheetId="4">#REF!</definedName>
    <definedName name="_10" localSheetId="3">#REF!</definedName>
    <definedName name="_10">#REF!</definedName>
    <definedName name="_11" localSheetId="2">#REF!</definedName>
    <definedName name="_11">#REF!</definedName>
    <definedName name="_12" localSheetId="2">#REF!</definedName>
    <definedName name="_12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6" localSheetId="2">#REF!</definedName>
    <definedName name="_16">#REF!</definedName>
    <definedName name="_16.12.99" localSheetId="2">#REF!</definedName>
    <definedName name="_16.12.99">#REF!</definedName>
    <definedName name="_17" localSheetId="2">#REF!</definedName>
    <definedName name="_17">#REF!</definedName>
    <definedName name="_18" localSheetId="2">#REF!</definedName>
    <definedName name="_18">#REF!</definedName>
    <definedName name="_19" localSheetId="2">#REF!</definedName>
    <definedName name="_19">#REF!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ACHART_5" localSheetId="2" hidden="1">#REF!</definedName>
    <definedName name="_2__123Graph_ACHART_5" hidden="1">#REF!</definedName>
    <definedName name="_2__123Graph_ATEILM_RKTE2" localSheetId="2" hidden="1">[14]D!$B$27:$B$31</definedName>
    <definedName name="_2__123Graph_ATEILM_RKTE2" hidden="1">[15]D!$B$27:$B$31</definedName>
    <definedName name="_2__123Graph_BCHART_1" localSheetId="2" hidden="1">#REF!</definedName>
    <definedName name="_2__123Graph_BCHART_1" localSheetId="4" hidden="1">#REF!</definedName>
    <definedName name="_2__123Graph_BCHART_1" localSheetId="3" hidden="1">#REF!</definedName>
    <definedName name="_2__123Graph_BCHART_1" hidden="1">#REF!</definedName>
    <definedName name="_20" localSheetId="2">#REF!</definedName>
    <definedName name="_20">#REF!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TEILM_RKTE2" localSheetId="2" hidden="1">[14]D!$A$27:$A$31</definedName>
    <definedName name="_3__123Graph_XTEILM_RKTE2" hidden="1">[15]D!$A$27:$A$31</definedName>
    <definedName name="_3Excel_BuiltIn_Print_Area_26_1" localSheetId="2">#REF!</definedName>
    <definedName name="_3Excel_BuiltIn_Print_Area_26_1" localSheetId="4">#REF!</definedName>
    <definedName name="_3Excel_BuiltIn_Print_Area_26_1" localSheetId="3">#REF!</definedName>
    <definedName name="_3Excel_BuiltIn_Print_Area_26_1">#REF!</definedName>
    <definedName name="_4" localSheetId="2">#REF!</definedName>
    <definedName name="_4">#REF!</definedName>
    <definedName name="_4.0___M_E_COST_BREAKDOWN" localSheetId="2">#REF!</definedName>
    <definedName name="_4.0___M_E_COST_BREAKDOWN">#REF!</definedName>
    <definedName name="_4__123Graph_BCHART_5" localSheetId="2" hidden="1">#REF!</definedName>
    <definedName name="_4__123Graph_BCHART_5" hidden="1">#REF!</definedName>
    <definedName name="_5" localSheetId="2">#REF!</definedName>
    <definedName name="_5">#REF!</definedName>
    <definedName name="_6__123Graph_XCHART_5" localSheetId="2" hidden="1">#REF!</definedName>
    <definedName name="_6__123Graph_XCHART_5" hidden="1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2">#REF!</definedName>
    <definedName name="_A1">#REF!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f250000" localSheetId="2">#REF!</definedName>
    <definedName name="_af250000">#REF!</definedName>
    <definedName name="_Age99" localSheetId="2">[23]Age311299TESP!$A$5:$E$289</definedName>
    <definedName name="_Age99">[24]Age311299TESP!$A$5:$E$289</definedName>
    <definedName name="_Agi99" localSheetId="2">[25]Age311299TAS!$A$5:$O$467</definedName>
    <definedName name="_Agi99">[26]Age311299TAS!$A$5:$O$467</definedName>
    <definedName name="_AIR12" localSheetId="2">#REF!</definedName>
    <definedName name="_AIR12" localSheetId="4">#REF!</definedName>
    <definedName name="_AIR12" localSheetId="3">#REF!</definedName>
    <definedName name="_AIR12">#REF!</definedName>
    <definedName name="_aje1" localSheetId="2">#REF!</definedName>
    <definedName name="_aje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al2000" localSheetId="2">[27]TMS2000!$A$5:$N$425</definedName>
    <definedName name="_bal2000">[28]TMS2000!$A$5:$N$425</definedName>
    <definedName name="_BC1" localSheetId="2">#REF!</definedName>
    <definedName name="_BC1" localSheetId="4">#REF!</definedName>
    <definedName name="_BC1" localSheetId="3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Bud1" localSheetId="2">'[4]Budget-Monthly'!$E$10:$S$36</definedName>
    <definedName name="_Bud1">'[5]Budget-Monthly'!$E$10:$S$36</definedName>
    <definedName name="_Bud2" localSheetId="2">'[4]Budget-YTD'!$E$11:$P$37</definedName>
    <definedName name="_Bud2">'[5]Budget-YTD'!$E$11:$P$37</definedName>
    <definedName name="_c___8" localSheetId="2">[29]FF_21_a_!#REF!</definedName>
    <definedName name="_c___8">[29]FF_21_a_!#REF!</definedName>
    <definedName name="_CAP1" localSheetId="2">#REF!</definedName>
    <definedName name="_CAP1" localSheetId="4">#REF!</definedName>
    <definedName name="_CAP1" localSheetId="3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ci1" localSheetId="2">#REF!</definedName>
    <definedName name="_cci1">#REF!</definedName>
    <definedName name="_cci2" localSheetId="2">#REF!</definedName>
    <definedName name="_cci2">#REF!</definedName>
    <definedName name="_cci3" localSheetId="2">#REF!</definedName>
    <definedName name="_cci3">#REF!</definedName>
    <definedName name="_cci4" localSheetId="2">#REF!</definedName>
    <definedName name="_cci4">#REF!</definedName>
    <definedName name="_cci5" localSheetId="2">#REF!</definedName>
    <definedName name="_cci5">#REF!</definedName>
    <definedName name="_cci6" localSheetId="2">#REF!</definedName>
    <definedName name="_cci6">#REF!</definedName>
    <definedName name="_cci7" localSheetId="2">#REF!</definedName>
    <definedName name="_cci7">#REF!</definedName>
    <definedName name="_cci8" localSheetId="2">#REF!</definedName>
    <definedName name="_cci8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so1" localSheetId="2">#REF!</definedName>
    <definedName name="_cso1">#REF!</definedName>
    <definedName name="_cso2" localSheetId="2">#REF!</definedName>
    <definedName name="_cso2">#REF!</definedName>
    <definedName name="_cso3" localSheetId="2">#REF!</definedName>
    <definedName name="_cso3">#REF!</definedName>
    <definedName name="_cso4" localSheetId="2">#REF!</definedName>
    <definedName name="_cso4">#REF!</definedName>
    <definedName name="_cso5" localSheetId="2">#REF!</definedName>
    <definedName name="_cso5">#REF!</definedName>
    <definedName name="_cso6" localSheetId="2">#REF!</definedName>
    <definedName name="_cso6">#REF!</definedName>
    <definedName name="_cso7" localSheetId="2">#REF!</definedName>
    <definedName name="_cso7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00" localSheetId="2">[30]Revenue!#REF!</definedName>
    <definedName name="_DAT100">[31]Revenue!#REF!</definedName>
    <definedName name="_DAT101" localSheetId="2">[30]Revenue!#REF!</definedName>
    <definedName name="_DAT101">[31]Revenue!#REF!</definedName>
    <definedName name="_DAT102" localSheetId="2">[32]Sheet1!#REF!</definedName>
    <definedName name="_DAT102">[33]Sheet1!#REF!</definedName>
    <definedName name="_DAT103" localSheetId="2">[30]Revenue!#REF!</definedName>
    <definedName name="_DAT103">[31]Revenue!#REF!</definedName>
    <definedName name="_DAT104" localSheetId="2">[30]Revenue!#REF!</definedName>
    <definedName name="_DAT104">[31]Revenue!#REF!</definedName>
    <definedName name="_DAT105" localSheetId="2">[30]Revenue!#REF!</definedName>
    <definedName name="_DAT105">[31]Revenue!#REF!</definedName>
    <definedName name="_DAT106" localSheetId="2">[32]Sheet1!#REF!</definedName>
    <definedName name="_DAT106">[33]Sheet1!#REF!</definedName>
    <definedName name="_DAT107" localSheetId="2">[30]Revenue!#REF!</definedName>
    <definedName name="_DAT107">[31]Revenue!#REF!</definedName>
    <definedName name="_DAT108" localSheetId="2">[30]Revenue!#REF!</definedName>
    <definedName name="_DAT108">[31]Revenue!#REF!</definedName>
    <definedName name="_DAT109" localSheetId="2">[30]Revenue!#REF!</definedName>
    <definedName name="_DAT109">[31]Revenue!#REF!</definedName>
    <definedName name="_DAT11" localSheetId="2">[10]bblยังไม่จ่าย!#REF!</definedName>
    <definedName name="_DAT11">[11]bblยังไม่จ่าย!#REF!</definedName>
    <definedName name="_DAT110" localSheetId="2">[32]Sheet1!#REF!</definedName>
    <definedName name="_DAT110">[33]Sheet1!#REF!</definedName>
    <definedName name="_DAT111" localSheetId="2">[30]Revenue!#REF!</definedName>
    <definedName name="_DAT111">[31]Revenue!#REF!</definedName>
    <definedName name="_DAT112" localSheetId="2">[30]Revenue!#REF!</definedName>
    <definedName name="_DAT112">[31]Revenue!#REF!</definedName>
    <definedName name="_DAT113" localSheetId="2">[30]Revenue!#REF!</definedName>
    <definedName name="_DAT113">[31]Revenue!#REF!</definedName>
    <definedName name="_DAT115" localSheetId="2">[30]Revenue!#REF!</definedName>
    <definedName name="_DAT115">[31]Revenue!#REF!</definedName>
    <definedName name="_DAT116" localSheetId="2">[30]Revenue!#REF!</definedName>
    <definedName name="_DAT116">[31]Revenue!#REF!</definedName>
    <definedName name="_DAT117" localSheetId="2">[30]Revenue!#REF!</definedName>
    <definedName name="_DAT117">[31]Revenue!#REF!</definedName>
    <definedName name="_DAT119" localSheetId="2">[30]Revenue!#REF!</definedName>
    <definedName name="_DAT119">[31]Revenue!#REF!</definedName>
    <definedName name="_DAT12" localSheetId="2">#REF!</definedName>
    <definedName name="_DAT12" localSheetId="4">#REF!</definedName>
    <definedName name="_DAT12" localSheetId="3">#REF!</definedName>
    <definedName name="_DAT12">#REF!</definedName>
    <definedName name="_DAT120" localSheetId="2">[30]Revenue!#REF!</definedName>
    <definedName name="_DAT120" localSheetId="4">[31]Revenue!#REF!</definedName>
    <definedName name="_DAT120" localSheetId="3">[31]Revenue!#REF!</definedName>
    <definedName name="_DAT120">[31]Revenue!#REF!</definedName>
    <definedName name="_DAT121" localSheetId="2">[30]Revenue!#REF!</definedName>
    <definedName name="_DAT121">[31]Revenue!#REF!</definedName>
    <definedName name="_DAT123" localSheetId="2">[30]Revenue!#REF!</definedName>
    <definedName name="_DAT123">[31]Revenue!#REF!</definedName>
    <definedName name="_DAT124" localSheetId="2">[30]Revenue!#REF!</definedName>
    <definedName name="_DAT124">[31]Revenue!#REF!</definedName>
    <definedName name="_DAT125" localSheetId="2">[30]Revenue!#REF!</definedName>
    <definedName name="_DAT125">[31]Revenue!#REF!</definedName>
    <definedName name="_DAT127" localSheetId="2">[30]Revenue!#REF!</definedName>
    <definedName name="_DAT127">[31]Revenue!#REF!</definedName>
    <definedName name="_DAT128" localSheetId="2">[30]Revenue!#REF!</definedName>
    <definedName name="_DAT128">[31]Revenue!#REF!</definedName>
    <definedName name="_DAT129" localSheetId="2">[30]Revenue!#REF!</definedName>
    <definedName name="_DAT129">[31]Revenue!#REF!</definedName>
    <definedName name="_DAT13" localSheetId="2">#REF!</definedName>
    <definedName name="_DAT13" localSheetId="4">#REF!</definedName>
    <definedName name="_DAT13" localSheetId="3">#REF!</definedName>
    <definedName name="_DAT13">#REF!</definedName>
    <definedName name="_DAT131" localSheetId="2">[30]Revenue!#REF!</definedName>
    <definedName name="_DAT131" localSheetId="4">[31]Revenue!#REF!</definedName>
    <definedName name="_DAT131" localSheetId="3">[31]Revenue!#REF!</definedName>
    <definedName name="_DAT131">[31]Revenue!#REF!</definedName>
    <definedName name="_DAT132" localSheetId="2">[30]Revenue!#REF!</definedName>
    <definedName name="_DAT132">[31]Revenue!#REF!</definedName>
    <definedName name="_DAT133" localSheetId="2">[30]Revenue!#REF!</definedName>
    <definedName name="_DAT133">[31]Revenue!#REF!</definedName>
    <definedName name="_DAT135" localSheetId="2">[30]Revenue!#REF!</definedName>
    <definedName name="_DAT135">[31]Revenue!#REF!</definedName>
    <definedName name="_DAT136" localSheetId="2">[30]Revenue!#REF!</definedName>
    <definedName name="_DAT136">[31]Revenue!#REF!</definedName>
    <definedName name="_DAT137" localSheetId="2">[30]Revenue!#REF!</definedName>
    <definedName name="_DAT137">[31]Revenue!#REF!</definedName>
    <definedName name="_DAT138" localSheetId="2">[30]Revenue!#REF!</definedName>
    <definedName name="_DAT138">[31]Revenue!#REF!</definedName>
    <definedName name="_DAT139" localSheetId="2">[30]Revenue!#REF!</definedName>
    <definedName name="_DAT139">[31]Revenue!#REF!</definedName>
    <definedName name="_DAT14" localSheetId="2">#REF!</definedName>
    <definedName name="_DAT14" localSheetId="4">#REF!</definedName>
    <definedName name="_DAT14" localSheetId="3">#REF!</definedName>
    <definedName name="_DAT14">#REF!</definedName>
    <definedName name="_DAT140" localSheetId="2">[30]Revenue!#REF!</definedName>
    <definedName name="_DAT140" localSheetId="4">[31]Revenue!#REF!</definedName>
    <definedName name="_DAT140" localSheetId="3">[31]Revenue!#REF!</definedName>
    <definedName name="_DAT140">[31]Revenue!#REF!</definedName>
    <definedName name="_DAT141" localSheetId="2">[30]Revenue!#REF!</definedName>
    <definedName name="_DAT141">[31]Revenue!#REF!</definedName>
    <definedName name="_DAT142" localSheetId="2">[30]Revenue!#REF!</definedName>
    <definedName name="_DAT142">[31]Revenue!#REF!</definedName>
    <definedName name="_DAT143" localSheetId="2">[30]Revenue!#REF!</definedName>
    <definedName name="_DAT143">[31]Revenue!#REF!</definedName>
    <definedName name="_DAT144" localSheetId="2">[30]Revenue!#REF!</definedName>
    <definedName name="_DAT144">[31]Revenue!#REF!</definedName>
    <definedName name="_DAT145" localSheetId="2">[30]Revenue!#REF!</definedName>
    <definedName name="_DAT145">[31]Revenue!#REF!</definedName>
    <definedName name="_DAT146" localSheetId="2">[30]Revenue!#REF!</definedName>
    <definedName name="_DAT146">[31]Revenue!#REF!</definedName>
    <definedName name="_DAT147" localSheetId="2">[30]Revenue!#REF!</definedName>
    <definedName name="_DAT147">[31]Revenue!#REF!</definedName>
    <definedName name="_DAT148" localSheetId="2">[30]Revenue!#REF!</definedName>
    <definedName name="_DAT148">[31]Revenue!#REF!</definedName>
    <definedName name="_DAT15" localSheetId="2">#REF!</definedName>
    <definedName name="_DAT15" localSheetId="4">#REF!</definedName>
    <definedName name="_DAT15" localSheetId="3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>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22" localSheetId="2">#REF!</definedName>
    <definedName name="_DAT22">#REF!</definedName>
    <definedName name="_DAT23" localSheetId="2">#REF!</definedName>
    <definedName name="_DAT23">#REF!</definedName>
    <definedName name="_DAT24" localSheetId="2">#REF!</definedName>
    <definedName name="_DAT24">#REF!</definedName>
    <definedName name="_DAT25" localSheetId="2">#REF!</definedName>
    <definedName name="_DAT25">#REF!</definedName>
    <definedName name="_DAT26" localSheetId="2">#REF!</definedName>
    <definedName name="_DAT26">#REF!</definedName>
    <definedName name="_DAT27" localSheetId="2">[34]Sheet1!#REF!</definedName>
    <definedName name="_DAT27">[35]Sheet1!#REF!</definedName>
    <definedName name="_DAT28" localSheetId="2">'[36]Data-Margin'!#REF!</definedName>
    <definedName name="_DAT28">'[37]Data-Margin'!#REF!</definedName>
    <definedName name="_DAT29" localSheetId="2">[34]Sheet1!#REF!</definedName>
    <definedName name="_DAT29">[35]Sheet1!#REF!</definedName>
    <definedName name="_DAT3" localSheetId="2">#REF!</definedName>
    <definedName name="_DAT3" localSheetId="4">#REF!</definedName>
    <definedName name="_DAT3" localSheetId="3">#REF!</definedName>
    <definedName name="_DAT3">#REF!</definedName>
    <definedName name="_DAT30" localSheetId="2">[38]Margin!#REF!</definedName>
    <definedName name="_DAT30" localSheetId="4">[39]Margin!#REF!</definedName>
    <definedName name="_DAT30" localSheetId="3">[39]Margin!#REF!</definedName>
    <definedName name="_DAT30">[39]Margin!#REF!</definedName>
    <definedName name="_DAT31" localSheetId="2">[34]Sheet1!#REF!</definedName>
    <definedName name="_DAT31">[35]Sheet1!#REF!</definedName>
    <definedName name="_DAT32" localSheetId="2">[38]Margin!#REF!</definedName>
    <definedName name="_DAT32">[39]Margin!#REF!</definedName>
    <definedName name="_DAT33" localSheetId="2">[34]Sheet1!#REF!</definedName>
    <definedName name="_DAT33">[35]Sheet1!#REF!</definedName>
    <definedName name="_DAT34" localSheetId="2">[38]Margin!#REF!</definedName>
    <definedName name="_DAT34">[39]Margin!#REF!</definedName>
    <definedName name="_DAT35" localSheetId="2">[34]Sheet1!#REF!</definedName>
    <definedName name="_DAT35">[35]Sheet1!#REF!</definedName>
    <definedName name="_DAT36" localSheetId="2">[38]Margin!#REF!</definedName>
    <definedName name="_DAT36">[39]Margin!#REF!</definedName>
    <definedName name="_DAT37" localSheetId="2">[34]Sheet1!#REF!</definedName>
    <definedName name="_DAT37">[35]Sheet1!#REF!</definedName>
    <definedName name="_DAT38" localSheetId="2">[38]Margin!#REF!</definedName>
    <definedName name="_DAT38">[39]Margin!#REF!</definedName>
    <definedName name="_DAT39" localSheetId="2">[34]Sheet1!#REF!</definedName>
    <definedName name="_DAT39">[35]Sheet1!#REF!</definedName>
    <definedName name="_DAT4" localSheetId="2">#REF!</definedName>
    <definedName name="_DAT4" localSheetId="4">#REF!</definedName>
    <definedName name="_DAT4" localSheetId="3">#REF!</definedName>
    <definedName name="_DAT4">#REF!</definedName>
    <definedName name="_DAT40" localSheetId="2">[38]Margin!#REF!</definedName>
    <definedName name="_DAT40" localSheetId="4">[39]Margin!#REF!</definedName>
    <definedName name="_DAT40" localSheetId="3">[39]Margin!#REF!</definedName>
    <definedName name="_DAT40">[39]Margin!#REF!</definedName>
    <definedName name="_DAT41" localSheetId="2">[34]Sheet1!#REF!</definedName>
    <definedName name="_DAT41">[35]Sheet1!#REF!</definedName>
    <definedName name="_DAT42" localSheetId="2">[38]Margin!#REF!</definedName>
    <definedName name="_DAT42">[39]Margin!#REF!</definedName>
    <definedName name="_DAT43" localSheetId="2">[34]Sheet1!#REF!</definedName>
    <definedName name="_DAT43">[35]Sheet1!#REF!</definedName>
    <definedName name="_DAT44" localSheetId="2">[38]Margin!#REF!</definedName>
    <definedName name="_DAT44">[39]Margin!#REF!</definedName>
    <definedName name="_DAT45" localSheetId="2">[34]Sheet1!#REF!</definedName>
    <definedName name="_DAT45">[35]Sheet1!#REF!</definedName>
    <definedName name="_DAT46" localSheetId="2">[38]Margin!#REF!</definedName>
    <definedName name="_DAT46">[39]Margin!#REF!</definedName>
    <definedName name="_DAT47" localSheetId="2">[34]Sheet1!#REF!</definedName>
    <definedName name="_DAT47">[35]Sheet1!#REF!</definedName>
    <definedName name="_DAT48" localSheetId="2">[38]Margin!#REF!</definedName>
    <definedName name="_DAT48">[39]Margin!#REF!</definedName>
    <definedName name="_DAT49" localSheetId="2">[34]Sheet1!#REF!</definedName>
    <definedName name="_DAT49">[35]Sheet1!#REF!</definedName>
    <definedName name="_DAT5" localSheetId="2">#REF!</definedName>
    <definedName name="_DAT5" localSheetId="4">#REF!</definedName>
    <definedName name="_DAT5" localSheetId="3">#REF!</definedName>
    <definedName name="_DAT5">#REF!</definedName>
    <definedName name="_DAT50" localSheetId="2">[38]Margin!#REF!</definedName>
    <definedName name="_DAT50" localSheetId="4">[39]Margin!#REF!</definedName>
    <definedName name="_DAT50" localSheetId="3">[39]Margin!#REF!</definedName>
    <definedName name="_DAT50">[39]Margin!#REF!</definedName>
    <definedName name="_DAT51" localSheetId="2">[34]Sheet1!#REF!</definedName>
    <definedName name="_DAT51">[35]Sheet1!#REF!</definedName>
    <definedName name="_DAT52" localSheetId="2">[38]Margin!#REF!</definedName>
    <definedName name="_DAT52">[39]Margin!#REF!</definedName>
    <definedName name="_DAT53" localSheetId="2">[34]Sheet1!#REF!</definedName>
    <definedName name="_DAT53">[35]Sheet1!#REF!</definedName>
    <definedName name="_DAT54" localSheetId="2">[38]Margin!#REF!</definedName>
    <definedName name="_DAT54">[39]Margin!#REF!</definedName>
    <definedName name="_DAT55" localSheetId="2">[34]Sheet1!#REF!</definedName>
    <definedName name="_DAT55">[35]Sheet1!#REF!</definedName>
    <definedName name="_DAT56" localSheetId="2">[38]Margin!#REF!</definedName>
    <definedName name="_DAT56">[39]Margin!#REF!</definedName>
    <definedName name="_DAT57" localSheetId="2">[34]Sheet1!#REF!</definedName>
    <definedName name="_DAT57">[35]Sheet1!#REF!</definedName>
    <definedName name="_DAT58" localSheetId="2">[38]Margin!#REF!</definedName>
    <definedName name="_DAT58">[39]Margin!#REF!</definedName>
    <definedName name="_DAT59" localSheetId="2">[34]Sheet1!#REF!</definedName>
    <definedName name="_DAT59">[35]Sheet1!#REF!</definedName>
    <definedName name="_DAT6" localSheetId="2">#REF!</definedName>
    <definedName name="_DAT6" localSheetId="4">#REF!</definedName>
    <definedName name="_DAT6" localSheetId="3">#REF!</definedName>
    <definedName name="_DAT6">#REF!</definedName>
    <definedName name="_DAT60" localSheetId="2">[38]Margin!#REF!</definedName>
    <definedName name="_DAT60" localSheetId="4">[39]Margin!#REF!</definedName>
    <definedName name="_DAT60" localSheetId="3">[39]Margin!#REF!</definedName>
    <definedName name="_DAT60">[39]Margin!#REF!</definedName>
    <definedName name="_DAT61" localSheetId="2">[34]Sheet1!#REF!</definedName>
    <definedName name="_DAT61">[35]Sheet1!#REF!</definedName>
    <definedName name="_DAT62" localSheetId="2">[38]Margin!#REF!</definedName>
    <definedName name="_DAT62">[39]Margin!#REF!</definedName>
    <definedName name="_DAT63" localSheetId="2">[34]Sheet1!#REF!</definedName>
    <definedName name="_DAT63">[35]Sheet1!#REF!</definedName>
    <definedName name="_DAT64" localSheetId="2">[38]Margin!#REF!</definedName>
    <definedName name="_DAT64">[39]Margin!#REF!</definedName>
    <definedName name="_DAT65" localSheetId="2">[34]Sheet1!#REF!</definedName>
    <definedName name="_DAT65">[35]Sheet1!#REF!</definedName>
    <definedName name="_DAT66" localSheetId="2">[38]Margin!#REF!</definedName>
    <definedName name="_DAT66">[39]Margin!#REF!</definedName>
    <definedName name="_DAT67" localSheetId="2">[34]Sheet1!#REF!</definedName>
    <definedName name="_DAT67">[35]Sheet1!#REF!</definedName>
    <definedName name="_DAT68" localSheetId="2">[38]Margin!#REF!</definedName>
    <definedName name="_DAT68">[39]Margin!#REF!</definedName>
    <definedName name="_DAT69" localSheetId="2">[34]Sheet1!#REF!</definedName>
    <definedName name="_DAT69">[35]Sheet1!#REF!</definedName>
    <definedName name="_DAT7" localSheetId="2">#REF!</definedName>
    <definedName name="_DAT7" localSheetId="4">#REF!</definedName>
    <definedName name="_DAT7" localSheetId="3">#REF!</definedName>
    <definedName name="_DAT7">#REF!</definedName>
    <definedName name="_DAT70" localSheetId="2">[38]Margin!#REF!</definedName>
    <definedName name="_DAT70" localSheetId="4">[39]Margin!#REF!</definedName>
    <definedName name="_DAT70" localSheetId="3">[39]Margin!#REF!</definedName>
    <definedName name="_DAT70">[39]Margin!#REF!</definedName>
    <definedName name="_DAT71" localSheetId="2">[34]Sheet1!#REF!</definedName>
    <definedName name="_DAT71">[35]Sheet1!#REF!</definedName>
    <definedName name="_DAT72" localSheetId="2">[38]Margin!#REF!</definedName>
    <definedName name="_DAT72">[39]Margin!#REF!</definedName>
    <definedName name="_DAT73" localSheetId="2">[34]Sheet1!#REF!</definedName>
    <definedName name="_DAT73">[35]Sheet1!#REF!</definedName>
    <definedName name="_DAT74" localSheetId="2">[38]Margin!#REF!</definedName>
    <definedName name="_DAT74">[39]Margin!#REF!</definedName>
    <definedName name="_DAT75" localSheetId="2">[34]Sheet1!#REF!</definedName>
    <definedName name="_DAT75">[35]Sheet1!#REF!</definedName>
    <definedName name="_DAT76" localSheetId="2">[34]Sheet1!#REF!</definedName>
    <definedName name="_DAT76">[35]Sheet1!#REF!</definedName>
    <definedName name="_DAT77" localSheetId="2">[34]Sheet1!#REF!</definedName>
    <definedName name="_DAT77">[35]Sheet1!#REF!</definedName>
    <definedName name="_DAT78" localSheetId="2">[34]Sheet1!#REF!</definedName>
    <definedName name="_DAT78">[35]Sheet1!#REF!</definedName>
    <definedName name="_DAT79" localSheetId="2">[34]Sheet1!#REF!</definedName>
    <definedName name="_DAT79">[35]Sheet1!#REF!</definedName>
    <definedName name="_DAT8" localSheetId="2">#REF!</definedName>
    <definedName name="_DAT8" localSheetId="4">#REF!</definedName>
    <definedName name="_DAT8" localSheetId="3">#REF!</definedName>
    <definedName name="_DAT8">#REF!</definedName>
    <definedName name="_DAT80" localSheetId="2">[34]Sheet1!#REF!</definedName>
    <definedName name="_DAT80" localSheetId="4">[35]Sheet1!#REF!</definedName>
    <definedName name="_DAT80" localSheetId="3">[35]Sheet1!#REF!</definedName>
    <definedName name="_DAT80">[35]Sheet1!#REF!</definedName>
    <definedName name="_DAT81" localSheetId="2">[30]Revenue!#REF!</definedName>
    <definedName name="_DAT81">[31]Revenue!#REF!</definedName>
    <definedName name="_DAT82" localSheetId="2">[40]Sheet1!#REF!</definedName>
    <definedName name="_DAT82">[41]Sheet1!#REF!</definedName>
    <definedName name="_DAT83" localSheetId="2">[30]Revenue!#REF!</definedName>
    <definedName name="_DAT83">[31]Revenue!#REF!</definedName>
    <definedName name="_DAT84" localSheetId="2">[30]Revenue!#REF!</definedName>
    <definedName name="_DAT84">[31]Revenue!#REF!</definedName>
    <definedName name="_DAT85" localSheetId="2">[30]Revenue!#REF!</definedName>
    <definedName name="_DAT85">[31]Revenue!#REF!</definedName>
    <definedName name="_DAT86" localSheetId="2">[32]Sheet1!#REF!</definedName>
    <definedName name="_DAT86">[33]Sheet1!#REF!</definedName>
    <definedName name="_DAT87" localSheetId="2">[30]Revenue!#REF!</definedName>
    <definedName name="_DAT87">[31]Revenue!#REF!</definedName>
    <definedName name="_DAT88" localSheetId="2">[30]Revenue!#REF!</definedName>
    <definedName name="_DAT88">[31]Revenue!#REF!</definedName>
    <definedName name="_DAT89" localSheetId="2">[30]Revenue!#REF!</definedName>
    <definedName name="_DAT89">[31]Revenue!#REF!</definedName>
    <definedName name="_DAT9" localSheetId="2">#REF!</definedName>
    <definedName name="_DAT9" localSheetId="4">#REF!</definedName>
    <definedName name="_DAT9" localSheetId="3">#REF!</definedName>
    <definedName name="_DAT9">#REF!</definedName>
    <definedName name="_DAT90" localSheetId="2">[32]Sheet1!#REF!</definedName>
    <definedName name="_DAT90" localSheetId="4">[33]Sheet1!#REF!</definedName>
    <definedName name="_DAT90" localSheetId="3">[33]Sheet1!#REF!</definedName>
    <definedName name="_DAT90">[33]Sheet1!#REF!</definedName>
    <definedName name="_DAT91" localSheetId="2">[30]Revenue!#REF!</definedName>
    <definedName name="_DAT91">[31]Revenue!#REF!</definedName>
    <definedName name="_DAT92" localSheetId="2">[30]Revenue!#REF!</definedName>
    <definedName name="_DAT92">[31]Revenue!#REF!</definedName>
    <definedName name="_DAT93" localSheetId="2">[30]Revenue!#REF!</definedName>
    <definedName name="_DAT93">[31]Revenue!#REF!</definedName>
    <definedName name="_DAT95" localSheetId="2">[30]Revenue!#REF!</definedName>
    <definedName name="_DAT95">[31]Revenue!#REF!</definedName>
    <definedName name="_DAT96" localSheetId="2">[30]Revenue!#REF!</definedName>
    <definedName name="_DAT96">[31]Revenue!#REF!</definedName>
    <definedName name="_DAT97" localSheetId="2">[30]Revenue!#REF!</definedName>
    <definedName name="_DAT97">[31]Revenue!#REF!</definedName>
    <definedName name="_DAT98" localSheetId="2">[32]Sheet1!#REF!</definedName>
    <definedName name="_DAT98">[33]Sheet1!#REF!</definedName>
    <definedName name="_DAT99" localSheetId="2">[30]Revenue!#REF!</definedName>
    <definedName name="_DAT99">[31]Revenue!#REF!</definedName>
    <definedName name="_dkk1" localSheetId="2">#REF!</definedName>
    <definedName name="_dkk1" localSheetId="4">#REF!</definedName>
    <definedName name="_dkk1" localSheetId="3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h2">[42]เงินกู้ธนชาติ!$G$2</definedName>
    <definedName name="_H3" localSheetId="5" hidden="1">{#N/A,#N/A,FALSE,"Sheet1"}</definedName>
    <definedName name="_H3" localSheetId="2" hidden="1">{#N/A,#N/A,FALSE,"Sheet1"}</definedName>
    <definedName name="_H3" localSheetId="4" hidden="1">{#N/A,#N/A,FALSE,"Sheet1"}</definedName>
    <definedName name="_H3" localSheetId="3" hidden="1">{#N/A,#N/A,FALSE,"Sheet1"}</definedName>
    <definedName name="_H3" hidden="1">{#N/A,#N/A,FALSE,"Sheet1"}</definedName>
    <definedName name="_IA1" localSheetId="2">#REF!</definedName>
    <definedName name="_IA1">#REF!</definedName>
    <definedName name="_idc1" localSheetId="2">#REF!</definedName>
    <definedName name="_idc1">#REF!</definedName>
    <definedName name="_idc2" localSheetId="2">#REF!</definedName>
    <definedName name="_idc2">#REF!</definedName>
    <definedName name="_idc3" localSheetId="2">#REF!</definedName>
    <definedName name="_idc3">#REF!</definedName>
    <definedName name="_idc4" localSheetId="2">#REF!</definedName>
    <definedName name="_idc4">#REF!</definedName>
    <definedName name="_idc5" localSheetId="2">#REF!</definedName>
    <definedName name="_idc5">#REF!</definedName>
    <definedName name="_idc6" localSheetId="2">#REF!</definedName>
    <definedName name="_idc6">#REF!</definedName>
    <definedName name="_idc7" localSheetId="2">#REF!</definedName>
    <definedName name="_idc7">#REF!</definedName>
    <definedName name="_idc8" localSheetId="2">#REF!</definedName>
    <definedName name="_idc8">#REF!</definedName>
    <definedName name="_int1200" localSheetId="2">[25]TASintDec00!$A$7:$P$15</definedName>
    <definedName name="_int1200">[26]TASintDec00!$A$7:$P$15</definedName>
    <definedName name="_JAK8116" localSheetId="5">#REF!</definedName>
    <definedName name="_JAK8116" localSheetId="2">#REF!</definedName>
    <definedName name="_JAK8116" localSheetId="4">#REF!</definedName>
    <definedName name="_JAK8116" localSheetId="3">#REF!</definedName>
    <definedName name="_JAK8116">#REF!</definedName>
    <definedName name="_JCC2934" localSheetId="5">#REF!</definedName>
    <definedName name="_JCC2934" localSheetId="2">#REF!</definedName>
    <definedName name="_JCC2934">#REF!</definedName>
    <definedName name="_JCD7460" localSheetId="5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4" localSheetId="2">#REF!</definedName>
    <definedName name="_K4">#REF!</definedName>
    <definedName name="_KA1" localSheetId="5" hidden="1">{#N/A,#N/A,FALSE,"Sheet1"}</definedName>
    <definedName name="_KA1" localSheetId="2" hidden="1">{#N/A,#N/A,FALSE,"Sheet1"}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L379" localSheetId="2">#REF!</definedName>
    <definedName name="_KL379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L1" localSheetId="2">#REF!</definedName>
    <definedName name="_L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4" localSheetId="5" hidden="1">{#N/A,#N/A,FALSE,"Sheet1"}</definedName>
    <definedName name="_N4" localSheetId="2" hidden="1">{#N/A,#N/A,FALSE,"Sheet1"}</definedName>
    <definedName name="_N4" localSheetId="4" hidden="1">{#N/A,#N/A,FALSE,"Sheet1"}</definedName>
    <definedName name="_N4" localSheetId="3" hidden="1">{#N/A,#N/A,FALSE,"Sheet1"}</definedName>
    <definedName name="_N4" hidden="1">{#N/A,#N/A,FALSE,"Sheet1"}</definedName>
    <definedName name="_n67463" localSheetId="2">#REF!</definedName>
    <definedName name="_n67463">#REF!</definedName>
    <definedName name="_nnn1" localSheetId="2">#REF!</definedName>
    <definedName name="_nnn1">#REF!</definedName>
    <definedName name="_o2" localSheetId="2">#REF!</definedName>
    <definedName name="_o2">#REF!</definedName>
    <definedName name="_OCT334" localSheetId="2">'[43]FF-3'!$A$1:$IV$8</definedName>
    <definedName name="_OCT334">'[44]FF-3'!$A$1:$IV$8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bs1" localSheetId="2">#REF!</definedName>
    <definedName name="_Pbs1">#REF!</definedName>
    <definedName name="_Pbs2" localSheetId="2">#REF!</definedName>
    <definedName name="_Pbs2">#REF!</definedName>
    <definedName name="_PG2">#N/A</definedName>
    <definedName name="_Pnl10" localSheetId="2">'[45]Pnl-10'!$A$1:$I$31</definedName>
    <definedName name="_Pnl10">'[46]Pnl-10'!$A$1:$I$31</definedName>
    <definedName name="_Pnl20" localSheetId="2">'[45]20'!$A$1:$K$87</definedName>
    <definedName name="_Pnl20">'[46]20'!$A$1:$K$87</definedName>
    <definedName name="_Pnl30" localSheetId="2">'[45]30'!$A$1:$L$52</definedName>
    <definedName name="_Pnl30">'[46]30'!$A$1:$L$52</definedName>
    <definedName name="_Pnl70" localSheetId="2">'[45]70'!$A$1:$K$34</definedName>
    <definedName name="_Pnl70">'[46]70'!$A$1:$K$34</definedName>
    <definedName name="_PRT1" localSheetId="5">#REF!</definedName>
    <definedName name="_PRT1" localSheetId="2">#REF!</definedName>
    <definedName name="_PRT1" localSheetId="4">#REF!</definedName>
    <definedName name="_PRT1" localSheetId="3">#REF!</definedName>
    <definedName name="_PRT1">#REF!</definedName>
    <definedName name="_PRT2" localSheetId="5">#REF!</definedName>
    <definedName name="_PRT2" localSheetId="2">#REF!</definedName>
    <definedName name="_PRT2">#REF!</definedName>
    <definedName name="_PRT3" localSheetId="5">#REF!</definedName>
    <definedName name="_PRT3" localSheetId="2">#REF!</definedName>
    <definedName name="_PRT3">#REF!</definedName>
    <definedName name="_PRT4" localSheetId="2">#REF!</definedName>
    <definedName name="_PRT4">#REF!</definedName>
    <definedName name="_PRT5" localSheetId="2">#REF!</definedName>
    <definedName name="_PRT5">#REF!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 localSheetId="2">[47]LOOSECHKLIST!$I$1069</definedName>
    <definedName name="_SB1">[48]LOOSECHKLIST!$I$1069</definedName>
    <definedName name="_SB2" localSheetId="2">[47]LOOSECHKLIST!$A$888:$IV$888</definedName>
    <definedName name="_SB2">[48]LOOSECHKLIST!$A$888:$IV$888</definedName>
    <definedName name="_SB3" localSheetId="2">[47]LOOSECHKLIST!$A$828:$IV$828</definedName>
    <definedName name="_SB3">[48]LOOSECHKLIST!$A$828:$IV$828</definedName>
    <definedName name="_SB4" localSheetId="2">[47]LOOSECHKLIST!$A$395:$IV$395</definedName>
    <definedName name="_SB4">[48]LOOSECHKLIST!$A$395:$IV$395</definedName>
    <definedName name="_SCB1">'[49]SCB 1 - Current'!$F$10</definedName>
    <definedName name="_SCB2">'[49]SCB 2 - Current'!$F$11</definedName>
    <definedName name="_Sort" localSheetId="5" hidden="1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hidden="1">#REF!</definedName>
    <definedName name="_spl1" localSheetId="5">#REF!</definedName>
    <definedName name="_spl1" localSheetId="2">#REF!</definedName>
    <definedName name="_spl1">#REF!</definedName>
    <definedName name="_spl2" localSheetId="5">#REF!</definedName>
    <definedName name="_spl2" localSheetId="2">#REF!</definedName>
    <definedName name="_spl2">#REF!</definedName>
    <definedName name="_spl3" localSheetId="2">#REF!</definedName>
    <definedName name="_spl3">#REF!</definedName>
    <definedName name="_spl4" localSheetId="2">#REF!</definedName>
    <definedName name="_spl4">#REF!</definedName>
    <definedName name="_spl5" localSheetId="2">#REF!</definedName>
    <definedName name="_spl5">#REF!</definedName>
    <definedName name="_spl6" localSheetId="2">#REF!</definedName>
    <definedName name="_spl6">#REF!</definedName>
    <definedName name="_spl7" localSheetId="2">#REF!</definedName>
    <definedName name="_spl7">#REF!</definedName>
    <definedName name="_spl8" localSheetId="2">#REF!</definedName>
    <definedName name="_spl8">#REF!</definedName>
    <definedName name="_spm1" localSheetId="2">#REF!</definedName>
    <definedName name="_spm1">#REF!</definedName>
    <definedName name="_spm2" localSheetId="2">#REF!</definedName>
    <definedName name="_spm2">#REF!</definedName>
    <definedName name="_spm3" localSheetId="2">#REF!</definedName>
    <definedName name="_spm3">#REF!</definedName>
    <definedName name="_spm4" localSheetId="2">#REF!</definedName>
    <definedName name="_spm4">#REF!</definedName>
    <definedName name="_spm5" localSheetId="2">#REF!</definedName>
    <definedName name="_spm5">#REF!</definedName>
    <definedName name="_spm6" localSheetId="2">#REF!</definedName>
    <definedName name="_spm6">#REF!</definedName>
    <definedName name="_spm7" localSheetId="2">#REF!</definedName>
    <definedName name="_spm7">#REF!</definedName>
    <definedName name="_spm8" localSheetId="2">#REF!</definedName>
    <definedName name="_spm8">#REF!</definedName>
    <definedName name="_Spr99" localSheetId="2">[23]P4DDBFTESP!$A$5:$E$105</definedName>
    <definedName name="_Spr99">[24]P4DDBFTESP!$A$5:$E$105</definedName>
    <definedName name="_sps1" localSheetId="5">#REF!</definedName>
    <definedName name="_sps1" localSheetId="2">#REF!</definedName>
    <definedName name="_sps1" localSheetId="4">#REF!</definedName>
    <definedName name="_sps1" localSheetId="3">#REF!</definedName>
    <definedName name="_sps1">#REF!</definedName>
    <definedName name="_sps2" localSheetId="5">#REF!</definedName>
    <definedName name="_sps2" localSheetId="2">#REF!</definedName>
    <definedName name="_sps2">#REF!</definedName>
    <definedName name="_sps3" localSheetId="5">#REF!</definedName>
    <definedName name="_sps3" localSheetId="2">#REF!</definedName>
    <definedName name="_sps3">#REF!</definedName>
    <definedName name="_sps4" localSheetId="2">#REF!</definedName>
    <definedName name="_sps4">#REF!</definedName>
    <definedName name="_sps5" localSheetId="2">#REF!</definedName>
    <definedName name="_sps5">#REF!</definedName>
    <definedName name="_sps6" localSheetId="2">#REF!</definedName>
    <definedName name="_sps6">#REF!</definedName>
    <definedName name="_sps7" localSheetId="2">#REF!</definedName>
    <definedName name="_sps7">#REF!</definedName>
    <definedName name="_sps8" localSheetId="2">#REF!</definedName>
    <definedName name="_sps8">#REF!</definedName>
    <definedName name="_ss15" localSheetId="2">[50]DPLA!#REF!</definedName>
    <definedName name="_ss15">[51]DPLA!#REF!</definedName>
    <definedName name="_ss2" localSheetId="2">[50]DPLA!#REF!</definedName>
    <definedName name="_ss2">[51]DPLA!#REF!</definedName>
    <definedName name="_ss3" localSheetId="2">[50]DPLA!#REF!</definedName>
    <definedName name="_ss3">[51]DPLA!#REF!</definedName>
    <definedName name="_ss4" localSheetId="2">[50]DPLA!#REF!</definedName>
    <definedName name="_ss4">[51]DPLA!#REF!</definedName>
    <definedName name="_ss5" localSheetId="2">[50]DPLA!#REF!</definedName>
    <definedName name="_ss5">[51]DPLA!#REF!</definedName>
    <definedName name="_ss6" localSheetId="2">[50]DPLA!#REF!</definedName>
    <definedName name="_ss6">[51]DPLA!#REF!</definedName>
    <definedName name="_ss7" localSheetId="2">[50]DPLA!#REF!</definedName>
    <definedName name="_ss7">[51]DPLA!#REF!</definedName>
    <definedName name="_ss8" localSheetId="2">[50]DPLA!#REF!</definedName>
    <definedName name="_ss8">[51]DPLA!#REF!</definedName>
    <definedName name="_ss9" localSheetId="2">[50]DPLA!#REF!</definedName>
    <definedName name="_ss9">[51]DPLA!#REF!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TP2" localSheetId="2">#REF!</definedName>
    <definedName name="_TP2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1" localSheetId="2">#REF!</definedName>
    <definedName name="_u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2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5" hidden="1">{"'Feb 99'!$A$1:$G$30"}</definedName>
    <definedName name="_UB2" localSheetId="2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2">#REF!</definedName>
    <definedName name="_YA1">#REF!</definedName>
    <definedName name="_yr5" localSheetId="2">#REF!</definedName>
    <definedName name="_yr5">#REF!</definedName>
    <definedName name="A" localSheetId="2">'[52]11922'!#REF!</definedName>
    <definedName name="A">'[53]11922'!#REF!</definedName>
    <definedName name="a___7" localSheetId="2">[54]BSI!#REF!</definedName>
    <definedName name="a___7">[54]BSI!#REF!</definedName>
    <definedName name="a___8" localSheetId="2">[54]BSI!#REF!</definedName>
    <definedName name="a___8">[54]BSI!#REF!</definedName>
    <definedName name="A_02" localSheetId="5">#REF!</definedName>
    <definedName name="A_02" localSheetId="2">#REF!</definedName>
    <definedName name="A_02" localSheetId="4">#REF!</definedName>
    <definedName name="A_02" localSheetId="3">#REF!</definedName>
    <definedName name="A_02">#REF!</definedName>
    <definedName name="a_11" localSheetId="2">[55]B!$C$7</definedName>
    <definedName name="a_11">[56]B!$C$7</definedName>
    <definedName name="a_12" localSheetId="2">[55]B!$C$7</definedName>
    <definedName name="a_12">[56]B!$C$7</definedName>
    <definedName name="a_13" localSheetId="2">[55]B!$C$7</definedName>
    <definedName name="a_13">[56]B!$C$7</definedName>
    <definedName name="a_14" localSheetId="2">[55]B!$C$7</definedName>
    <definedName name="a_14">[56]B!$C$7</definedName>
    <definedName name="a_15" localSheetId="2">[55]B!$C$7</definedName>
    <definedName name="a_15">[56]B!$C$7</definedName>
    <definedName name="a_16" localSheetId="2">[55]B!$C$7</definedName>
    <definedName name="a_16">[56]B!$C$7</definedName>
    <definedName name="a_17" localSheetId="2">[55]B!$C$7</definedName>
    <definedName name="a_17">[56]B!$C$7</definedName>
    <definedName name="a_18" localSheetId="2">[55]B!$C$7</definedName>
    <definedName name="a_18">[56]B!$C$7</definedName>
    <definedName name="a_19" localSheetId="2">[55]B!$C$7</definedName>
    <definedName name="a_19">[56]B!$C$7</definedName>
    <definedName name="A_1b" localSheetId="5">#REF!</definedName>
    <definedName name="A_1b" localSheetId="2">#REF!</definedName>
    <definedName name="A_1b" localSheetId="4">#REF!</definedName>
    <definedName name="A_1b" localSheetId="3">#REF!</definedName>
    <definedName name="A_1b">#REF!</definedName>
    <definedName name="a_20_1" localSheetId="2">[55]B!$C$7</definedName>
    <definedName name="a_20_1">[56]B!$C$7</definedName>
    <definedName name="a_21" localSheetId="2">[57]B!$C$7</definedName>
    <definedName name="a_21">[58]B!$C$7</definedName>
    <definedName name="a_21_72" localSheetId="2">[55]B!$C$7</definedName>
    <definedName name="a_21_72">[56]B!$C$7</definedName>
    <definedName name="a_22" localSheetId="2">[57]B!$C$7</definedName>
    <definedName name="a_22">[58]B!$C$7</definedName>
    <definedName name="a_23" localSheetId="2">[55]B!$C$7</definedName>
    <definedName name="a_23">[56]B!$C$7</definedName>
    <definedName name="a_24" localSheetId="2">[55]B!$C$7</definedName>
    <definedName name="a_24">[56]B!$C$7</definedName>
    <definedName name="a_25" localSheetId="2">[55]B!$C$7</definedName>
    <definedName name="a_25">[56]B!$C$7</definedName>
    <definedName name="a_26" localSheetId="2">[55]B!$C$7</definedName>
    <definedName name="a_26">[56]B!$C$7</definedName>
    <definedName name="a_27" localSheetId="2">[55]B!$C$7</definedName>
    <definedName name="a_27">[56]B!$C$7</definedName>
    <definedName name="a_28" localSheetId="2">[55]B!$C$7</definedName>
    <definedName name="a_28">[56]B!$C$7</definedName>
    <definedName name="a_29" localSheetId="2">[55]B!$C$7</definedName>
    <definedName name="a_29">[56]B!$C$7</definedName>
    <definedName name="a_3" localSheetId="2">[59]B!$C$7</definedName>
    <definedName name="a_3">[60]B!$C$7</definedName>
    <definedName name="a_30" localSheetId="2">[55]B!$C$7</definedName>
    <definedName name="a_30">[56]B!$C$7</definedName>
    <definedName name="a_31" localSheetId="2">[55]B!$C$7</definedName>
    <definedName name="a_31">[56]B!$C$7</definedName>
    <definedName name="a_32" localSheetId="2">[55]B!$C$7</definedName>
    <definedName name="a_32">[56]B!$C$7</definedName>
    <definedName name="a_34" localSheetId="2">[55]B!$C$7</definedName>
    <definedName name="a_34">[56]B!$C$7</definedName>
    <definedName name="a_36" localSheetId="2">[55]B!$C$7</definedName>
    <definedName name="a_36">[56]B!$C$7</definedName>
    <definedName name="a_37" localSheetId="2">[55]B!$C$7</definedName>
    <definedName name="a_37">[56]B!$C$7</definedName>
    <definedName name="a_37_1" localSheetId="2">[55]B!$C$7</definedName>
    <definedName name="a_37_1">[56]B!$C$7</definedName>
    <definedName name="a_39" localSheetId="2">[55]B!$C$7</definedName>
    <definedName name="a_39">[56]B!$C$7</definedName>
    <definedName name="a_4" localSheetId="2">[55]B!$C$7</definedName>
    <definedName name="a_4">[56]B!$C$7</definedName>
    <definedName name="a_5" localSheetId="2">[55]B!$C$7</definedName>
    <definedName name="a_5">[56]B!$C$7</definedName>
    <definedName name="a_7" localSheetId="2">[57]B!$C$7</definedName>
    <definedName name="a_7">[58]B!$C$7</definedName>
    <definedName name="a_79" localSheetId="2">[55]B!$C$7</definedName>
    <definedName name="a_79">[56]B!$C$7</definedName>
    <definedName name="a_8" localSheetId="2">[55]B!$C$7</definedName>
    <definedName name="a_8">[56]B!$C$7</definedName>
    <definedName name="A_DescriptionList" localSheetId="2">'[61]Interim --&gt; Top'!$E$3:$E$111</definedName>
    <definedName name="A_DescriptionList">'[62]Interim --&gt; Top'!$E$3:$E$111</definedName>
    <definedName name="a1\" localSheetId="5">#REF!</definedName>
    <definedName name="a1\" localSheetId="2">#REF!</definedName>
    <definedName name="a1\" localSheetId="4">#REF!</definedName>
    <definedName name="a1\" localSheetId="3">#REF!</definedName>
    <definedName name="a1\">#REF!</definedName>
    <definedName name="a12120_" localSheetId="5">#REF!</definedName>
    <definedName name="a12120_" localSheetId="2">#REF!</definedName>
    <definedName name="a12120_">#REF!</definedName>
    <definedName name="a12220_" localSheetId="5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268A1" localSheetId="2">#REF!</definedName>
    <definedName name="A268A1">#REF!</definedName>
    <definedName name="A2A" localSheetId="5" hidden="1">{#N/A,#N/A,FALSE,"Sheet1"}</definedName>
    <definedName name="A2A" localSheetId="2" hidden="1">{#N/A,#N/A,FALSE,"Sheet1"}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PRJE" localSheetId="5" hidden="1">{#N/A,#N/A,FALSE,"Sheet1"}</definedName>
    <definedName name="A2PRJE" localSheetId="2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hidden="1">{#N/A,#N/A,FALSE,"Sheet1"}</definedName>
    <definedName name="aa" localSheetId="5" hidden="1">{"'Eng (page2)'!$A$1:$D$52"}</definedName>
    <definedName name="aa" localSheetId="2" hidden="1">{"'Eng (page2)'!$A$1:$D$52"}</definedName>
    <definedName name="aa" localSheetId="4" hidden="1">{"'Eng (page2)'!$A$1:$D$52"}</definedName>
    <definedName name="aa" localSheetId="3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5" hidden="1">{"'Eng (page2)'!$A$1:$D$52"}</definedName>
    <definedName name="aaaaa" localSheetId="2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hidden="1">{"'Eng (page2)'!$A$1:$D$52"}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" localSheetId="2">[12]!aaaaaaaaaaa</definedName>
    <definedName name="aaaaaaaaaaa">[13]!aaaaaaaaaaa</definedName>
    <definedName name="AAAAAAAAAAAAA" localSheetId="5" hidden="1">{#N/A,#N/A,FALSE,"Sheet1"}</definedName>
    <definedName name="AAAAAAAAAAAAA" localSheetId="2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hidden="1">{#N/A,#N/A,FALSE,"Sheet1"}</definedName>
    <definedName name="aaaeeeccc" localSheetId="2">#REF!</definedName>
    <definedName name="aaaeeeccc">#REF!</definedName>
    <definedName name="AAClaim" localSheetId="2">#REF!</definedName>
    <definedName name="AAClaim">#REF!</definedName>
    <definedName name="aafaf">#N/A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#REF!</definedName>
    <definedName name="abc">#REF!</definedName>
    <definedName name="Acc_Depreciation" localSheetId="2">#REF!</definedName>
    <definedName name="Acc_Depreciation">#REF!</definedName>
    <definedName name="Acc_Names" localSheetId="2">'[63]0100'!$A$14:$A$106</definedName>
    <definedName name="Acc_Names">'[64]0100'!$A$14:$A$106</definedName>
    <definedName name="Acc_Numbers" localSheetId="2">'[63]0100'!$C$14:$C$106</definedName>
    <definedName name="Acc_Numbers">'[64]0100'!$C$14:$C$106</definedName>
    <definedName name="Access_Button" hidden="1">"actnsw_010598_Sheet1_List"</definedName>
    <definedName name="AccessDatabase" hidden="1">"C:\WINDOWS\TEMP\actnsw 010598.mdb"</definedName>
    <definedName name="accTrend7.9" localSheetId="2">#REF!</definedName>
    <definedName name="accTrend7.9">#REF!</definedName>
    <definedName name="ACT" localSheetId="2">#REF!</definedName>
    <definedName name="ACT">#REF!</definedName>
    <definedName name="ad" localSheetId="2">#REF!</definedName>
    <definedName name="ad">#REF!</definedName>
    <definedName name="adc" localSheetId="2">#REF!</definedName>
    <definedName name="adc">#REF!</definedName>
    <definedName name="ADJ" localSheetId="2">#REF!</definedName>
    <definedName name="ADJ">#REF!</definedName>
    <definedName name="Adjustedinc" localSheetId="2">[65]K2!$G$36</definedName>
    <definedName name="Adjustedinc">[66]K2!$G$36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NOH">'[67]Expense Summary'!$C$19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 localSheetId="2">'[68]CA Sheet'!$R$36</definedName>
    <definedName name="ADSdcsas">'[69]CA Sheet'!$R$36</definedName>
    <definedName name="adv" localSheetId="5">#REF!</definedName>
    <definedName name="adv" localSheetId="2">#REF!</definedName>
    <definedName name="adv" localSheetId="4">#REF!</definedName>
    <definedName name="adv" localSheetId="3">#REF!</definedName>
    <definedName name="adv">#REF!</definedName>
    <definedName name="advb" localSheetId="5">#REF!</definedName>
    <definedName name="advb" localSheetId="2">#REF!</definedName>
    <definedName name="advb">#REF!</definedName>
    <definedName name="adwdWQ" localSheetId="5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#N/A</definedName>
    <definedName name="aer" localSheetId="2">#REF!</definedName>
    <definedName name="aer">#REF!</definedName>
    <definedName name="af" localSheetId="2">#REF!</definedName>
    <definedName name="af">#REF!</definedName>
    <definedName name="afadfasdfadsf" localSheetId="2">'[70]List data adj.'!$A$2:$A$5</definedName>
    <definedName name="afadfasdfadsf">'[71]List data adj.'!$A$2:$A$5</definedName>
    <definedName name="afadfdasf" localSheetId="5">#REF!</definedName>
    <definedName name="afadfdasf" localSheetId="2">#REF!</definedName>
    <definedName name="afadfdasf" localSheetId="4">#REF!</definedName>
    <definedName name="afadfdasf" localSheetId="3">#REF!</definedName>
    <definedName name="afadfdasf">#REF!</definedName>
    <definedName name="afadsfaad" localSheetId="2">'[72]CA Sheet'!$R$36</definedName>
    <definedName name="afadsfaad">'[73]CA Sheet'!$R$36</definedName>
    <definedName name="afaf" localSheetId="5">#REF!</definedName>
    <definedName name="afaf" localSheetId="2">#REF!</definedName>
    <definedName name="afaf" localSheetId="4">#REF!</definedName>
    <definedName name="afaf" localSheetId="3">#REF!</definedName>
    <definedName name="afaf">#REF!</definedName>
    <definedName name="afafa">#N/A</definedName>
    <definedName name="afafgg">#N/A</definedName>
    <definedName name="afafqwf" localSheetId="2">[74]CA!$Q$112</definedName>
    <definedName name="afafqwf">[75]CA!$Q$112</definedName>
    <definedName name="afaq">#N/A</definedName>
    <definedName name="afavaqv">#N/A</definedName>
    <definedName name="afavew" localSheetId="2" hidden="1">#REF!</definedName>
    <definedName name="afavew" hidden="1">#REF!</definedName>
    <definedName name="afawfawf">#N/A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localSheetId="2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hidden="1">{#N/A,#N/A,FALSE,"Sheet1"}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2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hidden="1">{#N/A,#N/A,FALSE,"Sheet1"}</definedName>
    <definedName name="AFQWEF" localSheetId="2">#REF!</definedName>
    <definedName name="AFQWEF">#REF!</definedName>
    <definedName name="afqwff" localSheetId="2">#REF!</definedName>
    <definedName name="afqwff">#REF!</definedName>
    <definedName name="afqwg" localSheetId="5" hidden="1">{#N/A,#N/A,FALSE,"Sheet1"}</definedName>
    <definedName name="afqwg" localSheetId="2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hidden="1">{#N/A,#N/A,FALSE,"Sheet1"}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gaseg" localSheetId="2">#REF!</definedName>
    <definedName name="agagaseg">#REF!</definedName>
    <definedName name="agdump" localSheetId="2">#REF!</definedName>
    <definedName name="agdump">#REF!</definedName>
    <definedName name="ageaggeq" localSheetId="5" hidden="1">{#N/A,#N/A,FALSE,"Sheet1"}</definedName>
    <definedName name="ageaggeq" localSheetId="2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hidden="1">{#N/A,#N/A,FALSE,"Sheet1"}</definedName>
    <definedName name="agedump" localSheetId="2">#REF!</definedName>
    <definedName name="agedump">#REF!</definedName>
    <definedName name="agege">#N/A</definedName>
    <definedName name="Ageing" localSheetId="2">#REF!</definedName>
    <definedName name="Ageing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fqeg">#N/A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ke" localSheetId="2" hidden="1">#REF!</definedName>
    <definedName name="ake" hidden="1">#REF!</definedName>
    <definedName name="ALI" localSheetId="5" hidden="1">{"'Feb 99'!$A$1:$G$30"}</definedName>
    <definedName name="ALI" localSheetId="2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2">#REF!</definedName>
    <definedName name="ANALYSIS_OF_EXP_BY_DEPT">#REF!</definedName>
    <definedName name="analysisde1___8" localSheetId="2">[76]gl!#REF!</definedName>
    <definedName name="analysisde1___8">[76]gl!#REF!</definedName>
    <definedName name="analysisde2" localSheetId="2">[77]gl!#REF!</definedName>
    <definedName name="analysisde2">[78]gl!#REF!</definedName>
    <definedName name="analysisde2___0" localSheetId="2">[79]gl!#REF!</definedName>
    <definedName name="analysisde2___0">[80]gl!#REF!</definedName>
    <definedName name="analysisde2___12" localSheetId="2">[76]gl!#REF!</definedName>
    <definedName name="analysisde2___12">[76]gl!#REF!</definedName>
    <definedName name="analysisde2___14" localSheetId="2">[76]gl!#REF!</definedName>
    <definedName name="analysisde2___14">[76]gl!#REF!</definedName>
    <definedName name="analysisde2___3" localSheetId="2">[76]gl!#REF!</definedName>
    <definedName name="analysisde2___3">[76]gl!#REF!</definedName>
    <definedName name="analysisde2___5" localSheetId="2">[76]gl!#REF!</definedName>
    <definedName name="analysisde2___5">[76]gl!#REF!</definedName>
    <definedName name="analysisde2___6" localSheetId="2">[76]gl!#REF!</definedName>
    <definedName name="analysisde2___6">[76]gl!#REF!</definedName>
    <definedName name="analysisde2___8" localSheetId="2">[76]gl!#REF!</definedName>
    <definedName name="analysisde2___8">[76]gl!#REF!</definedName>
    <definedName name="ANNUAL_ALLOWAN" localSheetId="5">#REF!</definedName>
    <definedName name="ANNUAL_ALLOWAN" localSheetId="2">#REF!</definedName>
    <definedName name="ANNUAL_ALLOWAN" localSheetId="4">#REF!</definedName>
    <definedName name="ANNUAL_ALLOWAN" localSheetId="3">#REF!</definedName>
    <definedName name="ANNUAL_ALLOWAN">#REF!</definedName>
    <definedName name="AP110_72" localSheetId="2">[81]BPR!$F$11</definedName>
    <definedName name="AP110_72">[82]BPR!$F$11</definedName>
    <definedName name="appendix1" localSheetId="2">[77]gl!#REF!</definedName>
    <definedName name="appendix1">[78]gl!#REF!</definedName>
    <definedName name="appendix1___0" localSheetId="2">[79]gl!#REF!</definedName>
    <definedName name="appendix1___0">[80]gl!#REF!</definedName>
    <definedName name="appendix1___12" localSheetId="2">[76]gl!#REF!</definedName>
    <definedName name="appendix1___12">[76]gl!#REF!</definedName>
    <definedName name="appendix1___14" localSheetId="2">[76]gl!#REF!</definedName>
    <definedName name="appendix1___14">[76]gl!#REF!</definedName>
    <definedName name="appendix1___3" localSheetId="2">[76]gl!#REF!</definedName>
    <definedName name="appendix1___3">[76]gl!#REF!</definedName>
    <definedName name="appendix1___5" localSheetId="2">[76]gl!#REF!</definedName>
    <definedName name="appendix1___5">[76]gl!#REF!</definedName>
    <definedName name="appendix1___6" localSheetId="2">[76]gl!#REF!</definedName>
    <definedName name="appendix1___6">[76]gl!#REF!</definedName>
    <definedName name="appendix1___8" localSheetId="2">[76]gl!#REF!</definedName>
    <definedName name="appendix1___8">[76]gl!#REF!</definedName>
    <definedName name="appendix2_1" localSheetId="2">[77]gl!#REF!</definedName>
    <definedName name="appendix2_1">[78]gl!#REF!</definedName>
    <definedName name="appendix2_1___0" localSheetId="2">[79]gl!#REF!</definedName>
    <definedName name="appendix2_1___0">[80]gl!#REF!</definedName>
    <definedName name="appendix2_1___12" localSheetId="2">[76]gl!#REF!</definedName>
    <definedName name="appendix2_1___12">[76]gl!#REF!</definedName>
    <definedName name="appendix2_1___14" localSheetId="2">[76]gl!#REF!</definedName>
    <definedName name="appendix2_1___14">[76]gl!#REF!</definedName>
    <definedName name="appendix2_1___3" localSheetId="2">[76]gl!#REF!</definedName>
    <definedName name="appendix2_1___3">[76]gl!#REF!</definedName>
    <definedName name="appendix2_1___5" localSheetId="2">[76]gl!#REF!</definedName>
    <definedName name="appendix2_1___5">[76]gl!#REF!</definedName>
    <definedName name="appendix2_1___6" localSheetId="2">[76]gl!#REF!</definedName>
    <definedName name="appendix2_1___6">[76]gl!#REF!</definedName>
    <definedName name="appendix2_1___8" localSheetId="2">[76]gl!#REF!</definedName>
    <definedName name="appendix2_1___8">[76]gl!#REF!</definedName>
    <definedName name="appendix2_2" localSheetId="2">[77]gl!#REF!</definedName>
    <definedName name="appendix2_2">[78]gl!#REF!</definedName>
    <definedName name="appendix2_2___0" localSheetId="2">[79]gl!#REF!</definedName>
    <definedName name="appendix2_2___0">[80]gl!#REF!</definedName>
    <definedName name="appendix2_2___12" localSheetId="2">[76]gl!#REF!</definedName>
    <definedName name="appendix2_2___12">[76]gl!#REF!</definedName>
    <definedName name="appendix2_2___14" localSheetId="2">[76]gl!#REF!</definedName>
    <definedName name="appendix2_2___14">[76]gl!#REF!</definedName>
    <definedName name="appendix2_2___3" localSheetId="2">[76]gl!#REF!</definedName>
    <definedName name="appendix2_2___3">[76]gl!#REF!</definedName>
    <definedName name="appendix2_2___5" localSheetId="2">[76]gl!#REF!</definedName>
    <definedName name="appendix2_2___5">[76]gl!#REF!</definedName>
    <definedName name="appendix2_2___6" localSheetId="2">[76]gl!#REF!</definedName>
    <definedName name="appendix2_2___6">[76]gl!#REF!</definedName>
    <definedName name="appendix2_2___8" localSheetId="2">[76]gl!#REF!</definedName>
    <definedName name="appendix2_2___8">[76]gl!#REF!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R" localSheetId="2">#REF!</definedName>
    <definedName name="ARR">#REF!</definedName>
    <definedName name="ARRR" localSheetId="2">#REF!</definedName>
    <definedName name="ARRR">#REF!</definedName>
    <definedName name="ARRRRRR" localSheetId="2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hidden="1">{"'Eng (page2)'!$A$1:$D$52"}</definedName>
    <definedName name="ASF" localSheetId="2">#REF!</definedName>
    <definedName name="ASF">#REF!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gfeq">#N/A</definedName>
    <definedName name="asfasfca" localSheetId="2">'[83]CA Sheet'!$R$36</definedName>
    <definedName name="asfasfca">'[84]CA Sheet'!$R$36</definedName>
    <definedName name="asfasgfe" localSheetId="2">'[85]CA Sheet'!$R$36</definedName>
    <definedName name="asfasgfe">'[86]CA Sheet'!$R$36</definedName>
    <definedName name="asff">#N/A</definedName>
    <definedName name="asfwf">#N/A</definedName>
    <definedName name="asgdsage" localSheetId="5" hidden="1">{#N/A,#N/A,FALSE,"Sheet1"}</definedName>
    <definedName name="asgdsage" localSheetId="2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gsg" localSheetId="2">#REF!</definedName>
    <definedName name="asgsg">#REF!</definedName>
    <definedName name="assdd">#N/A</definedName>
    <definedName name="ASSETS">#N/A</definedName>
    <definedName name="asss" localSheetId="2">#REF!</definedName>
    <definedName name="asss">#REF!</definedName>
    <definedName name="Asstes" localSheetId="2">#REF!</definedName>
    <definedName name="Asstes">#REF!</definedName>
    <definedName name="asvsa" localSheetId="2">[87]CA!$Q$112</definedName>
    <definedName name="asvsa">[88]CA!$Q$112</definedName>
    <definedName name="atgeseh" localSheetId="5">#REF!</definedName>
    <definedName name="atgeseh" localSheetId="2">#REF!</definedName>
    <definedName name="atgeseh" localSheetId="4">#REF!</definedName>
    <definedName name="atgeseh" localSheetId="3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2">#REF!</definedName>
    <definedName name="Aug">#REF!</definedName>
    <definedName name="August" localSheetId="2">#REF!</definedName>
    <definedName name="August">#REF!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 localSheetId="2">'[89]FF-6'!$A$5:$K$9</definedName>
    <definedName name="awps">'[90]FF-6'!$A$5:$K$9</definedName>
    <definedName name="awps___0" localSheetId="2">[91]FF_6!$A$5:$K$9</definedName>
    <definedName name="awps___0">[92]FF_6!$A$5:$K$9</definedName>
    <definedName name="awps___12">[93]FF_6!$A$5:$K$9</definedName>
    <definedName name="awps___14">[93]FF_6!$A$5:$K$9</definedName>
    <definedName name="awps___3">[93]FF_6!$A$5:$K$9</definedName>
    <definedName name="awps___5">[93]FF_6!$A$5:$K$9</definedName>
    <definedName name="awps___6">[93]FF_6!$A$5:$K$9</definedName>
    <definedName name="awps___8">[93]FF_6!$A$5:$K$9</definedName>
    <definedName name="awtaqg">#N/A</definedName>
    <definedName name="ax" localSheetId="5" hidden="1">{"'Eng (page2)'!$A$1:$D$52"}</definedName>
    <definedName name="ax" localSheetId="2" hidden="1">{"'Eng (page2)'!$A$1:$D$52"}</definedName>
    <definedName name="ax" localSheetId="4" hidden="1">{"'Eng (page2)'!$A$1:$D$52"}</definedName>
    <definedName name="ax" localSheetId="3" hidden="1">{"'Eng (page2)'!$A$1:$D$52"}</definedName>
    <definedName name="ax" hidden="1">{"'Eng (page2)'!$A$1:$D$52"}</definedName>
    <definedName name="axax" localSheetId="2">#REF!</definedName>
    <definedName name="axax">#REF!</definedName>
    <definedName name="b" localSheetId="2">[57]B!$D$7</definedName>
    <definedName name="b">[58]B!$D$7</definedName>
    <definedName name="b___0" localSheetId="2">[94]B!$D$7</definedName>
    <definedName name="b___0">[95]B!$D$7</definedName>
    <definedName name="b___12">[96]B!$D$7</definedName>
    <definedName name="b___14">[96]B!$D$7</definedName>
    <definedName name="b___3">[96]B!$D$7</definedName>
    <definedName name="b___5">[96]B!$D$7</definedName>
    <definedName name="b___6">[96]B!$D$7</definedName>
    <definedName name="b___8">[96]B!$D$7</definedName>
    <definedName name="B_02" localSheetId="5">#REF!</definedName>
    <definedName name="B_02" localSheetId="2">#REF!</definedName>
    <definedName name="B_02" localSheetId="4">#REF!</definedName>
    <definedName name="B_02" localSheetId="3">#REF!</definedName>
    <definedName name="B_02">#REF!</definedName>
    <definedName name="B_03" localSheetId="5">#REF!</definedName>
    <definedName name="B_03" localSheetId="2">#REF!</definedName>
    <definedName name="B_03">#REF!</definedName>
    <definedName name="B_05" localSheetId="5">#REF!</definedName>
    <definedName name="B_05" localSheetId="2">#REF!</definedName>
    <definedName name="B_05">#REF!</definedName>
    <definedName name="B_08" localSheetId="2">#REF!</definedName>
    <definedName name="B_08">#REF!</definedName>
    <definedName name="b_10" localSheetId="2">[57]B!$D$7</definedName>
    <definedName name="b_10">[58]B!$D$7</definedName>
    <definedName name="b_11" localSheetId="2">[55]B!$D$7</definedName>
    <definedName name="b_11">[56]B!$D$7</definedName>
    <definedName name="b_12" localSheetId="2">[55]B!$D$7</definedName>
    <definedName name="b_12">[56]B!$D$7</definedName>
    <definedName name="b_13" localSheetId="2">[55]B!$D$7</definedName>
    <definedName name="b_13">[56]B!$D$7</definedName>
    <definedName name="b_14" localSheetId="2">[55]B!$D$7</definedName>
    <definedName name="b_14">[56]B!$D$7</definedName>
    <definedName name="b_15" localSheetId="2">[55]B!$D$7</definedName>
    <definedName name="b_15">[56]B!$D$7</definedName>
    <definedName name="b_16" localSheetId="2">[55]B!$D$7</definedName>
    <definedName name="b_16">[56]B!$D$7</definedName>
    <definedName name="b_17" localSheetId="2">[55]B!$D$7</definedName>
    <definedName name="b_17">[56]B!$D$7</definedName>
    <definedName name="b_18" localSheetId="2">[55]B!$D$7</definedName>
    <definedName name="b_18">[56]B!$D$7</definedName>
    <definedName name="b_19" localSheetId="2">[55]B!$D$7</definedName>
    <definedName name="b_19">[56]B!$D$7</definedName>
    <definedName name="b_20" localSheetId="2">[55]B!$D$7</definedName>
    <definedName name="b_20">[56]B!$D$7</definedName>
    <definedName name="b_20_1" localSheetId="2">[55]B!$D$7</definedName>
    <definedName name="b_20_1">[56]B!$D$7</definedName>
    <definedName name="b_21" localSheetId="2">[57]B!$D$7</definedName>
    <definedName name="b_21">[58]B!$D$7</definedName>
    <definedName name="b_21_72" localSheetId="2">[55]B!$D$7</definedName>
    <definedName name="b_21_72">[56]B!$D$7</definedName>
    <definedName name="b_22" localSheetId="2">[57]B!$D$7</definedName>
    <definedName name="b_22">[58]B!$D$7</definedName>
    <definedName name="b_23" localSheetId="2">[55]B!$D$7</definedName>
    <definedName name="b_23">[56]B!$D$7</definedName>
    <definedName name="b_24" localSheetId="2">[55]B!$D$7</definedName>
    <definedName name="b_24">[56]B!$D$7</definedName>
    <definedName name="b_25" localSheetId="2">[55]B!$D$7</definedName>
    <definedName name="b_25">[56]B!$D$7</definedName>
    <definedName name="b_26" localSheetId="2">[55]B!$D$7</definedName>
    <definedName name="b_26">[56]B!$D$7</definedName>
    <definedName name="b_27" localSheetId="2">[55]B!$D$7</definedName>
    <definedName name="b_27">[56]B!$D$7</definedName>
    <definedName name="b_28" localSheetId="2">[55]B!$D$7</definedName>
    <definedName name="b_28">[56]B!$D$7</definedName>
    <definedName name="b_29" localSheetId="2">[55]B!$D$7</definedName>
    <definedName name="b_29">[56]B!$D$7</definedName>
    <definedName name="B_2a" localSheetId="5">#REF!</definedName>
    <definedName name="B_2a" localSheetId="2">#REF!</definedName>
    <definedName name="B_2a" localSheetId="4">#REF!</definedName>
    <definedName name="B_2a" localSheetId="3">#REF!</definedName>
    <definedName name="B_2a">#REF!</definedName>
    <definedName name="b_3" localSheetId="2">[59]B!$D$7</definedName>
    <definedName name="b_3">[60]B!$D$7</definedName>
    <definedName name="b_30" localSheetId="2">[55]B!$D$7</definedName>
    <definedName name="b_30">[56]B!$D$7</definedName>
    <definedName name="b_31" localSheetId="2">[55]B!$D$7</definedName>
    <definedName name="b_31">[56]B!$D$7</definedName>
    <definedName name="b_32" localSheetId="2">[55]B!$D$7</definedName>
    <definedName name="b_32">[56]B!$D$7</definedName>
    <definedName name="b_34" localSheetId="2">[55]B!$D$7</definedName>
    <definedName name="b_34">[56]B!$D$7</definedName>
    <definedName name="b_36" localSheetId="2">[55]B!$D$7</definedName>
    <definedName name="b_36">[56]B!$D$7</definedName>
    <definedName name="b_37" localSheetId="2">[55]B!$D$7</definedName>
    <definedName name="b_37">[56]B!$D$7</definedName>
    <definedName name="b_37_1" localSheetId="2">[55]B!$D$7</definedName>
    <definedName name="b_37_1">[56]B!$D$7</definedName>
    <definedName name="b_39" localSheetId="2">[55]B!$D$7</definedName>
    <definedName name="b_39">[56]B!$D$7</definedName>
    <definedName name="b_4" localSheetId="2">[55]B!$D$7</definedName>
    <definedName name="b_4">[56]B!$D$7</definedName>
    <definedName name="b_5" localSheetId="2">[55]B!$D$7</definedName>
    <definedName name="b_5">[56]B!$D$7</definedName>
    <definedName name="b_7" localSheetId="2">[57]B!$D$7</definedName>
    <definedName name="b_7">[58]B!$D$7</definedName>
    <definedName name="b_79" localSheetId="2">[55]B!$D$7</definedName>
    <definedName name="b_79">[56]B!$D$7</definedName>
    <definedName name="b_8" localSheetId="2">[55]B!$D$7</definedName>
    <definedName name="b_8">[56]B!$D$7</definedName>
    <definedName name="B_S" localSheetId="2">[97]BS!$A$1:$AD$150</definedName>
    <definedName name="B_S">[98]BS!$A$1:$AD$150</definedName>
    <definedName name="B1." localSheetId="2">'[99]BOQ หมวดสถาปัตยกรรม-A'!#REF!</definedName>
    <definedName name="B1.">'[99]BOQ หมวดสถาปัตยกรรม-A'!#REF!</definedName>
    <definedName name="B1.1" localSheetId="5" hidden="1">#REF!</definedName>
    <definedName name="B1.1" localSheetId="2" hidden="1">#REF!</definedName>
    <definedName name="B1.1" localSheetId="4" hidden="1">#REF!</definedName>
    <definedName name="B1.1" localSheetId="3" hidden="1">#REF!</definedName>
    <definedName name="B1.1" hidden="1">#REF!</definedName>
    <definedName name="b95310_" localSheetId="5">#REF!</definedName>
    <definedName name="b95310_" localSheetId="2">#REF!</definedName>
    <definedName name="b95310_">#REF!</definedName>
    <definedName name="b95320_" localSheetId="5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ance_type">1</definedName>
    <definedName name="BALLRM" localSheetId="2">#REF!</definedName>
    <definedName name="BALLRM">#REF!</definedName>
    <definedName name="Banchasom_MHlength" localSheetId="2">#REF!</definedName>
    <definedName name="Banchasom_MHlength">#REF!</definedName>
    <definedName name="Bank" localSheetId="2">#REF!</definedName>
    <definedName name="Bank">#REF!</definedName>
    <definedName name="BANTING">'[100]Cum.91-93'!$AQ$460:$AQ$673</definedName>
    <definedName name="bas" localSheetId="2">'[101]0100'!$O$14:$R$67</definedName>
    <definedName name="bas">'[102]0100'!$O$14:$R$67</definedName>
    <definedName name="Basis_end" localSheetId="5">#REF!</definedName>
    <definedName name="Basis_end" localSheetId="2">#REF!</definedName>
    <definedName name="Basis_end" localSheetId="4">#REF!</definedName>
    <definedName name="Basis_end" localSheetId="3">#REF!</definedName>
    <definedName name="Basis_end">#REF!</definedName>
    <definedName name="Basis_start" localSheetId="5">#REF!</definedName>
    <definedName name="Basis_start" localSheetId="2">#REF!</definedName>
    <definedName name="Basis_start">#REF!</definedName>
    <definedName name="BB" localSheetId="5">#REF!</definedName>
    <definedName name="BB" localSheetId="2">#REF!</definedName>
    <definedName name="BB">#REF!</definedName>
    <definedName name="BB_1a" localSheetId="2">#REF!</definedName>
    <definedName name="BB_1a">#REF!</definedName>
    <definedName name="BB_3" localSheetId="2">#REF!</definedName>
    <definedName name="BB_3">#REF!</definedName>
    <definedName name="BBB" localSheetId="2">[103]DEP12!#REF!</definedName>
    <definedName name="BBB">[103]DEP12!#REF!</definedName>
    <definedName name="BBL" localSheetId="2">'[104]ADJ - RATE'!#REF!</definedName>
    <definedName name="BBL">'[105]ADJ - RATE'!#REF!</definedName>
    <definedName name="BC" localSheetId="5">#REF!</definedName>
    <definedName name="BC" localSheetId="2">#REF!</definedName>
    <definedName name="BC" localSheetId="4">#REF!</definedName>
    <definedName name="BC" localSheetId="3">#REF!</definedName>
    <definedName name="BC">#REF!</definedName>
    <definedName name="BCClaim" localSheetId="5">#REF!</definedName>
    <definedName name="BCClaim" localSheetId="2">#REF!</definedName>
    <definedName name="BCClaim">#REF!</definedName>
    <definedName name="BCClaim1" localSheetId="5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EGIN" localSheetId="2">#REF!</definedName>
    <definedName name="BEGIN">#REF!</definedName>
    <definedName name="bfd" localSheetId="2">'[101]0100'!$F$14:$G$106</definedName>
    <definedName name="bfd">'[102]0100'!$F$14:$G$106</definedName>
    <definedName name="bid_bs" localSheetId="5">#REF!</definedName>
    <definedName name="bid_bs" localSheetId="2">#REF!</definedName>
    <definedName name="bid_bs" localSheetId="4">#REF!</definedName>
    <definedName name="bid_bs" localSheetId="3">#REF!</definedName>
    <definedName name="bid_bs">#REF!</definedName>
    <definedName name="bid_pl" localSheetId="5">#REF!</definedName>
    <definedName name="bid_pl" localSheetId="2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 localSheetId="2">'[106]tax-ss'!$Q$7:$Q$37</definedName>
    <definedName name="bkon">'[107]tax-ss'!$Q$7:$Q$37</definedName>
    <definedName name="BL">#N/A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2">Scheduled_Payment+Extra_Payment</definedName>
    <definedName name="bll" localSheetId="4">Scheduled_Payment+Extra_Payment</definedName>
    <definedName name="bll" localSheetId="3">Scheduled_Payment+Extra_Payment</definedName>
    <definedName name="bll">Scheduled_Payment+Extra_Payment</definedName>
    <definedName name="BOH" localSheetId="5">#REF!</definedName>
    <definedName name="BOH" localSheetId="2">#REF!</definedName>
    <definedName name="BOH" localSheetId="4">#REF!</definedName>
    <definedName name="BOH" localSheetId="3">#REF!</definedName>
    <definedName name="BOH">#REF!</definedName>
    <definedName name="BPR_01" localSheetId="5">#REF!</definedName>
    <definedName name="BPR_01" localSheetId="2">#REF!</definedName>
    <definedName name="BPR_01">#REF!</definedName>
    <definedName name="BPR_BS" localSheetId="5">#REF!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2">#REF!</definedName>
    <definedName name="BuiltIn_Print_Area___1">#REF!</definedName>
    <definedName name="BuiltIn_Print_Titles" localSheetId="2">#REF!</definedName>
    <definedName name="BuiltIn_Print_Titles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2">#REF!</definedName>
    <definedName name="C_01">#REF!</definedName>
    <definedName name="C_1a" localSheetId="2">#REF!</definedName>
    <definedName name="C_1a">#REF!</definedName>
    <definedName name="C_3a" localSheetId="2">'[45]C-6'!$A$1:$K$46</definedName>
    <definedName name="C_3a">'[46]C-6'!$A$1:$K$46</definedName>
    <definedName name="C_4" localSheetId="5">#REF!</definedName>
    <definedName name="C_4" localSheetId="2">#REF!</definedName>
    <definedName name="C_4" localSheetId="4">#REF!</definedName>
    <definedName name="C_4" localSheetId="3">#REF!</definedName>
    <definedName name="C_4">#REF!</definedName>
    <definedName name="C_5a" localSheetId="5">#REF!</definedName>
    <definedName name="C_5a" localSheetId="2">#REF!</definedName>
    <definedName name="C_5a">#REF!</definedName>
    <definedName name="C_6a1" localSheetId="2">'[45]C-6a'!$A$1:$L$46</definedName>
    <definedName name="C_6a1">'[46]C-6a'!$A$1:$L$46</definedName>
    <definedName name="CA" localSheetId="2">[108]MFA!$A$1:$L$25</definedName>
    <definedName name="CA">[109]MFA!$A$1:$L$25</definedName>
    <definedName name="CA___0" localSheetId="2">[108]MFA!$A$1:$L$25</definedName>
    <definedName name="CA___0">[109]MFA!$A$1:$L$25</definedName>
    <definedName name="CA___12">[110]MFA!$A$1:$L$25</definedName>
    <definedName name="CAJE" localSheetId="5">#REF!</definedName>
    <definedName name="CAJE" localSheetId="2">#REF!</definedName>
    <definedName name="CAJE" localSheetId="4">#REF!</definedName>
    <definedName name="CAJE" localSheetId="3">#REF!</definedName>
    <definedName name="CAJE">#REF!</definedName>
    <definedName name="calc">1</definedName>
    <definedName name="CalcAgencyPrice" localSheetId="5">#REF!</definedName>
    <definedName name="CalcAgencyPrice" localSheetId="2">#REF!</definedName>
    <definedName name="CalcAgencyPric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t" localSheetId="5" hidden="1">{"'Eng (page2)'!$A$1:$D$52"}</definedName>
    <definedName name="cat" localSheetId="2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hidden="1">{"'Eng (page2)'!$A$1:$D$52"}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3" localSheetId="2">#REF!</definedName>
    <definedName name="CC_3">#REF!</definedName>
    <definedName name="ccc_1" localSheetId="2">[111]FORMC94!$A$6:$M$38</definedName>
    <definedName name="ccc_1">[112]FORMC94!$A$6:$M$38</definedName>
    <definedName name="ccc_10" localSheetId="2">[113]FORMC94!$A$6:$M$38</definedName>
    <definedName name="ccc_10">[114]FORMC94!$A$6:$M$38</definedName>
    <definedName name="ccc_25" localSheetId="2">[113]FORMC94!$A$6:$M$38</definedName>
    <definedName name="ccc_25">[114]FORMC94!$A$6:$M$38</definedName>
    <definedName name="ccc_5" localSheetId="2">[113]FORMC94!$A$6:$M$38</definedName>
    <definedName name="ccc_5">[114]FORMC94!$A$6:$M$38</definedName>
    <definedName name="ccc_8" localSheetId="2">[111]FORMC94!$A$6:$M$38</definedName>
    <definedName name="ccc_8">[112]FORMC94!$A$6:$M$38</definedName>
    <definedName name="cccc" localSheetId="5">#REF!</definedName>
    <definedName name="cccc" localSheetId="2">#REF!</definedName>
    <definedName name="cccc" localSheetId="4">#REF!</definedName>
    <definedName name="cccc" localSheetId="3">#REF!</definedName>
    <definedName name="cccc">#REF!</definedName>
    <definedName name="cccccccccc">#N/A</definedName>
    <definedName name="ccccccccccccccccc" localSheetId="5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 localSheetId="2">'[106]tax-ss'!$K$7:$K$37</definedName>
    <definedName name="cccccusuuus">'[107]tax-ss'!$K$7:$K$37</definedName>
    <definedName name="cccccuuuu" localSheetId="2">'[106]tax-ss'!$L$7:$L$37</definedName>
    <definedName name="cccccuuuu">'[107]tax-ss'!$L$7:$L$37</definedName>
    <definedName name="CCFF" localSheetId="5">#REF!</definedName>
    <definedName name="CCFF" localSheetId="2">#REF!</definedName>
    <definedName name="CCFF" localSheetId="4">#REF!</definedName>
    <definedName name="CCFF" localSheetId="3">#REF!</definedName>
    <definedName name="CCFF">#REF!</definedName>
    <definedName name="ccis1" localSheetId="5">#REF!</definedName>
    <definedName name="ccis1" localSheetId="2">#REF!</definedName>
    <definedName name="ccis1">#REF!</definedName>
    <definedName name="ccis2" localSheetId="5">#REF!</definedName>
    <definedName name="ccis2" localSheetId="2">#REF!</definedName>
    <definedName name="ccis2">#REF!</definedName>
    <definedName name="ccis3" localSheetId="2">#REF!</definedName>
    <definedName name="ccis3">#REF!</definedName>
    <definedName name="ccis4" localSheetId="2">#REF!</definedName>
    <definedName name="ccis4">#REF!</definedName>
    <definedName name="ccis5" localSheetId="2">#REF!</definedName>
    <definedName name="ccis5">#REF!</definedName>
    <definedName name="ccis6" localSheetId="2">#REF!</definedName>
    <definedName name="ccis6">#REF!</definedName>
    <definedName name="ccis7" localSheetId="2">#REF!</definedName>
    <definedName name="ccis7">#REF!</definedName>
    <definedName name="ccis8" localSheetId="2">#REF!</definedName>
    <definedName name="ccis8">#REF!</definedName>
    <definedName name="ccps1" localSheetId="2">#REF!</definedName>
    <definedName name="ccps1">#REF!</definedName>
    <definedName name="ccps2" localSheetId="2">#REF!</definedName>
    <definedName name="ccps2">#REF!</definedName>
    <definedName name="ccps3" localSheetId="2">#REF!</definedName>
    <definedName name="ccps3">#REF!</definedName>
    <definedName name="ccps4" localSheetId="2">#REF!</definedName>
    <definedName name="ccps4">#REF!</definedName>
    <definedName name="ccps5" localSheetId="2">#REF!</definedName>
    <definedName name="ccps5">#REF!</definedName>
    <definedName name="ccps6" localSheetId="2">#REF!</definedName>
    <definedName name="ccps6">#REF!</definedName>
    <definedName name="ccps7" localSheetId="2">#REF!</definedName>
    <definedName name="ccps7">#REF!</definedName>
    <definedName name="ccps8" localSheetId="2">#REF!</definedName>
    <definedName name="ccps8">#REF!</definedName>
    <definedName name="ccps9" localSheetId="2">#REF!</definedName>
    <definedName name="ccps9">#REF!</definedName>
    <definedName name="CDB" localSheetId="2">#REF!</definedName>
    <definedName name="CDB">#REF!</definedName>
    <definedName name="cdsioa" localSheetId="2">'[106]tax-ss'!$N$7:$N$37</definedName>
    <definedName name="cdsioa">'[107]tax-ss'!$N$7:$N$37</definedName>
    <definedName name="CE" localSheetId="5">#REF!</definedName>
    <definedName name="CE" localSheetId="2">#REF!</definedName>
    <definedName name="CE" localSheetId="4">#REF!</definedName>
    <definedName name="CE" localSheetId="3">#REF!</definedName>
    <definedName name="CE">#REF!</definedName>
    <definedName name="cefewfee" localSheetId="5">#REF!</definedName>
    <definedName name="cefewfee" localSheetId="2">#REF!</definedName>
    <definedName name="cefewfee">#REF!</definedName>
    <definedName name="cei" localSheetId="5">#REF!</definedName>
    <definedName name="cei" localSheetId="2">#REF!</definedName>
    <definedName name="cei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 localSheetId="2">#REF!</definedName>
    <definedName name="CF">#REF!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F" localSheetId="2">#REF!</definedName>
    <definedName name="CFF">#REF!</definedName>
    <definedName name="Cflow" localSheetId="2">#REF!</definedName>
    <definedName name="Cflow">#REF!</definedName>
    <definedName name="CFWORKING" localSheetId="2">#REF!</definedName>
    <definedName name="CFWORKING">#REF!</definedName>
    <definedName name="Chart1" localSheetId="2">#REF!</definedName>
    <definedName name="Chart1">#REF!</definedName>
    <definedName name="CHECK" localSheetId="2">#REF!</definedName>
    <definedName name="CHECK">#REF!</definedName>
    <definedName name="CI" localSheetId="2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 localSheetId="2">[115]Info!$D$1</definedName>
    <definedName name="cname">[116]Info!$D$1</definedName>
    <definedName name="co" localSheetId="2">'[117]Co info'!$B$2</definedName>
    <definedName name="co">'[118]Co info'!$B$2</definedName>
    <definedName name="Co_name" localSheetId="5">#REF!</definedName>
    <definedName name="Co_name" localSheetId="2">#REF!</definedName>
    <definedName name="Co_name" localSheetId="4">#REF!</definedName>
    <definedName name="Co_name" localSheetId="3">#REF!</definedName>
    <definedName name="Co_name">#REF!</definedName>
    <definedName name="cobs1" localSheetId="5">#REF!</definedName>
    <definedName name="cobs1" localSheetId="2">#REF!</definedName>
    <definedName name="cobs1">#REF!</definedName>
    <definedName name="cobs2" localSheetId="5">#REF!</definedName>
    <definedName name="cobs2" localSheetId="2">#REF!</definedName>
    <definedName name="cobs2">#REF!</definedName>
    <definedName name="code" localSheetId="2">#REF!</definedName>
    <definedName name="code">#REF!</definedName>
    <definedName name="CodeAsset" localSheetId="2">#REF!</definedName>
    <definedName name="CodeAsset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Type" localSheetId="2">'[63]0100'!$D$110:$E$110</definedName>
    <definedName name="Col_Type">'[64]0100'!$D$110:$E$110</definedName>
    <definedName name="ColmNo">[119]Weights!$B$5:$K$5</definedName>
    <definedName name="Comment" localSheetId="2">[120]ข้อมูล!#REF!</definedName>
    <definedName name="Comment">[121]ข้อมูล!#REF!</definedName>
    <definedName name="Commission" localSheetId="5">#REF!</definedName>
    <definedName name="Commission" localSheetId="2">#REF!</definedName>
    <definedName name="Commission" localSheetId="4">#REF!</definedName>
    <definedName name="Commission" localSheetId="3">#REF!</definedName>
    <definedName name="Commission">#REF!</definedName>
    <definedName name="COMMITMENTS">#N/A</definedName>
    <definedName name="Companyname" localSheetId="2">'[122]F-3'!$A$1</definedName>
    <definedName name="Companyname">'[123]F-3'!$A$1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ame" localSheetId="2">'[124]Financial Summary'!$B$2</definedName>
    <definedName name="Coname">'[125]Financial Summary'!$B$2</definedName>
    <definedName name="CONCIERGE" localSheetId="5">#REF!</definedName>
    <definedName name="CONCIERGE" localSheetId="2">#REF!</definedName>
    <definedName name="CONCIERGE" localSheetId="4">#REF!</definedName>
    <definedName name="CONCIERGE" localSheetId="3">#REF!</definedName>
    <definedName name="CONCIERGE">#REF!</definedName>
    <definedName name="CONSOL_BS" localSheetId="5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pl1" localSheetId="2">#REF!</definedName>
    <definedName name="copl1">#REF!</definedName>
    <definedName name="COPY" localSheetId="2">#REF!</definedName>
    <definedName name="COPY">#REF!</definedName>
    <definedName name="CORP" localSheetId="2">#REF!</definedName>
    <definedName name="CORP">#REF!</definedName>
    <definedName name="CORRIDOR" localSheetId="2">#REF!</definedName>
    <definedName name="CORRIDOR">#REF!</definedName>
    <definedName name="cost">'[126]addl cost'!$A$3:$M$37</definedName>
    <definedName name="cost___0" localSheetId="2">'[127]addl cost'!$A$3:$M$37</definedName>
    <definedName name="cost___0">'[128]addl cost'!$A$3:$M$37</definedName>
    <definedName name="cost___12">'[126]addl cost'!$A$3:$M$37</definedName>
    <definedName name="cost___14">'[126]addl cost'!$A$3:$M$37</definedName>
    <definedName name="cost___3">'[126]addl cost'!$A$3:$M$37</definedName>
    <definedName name="cost___5">'[126]addl cost'!$A$3:$M$37</definedName>
    <definedName name="cost___6">'[126]addl cost'!$A$3:$M$37</definedName>
    <definedName name="cost___8">'[126]addl cost'!$A$3:$M$37</definedName>
    <definedName name="cost_lab" localSheetId="5">#REF!</definedName>
    <definedName name="cost_lab" localSheetId="2">#REF!</definedName>
    <definedName name="cost_lab" localSheetId="4">#REF!</definedName>
    <definedName name="cost_lab" localSheetId="3">#REF!</definedName>
    <definedName name="cost_lab">#REF!</definedName>
    <definedName name="cost_mat" localSheetId="5">#REF!</definedName>
    <definedName name="cost_mat" localSheetId="2">#REF!</definedName>
    <definedName name="cost_mat">#REF!</definedName>
    <definedName name="cost_per_unit" localSheetId="5">#REF!</definedName>
    <definedName name="cost_per_unit" localSheetId="2">#REF!</definedName>
    <definedName name="cost_per_unit">#REF!</definedName>
    <definedName name="cost2" localSheetId="2">#REF!</definedName>
    <definedName name="cost2">#REF!</definedName>
    <definedName name="Cost3" localSheetId="2">#REF!</definedName>
    <definedName name="Cost3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ate">[129]Rates!$B$4</definedName>
    <definedName name="CREDITOR" localSheetId="5">#REF!</definedName>
    <definedName name="CREDITOR" localSheetId="2">#REF!</definedName>
    <definedName name="CREDITOR" localSheetId="4">#REF!</definedName>
    <definedName name="CREDITOR" localSheetId="3">#REF!</definedName>
    <definedName name="CREDITOR">#REF!</definedName>
    <definedName name="CREDITORS" localSheetId="5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 localSheetId="2">[130]APCODE!$B$3:$C$602</definedName>
    <definedName name="CROK">[131]APCODE!$B$3:$C$602</definedName>
    <definedName name="CS" localSheetId="5">#REF!</definedName>
    <definedName name="CS" localSheetId="2">#REF!</definedName>
    <definedName name="CS" localSheetId="4">#REF!</definedName>
    <definedName name="CS" localSheetId="3">#REF!</definedName>
    <definedName name="CS">#REF!</definedName>
    <definedName name="csscc" localSheetId="2">'[106]tax-ss'!$C$7:$C$37</definedName>
    <definedName name="csscc">'[107]tax-ss'!$C$7:$C$37</definedName>
    <definedName name="CTTotals" localSheetId="5">#REF!</definedName>
    <definedName name="CTTotals" localSheetId="2">#REF!</definedName>
    <definedName name="CTTotals" localSheetId="4">#REF!</definedName>
    <definedName name="CTTotals" localSheetId="3">#REF!</definedName>
    <definedName name="CTTotals">#REF!</definedName>
    <definedName name="CTTotals1" localSheetId="5">#REF!</definedName>
    <definedName name="CTTotals1" localSheetId="2">#REF!</definedName>
    <definedName name="CTTotals1">#REF!</definedName>
    <definedName name="cu" localSheetId="2">'[106]tax-ss'!$M$7:$M$37</definedName>
    <definedName name="cu">'[107]tax-ss'!$M$7:$M$37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 localSheetId="2">[132]Index!$M$6</definedName>
    <definedName name="cur">[133]Index!$M$6</definedName>
    <definedName name="current" localSheetId="2">'[134]F-5'!$B$7</definedName>
    <definedName name="current">'[135]F-5'!$B$7</definedName>
    <definedName name="current_ya">2001</definedName>
    <definedName name="CurrentYA" localSheetId="2">'[136]Company Info'!$B$6</definedName>
    <definedName name="CurrentYA">'[137]Company Info'!$B$6</definedName>
    <definedName name="CurrentYA___0" localSheetId="2">'[138]Company Info'!$B$6</definedName>
    <definedName name="CurrentYA___0">'[139]Company Info'!$B$6</definedName>
    <definedName name="CurrentYA___12">'[140]Company Info'!$B$6</definedName>
    <definedName name="CurrentYA___14">'[140]Company Info'!$B$6</definedName>
    <definedName name="CurrentYA___3">'[140]Company Info'!$B$6</definedName>
    <definedName name="CurrentYA___5">'[140]Company Info'!$B$6</definedName>
    <definedName name="CurrentYA___6">'[140]Company Info'!$B$6</definedName>
    <definedName name="CurrentYA___8">'[140]Company Info'!$B$6</definedName>
    <definedName name="CurrYA" localSheetId="2">'[140]CA Comp'!#REF!</definedName>
    <definedName name="CurrYA">'[140]CA Comp'!#REF!</definedName>
    <definedName name="CurrYA___0" localSheetId="2">'[138]CA Comp'!#REF!</definedName>
    <definedName name="CurrYA___0">'[139]CA Comp'!#REF!</definedName>
    <definedName name="CurrYA___12" localSheetId="2">'[140]CA Comp'!#REF!</definedName>
    <definedName name="CurrYA___12">'[140]CA Comp'!#REF!</definedName>
    <definedName name="CurrYA___14" localSheetId="2">'[140]CA Comp'!#REF!</definedName>
    <definedName name="CurrYA___14">'[140]CA Comp'!#REF!</definedName>
    <definedName name="CurrYA___3" localSheetId="2">'[140]CA Comp'!#REF!</definedName>
    <definedName name="CurrYA___3">'[140]CA Comp'!#REF!</definedName>
    <definedName name="CurrYA___5" localSheetId="2">'[140]CA Comp'!#REF!</definedName>
    <definedName name="CurrYA___5">'[140]CA Comp'!#REF!</definedName>
    <definedName name="CurrYA___6" localSheetId="2">'[140]CA Comp'!#REF!</definedName>
    <definedName name="CurrYA___6">'[140]CA Comp'!#REF!</definedName>
    <definedName name="CurrYA___8" localSheetId="2">'[140]CA Comp'!#REF!</definedName>
    <definedName name="CurrYA___8">'[140]CA Comp'!#REF!</definedName>
    <definedName name="cut" localSheetId="5" hidden="1">{"'Eng (page2)'!$A$1:$D$52"}</definedName>
    <definedName name="cut" localSheetId="2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5" hidden="1">{#VALUE!,#N/A,FALSE,0}</definedName>
    <definedName name="CVCV" localSheetId="2" hidden="1">{#VALUE!,#N/A,FALSE,0}</definedName>
    <definedName name="CVCV" localSheetId="4" hidden="1">{#VALUE!,#N/A,FALSE,0}</definedName>
    <definedName name="CVCV" localSheetId="3" hidden="1">{#VALUE!,#N/A,FALSE,0}</definedName>
    <definedName name="CVCV" hidden="1">{#VALUE!,#N/A,FALSE,0}</definedName>
    <definedName name="CVT" localSheetId="2">#REF!</definedName>
    <definedName name="CVT">#REF!</definedName>
    <definedName name="CYBUD" localSheetId="2">[141]DataStorage!$AK$5:$AW$108</definedName>
    <definedName name="CYBUD">[142]DataStorage!$AK$5:$AW$108</definedName>
    <definedName name="czu" localSheetId="2">'[106]tax-ss'!$H$7:$H$37</definedName>
    <definedName name="czu">'[107]tax-ss'!$H$7:$H$37</definedName>
    <definedName name="d" localSheetId="5">#REF!</definedName>
    <definedName name="d" localSheetId="2">#REF!</definedName>
    <definedName name="d" localSheetId="4">#REF!</definedName>
    <definedName name="d" localSheetId="3">#REF!</definedName>
    <definedName name="d">#REF!</definedName>
    <definedName name="D_Purchased_Vehicles" localSheetId="2">'[143]K-5'!#REF!</definedName>
    <definedName name="D_Purchased_Vehicles" localSheetId="4">'[144]K-5'!#REF!</definedName>
    <definedName name="D_Purchased_Vehicles" localSheetId="3">'[144]K-5'!#REF!</definedName>
    <definedName name="D_Purchased_Vehicles">'[144]K-5'!#REF!</definedName>
    <definedName name="da">"TOA Paint (Malaysia) Sdn Bhd"</definedName>
    <definedName name="dagdsgds" localSheetId="2">#REF!</definedName>
    <definedName name="dagdsgds">#REF!</definedName>
    <definedName name="dakewhrleh" localSheetId="2">#REF!</definedName>
    <definedName name="dakewhrleh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[145]BPR!$F$11</definedName>
    <definedName name="Data">[146]BPR!$F$11</definedName>
    <definedName name="Data___0" localSheetId="2">[147]BPR!$F$11</definedName>
    <definedName name="Data___0">[148]BPR!$F$11</definedName>
    <definedName name="Data___12">[149]BPR!$F$11</definedName>
    <definedName name="Data___14">[149]BPR!$F$11</definedName>
    <definedName name="Data___3">[149]BPR!$F$11</definedName>
    <definedName name="Data___5">[149]BPR!$F$11</definedName>
    <definedName name="Data___6">[149]BPR!$F$11</definedName>
    <definedName name="Data___8">[149]BPR!$F$11</definedName>
    <definedName name="Data_10">[150]BPR!$F$11</definedName>
    <definedName name="Data_11" localSheetId="2">[145]BPR!$F$11</definedName>
    <definedName name="Data_11">[146]BPR!$F$11</definedName>
    <definedName name="Data_12" localSheetId="2">[145]BPR!$F$11</definedName>
    <definedName name="Data_12">[146]BPR!$F$11</definedName>
    <definedName name="Data_13" localSheetId="2">[151]BPR!$F$11</definedName>
    <definedName name="Data_13">[152]BPR!$F$11</definedName>
    <definedName name="Data_14" localSheetId="2">[145]BPR!$F$11</definedName>
    <definedName name="Data_14">[146]BPR!$F$11</definedName>
    <definedName name="Data_15" localSheetId="2">[145]BPR!$F$11</definedName>
    <definedName name="Data_15">[146]BPR!$F$11</definedName>
    <definedName name="Data_19" localSheetId="2">[153]BPR!$F$11</definedName>
    <definedName name="Data_19">[154]BPR!$F$11</definedName>
    <definedName name="Data_20" localSheetId="2">[151]BPR!$F$11</definedName>
    <definedName name="Data_20">[152]BPR!$F$11</definedName>
    <definedName name="Data_21" localSheetId="2">[151]BPR!$F$11</definedName>
    <definedName name="Data_21">[152]BPR!$F$11</definedName>
    <definedName name="Data_22" localSheetId="2">[151]BPR!$F$11</definedName>
    <definedName name="Data_22">[152]BPR!$F$11</definedName>
    <definedName name="Data_23" localSheetId="2">[151]BPR!$F$11</definedName>
    <definedName name="Data_23">[152]BPR!$F$11</definedName>
    <definedName name="Data_23_1" localSheetId="2">[151]BPR!$F$11</definedName>
    <definedName name="Data_23_1">[152]BPR!$F$11</definedName>
    <definedName name="Data_25" localSheetId="2">[151]BPR!$F$11</definedName>
    <definedName name="Data_25">[152]BPR!$F$11</definedName>
    <definedName name="Data_29" localSheetId="2">[151]BPR!$F$11</definedName>
    <definedName name="Data_29">[152]BPR!$F$11</definedName>
    <definedName name="Data_43" localSheetId="2">[151]BPR!$F$11</definedName>
    <definedName name="Data_43">[152]BPR!$F$11</definedName>
    <definedName name="Data_47" localSheetId="2">[151]BPR!$F$11</definedName>
    <definedName name="Data_47">[152]BPR!$F$11</definedName>
    <definedName name="Data_66" localSheetId="2">[151]BPR!$F$11</definedName>
    <definedName name="Data_66">[152]BPR!$F$11</definedName>
    <definedName name="Data_72" localSheetId="2">[153]BPR!$F$11</definedName>
    <definedName name="Data_72">[154]BPR!$F$11</definedName>
    <definedName name="Data_8">[150]BPR!$F$11</definedName>
    <definedName name="Data_9" localSheetId="2">[145]BPR!$F$11</definedName>
    <definedName name="Data_9">[146]BPR!$F$11</definedName>
    <definedName name="data1" localSheetId="5">#REF!</definedName>
    <definedName name="data1" localSheetId="2">#REF!</definedName>
    <definedName name="data1" localSheetId="4">#REF!</definedName>
    <definedName name="data1" localSheetId="3">#REF!</definedName>
    <definedName name="data1">#REF!</definedName>
    <definedName name="data2" localSheetId="5">#REF!</definedName>
    <definedName name="data2" localSheetId="2">#REF!</definedName>
    <definedName name="data2">#REF!</definedName>
    <definedName name="data3" localSheetId="5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 localSheetId="2">#REF!</definedName>
    <definedName name="Date">#REF!</definedName>
    <definedName name="dAWDAWDA" localSheetId="2">#REF!</definedName>
    <definedName name="dAWDAWDA">#REF!</definedName>
    <definedName name="DaWk7" localSheetId="2">#REF!</definedName>
    <definedName name="DaWk7">#REF!</definedName>
    <definedName name="DAYENT" localSheetId="2">[141]DataStorage!$D$5:$AH$108</definedName>
    <definedName name="DAYENT">[142]DataStorage!$D$5:$AH$108</definedName>
    <definedName name="DB">[155]Menu!$E$12</definedName>
    <definedName name="dbrwk1" localSheetId="5">#REF!</definedName>
    <definedName name="dbrwk1" localSheetId="2">#REF!</definedName>
    <definedName name="dbrwk1" localSheetId="4">#REF!</definedName>
    <definedName name="dbrwk1" localSheetId="3">#REF!</definedName>
    <definedName name="dbrwk1">#REF!</definedName>
    <definedName name="dbrwk10" localSheetId="5">#REF!</definedName>
    <definedName name="dbrwk10" localSheetId="2">#REF!</definedName>
    <definedName name="dbrwk10">#REF!</definedName>
    <definedName name="dbrwk11" localSheetId="5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>#N/A</definedName>
    <definedName name="ddaaaww" localSheetId="2">#REF!</definedName>
    <definedName name="ddaaaww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localSheetId="2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2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hidden="1">{"'Eng (page2)'!$A$1:$D$52"}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onths" localSheetId="2">#REF!</definedName>
    <definedName name="DEMonths">#REF!</definedName>
    <definedName name="DEP">'[67]Expense Summary'!$C$47</definedName>
    <definedName name="DEPCTS" localSheetId="5">#REF!</definedName>
    <definedName name="DEPCTS" localSheetId="2">#REF!</definedName>
    <definedName name="DEPCTS" localSheetId="4">#REF!</definedName>
    <definedName name="DEPCTS" localSheetId="3">#REF!</definedName>
    <definedName name="DEPCT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" localSheetId="2">#REF!</definedName>
    <definedName name="detail">#REF!</definedName>
    <definedName name="detail_hr" localSheetId="2">#REF!</definedName>
    <definedName name="detail_hr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[156]FF_3!$A$9:$K$11</definedName>
    <definedName name="dfd___0" localSheetId="2">[157]FF_3!$A$9:$K$11</definedName>
    <definedName name="dfd___0">[158]FF_3!$A$9:$K$11</definedName>
    <definedName name="dfd___12">[156]FF_3!$A$9:$K$11</definedName>
    <definedName name="dfd___14">[156]FF_3!$A$9:$K$11</definedName>
    <definedName name="dfd___3">[156]FF_3!$A$9:$K$11</definedName>
    <definedName name="dfd___5">[156]FF_3!$A$9:$K$11</definedName>
    <definedName name="dfd___6">[156]FF_3!$A$9:$K$11</definedName>
    <definedName name="dfd___8">[156]FF_3!$A$9:$K$11</definedName>
    <definedName name="dfdf" localSheetId="5">#REF!</definedName>
    <definedName name="dfdf" localSheetId="2">#REF!</definedName>
    <definedName name="dfdf" localSheetId="4">#REF!</definedName>
    <definedName name="dfdf" localSheetId="3">#REF!</definedName>
    <definedName name="dfdf">#REF!</definedName>
    <definedName name="dfdfdds" localSheetId="5">#REF!</definedName>
    <definedName name="dfdfdds" localSheetId="2">#REF!</definedName>
    <definedName name="dfdfdds">#REF!</definedName>
    <definedName name="dfdfds" localSheetId="5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gfg" localSheetId="2">'[159]CA Sheet'!$R$36</definedName>
    <definedName name="dfdsfgfg">'[160]CA Sheet'!$R$36</definedName>
    <definedName name="dffd" localSheetId="5">#REF!</definedName>
    <definedName name="dffd" localSheetId="2">#REF!</definedName>
    <definedName name="dffd" localSheetId="4">#REF!</definedName>
    <definedName name="dffd" localSheetId="3">#REF!</definedName>
    <definedName name="dffd">#REF!</definedName>
    <definedName name="dffgdfrd" localSheetId="5">#REF!</definedName>
    <definedName name="dffgdfrd" localSheetId="2">#REF!</definedName>
    <definedName name="dffgdfrd">#REF!</definedName>
    <definedName name="dfg" localSheetId="5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7" localSheetId="2">[161]Invoice!#REF!</definedName>
    <definedName name="dflt7">[162]Invoice!#REF!</definedName>
    <definedName name="dfsdfes" localSheetId="2">'[163]CA Sheet'!$R$36</definedName>
    <definedName name="dfsdfes">'[164]CA Sheet'!$R$36</definedName>
    <definedName name="dfsdgfd" localSheetId="5">#REF!</definedName>
    <definedName name="dfsdgfd" localSheetId="2">#REF!</definedName>
    <definedName name="dfsdgfd" localSheetId="4">#REF!</definedName>
    <definedName name="dfsdgfd" localSheetId="3">#REF!</definedName>
    <definedName name="dfsdgfd">#REF!</definedName>
    <definedName name="dfsfdf" localSheetId="5">#REF!</definedName>
    <definedName name="dfsfdf" localSheetId="2">#REF!</definedName>
    <definedName name="dfsfdf">#REF!</definedName>
    <definedName name="dfsff" localSheetId="5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#N/A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[129]Rates!$B$2</definedName>
    <definedName name="display_area_2" localSheetId="5">#REF!</definedName>
    <definedName name="display_area_2" localSheetId="2">#REF!</definedName>
    <definedName name="display_area_2" localSheetId="4">#REF!</definedName>
    <definedName name="display_area_2" localSheetId="3">#REF!</definedName>
    <definedName name="display_area_2">#REF!</definedName>
    <definedName name="DisposalTotals" localSheetId="5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2">#REF!</definedName>
    <definedName name="DisposalTotals1">#REF!</definedName>
    <definedName name="dItemsToTest" localSheetId="2">#REF!</definedName>
    <definedName name="dItemsToTest">#REF!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il">#N/A</definedName>
    <definedName name="DKK" localSheetId="2">'[165]ADJ - RATE'!$B$4</definedName>
    <definedName name="DKK">'[166]ADJ - RATE'!$B$4</definedName>
    <definedName name="dko" localSheetId="2">'[167]List data adj.'!$A$2:$A$5</definedName>
    <definedName name="dko">'[168]List data adj.'!$A$2:$A$5</definedName>
    <definedName name="DM95_">'[100]Cum.91-93'!$AI$238:$AI$432</definedName>
    <definedName name="dName" localSheetId="5">#REF!</definedName>
    <definedName name="dName" localSheetId="2">#REF!</definedName>
    <definedName name="dName" localSheetId="4">#REF!</definedName>
    <definedName name="dName" localSheetId="3">#REF!</definedName>
    <definedName name="dName">#REF!</definedName>
    <definedName name="docs" localSheetId="5">#REF!</definedName>
    <definedName name="docs" localSheetId="2">#REF!</definedName>
    <definedName name="docs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ampleSize" localSheetId="2">#REF!</definedName>
    <definedName name="dSampleSize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#N/A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#N/A</definedName>
    <definedName name="dthtdht" localSheetId="2">#REF!</definedName>
    <definedName name="dthtdht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vvsv" localSheetId="2">#REF!</definedName>
    <definedName name="dvvsv">#REF!</definedName>
    <definedName name="dwfq" localSheetId="2">#REF!</definedName>
    <definedName name="dwfq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2">#REF!</definedName>
    <definedName name="ea">#REF!</definedName>
    <definedName name="ed" localSheetId="2">[169]Conso!#REF!</definedName>
    <definedName name="ed">[170]Conso!#REF!</definedName>
    <definedName name="edgewrqgr" localSheetId="5">#REF!</definedName>
    <definedName name="edgewrqgr" localSheetId="2">#REF!</definedName>
    <definedName name="edgewrqgr" localSheetId="4">#REF!</definedName>
    <definedName name="edgewrqgr" localSheetId="3">#REF!</definedName>
    <definedName name="edgewrqgr">#REF!</definedName>
    <definedName name="Edit_Comp_1" localSheetId="2">'[63]0100'!$F$14:$G$106</definedName>
    <definedName name="Edit_Comp_1">'[64]0100'!$F$14:$G$106</definedName>
    <definedName name="Edit_Comp_2" localSheetId="2">'[63]0100'!$H$14:$I$106</definedName>
    <definedName name="Edit_Comp_2">'[64]0100'!$H$14:$I$106</definedName>
    <definedName name="Edit_Title_C1" localSheetId="2">'[63]0100'!$F$11:$F$11</definedName>
    <definedName name="Edit_Title_C1">'[64]0100'!$F$11:$F$11</definedName>
    <definedName name="Edit_Title_C2" localSheetId="2">'[63]0100'!$H$11:$H$11</definedName>
    <definedName name="Edit_Title_C2">'[64]0100'!$H$11:$H$11</definedName>
    <definedName name="Edit_Title_EA" localSheetId="2">'[63]0100'!$D$11:$D$11</definedName>
    <definedName name="Edit_Title_EA">'[64]0100'!$D$11:$D$11</definedName>
    <definedName name="EdRes" localSheetId="5">#REF!</definedName>
    <definedName name="EdRes" localSheetId="2">#REF!</definedName>
    <definedName name="EdRes" localSheetId="4">#REF!</definedName>
    <definedName name="EdRes" localSheetId="3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2">#REF!</definedName>
    <definedName name="eec">#REF!</definedName>
    <definedName name="eee">#N/A</definedName>
    <definedName name="eeee" localSheetId="2">[171]FORMC94!$A$6:$M$38</definedName>
    <definedName name="eeee">[172]FORMC94!$A$6:$M$38</definedName>
    <definedName name="eeeeeeee" localSheetId="2">'[106]tax-ss'!$M$7:$M$37</definedName>
    <definedName name="eeeeeeee">'[107]tax-ss'!$M$7:$M$37</definedName>
    <definedName name="eerfr" localSheetId="5">#REF!</definedName>
    <definedName name="eerfr" localSheetId="2">#REF!</definedName>
    <definedName name="eerfr" localSheetId="4">#REF!</definedName>
    <definedName name="eerfr" localSheetId="3">#REF!</definedName>
    <definedName name="eerfr">#REF!</definedName>
    <definedName name="efdg" localSheetId="5">#REF!</definedName>
    <definedName name="efdg" localSheetId="2">#REF!</definedName>
    <definedName name="efdg">#REF!</definedName>
    <definedName name="efdsf" localSheetId="5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geg">#N/A</definedName>
    <definedName name="efgwegge" localSheetId="2">#REF!</definedName>
    <definedName name="efgwegge">#REF!</definedName>
    <definedName name="efwegwge">#N/A</definedName>
    <definedName name="efwgewg" localSheetId="2">#REF!</definedName>
    <definedName name="efwgewg">#REF!</definedName>
    <definedName name="eg2wr3gwf" localSheetId="5" hidden="1">{#N/A,#N/A,FALSE,"Sheet1"}</definedName>
    <definedName name="eg2wr3gwf" localSheetId="2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hidden="1">{#N/A,#N/A,FALSE,"Sheet1"}</definedName>
    <definedName name="egewqgewqg">[173]B!$B$3</definedName>
    <definedName name="egfeqgegeg" localSheetId="5" hidden="1">#REF!</definedName>
    <definedName name="egfeqgegeg" localSheetId="2" hidden="1">#REF!</definedName>
    <definedName name="egfeqgegeg" localSheetId="4" hidden="1">#REF!</definedName>
    <definedName name="egfeqgegeg" localSheetId="3" hidden="1">#REF!</definedName>
    <definedName name="egfeqgegeg" hidden="1">#REF!</definedName>
    <definedName name="egfesge" localSheetId="5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#N/A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2">#REF!</definedName>
    <definedName name="ELEMENT__Sanitary_System">#REF!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O" localSheetId="2">#REF!</definedName>
    <definedName name="EO">#REF!</definedName>
    <definedName name="EP" localSheetId="2">#REF!</definedName>
    <definedName name="EP">#REF!</definedName>
    <definedName name="eqaavs">#N/A</definedName>
    <definedName name="eqfqew">#N/A</definedName>
    <definedName name="EQTQ1R" localSheetId="2">#REF!</definedName>
    <definedName name="EQTQ1R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" localSheetId="2">#REF!</definedName>
    <definedName name="ert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ur">#N/A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#N/A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#N/A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#N/A</definedName>
    <definedName name="Excel_BuiltIn_Database" localSheetId="2">'[174]TO _ SP'!#REF!</definedName>
    <definedName name="Excel_BuiltIn_Database">'[175]TO _ SP'!#REF!</definedName>
    <definedName name="Excel_BuiltIn_Database_9" localSheetId="2">[176]FF_2!#REF!</definedName>
    <definedName name="Excel_BuiltIn_Database_9">[176]FF_2!#REF!</definedName>
    <definedName name="Excel_BuiltIn_Print_Area">"$#REF!.$A$1:$M$73"</definedName>
    <definedName name="Excel_BuiltIn_Print_Area_0" localSheetId="2">[177]Sum!#REF!</definedName>
    <definedName name="Excel_BuiltIn_Print_Area_0">[177]Sum!#REF!</definedName>
    <definedName name="Excel_BuiltIn_Print_Area_1" localSheetId="5">#REF!</definedName>
    <definedName name="Excel_BuiltIn_Print_Area_1" localSheetId="2">#REF!</definedName>
    <definedName name="Excel_BuiltIn_Print_Area_1" localSheetId="4">#REF!</definedName>
    <definedName name="Excel_BuiltIn_Print_Area_1" localSheetId="3">#REF!</definedName>
    <definedName name="Excel_BuiltIn_Print_Area_1">#REF!</definedName>
    <definedName name="Excel_BuiltIn_Print_Area_1_1_1" localSheetId="5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2">'[178]1131 '!#REF!</definedName>
    <definedName name="Excel_BuiltIn_Print_Area_2">'[178]1131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_1" localSheetId="2">[179]FORMC94!$A$6:$M$38</definedName>
    <definedName name="exera_1">[180]FORMC94!$A$6:$M$38</definedName>
    <definedName name="exera_1_1" localSheetId="2">[179]FORMC94!$A$6:$M$38</definedName>
    <definedName name="exera_1_1">[180]FORMC94!$A$6:$M$38</definedName>
    <definedName name="exera_10" localSheetId="2">[181]FORMC94!$A$6:$M$38</definedName>
    <definedName name="exera_10">[182]FORMC94!$A$6:$M$38</definedName>
    <definedName name="exera_10_1" localSheetId="2">[181]FORMC94!$A$6:$M$38</definedName>
    <definedName name="exera_10_1">[182]FORMC94!$A$6:$M$38</definedName>
    <definedName name="exera_10_72">[20]FORMC94!$A$6:$M$38</definedName>
    <definedName name="exera_11">[20]FORMC94!$A$6:$M$38</definedName>
    <definedName name="exera_12">[20]FORMC94!$A$6:$M$38</definedName>
    <definedName name="exera_12_1">[20]FORMC94!$A$6:$M$38</definedName>
    <definedName name="exera_13">[20]FORMC94!$A$6:$M$38</definedName>
    <definedName name="exera_13_1">[20]FORMC94!$A$6:$M$38</definedName>
    <definedName name="exera_13_72" localSheetId="2">[183]FORMC94!$A$6:$M$38</definedName>
    <definedName name="exera_13_72">[184]FORMC94!$A$6:$M$38</definedName>
    <definedName name="exera_14" localSheetId="2">[185]FORMC94!$A$6:$M$38</definedName>
    <definedName name="exera_14">[186]FORMC94!$A$6:$M$38</definedName>
    <definedName name="exera_14_1" localSheetId="2">[183]FORMC94!$A$6:$M$38</definedName>
    <definedName name="exera_14_1">[184]FORMC94!$A$6:$M$38</definedName>
    <definedName name="exera_15" localSheetId="2">[183]FORMC94!$A$6:$M$38</definedName>
    <definedName name="exera_15">[184]FORMC94!$A$6:$M$38</definedName>
    <definedName name="exera_15_1" localSheetId="2">[183]FORMC94!$A$6:$M$38</definedName>
    <definedName name="exera_15_1">[184]FORMC94!$A$6:$M$38</definedName>
    <definedName name="exera_16">[20]FORMC94!$A$6:$M$38</definedName>
    <definedName name="exera_16_1">[20]FORMC94!$A$6:$M$38</definedName>
    <definedName name="exera_16_72" localSheetId="2">[187]FORMC94!$A$6:$M$38</definedName>
    <definedName name="exera_16_72">[188]FORMC94!$A$6:$M$38</definedName>
    <definedName name="exera_17">[20]FORMC94!$A$6:$M$38</definedName>
    <definedName name="exera_17_1">[20]FORMC94!$A$6:$M$38</definedName>
    <definedName name="exera_18">[20]FORMC94!$A$6:$M$38</definedName>
    <definedName name="exera_18_1">[20]FORMC94!$A$6:$M$38</definedName>
    <definedName name="exera_19">[20]FORMC94!$A$6:$M$38</definedName>
    <definedName name="exera_19_72" localSheetId="2">[187]FORMC94!$A$6:$M$38</definedName>
    <definedName name="exera_19_72">[188]FORMC94!$A$6:$M$38</definedName>
    <definedName name="exera_2" localSheetId="2">[183]FORMC94!$A$6:$M$38</definedName>
    <definedName name="exera_2">[184]FORMC94!$A$6:$M$38</definedName>
    <definedName name="exera_20">[20]FORMC94!$A$6:$M$38</definedName>
    <definedName name="exera_20_1">[20]FORMC94!$A$6:$M$38</definedName>
    <definedName name="exera_21">[20]FORMC94!$A$6:$M$38</definedName>
    <definedName name="exera_22">[20]FORMC94!$A$6:$M$38</definedName>
    <definedName name="exera_22_72" localSheetId="2">[189]FORMC94!$A$6:$M$38</definedName>
    <definedName name="exera_22_72">[190]FORMC94!$A$6:$M$38</definedName>
    <definedName name="exera_23">[20]FORMC94!$A$6:$M$38</definedName>
    <definedName name="exera_24">[20]FORMC94!$A$6:$M$38</definedName>
    <definedName name="exera_25">[20]FORMC94!$A$6:$M$38</definedName>
    <definedName name="exera_25_1">[20]FORMC94!$A$6:$M$38</definedName>
    <definedName name="exera_25_72" localSheetId="2">[191]FORMC94!$A$6:$M$38</definedName>
    <definedName name="exera_25_72">[192]FORMC94!$A$6:$M$38</definedName>
    <definedName name="exera_26">[20]FORMC94!$A$6:$M$38</definedName>
    <definedName name="exera_26_1" localSheetId="2">[193]FORMC94!$A$6:$M$38</definedName>
    <definedName name="exera_26_1">[194]FORMC94!$A$6:$M$38</definedName>
    <definedName name="exera_27">[20]FORMC94!$A$6:$M$38</definedName>
    <definedName name="exera_28">[20]FORMC94!$A$6:$M$38</definedName>
    <definedName name="exera_28_72" localSheetId="2">[195]FORMC94!$A$6:$M$38</definedName>
    <definedName name="exera_28_72">[196]FORMC94!$A$6:$M$38</definedName>
    <definedName name="exera_29">[20]FORMC94!$A$6:$M$38</definedName>
    <definedName name="exera_29_1">[20]FORMC94!$A$6:$M$38</definedName>
    <definedName name="exera_3" localSheetId="2">[179]FORMC94!$A$6:$M$38</definedName>
    <definedName name="exera_3">[180]FORMC94!$A$6:$M$38</definedName>
    <definedName name="exera_3_1" localSheetId="2">[179]FORMC94!$A$6:$M$38</definedName>
    <definedName name="exera_3_1">[180]FORMC94!$A$6:$M$38</definedName>
    <definedName name="exera_30" localSheetId="2">[197]FORMC94!$A$6:$M$38</definedName>
    <definedName name="exera_30">[198]FORMC94!$A$6:$M$38</definedName>
    <definedName name="exera_30_1">[20]FORMC94!$A$6:$M$38</definedName>
    <definedName name="exera_31" localSheetId="2">[171]FORMC94!$A$6:$M$38</definedName>
    <definedName name="exera_31">[172]FORMC94!$A$6:$M$38</definedName>
    <definedName name="exera_31_1" localSheetId="2">[171]FORMC94!$A$6:$M$38</definedName>
    <definedName name="exera_31_1">[172]FORMC94!$A$6:$M$38</definedName>
    <definedName name="exera_32">[20]FORMC94!$A$6:$M$38</definedName>
    <definedName name="exera_33">[20]FORMC94!$A$6:$M$38</definedName>
    <definedName name="exera_33_1" localSheetId="2">[195]FORMC94!$A$6:$M$38</definedName>
    <definedName name="exera_33_1">[196]FORMC94!$A$6:$M$38</definedName>
    <definedName name="exera_34">[20]FORMC94!$A$6:$M$38</definedName>
    <definedName name="exera_34_1">[20]FORMC94!$A$6:$M$38</definedName>
    <definedName name="exera_35" localSheetId="2">[199]FORMC94!$A$6:$M$38</definedName>
    <definedName name="exera_35">[200]FORMC94!$A$6:$M$38</definedName>
    <definedName name="exera_35_1" localSheetId="2">[201]FORMC94!$A$6:$M$38</definedName>
    <definedName name="exera_35_1">[202]FORMC94!$A$6:$M$38</definedName>
    <definedName name="exera_36">[20]FORMC94!$A$6:$M$38</definedName>
    <definedName name="exera_37" localSheetId="2">[197]FORMC94!$A$6:$M$38</definedName>
    <definedName name="exera_37">[198]FORMC94!$A$6:$M$38</definedName>
    <definedName name="exera_37_1" localSheetId="2">[171]FORMC94!$A$6:$M$38</definedName>
    <definedName name="exera_37_1">[172]FORMC94!$A$6:$M$38</definedName>
    <definedName name="exera_38" localSheetId="2">[199]FORMC94!$A$6:$M$38</definedName>
    <definedName name="exera_38">[200]FORMC94!$A$6:$M$38</definedName>
    <definedName name="exera_39" localSheetId="2">[203]FORMC94!$A$6:$M$38</definedName>
    <definedName name="exera_39">[204]FORMC94!$A$6:$M$38</definedName>
    <definedName name="exera_4" localSheetId="2">[205]FORMC94!$A$6:$M$38</definedName>
    <definedName name="exera_4">[206]FORMC94!$A$6:$M$38</definedName>
    <definedName name="exera_40">[20]FORMC94!$A$6:$M$38</definedName>
    <definedName name="exera_41" localSheetId="2">[207]FORMC94!$A$6:$M$38</definedName>
    <definedName name="exera_41">[208]FORMC94!$A$6:$M$38</definedName>
    <definedName name="exera_42">[20]FORMC94!$A$6:$M$38</definedName>
    <definedName name="exera_43" localSheetId="2">[207]FORMC94!$A$6:$M$38</definedName>
    <definedName name="exera_43">[208]FORMC94!$A$6:$M$38</definedName>
    <definedName name="exera_44" localSheetId="2">[207]FORMC94!$A$6:$M$38</definedName>
    <definedName name="exera_44">[208]FORMC94!$A$6:$M$38</definedName>
    <definedName name="exera_45">[20]FORMC94!$A$6:$M$38</definedName>
    <definedName name="exera_46" localSheetId="2">[207]FORMC94!$A$6:$M$38</definedName>
    <definedName name="exera_46">[208]FORMC94!$A$6:$M$38</definedName>
    <definedName name="exera_47" localSheetId="2">[191]FORMC94!$A$6:$M$38</definedName>
    <definedName name="exera_47">[192]FORMC94!$A$6:$M$38</definedName>
    <definedName name="exera_49" localSheetId="2">[209]FORMC94!$A$6:$M$38</definedName>
    <definedName name="exera_49">[210]FORMC94!$A$6:$M$38</definedName>
    <definedName name="exera_5" localSheetId="2">[183]FORMC94!$A$6:$M$38</definedName>
    <definedName name="exera_5">[184]FORMC94!$A$6:$M$38</definedName>
    <definedName name="exera_50" localSheetId="2">[209]FORMC94!$A$6:$M$38</definedName>
    <definedName name="exera_50">[210]FORMC94!$A$6:$M$38</definedName>
    <definedName name="exera_52">[20]FORMC94!$A$6:$M$38</definedName>
    <definedName name="exera_53">[20]FORMC94!$A$6:$M$38</definedName>
    <definedName name="exera_54" localSheetId="2">[199]FORMC94!$A$6:$M$38</definedName>
    <definedName name="exera_54">[200]FORMC94!$A$6:$M$38</definedName>
    <definedName name="exera_56" localSheetId="2">[199]FORMC94!$A$6:$M$38</definedName>
    <definedName name="exera_56">[200]FORMC94!$A$6:$M$38</definedName>
    <definedName name="exera_6" localSheetId="2">[183]FORMC94!$A$6:$M$38</definedName>
    <definedName name="exera_6">[184]FORMC94!$A$6:$M$38</definedName>
    <definedName name="exera_6_1" localSheetId="2">[183]FORMC94!$A$6:$M$38</definedName>
    <definedName name="exera_6_1">[184]FORMC94!$A$6:$M$38</definedName>
    <definedName name="exera_60">[20]FORMC94!$A$6:$M$38</definedName>
    <definedName name="exera_61">[20]FORMC94!$A$6:$M$38</definedName>
    <definedName name="exera_67">[20]FORMC94!$A$6:$M$38</definedName>
    <definedName name="exera_68">[20]FORMC94!$A$6:$M$38</definedName>
    <definedName name="exera_7" localSheetId="2">[211]FORMC94!$A$6:$M$38</definedName>
    <definedName name="exera_7">[212]FORMC94!$A$6:$M$38</definedName>
    <definedName name="exera_70">[20]FORMC94!$A$6:$M$38</definedName>
    <definedName name="exera_71">[20]FORMC94!$A$6:$M$38</definedName>
    <definedName name="exera_72" localSheetId="2">[183]FORMC94!$A$6:$M$38</definedName>
    <definedName name="exera_72">[184]FORMC94!$A$6:$M$38</definedName>
    <definedName name="exera_79" localSheetId="2">[213]FORMC94!$A$6:$M$38</definedName>
    <definedName name="exera_79">[214]FORMC94!$A$6:$M$38</definedName>
    <definedName name="exera_8">[20]FORMC94!$A$6:$M$38</definedName>
    <definedName name="exera_8_1">[20]FORMC94!$A$6:$M$38</definedName>
    <definedName name="exera_9" localSheetId="2">[215]FORMC94!$A$6:$M$38</definedName>
    <definedName name="exera_9">[216]FORMC94!$A$6:$M$38</definedName>
    <definedName name="exera_9_1" localSheetId="2">[215]FORMC94!$A$6:$M$38</definedName>
    <definedName name="exera_9_1">[216]FORMC94!$A$6:$M$38</definedName>
    <definedName name="exera_9_72">[20]FORMC94!$A$6:$M$38</definedName>
    <definedName name="EXGAIN">"$#REF!.$I$33"</definedName>
    <definedName name="EXGAIN_72">"$#REF!.$I$36"</definedName>
    <definedName name="EXP">'[100]Dec 94'!$C$13:$AT$180</definedName>
    <definedName name="Exp_COS" localSheetId="5">#REF!</definedName>
    <definedName name="Exp_COS" localSheetId="2">#REF!</definedName>
    <definedName name="Exp_COS" localSheetId="4">#REF!</definedName>
    <definedName name="Exp_COS" localSheetId="3">#REF!</definedName>
    <definedName name="Exp_COS">#REF!</definedName>
    <definedName name="EXP_LETTER" localSheetId="5">#REF!</definedName>
    <definedName name="EXP_LETTER" localSheetId="2">#REF!</definedName>
    <definedName name="EXP_LETTER">#REF!</definedName>
    <definedName name="Exp_Samp" localSheetId="5">#REF!</definedName>
    <definedName name="Exp_Samp" localSheetId="2">#REF!</definedName>
    <definedName name="Exp_Samp">#REF!</definedName>
    <definedName name="EXPORT1">#N/A</definedName>
    <definedName name="EXPORT2">#N/A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2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 localSheetId="2">'[45]F-1l2'!$A$1:$J$68</definedName>
    <definedName name="F_12">'[46]F-1l2'!$A$1:$J$68</definedName>
    <definedName name="F_12Top" localSheetId="5">#REF!</definedName>
    <definedName name="F_12Top" localSheetId="2">#REF!</definedName>
    <definedName name="F_12Top" localSheetId="4">#REF!</definedName>
    <definedName name="F_12Top" localSheetId="3">#REF!</definedName>
    <definedName name="F_12Top">#REF!</definedName>
    <definedName name="F_21a" localSheetId="5">#REF!</definedName>
    <definedName name="F_21a" localSheetId="2">#REF!</definedName>
    <definedName name="F_21a">#REF!</definedName>
    <definedName name="F_3" localSheetId="5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RPT" localSheetId="2">#REF!</definedName>
    <definedName name="F_RPT">#REF!</definedName>
    <definedName name="fa" localSheetId="2">#REF!</definedName>
    <definedName name="fa">#REF!</definedName>
    <definedName name="FA_10">[150]BPR!$F$11</definedName>
    <definedName name="FA_11" localSheetId="2">[145]BPR!$F$11</definedName>
    <definedName name="FA_11">[146]BPR!$F$11</definedName>
    <definedName name="FA_12" localSheetId="2">[145]BPR!$F$11</definedName>
    <definedName name="FA_12">[146]BPR!$F$11</definedName>
    <definedName name="FA_13" localSheetId="2">[151]BPR!$F$11</definedName>
    <definedName name="FA_13">[152]BPR!$F$11</definedName>
    <definedName name="FA_14" localSheetId="2">[145]BPR!$F$11</definedName>
    <definedName name="FA_14">[146]BPR!$F$11</definedName>
    <definedName name="FA_15" localSheetId="2">[145]BPR!$F$11</definedName>
    <definedName name="FA_15">[146]BPR!$F$11</definedName>
    <definedName name="FA_19" localSheetId="2">[153]BPR!$F$11</definedName>
    <definedName name="FA_19">[154]BPR!$F$11</definedName>
    <definedName name="FA_20" localSheetId="2">[151]BPR!$F$11</definedName>
    <definedName name="FA_20">[152]BPR!$F$11</definedName>
    <definedName name="FA_21" localSheetId="2">[151]BPR!$F$11</definedName>
    <definedName name="FA_21">[152]BPR!$F$11</definedName>
    <definedName name="FA_22" localSheetId="2">[151]BPR!$F$11</definedName>
    <definedName name="FA_22">[152]BPR!$F$11</definedName>
    <definedName name="FA_23" localSheetId="2">[151]BPR!$F$11</definedName>
    <definedName name="FA_23">[152]BPR!$F$11</definedName>
    <definedName name="FA_23_1" localSheetId="2">[151]BPR!$F$11</definedName>
    <definedName name="FA_23_1">[152]BPR!$F$11</definedName>
    <definedName name="FA_25" localSheetId="2">[151]BPR!$F$11</definedName>
    <definedName name="FA_25">[152]BPR!$F$11</definedName>
    <definedName name="FA_29" localSheetId="2">[151]BPR!$F$11</definedName>
    <definedName name="FA_29">[152]BPR!$F$11</definedName>
    <definedName name="FA_43" localSheetId="2">[151]BPR!$F$11</definedName>
    <definedName name="FA_43">[152]BPR!$F$11</definedName>
    <definedName name="FA_47" localSheetId="2">[151]BPR!$F$11</definedName>
    <definedName name="FA_47">[152]BPR!$F$11</definedName>
    <definedName name="FA_66" localSheetId="2">[151]BPR!$F$11</definedName>
    <definedName name="FA_66">[152]BPR!$F$11</definedName>
    <definedName name="FA_72" localSheetId="2">[153]BPR!$F$11</definedName>
    <definedName name="FA_72">[154]BPR!$F$11</definedName>
    <definedName name="FA_8">[150]BPR!$F$11</definedName>
    <definedName name="FA_9" localSheetId="2">[145]BPR!$F$11</definedName>
    <definedName name="FA_9">[146]BPR!$F$11</definedName>
    <definedName name="FA_COMP" localSheetId="5">#REF!</definedName>
    <definedName name="FA_COMP" localSheetId="2">#REF!</definedName>
    <definedName name="FA_COMP" localSheetId="4">#REF!</definedName>
    <definedName name="FA_COMP" localSheetId="3">#REF!</definedName>
    <definedName name="FA_COMP">#REF!</definedName>
    <definedName name="FACE" localSheetId="5">#REF!</definedName>
    <definedName name="FACE" localSheetId="2">#REF!</definedName>
    <definedName name="FACE">#REF!</definedName>
    <definedName name="FACEQUIP" localSheetId="5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OH">'[67]Expense Summary'!$C$9</definedName>
    <definedName name="fact_mach_eqm" localSheetId="5">#REF!</definedName>
    <definedName name="fact_mach_eqm" localSheetId="2">#REF!</definedName>
    <definedName name="fact_mach_eqm" localSheetId="4">#REF!</definedName>
    <definedName name="fact_mach_eqm" localSheetId="3">#REF!</definedName>
    <definedName name="fact_mach_eqm">#REF!</definedName>
    <definedName name="FACTOR" localSheetId="5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 localSheetId="2">[74]CA!$Q$112</definedName>
    <definedName name="Fagsas">[75]CA!$Q$112</definedName>
    <definedName name="fasrfew" localSheetId="5">#REF!</definedName>
    <definedName name="fasrfew" localSheetId="2">#REF!</definedName>
    <definedName name="fasrfew" localSheetId="4">#REF!</definedName>
    <definedName name="fasrfew" localSheetId="3">#REF!</definedName>
    <definedName name="fasrfew">#REF!</definedName>
    <definedName name="FAsset" localSheetId="5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2">#REF!</definedName>
    <definedName name="FD">#REF!</definedName>
    <definedName name="fddf" localSheetId="2">#REF!</definedName>
    <definedName name="fddf">#REF!</definedName>
    <definedName name="fdf" localSheetId="2">#REF!</definedName>
    <definedName name="fdf">#REF!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s" localSheetId="2">'[72]CA Sheet'!$R$36</definedName>
    <definedName name="fdgfds">'[73]CA Sheet'!$R$36</definedName>
    <definedName name="fdgfdsgfds" localSheetId="2">'[68]CA Sheet'!$R$36</definedName>
    <definedName name="fdgfdsgfds">'[69]CA Sheet'!$R$36</definedName>
    <definedName name="fdggdsf" localSheetId="2">[217]CBO0497!$B$12:$R$178</definedName>
    <definedName name="fdggdsf">[218]CBO0497!$B$12:$R$178</definedName>
    <definedName name="fdgtefgrf" localSheetId="5">#REF!</definedName>
    <definedName name="fdgtefgrf" localSheetId="2">#REF!</definedName>
    <definedName name="fdgtefgrf" localSheetId="4">#REF!</definedName>
    <definedName name="fdgtefgrf" localSheetId="3">#REF!</definedName>
    <definedName name="fdgtefgrf">#REF!</definedName>
    <definedName name="fdhdfhdh" localSheetId="5">#REF!</definedName>
    <definedName name="fdhdfhdh" localSheetId="2">#REF!</definedName>
    <definedName name="fdhdfhdh">#REF!</definedName>
    <definedName name="fdhdhdfh" localSheetId="5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d" localSheetId="2">#REF!</definedName>
    <definedName name="fdsfd">#REF!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2" localSheetId="2">#REF!</definedName>
    <definedName name="FF_2">#REF!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" localSheetId="5" hidden="1">{"'Eng (page2)'!$A$1:$D$52"}</definedName>
    <definedName name="fff" localSheetId="2" hidden="1">{"'Eng (page2)'!$A$1:$D$52"}</definedName>
    <definedName name="fff" localSheetId="4" hidden="1">{"'Eng (page2)'!$A$1:$D$52"}</definedName>
    <definedName name="fff" localSheetId="3" hidden="1">{"'Eng (page2)'!$A$1:$D$52"}</definedName>
    <definedName name="fff" hidden="1">{"'Eng (page2)'!$A$1:$D$52"}</definedName>
    <definedName name="fffds" localSheetId="2">#REF!</definedName>
    <definedName name="fffds">#REF!</definedName>
    <definedName name="fffeee" localSheetId="2">#REF!</definedName>
    <definedName name="fffeee">#REF!</definedName>
    <definedName name="ffff" localSheetId="2">#REF!</definedName>
    <definedName name="ffff">#REF!</definedName>
    <definedName name="FFfs">#N/A</definedName>
    <definedName name="ffng" localSheetId="2">#REF!</definedName>
    <definedName name="ffng">#REF!</definedName>
    <definedName name="ffs">#N/A</definedName>
    <definedName name="fg" localSheetId="2">[219]Sheet1!#REF!</definedName>
    <definedName name="fg">[220]Sheet1!#REF!</definedName>
    <definedName name="fgdfgdf" localSheetId="5">#REF!</definedName>
    <definedName name="fgdfgdf" localSheetId="2">#REF!</definedName>
    <definedName name="fgdfgdf" localSheetId="4">#REF!</definedName>
    <definedName name="fgdfgdf" localSheetId="3">#REF!</definedName>
    <definedName name="fgdfgdf">#REF!</definedName>
    <definedName name="fgdgfdgfdgfd" localSheetId="5">#REF!</definedName>
    <definedName name="fgdgfdgfdgfd" localSheetId="2">#REF!</definedName>
    <definedName name="fgdgfdgfdgfd">#REF!</definedName>
    <definedName name="fgg" localSheetId="5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AME" localSheetId="2">#REF!</definedName>
    <definedName name="FNAME">#REF!</definedName>
    <definedName name="fnfg" localSheetId="2">#REF!</definedName>
    <definedName name="fnfg">#REF!</definedName>
    <definedName name="Fon" localSheetId="2">#REF!</definedName>
    <definedName name="Fon">#REF!</definedName>
    <definedName name="Formula" localSheetId="2">#REF!</definedName>
    <definedName name="Formula">#REF!</definedName>
    <definedName name="FORWARD">#N/A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 localSheetId="2">'[101]0100'!$I$9:$I$9</definedName>
    <definedName name="fs">'[102]0100'!$I$9:$I$9</definedName>
    <definedName name="FSA" localSheetId="5">#REF!</definedName>
    <definedName name="FSA" localSheetId="2">#REF!</definedName>
    <definedName name="FSA" localSheetId="4">#REF!</definedName>
    <definedName name="FSA" localSheetId="3">#REF!</definedName>
    <definedName name="FSA">#REF!</definedName>
    <definedName name="fsavav">#N/A</definedName>
    <definedName name="fsfdgsdg" localSheetId="5">#REF!</definedName>
    <definedName name="fsfdgsdg" localSheetId="2">#REF!</definedName>
    <definedName name="fsfdgsdg">#REF!</definedName>
    <definedName name="fshhfhdg" localSheetId="5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 localSheetId="2">'[163]CA Sheet'!$R$36</definedName>
    <definedName name="fvdsv">'[164]CA Sheet'!$R$36</definedName>
    <definedName name="fvfdgdfvf">"TOA Paint (Malaysia) Sdn Bhd"</definedName>
    <definedName name="fvff" localSheetId="2">#REF!</definedName>
    <definedName name="fvff">#REF!</definedName>
    <definedName name="FWQFWQF">#N/A</definedName>
    <definedName name="FY">2005</definedName>
    <definedName name="FY00cri">[129]Rates!$R$31</definedName>
    <definedName name="FY00exch">[129]Rates!$I$4</definedName>
    <definedName name="FY00findex">[129]Rates!$I$3</definedName>
    <definedName name="FY00usindex">[129]Rates!$C$12</definedName>
    <definedName name="FY01cri">[129]Rates!$R$51</definedName>
    <definedName name="FY01exch">[129]Rates!$J$4</definedName>
    <definedName name="FY01findex">[129]Rates!$J$3</definedName>
    <definedName name="FY01usindex">[129]Rates!$E$12</definedName>
    <definedName name="FYHJJHKLJ" localSheetId="5">#REF!</definedName>
    <definedName name="FYHJJHKLJ" localSheetId="2">#REF!</definedName>
    <definedName name="FYHJJHKLJ" localSheetId="4">#REF!</definedName>
    <definedName name="FYHJJHKLJ" localSheetId="3">#REF!</definedName>
    <definedName name="FYHJJHKLJ">#REF!</definedName>
    <definedName name="g" localSheetId="5" hidden="1">#REF!</definedName>
    <definedName name="g" localSheetId="2" hidden="1">#REF!</definedName>
    <definedName name="g" hidden="1">#REF!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#N/A</definedName>
    <definedName name="gfrgregr" localSheetId="2">#REF!</definedName>
    <definedName name="gfrgregr">#REF!</definedName>
    <definedName name="gg" localSheetId="2">#REF!</definedName>
    <definedName name="gg">#REF!</definedName>
    <definedName name="gg___0" localSheetId="2">[221]FF_3!$A$1:$IV$8</definedName>
    <definedName name="gg___0">[222]FF_3!$A$1:$IV$8</definedName>
    <definedName name="gg___12">[223]FF_3!$A$1:$IV$8</definedName>
    <definedName name="gg___14">[223]FF_3!$A$1:$IV$8</definedName>
    <definedName name="gg___3">[223]FF_3!$A$1:$IV$8</definedName>
    <definedName name="gg___5">[223]FF_3!$A$1:$IV$8</definedName>
    <definedName name="gg___6">[223]FF_3!$A$1:$IV$8</definedName>
    <definedName name="gg___8">[223]FF_3!$A$1:$IV$8</definedName>
    <definedName name="ggdsg" localSheetId="5">#REF!</definedName>
    <definedName name="ggdsg" localSheetId="2">#REF!</definedName>
    <definedName name="ggdsg" localSheetId="4">#REF!</definedName>
    <definedName name="ggdsg" localSheetId="3">#REF!</definedName>
    <definedName name="ggdsg">#REF!</definedName>
    <definedName name="ggg" localSheetId="5">#REF!</definedName>
    <definedName name="ggg" localSheetId="2">#REF!</definedName>
    <definedName name="ggg">#REF!</definedName>
    <definedName name="ggggg" localSheetId="5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#N/A</definedName>
    <definedName name="gh" localSheetId="2">#REF!</definedName>
    <definedName name="gh">#REF!</definedName>
    <definedName name="ghngfngfnm" localSheetId="2">#REF!</definedName>
    <definedName name="ghngfngfnm">#REF!</definedName>
    <definedName name="ghuu" localSheetId="5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gift" localSheetId="2">#REF!</definedName>
    <definedName name="gift">#REF!</definedName>
    <definedName name="GIG" localSheetId="5" hidden="1">{#N/A,#N/A,FALSE,"Sheet1"}</definedName>
    <definedName name="GIG" localSheetId="2" hidden="1">{#N/A,#N/A,FALSE,"Sheet1"}</definedName>
    <definedName name="GIG" localSheetId="4" hidden="1">{#N/A,#N/A,FALSE,"Sheet1"}</definedName>
    <definedName name="GIG" localSheetId="3" hidden="1">{#N/A,#N/A,FALSE,"Sheet1"}</definedName>
    <definedName name="GIG" hidden="1">{#N/A,#N/A,FALSE,"Sheet1"}</definedName>
    <definedName name="gj" localSheetId="2">'[224]FF-3'!$A$9:$K$11</definedName>
    <definedName name="gj">'[225]FF-3'!$A$9:$K$11</definedName>
    <definedName name="gj___0" localSheetId="2">[221]FF_3!$A$9:$K$11</definedName>
    <definedName name="gj___0">[222]FF_3!$A$9:$K$11</definedName>
    <definedName name="gj___12">[223]FF_3!$A$9:$K$11</definedName>
    <definedName name="gj___14">[223]FF_3!$A$9:$K$11</definedName>
    <definedName name="gj___3">[223]FF_3!$A$9:$K$11</definedName>
    <definedName name="gj___5">[223]FF_3!$A$9:$K$11</definedName>
    <definedName name="gj___6">[223]FF_3!$A$9:$K$11</definedName>
    <definedName name="gj___8">[223]FF_3!$A$9:$K$11</definedName>
    <definedName name="gjntrjt" localSheetId="5">#REF!</definedName>
    <definedName name="gjntrjt" localSheetId="2">#REF!</definedName>
    <definedName name="gjntrjt" localSheetId="4">#REF!</definedName>
    <definedName name="gjntrjt" localSheetId="3">#REF!</definedName>
    <definedName name="gjntrjt">#REF!</definedName>
    <definedName name="gkgjklj" localSheetId="5">#REF!</definedName>
    <definedName name="gkgjklj" localSheetId="2">#REF!</definedName>
    <definedName name="gkgjklj">#REF!</definedName>
    <definedName name="gkgkgu" localSheetId="5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2" hidden="1">{#N/A,#N/A,FALSE,"Sheet1"}</definedName>
    <definedName name="GOP" localSheetId="4" hidden="1">{#N/A,#N/A,FALSE,"Sheet1"}</definedName>
    <definedName name="GOP" localSheetId="3" hidden="1">{#N/A,#N/A,FALSE,"Sheet1"}</definedName>
    <definedName name="GOP" hidden="1">{#N/A,#N/A,FALSE,"Sheet1"}</definedName>
    <definedName name="GOT" localSheetId="5" hidden="1">{#N/A,#N/A,FALSE,"Sheet1"}</definedName>
    <definedName name="GOT" localSheetId="2" hidden="1">{#N/A,#N/A,FALSE,"Sheet1"}</definedName>
    <definedName name="GOT" localSheetId="4" hidden="1">{#N/A,#N/A,FALSE,"Sheet1"}</definedName>
    <definedName name="GOT" localSheetId="3" hidden="1">{#N/A,#N/A,FALSE,"Sheet1"}</definedName>
    <definedName name="GOT" hidden="1">{#N/A,#N/A,FALSE,"Sheet1"}</definedName>
    <definedName name="gr" localSheetId="2">#REF!</definedName>
    <definedName name="gr">#REF!</definedName>
    <definedName name="Grand_Total" localSheetId="2">#REF!</definedName>
    <definedName name="Grand_Total">#REF!</definedName>
    <definedName name="gregregreg" localSheetId="2">#REF!</definedName>
    <definedName name="gregregreg">#REF!</definedName>
    <definedName name="grewghrwh">#N/A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rph1" localSheetId="2">#REF!</definedName>
    <definedName name="grph1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#N/A</definedName>
    <definedName name="gukguk" localSheetId="2">#REF!</definedName>
    <definedName name="gukguk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" localSheetId="2">#REF!</definedName>
    <definedName name="HEAD">#REF!</definedName>
    <definedName name="Head_Company" localSheetId="2">'[63]0100'!$A$3:$A$3</definedName>
    <definedName name="Head_Company">'[64]0100'!$A$3:$A$3</definedName>
    <definedName name="Head_Country" localSheetId="2">'[63]0100'!$A$2:$A$2</definedName>
    <definedName name="Head_Country">'[64]0100'!$A$2:$A$2</definedName>
    <definedName name="Head_Period" localSheetId="2">'[63]0100'!$A$8:$A$8</definedName>
    <definedName name="Head_Period">'[64]0100'!$A$8:$A$8</definedName>
    <definedName name="Head_Schedule_No" localSheetId="2">'[63]0100'!$I$2:$I$2</definedName>
    <definedName name="Head_Schedule_No">'[64]0100'!$I$2:$I$2</definedName>
    <definedName name="Head_Title" localSheetId="2">'[63]0100'!$A$5:$A$5</definedName>
    <definedName name="Head_Title">'[64]0100'!$A$5:$A$5</definedName>
    <definedName name="Head_Valid" localSheetId="2">'[63]0100'!$A$9:$A$9</definedName>
    <definedName name="Head_Valid">'[64]0100'!$A$9:$A$9</definedName>
    <definedName name="Head_Version" localSheetId="2">'[63]0100'!$I$3:$I$3</definedName>
    <definedName name="Head_Version">'[64]0100'!$I$3:$I$3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i">#N/A</definedName>
    <definedName name="hijo" localSheetId="5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5" hidden="1">{#N/A,#N/A,FALSE,"Sheet1"}</definedName>
    <definedName name="HIP" localSheetId="2" hidden="1">{#N/A,#N/A,FALSE,"Sheet1"}</definedName>
    <definedName name="HIP" localSheetId="4" hidden="1">{#N/A,#N/A,FALSE,"Sheet1"}</definedName>
    <definedName name="HIP" localSheetId="3" hidden="1">{#N/A,#N/A,FALSE,"Sheet1"}</definedName>
    <definedName name="HIP" hidden="1">{#N/A,#N/A,FALSE,"Sheet1"}</definedName>
    <definedName name="hjhjhj" localSheetId="2">#REF!</definedName>
    <definedName name="hjhjhj">#REF!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P" localSheetId="5" hidden="1">{#N/A,#N/A,FALSE,"Sheet1"}</definedName>
    <definedName name="HOP" localSheetId="2" hidden="1">{#N/A,#N/A,FALSE,"Sheet1"}</definedName>
    <definedName name="HOP" localSheetId="4" hidden="1">{#N/A,#N/A,FALSE,"Sheet1"}</definedName>
    <definedName name="HOP" localSheetId="3" hidden="1">{#N/A,#N/A,FALSE,"Sheet1"}</definedName>
    <definedName name="HOP" hidden="1">{#N/A,#N/A,FALSE,"Sheet1"}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 localSheetId="2">'[101]0100'!$T$24:$U$26</definedName>
    <definedName name="hr">'[102]0100'!$T$24:$U$26</definedName>
    <definedName name="HSCB" localSheetId="2">'[104]ADJ - RATE'!#REF!</definedName>
    <definedName name="HSCB">'[105]ADJ - RATE'!#REF!</definedName>
    <definedName name="hsgsg" localSheetId="5">#REF!</definedName>
    <definedName name="hsgsg" localSheetId="2">#REF!</definedName>
    <definedName name="hsgsg" localSheetId="4">#REF!</definedName>
    <definedName name="hsgsg" localSheetId="3">#REF!</definedName>
    <definedName name="hsgsg">#REF!</definedName>
    <definedName name="htht" localSheetId="5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2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" localSheetId="2">#REF!</definedName>
    <definedName name="ie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IFCT" localSheetId="2">#REF!</definedName>
    <definedName name="IFCT">#REF!</definedName>
    <definedName name="IFCT2" localSheetId="2">#REF!</definedName>
    <definedName name="IFCT2">#REF!</definedName>
    <definedName name="ii" localSheetId="5" hidden="1">{"'Eng (page2)'!$A$1:$D$52"}</definedName>
    <definedName name="ii" localSheetId="2" hidden="1">{"'Eng (page2)'!$A$1:$D$52"}</definedName>
    <definedName name="ii" localSheetId="4" hidden="1">{"'Eng (page2)'!$A$1:$D$52"}</definedName>
    <definedName name="ii" localSheetId="3" hidden="1">{"'Eng (page2)'!$A$1:$D$52"}</definedName>
    <definedName name="ii" hidden="1">{"'Eng (page2)'!$A$1:$D$52"}</definedName>
    <definedName name="iiii" localSheetId="2">#REF!</definedName>
    <definedName name="iiii">#REF!</definedName>
    <definedName name="Income_statement" localSheetId="2">#REF!</definedName>
    <definedName name="Income_statement">#REF!</definedName>
    <definedName name="indYavg" localSheetId="2">#REF!</definedName>
    <definedName name="indYavg">#REF!</definedName>
    <definedName name="inflation" localSheetId="2">#REF!</definedName>
    <definedName name="inflation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">#N/A</definedName>
    <definedName name="InsertCASum" localSheetId="2">#REF!</definedName>
    <definedName name="InsertCASum">#REF!</definedName>
    <definedName name="INT" localSheetId="2">#REF!</definedName>
    <definedName name="INT">#REF!</definedName>
    <definedName name="intdec00" localSheetId="2">'[23]IntDec00TespM&amp;B'!$A$7:$M$39</definedName>
    <definedName name="intdec00">'[24]IntDec00TespM&amp;B'!$A$7:$M$39</definedName>
    <definedName name="INTER_CO">#N/A</definedName>
    <definedName name="INTEREST">"$#REF!.#REF!$#REF!"</definedName>
    <definedName name="Interest_">1.02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ntFreeCred" localSheetId="2">#REF!</definedName>
    <definedName name="IntFreeCred">#REF!</definedName>
    <definedName name="ipodsf" localSheetId="2">#REF!</definedName>
    <definedName name="ipodsf">#REF!</definedName>
    <definedName name="ITS" localSheetId="2">#REF!</definedName>
    <definedName name="ITS">#REF!</definedName>
    <definedName name="IZCL020" localSheetId="2">#REF!</definedName>
    <definedName name="IZCL020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ckl1" localSheetId="2">#REF!</definedName>
    <definedName name="jackl1">#REF!</definedName>
    <definedName name="jackl2" localSheetId="2">#REF!</definedName>
    <definedName name="jackl2">#REF!</definedName>
    <definedName name="jackl3" localSheetId="2">#REF!</definedName>
    <definedName name="jackl3">#REF!</definedName>
    <definedName name="jackl4" localSheetId="2">#REF!</definedName>
    <definedName name="jackl4">#REF!</definedName>
    <definedName name="jackl5" localSheetId="2">#REF!</definedName>
    <definedName name="jackl5">#REF!</definedName>
    <definedName name="jackl6" localSheetId="2">#REF!</definedName>
    <definedName name="jackl6">#REF!</definedName>
    <definedName name="jackl7" localSheetId="2">#REF!</definedName>
    <definedName name="jackl7">#REF!</definedName>
    <definedName name="jacks1" localSheetId="2">#REF!</definedName>
    <definedName name="jacks1">#REF!</definedName>
    <definedName name="jacks2" localSheetId="2">#REF!</definedName>
    <definedName name="jacks2">#REF!</definedName>
    <definedName name="jacks3" localSheetId="2">#REF!</definedName>
    <definedName name="jacks3">#REF!</definedName>
    <definedName name="jacks4" localSheetId="2">#REF!</definedName>
    <definedName name="jacks4">#REF!</definedName>
    <definedName name="jacks5" localSheetId="2">#REF!</definedName>
    <definedName name="jacks5">#REF!</definedName>
    <definedName name="jacks6" localSheetId="2">#REF!</definedName>
    <definedName name="jacks6">#REF!</definedName>
    <definedName name="jacks7" localSheetId="2">#REF!</definedName>
    <definedName name="jacks7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'[100]Cum.91-93'!$AG$460:$AG$673</definedName>
    <definedName name="JAKAR95">'[100]Cum.91-93'!$AG$238:$AG$432</definedName>
    <definedName name="jakcnl" localSheetId="2">'[226]tax-ss'!$P$7:$P$37</definedName>
    <definedName name="jakcnl">'[227]tax-ss'!$P$7:$P$37</definedName>
    <definedName name="Jan" localSheetId="5">#REF!</definedName>
    <definedName name="Jan" localSheetId="2">#REF!</definedName>
    <definedName name="Jan" localSheetId="4">#REF!</definedName>
    <definedName name="Jan" localSheetId="3">#REF!</definedName>
    <definedName name="Jan">#REF!</definedName>
    <definedName name="Jas" localSheetId="5" hidden="1">{"'Feb 99'!$A$1:$G$30"}</definedName>
    <definedName name="Jas" localSheetId="2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b" localSheetId="2">'[106]tax-ss'!$P$7:$P$37</definedName>
    <definedName name="jb">'[107]tax-ss'!$P$7:$P$37</definedName>
    <definedName name="JBFA98" localSheetId="5">#REF!</definedName>
    <definedName name="JBFA98" localSheetId="2">#REF!</definedName>
    <definedName name="JBFA98" localSheetId="4">#REF!</definedName>
    <definedName name="JBFA98" localSheetId="3">#REF!</definedName>
    <definedName name="JBFA98">#REF!</definedName>
    <definedName name="JCC2934_49" localSheetId="5">#REF!</definedName>
    <definedName name="JCC2934_49" localSheetId="2">#REF!</definedName>
    <definedName name="JCC2934_49">#REF!</definedName>
    <definedName name="JCC2934_65" localSheetId="5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 localSheetId="2">[228]details!$C$157</definedName>
    <definedName name="Jebsen.Jessen">[229]details!$C$157</definedName>
    <definedName name="jfjfjyfj" localSheetId="5">#REF!</definedName>
    <definedName name="jfjfjyfj" localSheetId="2">#REF!</definedName>
    <definedName name="jfjfjyfj" localSheetId="4">#REF!</definedName>
    <definedName name="jfjfjyfj" localSheetId="3">#REF!</definedName>
    <definedName name="jfjfjyfj">#REF!</definedName>
    <definedName name="jfkd" localSheetId="5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ftjfj" localSheetId="2">#REF!</definedName>
    <definedName name="jftjfj">#REF!</definedName>
    <definedName name="jg">[223]FF_3!$A$1:$IV$8</definedName>
    <definedName name="jg___0" localSheetId="2">[221]FF_3!$A$1:$IV$8</definedName>
    <definedName name="jg___0">[222]FF_3!$A$1:$IV$8</definedName>
    <definedName name="jg___12">[223]FF_3!$A$1:$IV$8</definedName>
    <definedName name="jg___14">[223]FF_3!$A$1:$IV$8</definedName>
    <definedName name="jg___3">[223]FF_3!$A$1:$IV$8</definedName>
    <definedName name="jg___5">[223]FF_3!$A$1:$IV$8</definedName>
    <definedName name="jg___6">[223]FF_3!$A$1:$IV$8</definedName>
    <definedName name="jg___8">[223]FF_3!$A$1:$IV$8</definedName>
    <definedName name="jgj" localSheetId="2">'[57]FF-2 (1)'!$A$1:$IV$9</definedName>
    <definedName name="jgj">'[58]FF-2 (1)'!$A$1:$IV$9</definedName>
    <definedName name="jh" localSheetId="2">'[106]tax-ss'!$O$7:$O$37</definedName>
    <definedName name="jh">'[107]tax-ss'!$O$7:$O$37</definedName>
    <definedName name="jhbjjln" localSheetId="2">'[230]tax-ss'!$Q$7:$Q$37</definedName>
    <definedName name="jhbjjln">'[231]tax-ss'!$Q$7:$Q$37</definedName>
    <definedName name="jhhj">#N/A</definedName>
    <definedName name="jhhk">#N/A</definedName>
    <definedName name="jik" localSheetId="2">'[106]tax-ss'!$B$51</definedName>
    <definedName name="jik">'[107]tax-ss'!$B$51</definedName>
    <definedName name="jj" localSheetId="5">#REF!</definedName>
    <definedName name="jj" localSheetId="2">#REF!</definedName>
    <definedName name="jj" localSheetId="4">#REF!</definedName>
    <definedName name="jj" localSheetId="3">#REF!</definedName>
    <definedName name="jj">#REF!</definedName>
    <definedName name="jj___0" localSheetId="2">[221]FF_3!$A$9:$K$11</definedName>
    <definedName name="jj___0">[222]FF_3!$A$9:$K$11</definedName>
    <definedName name="jj___12">[223]FF_3!$A$9:$K$11</definedName>
    <definedName name="jj___14">[223]FF_3!$A$9:$K$11</definedName>
    <definedName name="jj___3">[223]FF_3!$A$9:$K$11</definedName>
    <definedName name="jj___5">[223]FF_3!$A$9:$K$11</definedName>
    <definedName name="jj___6">[223]FF_3!$A$9:$K$11</definedName>
    <definedName name="jj___8">[223]FF_3!$A$9:$K$11</definedName>
    <definedName name="JJJ" localSheetId="5">#REF!</definedName>
    <definedName name="JJJ" localSheetId="2">#REF!</definedName>
    <definedName name="JJJ" localSheetId="4">#REF!</definedName>
    <definedName name="JJJ" localSheetId="3">#REF!</definedName>
    <definedName name="JJJ">#REF!</definedName>
    <definedName name="jjjjj" localSheetId="5">#REF!</definedName>
    <definedName name="jjjjj" localSheetId="2">#REF!</definedName>
    <definedName name="jjjjj">#REF!</definedName>
    <definedName name="jjkj" localSheetId="5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kmhcd" localSheetId="5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5">{#N/A,#N/A,FALSE,"Sheet1"}</definedName>
    <definedName name="K" localSheetId="2">{#N/A,#N/A,FALSE,"Sheet1"}</definedName>
    <definedName name="K" localSheetId="4">{#N/A,#N/A,FALSE,"Sheet1"}</definedName>
    <definedName name="K" localSheetId="3">{#N/A,#N/A,FALSE,"Sheet1"}</definedName>
    <definedName name="K">{#N/A,#N/A,FALSE,"Sheet1"}</definedName>
    <definedName name="K.D.Howa" localSheetId="2">[228]details!$C$125</definedName>
    <definedName name="K.D.Howa">[229]details!$C$125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localSheetId="2" hidden="1">{#N/A,#N/A,FALSE,"Sheet1"}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AA" localSheetId="5" hidden="1">{#N/A,#N/A,FALSE,"Sheet1"}</definedName>
    <definedName name="KAA" localSheetId="2" hidden="1">{#N/A,#N/A,FALSE,"Sheet1"}</definedName>
    <definedName name="KAA" localSheetId="4" hidden="1">{#N/A,#N/A,FALSE,"Sheet1"}</definedName>
    <definedName name="KAA" localSheetId="3" hidden="1">{#N/A,#N/A,FALSE,"Sheet1"}</definedName>
    <definedName name="KAA" hidden="1">{#N/A,#N/A,FALSE,"Sheet1"}</definedName>
    <definedName name="Karen" localSheetId="2">#REF!</definedName>
    <definedName name="Karen">#REF!</definedName>
    <definedName name="KB" localSheetId="5" hidden="1">{#N/A,#N/A,FALSE,"Sheet1"}</definedName>
    <definedName name="KB" localSheetId="2" hidden="1">{#N/A,#N/A,FALSE,"Sheet1"}</definedName>
    <definedName name="KB" localSheetId="4" hidden="1">{#N/A,#N/A,FALSE,"Sheet1"}</definedName>
    <definedName name="KB" localSheetId="3" hidden="1">{#N/A,#N/A,FALSE,"Sheet1"}</definedName>
    <definedName name="KB" hidden="1">{#N/A,#N/A,FALSE,"Sheet1"}</definedName>
    <definedName name="KC" localSheetId="2">#REF!</definedName>
    <definedName name="KC">#REF!</definedName>
    <definedName name="KCC" localSheetId="2">#REF!</definedName>
    <definedName name="KCC">#REF!</definedName>
    <definedName name="Ken">[232]J2!$U$17</definedName>
    <definedName name="KESBAN">'[100]Cum.91-93'!$AH$460:$AH$673</definedName>
    <definedName name="kfgykgy" localSheetId="5">#REF!</definedName>
    <definedName name="kfgykgy" localSheetId="2">#REF!</definedName>
    <definedName name="kfgykgy" localSheetId="4">#REF!</definedName>
    <definedName name="kfgykgy" localSheetId="3">#REF!</definedName>
    <definedName name="kfgykgy">#REF!</definedName>
    <definedName name="KG" localSheetId="5">#REF!</definedName>
    <definedName name="KG" localSheetId="2">#REF!</definedName>
    <definedName name="KG">#REF!</definedName>
    <definedName name="kgfffkf" localSheetId="5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CK" localSheetId="5" hidden="1">{#N/A,#N/A,FALSE,"Sheet1"}</definedName>
    <definedName name="KICK" localSheetId="2" hidden="1">{#N/A,#N/A,FALSE,"Sheet1"}</definedName>
    <definedName name="KICK" localSheetId="4" hidden="1">{#N/A,#N/A,FALSE,"Sheet1"}</definedName>
    <definedName name="KICK" localSheetId="3" hidden="1">{#N/A,#N/A,FALSE,"Sheet1"}</definedName>
    <definedName name="KICK" hidden="1">{#N/A,#N/A,FALSE,"Sheet1"}</definedName>
    <definedName name="kie" localSheetId="5" hidden="1">{"'Eng (page2)'!$A$1:$D$52"}</definedName>
    <definedName name="kie" localSheetId="2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[233]FSA!$A$2</definedName>
    <definedName name="kk">[234]FSA!$A$2</definedName>
    <definedName name="kkk" localSheetId="5" hidden="1">{"'Eng (page2)'!$A$1:$D$52"}</definedName>
    <definedName name="kkk" localSheetId="2" hidden="1">{"'Eng (page2)'!$A$1:$D$52"}</definedName>
    <definedName name="kkk" localSheetId="4" hidden="1">{"'Eng (page2)'!$A$1:$D$52"}</definedName>
    <definedName name="kkk" localSheetId="3" hidden="1">{"'Eng (page2)'!$A$1:$D$52"}</definedName>
    <definedName name="kkk" hidden="1">{"'Eng (page2)'!$A$1:$D$52"}</definedName>
    <definedName name="kkkk" localSheetId="2">#REF!</definedName>
    <definedName name="kkkk">#REF!</definedName>
    <definedName name="kkzc" localSheetId="5" hidden="1">{#N/A,#N/A,FALSE,"Sheet1"}</definedName>
    <definedName name="kkzc" localSheetId="2" hidden="1">{#N/A,#N/A,FALSE,"Sheet1"}</definedName>
    <definedName name="kkzc" localSheetId="4" hidden="1">{#N/A,#N/A,FALSE,"Sheet1"}</definedName>
    <definedName name="kkzc" localSheetId="3" hidden="1">{#N/A,#N/A,FALSE,"Sheet1"}</definedName>
    <definedName name="kkzc" hidden="1">{#N/A,#N/A,FALSE,"Sheet1"}</definedName>
    <definedName name="klk" localSheetId="5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O" localSheetId="5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hidden="1">{"'Eng (page2)'!$A$1:$D$52"}</definedName>
    <definedName name="KLP" localSheetId="5" hidden="1">{#N/A,#N/A,FALSE,"Sheet1"}</definedName>
    <definedName name="KLP" localSheetId="2" hidden="1">{#N/A,#N/A,FALSE,"Sheet1"}</definedName>
    <definedName name="KLP" localSheetId="4" hidden="1">{#N/A,#N/A,FALSE,"Sheet1"}</definedName>
    <definedName name="KLP" localSheetId="3" hidden="1">{#N/A,#N/A,FALSE,"Sheet1"}</definedName>
    <definedName name="KLP" hidden="1">{#N/A,#N/A,FALSE,"Sheet1"}</definedName>
    <definedName name="Klubchareon_MHlength" localSheetId="2">#REF!</definedName>
    <definedName name="Klubchareon_MHlength">#REF!</definedName>
    <definedName name="kmghkfjd" localSheetId="2">#REF!</definedName>
    <definedName name="kmghkfjd">#REF!</definedName>
    <definedName name="KOUNT" localSheetId="2">#REF!</definedName>
    <definedName name="KOUNT">#REF!</definedName>
    <definedName name="kp" localSheetId="5" hidden="1">{"'Eng (page2)'!$A$1:$D$52"}</definedName>
    <definedName name="kp" localSheetId="2" hidden="1">{"'Eng (page2)'!$A$1:$D$52"}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>#N/A</definedName>
    <definedName name="L_1a" localSheetId="2">[45]L!$B$1:$J$24</definedName>
    <definedName name="L_1a">[46]L!$B$1:$J$24</definedName>
    <definedName name="L_UNIT" localSheetId="5">#REF!</definedName>
    <definedName name="L_UNIT" localSheetId="2">#REF!</definedName>
    <definedName name="L_UNIT" localSheetId="4">#REF!</definedName>
    <definedName name="L_UNIT" localSheetId="3">#REF!</definedName>
    <definedName name="L_UNIT">#REF!</definedName>
    <definedName name="LABUAN95">'[100]Cum.91-93'!$AE$238:$AE$432</definedName>
    <definedName name="Lain" localSheetId="5">#REF!</definedName>
    <definedName name="Lain" localSheetId="2">#REF!</definedName>
    <definedName name="Lain" localSheetId="4">#REF!</definedName>
    <definedName name="Lain" localSheetId="3">#REF!</definedName>
    <definedName name="Lain">#REF!</definedName>
    <definedName name="last" localSheetId="5">#REF!</definedName>
    <definedName name="last" localSheetId="2">#REF!</definedName>
    <definedName name="last">#REF!</definedName>
    <definedName name="Last_Row">#N/A</definedName>
    <definedName name="LASTCOLUMNCELL" localSheetId="5">#REF!</definedName>
    <definedName name="LASTCOLUMNCELL" localSheetId="2">#REF!</definedName>
    <definedName name="LASTCOLUMNCELL">#REF!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" localSheetId="5" hidden="1">{#N/A,#N/A,FALSE,"Sheet1"}</definedName>
    <definedName name="LIK" localSheetId="2" hidden="1">{#N/A,#N/A,FALSE,"Sheet1"}</definedName>
    <definedName name="LIK" localSheetId="4" hidden="1">{#N/A,#N/A,FALSE,"Sheet1"}</definedName>
    <definedName name="LIK" localSheetId="3" hidden="1">{#N/A,#N/A,FALSE,"Sheet1"}</definedName>
    <definedName name="LIK" hidden="1">{#N/A,#N/A,FALSE,"Sheet1"}</definedName>
    <definedName name="Limit_Margin">0.07</definedName>
    <definedName name="lINE" localSheetId="2">#REF!</definedName>
    <definedName name="lINE">#REF!</definedName>
    <definedName name="Line1" localSheetId="2">#REF!</definedName>
    <definedName name="Line1">#REF!</definedName>
    <definedName name="LIT" localSheetId="2">'[165]ADJ - RATE'!$B$2</definedName>
    <definedName name="LIT">'[166]ADJ - RATE'!$B$2</definedName>
    <definedName name="liyen" localSheetId="5">#REF!</definedName>
    <definedName name="liyen" localSheetId="2">#REF!</definedName>
    <definedName name="liyen" localSheetId="4">#REF!</definedName>
    <definedName name="liyen" localSheetId="3">#REF!</definedName>
    <definedName name="liyen">#REF!</definedName>
    <definedName name="ll">"$#REF!.$A$1:$M$73"</definedName>
    <definedName name="ll_72">"$#REF!.$A$1:$M$74"</definedName>
    <definedName name="lll" localSheetId="2">'[106]tax-ss'!$B$50</definedName>
    <definedName name="lll">'[107]tax-ss'!$B$50</definedName>
    <definedName name="LLLL" localSheetId="5">#REF!</definedName>
    <definedName name="LLLL" localSheetId="2">#REF!</definedName>
    <definedName name="LLLL" localSheetId="4">#REF!</definedName>
    <definedName name="LLLL" localSheetId="3">#REF!</definedName>
    <definedName name="LLLL">#REF!</definedName>
    <definedName name="Loan">[235]เงินกู้ธนชาติ!$B$4</definedName>
    <definedName name="Loan_Amount" localSheetId="5">#REF!</definedName>
    <definedName name="Loan_Amount" localSheetId="2">#REF!</definedName>
    <definedName name="Loan_Amount" localSheetId="4">#REF!</definedName>
    <definedName name="Loan_Amount" localSheetId="3">#REF!</definedName>
    <definedName name="Loan_Amount">#REF!</definedName>
    <definedName name="Loan_Start" localSheetId="5">#REF!</definedName>
    <definedName name="Loan_Start" localSheetId="2">#REF!</definedName>
    <definedName name="Loan_Start">#REF!</definedName>
    <definedName name="Loan_Years" localSheetId="5">#REF!</definedName>
    <definedName name="Loan_Years" localSheetId="2">#REF!</definedName>
    <definedName name="Loan_Years">#REF!</definedName>
    <definedName name="Loan1">'[235]เงินกู้ MGC'!$B$4</definedName>
    <definedName name="LOC" localSheetId="5">#REF!</definedName>
    <definedName name="LOC" localSheetId="2">#REF!</definedName>
    <definedName name="LOC" localSheetId="4">#REF!</definedName>
    <definedName name="LOC" localSheetId="3">#REF!</definedName>
    <definedName name="LOC">#REF!</definedName>
    <definedName name="Long">[235]เงินกู้ธนชาติ!$F$15</definedName>
    <definedName name="Long1">'[235]เงินกู้ MGC'!$F$15</definedName>
    <definedName name="LOP" localSheetId="5" hidden="1">{#N/A,#N/A,FALSE,"Sheet1"}</definedName>
    <definedName name="LOP" localSheetId="2" hidden="1">{#N/A,#N/A,FALSE,"Sheet1"}</definedName>
    <definedName name="LOP" localSheetId="4" hidden="1">{#N/A,#N/A,FALSE,"Sheet1"}</definedName>
    <definedName name="LOP" localSheetId="3" hidden="1">{#N/A,#N/A,FALSE,"Sheet1"}</definedName>
    <definedName name="LOP" hidden="1">{#N/A,#N/A,FALSE,"Sheet1"}</definedName>
    <definedName name="LOPPPP" localSheetId="2">#REF!</definedName>
    <definedName name="LOPPPP">#REF!</definedName>
    <definedName name="ltultuklt" localSheetId="2">#REF!</definedName>
    <definedName name="ltultuklt">#REF!</definedName>
    <definedName name="LUCK" localSheetId="5" hidden="1">{#N/A,#N/A,FALSE,"Sheet1"}</definedName>
    <definedName name="LUCK" localSheetId="2" hidden="1">{#N/A,#N/A,FALSE,"Sheet1"}</definedName>
    <definedName name="LUCK" localSheetId="4" hidden="1">{#N/A,#N/A,FALSE,"Sheet1"}</definedName>
    <definedName name="LUCK" localSheetId="3" hidden="1">{#N/A,#N/A,FALSE,"Sheet1"}</definedName>
    <definedName name="LUCK" hidden="1">{#N/A,#N/A,FALSE,"Sheet1"}</definedName>
    <definedName name="luglkguu" localSheetId="2">#REF!</definedName>
    <definedName name="luglkguu">#REF!</definedName>
    <definedName name="LWSALES" localSheetId="2">#REF!</definedName>
    <definedName name="LWSALES">#REF!</definedName>
    <definedName name="LYACT" localSheetId="2">[141]DataStorage!$BM$5:$BY$108</definedName>
    <definedName name="LYACT">[142]DataStorage!$BM$5:$BY$108</definedName>
    <definedName name="LYBin" localSheetId="5">#REF!</definedName>
    <definedName name="LYBin" localSheetId="2">#REF!</definedName>
    <definedName name="LYBin" localSheetId="4">#REF!</definedName>
    <definedName name="LYBin" localSheetId="3">#REF!</definedName>
    <definedName name="LYBin">#REF!</definedName>
    <definedName name="LYHolds" localSheetId="5">#REF!</definedName>
    <definedName name="LYHolds" localSheetId="2">#REF!</definedName>
    <definedName name="LYHolds">#REF!</definedName>
    <definedName name="LYNet" localSheetId="5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#REF!</definedName>
    <definedName name="m">#REF!</definedName>
    <definedName name="M_2" localSheetId="2">#REF!</definedName>
    <definedName name="M_2">#REF!</definedName>
    <definedName name="M_UNIT" localSheetId="2">#REF!</definedName>
    <definedName name="M_UNIT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[173]B!$A$1</definedName>
    <definedName name="MACROS" localSheetId="2">[236]C!$A$1:$G$53</definedName>
    <definedName name="MACROS">[237]C!$A$1:$G$53</definedName>
    <definedName name="MAINMENU">#N/A</definedName>
    <definedName name="MAN" localSheetId="2">#REF!</definedName>
    <definedName name="MAN" localSheetId="4">#REF!</definedName>
    <definedName name="MAN" localSheetId="3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_Up" localSheetId="2">#REF!</definedName>
    <definedName name="Mark_Up">#REF!</definedName>
    <definedName name="Mark2" localSheetId="2">#REF!</definedName>
    <definedName name="Mark2">#REF!</definedName>
    <definedName name="mat">'[238]10-1 Media:10-cut'!$1:$5</definedName>
    <definedName name="May" localSheetId="5">#REF!</definedName>
    <definedName name="May" localSheetId="2">#REF!</definedName>
    <definedName name="May" localSheetId="4">#REF!</definedName>
    <definedName name="May" localSheetId="3">#REF!</definedName>
    <definedName name="May">#REF!</definedName>
    <definedName name="mb">1000000</definedName>
    <definedName name="mc" localSheetId="2">#REF!</definedName>
    <definedName name="mc">#REF!</definedName>
    <definedName name="mctrend" localSheetId="2">#REF!</definedName>
    <definedName name="mctrend">#REF!</definedName>
    <definedName name="Mduration" localSheetId="2">#REF!</definedName>
    <definedName name="Mduration">#REF!</definedName>
    <definedName name="Meinhardt__Thailand__Ltd." localSheetId="2">#REF!</definedName>
    <definedName name="Meinhardt__Thailand__Ltd.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_72" localSheetId="2">[239]FSA!$A$1</definedName>
    <definedName name="meng_72">[240]FSA!$A$1</definedName>
    <definedName name="mg" localSheetId="5">#REF!</definedName>
    <definedName name="mg" localSheetId="2">#REF!</definedName>
    <definedName name="mg" localSheetId="4">#REF!</definedName>
    <definedName name="mg" localSheetId="3">#REF!</definedName>
    <definedName name="mg">#REF!</definedName>
    <definedName name="MGTFEE" localSheetId="5">#REF!</definedName>
    <definedName name="MGTFEE" localSheetId="2">#REF!</definedName>
    <definedName name="MGTFEE">#REF!</definedName>
    <definedName name="min" localSheetId="5" hidden="1">{"'Feb 99'!$A$1:$G$30"}</definedName>
    <definedName name="min" localSheetId="2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 localSheetId="2">[233]FSA!$A$2</definedName>
    <definedName name="mm">[234]FSA!$A$2</definedName>
    <definedName name="MM_02" localSheetId="5">#REF!</definedName>
    <definedName name="MM_02" localSheetId="2">#REF!</definedName>
    <definedName name="MM_02" localSheetId="4">#REF!</definedName>
    <definedName name="MM_02" localSheetId="3">#REF!</definedName>
    <definedName name="MM_02">#REF!</definedName>
    <definedName name="mnfmfgm" localSheetId="5">#REF!</definedName>
    <definedName name="mnfmfgm" localSheetId="2">#REF!</definedName>
    <definedName name="mnfmfgm">#REF!</definedName>
    <definedName name="monthcode___6" localSheetId="5">[241]U!#REF!</definedName>
    <definedName name="monthcode___6" localSheetId="2">[241]U!#REF!</definedName>
    <definedName name="monthcode___6">[241]U!#REF!</definedName>
    <definedName name="monthcode___8" localSheetId="5">[241]U!#REF!</definedName>
    <definedName name="monthcode___8" localSheetId="2">[241]U!#REF!</definedName>
    <definedName name="monthcode___8">[241]U!#REF!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2">#REF!</definedName>
    <definedName name="MP">#REF!</definedName>
    <definedName name="msj" localSheetId="2">'[242]CA Sheet'!$B$44</definedName>
    <definedName name="msj">'[243]CA Sheet'!$B$44</definedName>
    <definedName name="MTDDAYENT" localSheetId="2">[141]DataStorage!$DO$5:$ES$108</definedName>
    <definedName name="MTDDAYENT">[142]DataStorage!$DO$5:$ES$108</definedName>
    <definedName name="mtymrftgjm" localSheetId="5">#REF!</definedName>
    <definedName name="mtymrftgjm" localSheetId="2">#REF!</definedName>
    <definedName name="mtymrftgjm" localSheetId="4">#REF!</definedName>
    <definedName name="mtymrftgjm" localSheetId="3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2">#REF!</definedName>
    <definedName name="n">#REF!</definedName>
    <definedName name="n3a" localSheetId="2">#REF!</definedName>
    <definedName name="n3a">#REF!</definedName>
    <definedName name="NalcoBPR" localSheetId="2">#REF!</definedName>
    <definedName name="NalcoBPR">#REF!</definedName>
    <definedName name="Name" localSheetId="2">[244]FSA!$A$1</definedName>
    <definedName name="Name">[245]FSA!$A$1</definedName>
    <definedName name="Name___0" localSheetId="2">[94]FSA!$A$1</definedName>
    <definedName name="Name___0">[95]FSA!$A$1</definedName>
    <definedName name="Name___12">[96]FSA!$A$1</definedName>
    <definedName name="Name___14">[96]FSA!$A$1</definedName>
    <definedName name="Name___3">[96]FSA!$A$1</definedName>
    <definedName name="Name___5">[96]FSA!$A$1</definedName>
    <definedName name="Name___6">[96]FSA!$A$1</definedName>
    <definedName name="Name___8">[96]FSA!$A$1</definedName>
    <definedName name="Name_10">[246]FSA!$A$1</definedName>
    <definedName name="Name_11" localSheetId="2">[247]FSA!$A$1</definedName>
    <definedName name="Name_11">[248]FSA!$A$1</definedName>
    <definedName name="Name_12" localSheetId="2">[247]FSA!$A$1</definedName>
    <definedName name="Name_12">[248]FSA!$A$1</definedName>
    <definedName name="Name_13" localSheetId="2">[249]FSA!$A$1</definedName>
    <definedName name="Name_13">[250]FSA!$A$1</definedName>
    <definedName name="Name_14" localSheetId="2">[247]FSA!$A$1</definedName>
    <definedName name="Name_14">[248]FSA!$A$1</definedName>
    <definedName name="Name_15" localSheetId="2">[247]FSA!$A$1</definedName>
    <definedName name="Name_15">[248]FSA!$A$1</definedName>
    <definedName name="Name_19" localSheetId="2">[239]FSA!$A$1</definedName>
    <definedName name="Name_19">[240]FSA!$A$1</definedName>
    <definedName name="Name_20" localSheetId="2">[249]FSA!$A$1</definedName>
    <definedName name="Name_20">[250]FSA!$A$1</definedName>
    <definedName name="Name_21" localSheetId="2">[249]FSA!$A$1</definedName>
    <definedName name="Name_21">[250]FSA!$A$1</definedName>
    <definedName name="Name_22" localSheetId="2">[249]FSA!$A$1</definedName>
    <definedName name="Name_22">[250]FSA!$A$1</definedName>
    <definedName name="Name_23" localSheetId="2">[249]FSA!$A$1</definedName>
    <definedName name="Name_23">[250]FSA!$A$1</definedName>
    <definedName name="Name_23_1" localSheetId="2">[249]FSA!$A$1</definedName>
    <definedName name="Name_23_1">[250]FSA!$A$1</definedName>
    <definedName name="Name_25" localSheetId="2">[249]FSA!$A$1</definedName>
    <definedName name="Name_25">[250]FSA!$A$1</definedName>
    <definedName name="Name_29" localSheetId="2">[249]FSA!$A$1</definedName>
    <definedName name="Name_29">[250]FSA!$A$1</definedName>
    <definedName name="Name_43" localSheetId="2">[249]FSA!$A$1</definedName>
    <definedName name="Name_43">[250]FSA!$A$1</definedName>
    <definedName name="Name_47" localSheetId="2">[249]FSA!$A$1</definedName>
    <definedName name="Name_47">[250]FSA!$A$1</definedName>
    <definedName name="Name_66" localSheetId="2">[249]FSA!$A$1</definedName>
    <definedName name="Name_66">[250]FSA!$A$1</definedName>
    <definedName name="Name_72" localSheetId="2">[239]FSA!$A$1</definedName>
    <definedName name="Name_72">[240]FSA!$A$1</definedName>
    <definedName name="Name_8">[246]FSA!$A$1</definedName>
    <definedName name="Name_9" localSheetId="2">[247]FSA!$A$1</definedName>
    <definedName name="Name_9">[248]FSA!$A$1</definedName>
    <definedName name="NameAsset" localSheetId="5">#REF!</definedName>
    <definedName name="NameAsset" localSheetId="2">#REF!</definedName>
    <definedName name="NameAsset" localSheetId="4">#REF!</definedName>
    <definedName name="NameAsset" localSheetId="3">#REF!</definedName>
    <definedName name="NameAsset">#REF!</definedName>
    <definedName name="NameRef" localSheetId="5">#REF!</definedName>
    <definedName name="NameRef" localSheetId="2">#REF!</definedName>
    <definedName name="NameRef">#REF!</definedName>
    <definedName name="NameRef1" localSheetId="5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'[251]B131 '!NCode</definedName>
    <definedName name="NCode">'[251]B131 '!NCode</definedName>
    <definedName name="NCVR" localSheetId="5">#REF!</definedName>
    <definedName name="NCVR" localSheetId="2">#REF!</definedName>
    <definedName name="NCVR" localSheetId="4">#REF!</definedName>
    <definedName name="NCVR" localSheetId="3">#REF!</definedName>
    <definedName name="NCVR">#REF!</definedName>
    <definedName name="NCVR2">[252]O4!$I$31</definedName>
    <definedName name="nee" localSheetId="5">#REF!</definedName>
    <definedName name="nee" localSheetId="2">#REF!</definedName>
    <definedName name="nee" localSheetId="4">#REF!</definedName>
    <definedName name="nee" localSheetId="3">#REF!</definedName>
    <definedName name="nee">#REF!</definedName>
    <definedName name="nesadj" localSheetId="2">'[101]0100'!$A$14:$A$106</definedName>
    <definedName name="nesadj">'[102]0100'!$A$14:$A$106</definedName>
    <definedName name="NESMAL\FUNDS">[253]B!$B$3</definedName>
    <definedName name="Net_book_value" localSheetId="5">#REF!</definedName>
    <definedName name="Net_book_value" localSheetId="2">#REF!</definedName>
    <definedName name="Net_book_value" localSheetId="4">#REF!</definedName>
    <definedName name="Net_book_value" localSheetId="3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 localSheetId="2">'[254]Entity Data'!$H$8</definedName>
    <definedName name="next">'[255]Entity Data'!$H$8</definedName>
    <definedName name="Nexustel" localSheetId="2">[228]details!$C$197</definedName>
    <definedName name="Nexustel">[229]details!$C$197</definedName>
    <definedName name="nfgf" localSheetId="5">#REF!</definedName>
    <definedName name="nfgf" localSheetId="2">#REF!</definedName>
    <definedName name="nfgf" localSheetId="4">#REF!</definedName>
    <definedName name="nfgf" localSheetId="3">#REF!</definedName>
    <definedName name="nfgf">#REF!</definedName>
    <definedName name="ngjgj" localSheetId="5">#REF!</definedName>
    <definedName name="ngjgj" localSheetId="2">#REF!</definedName>
    <definedName name="ngjgj">#REF!</definedName>
    <definedName name="nn" localSheetId="5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3" hidden="1">{"'Eng (page2)'!$A$1:$D$52"}</definedName>
    <definedName name="nn" hidden="1">{"'Eng (page2)'!$A$1:$D$52"}</definedName>
    <definedName name="nnn" localSheetId="2">#REF!</definedName>
    <definedName name="nnn">#REF!</definedName>
    <definedName name="no.3" localSheetId="2">#REF!</definedName>
    <definedName name="no.3">#REF!</definedName>
    <definedName name="NOMO" localSheetId="2">#REF!</definedName>
    <definedName name="NOMO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s" localSheetId="2">#REF!</definedName>
    <definedName name="Notes">#REF!</definedName>
    <definedName name="notes2To4" localSheetId="2">#REF!</definedName>
    <definedName name="notes2To4">#REF!</definedName>
    <definedName name="NoticePurpose" localSheetId="2">[256]Reference!$B$2:$B$4</definedName>
    <definedName name="NoticePurpose">[257]Reference!$B$2:$B$4</definedName>
    <definedName name="Nov" localSheetId="5">#REF!</definedName>
    <definedName name="Nov" localSheetId="2">#REF!</definedName>
    <definedName name="Nov" localSheetId="4">#REF!</definedName>
    <definedName name="Nov" localSheetId="3">#REF!</definedName>
    <definedName name="Nov">#REF!</definedName>
    <definedName name="NOV2003_A" localSheetId="5">#REF!</definedName>
    <definedName name="NOV2003_A" localSheetId="2">#REF!</definedName>
    <definedName name="NOV2003_A">#REF!</definedName>
    <definedName name="NS" localSheetId="5">#REF!</definedName>
    <definedName name="NS" localSheetId="2">#REF!</definedName>
    <definedName name="NS">#REF!</definedName>
    <definedName name="nuch" localSheetId="2">#REF!</definedName>
    <definedName name="nuch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5">MATCH(0.01,End_Bal,-1)+1</definedName>
    <definedName name="Number_of_Payments" localSheetId="2">MATCH(0.01,'PL (E) (6M) '!End_Bal,-1)+1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C" localSheetId="2">#REF!</definedName>
    <definedName name="OCC">#REF!</definedName>
    <definedName name="OccupancySub" localSheetId="2">[256]Reference!$A$2:$A$5</definedName>
    <definedName name="OccupancySub">[257]Reference!$A$2:$A$5</definedName>
    <definedName name="Oct" localSheetId="5">#REF!</definedName>
    <definedName name="Oct" localSheetId="2">#REF!</definedName>
    <definedName name="Oct" localSheetId="4">#REF!</definedName>
    <definedName name="Oct" localSheetId="3">#REF!</definedName>
    <definedName name="Oct">#REF!</definedName>
    <definedName name="OCT___0" localSheetId="2">[221]FF_3!$A$9:$K$11</definedName>
    <definedName name="OCT___0">[222]FF_3!$A$9:$K$11</definedName>
    <definedName name="OCT___12">[223]FF_3!$A$9:$K$11</definedName>
    <definedName name="OCT___14">[223]FF_3!$A$9:$K$11</definedName>
    <definedName name="OCT___3">[223]FF_3!$A$9:$K$11</definedName>
    <definedName name="OCT___5">[223]FF_3!$A$9:$K$11</definedName>
    <definedName name="OCT___6">[223]FF_3!$A$9:$K$11</definedName>
    <definedName name="OCT___8">[223]FF_3!$A$9:$K$11</definedName>
    <definedName name="OCT_10">[223]FF_3!$A$9:$K$11</definedName>
    <definedName name="OCT_11" localSheetId="2">[21]FF_3!$A$9:$K$11</definedName>
    <definedName name="OCT_11">[22]FF_3!$A$9:$K$11</definedName>
    <definedName name="OCT_12" localSheetId="2">[21]FF_3!$A$9:$K$11</definedName>
    <definedName name="OCT_12">[22]FF_3!$A$9:$K$11</definedName>
    <definedName name="OCT_13">[258]FF_3!$A$9:$K$11</definedName>
    <definedName name="OCT_14" localSheetId="2">[21]FF_3!$A$9:$K$11</definedName>
    <definedName name="OCT_14">[22]FF_3!$A$9:$K$11</definedName>
    <definedName name="OCT_15" localSheetId="2">[21]FF_3!$A$9:$K$11</definedName>
    <definedName name="OCT_15">[22]FF_3!$A$9:$K$11</definedName>
    <definedName name="OCT_19" localSheetId="2">[259]FF_3!$A$9:$K$11</definedName>
    <definedName name="OCT_19">[260]FF_3!$A$9:$K$11</definedName>
    <definedName name="OCT_20">[258]FF_3!$A$9:$K$11</definedName>
    <definedName name="OCT_21">[258]FF_3!$A$9:$K$11</definedName>
    <definedName name="OCT_22">[258]FF_3!$A$9:$K$11</definedName>
    <definedName name="OCT_23">[258]FF_3!$A$9:$K$11</definedName>
    <definedName name="OCT_23_1">[258]FF_3!$A$9:$K$11</definedName>
    <definedName name="OCT_25">[258]FF_3!$A$9:$K$11</definedName>
    <definedName name="OCT_29">[258]FF_3!$A$9:$K$11</definedName>
    <definedName name="OCT_43">[258]FF_3!$A$9:$K$11</definedName>
    <definedName name="OCT_47">[258]FF_3!$A$9:$K$11</definedName>
    <definedName name="OCT_66">[258]FF_3!$A$9:$K$11</definedName>
    <definedName name="OCT_72" localSheetId="2">[259]FF_3!$A$9:$K$11</definedName>
    <definedName name="OCT_72">[260]FF_3!$A$9:$K$11</definedName>
    <definedName name="OCT_8">[223]FF_3!$A$9:$K$11</definedName>
    <definedName name="OCT_9" localSheetId="2">[21]FF_3!$A$9:$K$11</definedName>
    <definedName name="OCT_9">[22]FF_3!$A$9:$K$11</definedName>
    <definedName name="OCT334___0" localSheetId="2">[221]FF_3!$A$1:$IV$8</definedName>
    <definedName name="OCT334___0">[222]FF_3!$A$1:$IV$8</definedName>
    <definedName name="OCT334___12">[223]FF_3!$A$1:$IV$8</definedName>
    <definedName name="OCT334___14">[223]FF_3!$A$1:$IV$8</definedName>
    <definedName name="OCT334___3">[223]FF_3!$A$1:$IV$8</definedName>
    <definedName name="OCT334___5">[223]FF_3!$A$1:$IV$8</definedName>
    <definedName name="OCT334___6">[223]FF_3!$A$1:$IV$8</definedName>
    <definedName name="OCT334___8">[223]FF_3!$A$1:$IV$8</definedName>
    <definedName name="OCT334_10">[223]FF_3!$A$1:$IV$8</definedName>
    <definedName name="OCT334_11" localSheetId="2">[21]FF_3!$A$1:$IV$8</definedName>
    <definedName name="OCT334_11">[22]FF_3!$A$1:$IV$8</definedName>
    <definedName name="OCT334_12" localSheetId="2">[21]FF_3!$A$1:$IV$8</definedName>
    <definedName name="OCT334_12">[22]FF_3!$A$1:$IV$8</definedName>
    <definedName name="OCT334_13">[258]FF_3!$A$1:$IV$8</definedName>
    <definedName name="OCT334_14" localSheetId="2">[21]FF_3!$A$1:$IV$8</definedName>
    <definedName name="OCT334_14">[22]FF_3!$A$1:$IV$8</definedName>
    <definedName name="OCT334_15" localSheetId="2">[21]FF_3!$A$1:$IV$8</definedName>
    <definedName name="OCT334_15">[22]FF_3!$A$1:$IV$8</definedName>
    <definedName name="OCT334_19" localSheetId="2">[259]FF_3!$A$1:$IV$8</definedName>
    <definedName name="OCT334_19">[260]FF_3!$A$1:$IV$8</definedName>
    <definedName name="OCT334_20">[258]FF_3!$A$1:$IV$8</definedName>
    <definedName name="OCT334_21">[258]FF_3!$A$1:$IV$8</definedName>
    <definedName name="OCT334_22">[258]FF_3!$A$1:$IV$8</definedName>
    <definedName name="OCT334_23">[258]FF_3!$A$1:$IV$8</definedName>
    <definedName name="OCT334_23_1">[258]FF_3!$A$1:$IV$8</definedName>
    <definedName name="OCT334_25">[258]FF_3!$A$1:$IV$8</definedName>
    <definedName name="OCT334_29">[258]FF_3!$A$1:$IV$8</definedName>
    <definedName name="OCT334_43">[258]FF_3!$A$1:$IV$8</definedName>
    <definedName name="OCT334_47">[258]FF_3!$A$1:$IV$8</definedName>
    <definedName name="OCT334_66">[258]FF_3!$A$1:$IV$8</definedName>
    <definedName name="OCT334_72" localSheetId="2">[259]FF_3!$A$1:$IV$8</definedName>
    <definedName name="OCT334_72">[260]FF_3!$A$1:$IV$8</definedName>
    <definedName name="OCT334_8">[223]FF_3!$A$1:$IV$8</definedName>
    <definedName name="OCT334_9" localSheetId="2">[21]FF_3!$A$1:$IV$8</definedName>
    <definedName name="OCT334_9">[22]FF_3!$A$1:$IV$8</definedName>
    <definedName name="Octun" localSheetId="2">#REF!</definedName>
    <definedName name="Octun" localSheetId="4">#REF!</definedName>
    <definedName name="Octun" localSheetId="3">#REF!</definedName>
    <definedName name="Octun">#REF!</definedName>
    <definedName name="ODP">#N/A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 localSheetId="2">[261]cashflowcomp!$C$1:$J$67</definedName>
    <definedName name="oi">[262]cashflowcomp!$C$1:$J$67</definedName>
    <definedName name="OK" localSheetId="5">#REF!</definedName>
    <definedName name="OK" localSheetId="2">#REF!</definedName>
    <definedName name="OK" localSheetId="4">#REF!</definedName>
    <definedName name="OK" localSheetId="3">#REF!</definedName>
    <definedName name="OK">#REF!</definedName>
    <definedName name="okp">#N/A</definedName>
    <definedName name="oldData" localSheetId="5">#REF!</definedName>
    <definedName name="oldData" localSheetId="2">#REF!</definedName>
    <definedName name="oldData">#REF!</definedName>
    <definedName name="olj" localSheetId="5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2">#REF!</definedName>
    <definedName name="open1">#REF!</definedName>
    <definedName name="open10" localSheetId="2">#REF!</definedName>
    <definedName name="open10">#REF!</definedName>
    <definedName name="open2" localSheetId="2">#REF!</definedName>
    <definedName name="open2">#REF!</definedName>
    <definedName name="open3" localSheetId="2">#REF!</definedName>
    <definedName name="open3">#REF!</definedName>
    <definedName name="open4" localSheetId="2">#REF!</definedName>
    <definedName name="open4">#REF!</definedName>
    <definedName name="open5" localSheetId="2">#REF!</definedName>
    <definedName name="open5">#REF!</definedName>
    <definedName name="open6" localSheetId="2">#REF!</definedName>
    <definedName name="open6">#REF!</definedName>
    <definedName name="open7" localSheetId="2">#REF!</definedName>
    <definedName name="open7">#REF!</definedName>
    <definedName name="open8" localSheetId="2">#REF!</definedName>
    <definedName name="open8">#REF!</definedName>
    <definedName name="open9" localSheetId="2">#REF!</definedName>
    <definedName name="open9">#REF!</definedName>
    <definedName name="othcred" localSheetId="5">[0]!Visible</definedName>
    <definedName name="othcred" localSheetId="2">[0]!Visible</definedName>
    <definedName name="othcred" localSheetId="4">[0]!Visible</definedName>
    <definedName name="othcred" localSheetId="3">[0]!Visible</definedName>
    <definedName name="othcred">[0]!Visible</definedName>
    <definedName name="OthDebts" localSheetId="5">#REF!</definedName>
    <definedName name="OthDebts" localSheetId="2">#REF!</definedName>
    <definedName name="OthDebts" localSheetId="4">#REF!</definedName>
    <definedName name="OthDebts" localSheetId="3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2">#REF!</definedName>
    <definedName name="others">#REF!</definedName>
    <definedName name="ots" localSheetId="5" hidden="1">{#VALUE!,#N/A,FALSE,0}</definedName>
    <definedName name="ots" localSheetId="2" hidden="1">{#VALUE!,#N/A,FALSE,0}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2">#REF!</definedName>
    <definedName name="OWNCTS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'[100]Cum.91-93'!$AJ$460:$AJ$673</definedName>
    <definedName name="P9B95">'[100]Cum.91-93'!$AJ$238:$AJ$432</definedName>
    <definedName name="pa" localSheetId="2">'[263]FF-2'!$A$1:$K$88</definedName>
    <definedName name="pa">'[264]FF-2'!$A$1:$K$88</definedName>
    <definedName name="pa___0" localSheetId="2">[265]FF_2!$A$1:$K$88</definedName>
    <definedName name="pa___0">[266]FF_2!$A$1:$K$88</definedName>
    <definedName name="pa___12">[267]FF_2!$A$1:$K$88</definedName>
    <definedName name="pa___14">[267]FF_2!$A$1:$K$88</definedName>
    <definedName name="pa___3">[267]FF_2!$A$1:$K$88</definedName>
    <definedName name="pa___5">[267]FF_2!$A$1:$K$88</definedName>
    <definedName name="pa___6">[267]FF_2!$A$1:$K$88</definedName>
    <definedName name="pa___8">[267]FF_2!$A$1:$K$88</definedName>
    <definedName name="PAGE" localSheetId="5">#REF!</definedName>
    <definedName name="PAGE" localSheetId="2">#REF!</definedName>
    <definedName name="PAGE" localSheetId="4">#REF!</definedName>
    <definedName name="PAGE" localSheetId="3">#REF!</definedName>
    <definedName name="PAGE">#REF!</definedName>
    <definedName name="page_8" localSheetId="5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2">#REF!</definedName>
    <definedName name="page3">#REF!</definedName>
    <definedName name="PAGE4" localSheetId="2">[268]D!$A$1:$K$86</definedName>
    <definedName name="PAGE4">[269]D!$A$1:$K$86</definedName>
    <definedName name="PAGE4TO7" localSheetId="5">#REF!</definedName>
    <definedName name="PAGE4TO7" localSheetId="2">#REF!</definedName>
    <definedName name="PAGE4TO7" localSheetId="4">#REF!</definedName>
    <definedName name="PAGE4TO7" localSheetId="3">#REF!</definedName>
    <definedName name="PAGE4TO7">#REF!</definedName>
    <definedName name="page5" localSheetId="5">#REF!</definedName>
    <definedName name="page5" localSheetId="2">#REF!</definedName>
    <definedName name="page5">#REF!</definedName>
    <definedName name="page6" localSheetId="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n" localSheetId="2">#REF!</definedName>
    <definedName name="pan">#REF!</definedName>
    <definedName name="parner" localSheetId="2">#REF!</definedName>
    <definedName name="parner">#REF!</definedName>
    <definedName name="pars" localSheetId="2">#REF!</definedName>
    <definedName name="pars">#REF!</definedName>
    <definedName name="PART" localSheetId="2">[270]Sheet1!#REF!</definedName>
    <definedName name="PART">[271]Sheet1!#REF!</definedName>
    <definedName name="Particulars" localSheetId="5">#REF!</definedName>
    <definedName name="Particulars" localSheetId="2">#REF!</definedName>
    <definedName name="Particulars" localSheetId="4">#REF!</definedName>
    <definedName name="Particulars" localSheetId="3">#REF!</definedName>
    <definedName name="Particulars">#REF!</definedName>
    <definedName name="Particulars1" localSheetId="5">#REF!</definedName>
    <definedName name="Particulars1" localSheetId="2">#REF!</definedName>
    <definedName name="Particulars1">#REF!</definedName>
    <definedName name="partner" localSheetId="5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5">DATE(YEAR('CF (E)'!Loan_Start),MONTH('CF (E)'!Loan_Start)+Payment_Number,DAY('CF (E)'!Loan_Start))</definedName>
    <definedName name="Payment_Date" localSheetId="2">DATE(YEAR('PL (E) (6M) '!Loan_Start),MONTH('PL (E) (6M) '!Loan_Start)+Payment_Number,DAY('PL (E) (6M) '!Loan_Start))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 localSheetId="5">#REF!</definedName>
    <definedName name="Payroll_Samp" localSheetId="2">#REF!</definedName>
    <definedName name="Payroll_Samp" localSheetId="4">#REF!</definedName>
    <definedName name="Payroll_Samp" localSheetId="3">#REF!</definedName>
    <definedName name="Payroll_Samp">#REF!</definedName>
    <definedName name="PayrollDatabase1" localSheetId="2">[272]PAYROLL!$B$6:$K$44</definedName>
    <definedName name="PayrollDatabase1">[273]PAYROLL!$B$6:$K$44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'[274]SPE-1'!$A$1:$K$33</definedName>
    <definedName name="PERFM_B">'[274]PRO-1'!$A$1:$K$38</definedName>
    <definedName name="PERFM_C" localSheetId="5">#REF!</definedName>
    <definedName name="PERFM_C" localSheetId="2">#REF!</definedName>
    <definedName name="PERFM_C" localSheetId="4">#REF!</definedName>
    <definedName name="PERFM_C" localSheetId="3">#REF!</definedName>
    <definedName name="PERFM_C">#REF!</definedName>
    <definedName name="PERFM_D" localSheetId="5">#REF!</definedName>
    <definedName name="PERFM_D" localSheetId="2">#REF!</definedName>
    <definedName name="PERFM_D">#REF!</definedName>
    <definedName name="PERFM_E" localSheetId="5">#REF!</definedName>
    <definedName name="PERFM_E" localSheetId="2">#REF!</definedName>
    <definedName name="PERFM_E">#REF!</definedName>
    <definedName name="PERFM_F" localSheetId="2">#REF!</definedName>
    <definedName name="PERFM_F">#REF!</definedName>
    <definedName name="PERFM_G" localSheetId="2">#REF!</definedName>
    <definedName name="PERFM_G">#REF!</definedName>
    <definedName name="PERFM_H" localSheetId="2">#REF!</definedName>
    <definedName name="PERFM_H">#REF!</definedName>
    <definedName name="PERFM_I" localSheetId="2">#REF!</definedName>
    <definedName name="PERFM_I">#REF!</definedName>
    <definedName name="PERFM_J" localSheetId="2">#REF!</definedName>
    <definedName name="PERFM_J">#REF!</definedName>
    <definedName name="PERFM_K" localSheetId="2">#REF!</definedName>
    <definedName name="PERFM_K">#REF!</definedName>
    <definedName name="PERFM_L" localSheetId="2">#REF!</definedName>
    <definedName name="PERFM_L">#REF!</definedName>
    <definedName name="PERFM_M" localSheetId="2">#REF!</definedName>
    <definedName name="PERFM_M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 localSheetId="2">[275]Sheet1!$G$6</definedName>
    <definedName name="PeriodsInYear">[276]Sheet1!$G$6</definedName>
    <definedName name="PERRET" localSheetId="5">#REF!</definedName>
    <definedName name="PERRET" localSheetId="2">#REF!</definedName>
    <definedName name="PERRET" localSheetId="4">#REF!</definedName>
    <definedName name="PERRET" localSheetId="3">#REF!</definedName>
    <definedName name="PERRET">#REF!</definedName>
    <definedName name="PERYR" localSheetId="5">#REF!</definedName>
    <definedName name="PERYR" localSheetId="2">#REF!</definedName>
    <definedName name="PERYR">#REF!</definedName>
    <definedName name="PhpYavg" localSheetId="5">#REF!</definedName>
    <definedName name="PhpYavg" localSheetId="2">#REF!</definedName>
    <definedName name="PhpYavg">#REF!</definedName>
    <definedName name="Phrasamut_CSOlength" localSheetId="2">#REF!</definedName>
    <definedName name="Phrasamut_CSOlength">#REF!</definedName>
    <definedName name="Phrasamut_MHlength" localSheetId="2">#REF!</definedName>
    <definedName name="Phrasamut_MHlength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h" localSheetId="2">#REF!</definedName>
    <definedName name="pnh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note" localSheetId="2">'[45]30-Note'!$A$1:$L$97</definedName>
    <definedName name="Pnl30note">'[46]30-Note'!$A$1:$L$97</definedName>
    <definedName name="po">#N/A</definedName>
    <definedName name="PO_Samp" localSheetId="2">#REF!</definedName>
    <definedName name="PO_Samp" localSheetId="4">#REF!</definedName>
    <definedName name="PO_Samp" localSheetId="3">#REF!</definedName>
    <definedName name="PO_Samp">#REF!</definedName>
    <definedName name="PO_Samp02" localSheetId="2">#REF!</definedName>
    <definedName name="PO_Samp02">#REF!</definedName>
    <definedName name="PP" localSheetId="2">[277]BPR!$F$11</definedName>
    <definedName name="PP">[278]BPR!$F$11</definedName>
    <definedName name="PP___0" localSheetId="2">[279]BPR!$F$11</definedName>
    <definedName name="PP___0">[280]BPR!$F$11</definedName>
    <definedName name="PP___12">[281]BPR!$F$11</definedName>
    <definedName name="PP___14">[281]BPR!$F$11</definedName>
    <definedName name="PP___3">[281]BPR!$F$11</definedName>
    <definedName name="PP___5">[281]BPR!$F$11</definedName>
    <definedName name="PP___6">[281]BPR!$F$11</definedName>
    <definedName name="PP___8">[281]BPR!$F$11</definedName>
    <definedName name="ppe" localSheetId="5">#REF!</definedName>
    <definedName name="ppe" localSheetId="2">#REF!</definedName>
    <definedName name="ppe" localSheetId="4">#REF!</definedName>
    <definedName name="ppe" localSheetId="3">#REF!</definedName>
    <definedName name="ppe">#REF!</definedName>
    <definedName name="ppl" localSheetId="5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2">#REF!</definedName>
    <definedName name="PRDump">#REF!</definedName>
    <definedName name="PrepytFD" localSheetId="2">#REF!</definedName>
    <definedName name="PrepytFD">#REF!</definedName>
    <definedName name="Princ" localSheetId="2">#REF!</definedName>
    <definedName name="Princ">#REF!</definedName>
    <definedName name="PRINT">#N/A</definedName>
    <definedName name="_xlnm.Print_Area" localSheetId="0">'BS (E)'!$A$1:$L$97</definedName>
    <definedName name="_xlnm.Print_Area" localSheetId="5">'CF (E)'!$A$1:$I$52</definedName>
    <definedName name="_xlnm.Print_Area" localSheetId="1">'PL (E) (3M)'!$A$1:$L$50</definedName>
    <definedName name="_xlnm.Print_Area" localSheetId="2">'PL (E) (6M) '!$A$1:$K$51</definedName>
    <definedName name="_xlnm.Print_Area" localSheetId="4">'SE_COM (E)'!$A$1:$K$29</definedName>
    <definedName name="_xlnm.Print_Area" localSheetId="3">'SE_CON (E)'!$A$1:$Q$33</definedName>
    <definedName name="_xlnm.Print_Area">#REF!</definedName>
    <definedName name="Print_Area_MI" localSheetId="5">#REF!</definedName>
    <definedName name="Print_Area_MI" localSheetId="2">#REF!</definedName>
    <definedName name="Print_Area_MI">#REF!</definedName>
    <definedName name="Print_Area_MI___0" localSheetId="5">#REF!</definedName>
    <definedName name="Print_Area_MI___0" localSheetId="2">#REF!</definedName>
    <definedName name="Print_Area_MI___0">#REF!</definedName>
    <definedName name="Print_Area_MI___4" localSheetId="2">[282]_2__xls__2__xls_COV!$A$1:$B$38</definedName>
    <definedName name="Print_Area_MI___4">[283]_2__xls__2__xls_COV!$A$1:$B$38</definedName>
    <definedName name="Print_Area_MI___5" localSheetId="5">#REF!</definedName>
    <definedName name="Print_Area_MI___5" localSheetId="2">#REF!</definedName>
    <definedName name="Print_Area_MI___5" localSheetId="4">#REF!</definedName>
    <definedName name="Print_Area_MI___5" localSheetId="3">#REF!</definedName>
    <definedName name="Print_Area_MI___5">#REF!</definedName>
    <definedName name="Print_Area_MI_13" localSheetId="2">'[55]FF_2 _1_'!$A$10:$K$16</definedName>
    <definedName name="Print_Area_MI_13">'[56]FF_2 _1_'!$A$10:$K$16</definedName>
    <definedName name="Print_Area_MI_14" localSheetId="2">'[55]FF_2 _1_'!$A$10:$K$16</definedName>
    <definedName name="Print_Area_MI_14">'[56]FF_2 _1_'!$A$10:$K$16</definedName>
    <definedName name="Print_Area_MI_15" localSheetId="2">'[55]FF_2 _1_'!$A$10:$K$16</definedName>
    <definedName name="Print_Area_MI_15">'[56]FF_2 _1_'!$A$10:$K$16</definedName>
    <definedName name="Print_Area_MI_16" localSheetId="2">'[55]FF_2 _1_'!$A$10:$K$16</definedName>
    <definedName name="Print_Area_MI_16">'[56]FF_2 _1_'!$A$10:$K$16</definedName>
    <definedName name="Print_Area_MI_17" localSheetId="2">'[55]FF_2 _1_'!$A$10:$K$16</definedName>
    <definedName name="Print_Area_MI_17">'[56]FF_2 _1_'!$A$10:$K$16</definedName>
    <definedName name="Print_Area_MI_18" localSheetId="2">'[55]FF_2 _1_'!$A$10:$K$16</definedName>
    <definedName name="Print_Area_MI_18">'[56]FF_2 _1_'!$A$10:$K$16</definedName>
    <definedName name="Print_Area_MI_19" localSheetId="2">'[55]FF_2 _1_'!$A$10:$K$16</definedName>
    <definedName name="Print_Area_MI_19">'[56]FF_2 _1_'!$A$10:$K$16</definedName>
    <definedName name="Print_Area_MI_20" localSheetId="2">'[55]FF_2 _1_'!$A$10:$K$16</definedName>
    <definedName name="Print_Area_MI_20">'[56]FF_2 _1_'!$A$10:$K$16</definedName>
    <definedName name="Print_Area_MI_20_1" localSheetId="2">'[55]FF_2 _1_'!$A$10:$K$16</definedName>
    <definedName name="Print_Area_MI_20_1">'[56]FF_2 _1_'!$A$10:$K$16</definedName>
    <definedName name="Print_Area_MI_21" localSheetId="2">'[57]FF_2 _1_'!$A$10:$K$16</definedName>
    <definedName name="Print_Area_MI_21">'[58]FF_2 _1_'!$A$10:$K$16</definedName>
    <definedName name="Print_Area_MI_21_72" localSheetId="2">'[55]FF_2 _1_'!$A$10:$K$16</definedName>
    <definedName name="Print_Area_MI_21_72">'[56]FF_2 _1_'!$A$10:$K$16</definedName>
    <definedName name="Print_Area_MI_22" localSheetId="2">'[57]FF_2 _1_'!$A$10:$K$16</definedName>
    <definedName name="Print_Area_MI_22">'[58]FF_2 _1_'!$A$10:$K$16</definedName>
    <definedName name="Print_Area_MI_23" localSheetId="2">'[55]FF_2 _1_'!$A$10:$K$16</definedName>
    <definedName name="Print_Area_MI_23">'[56]FF_2 _1_'!$A$10:$K$16</definedName>
    <definedName name="Print_Area_MI_24" localSheetId="2">'[55]FF_2 _1_'!$A$10:$K$16</definedName>
    <definedName name="Print_Area_MI_24">'[56]FF_2 _1_'!$A$10:$K$16</definedName>
    <definedName name="Print_Area_MI_25" localSheetId="2">'[55]FF_2 _1_'!$A$10:$K$16</definedName>
    <definedName name="Print_Area_MI_25">'[56]FF_2 _1_'!$A$10:$K$16</definedName>
    <definedName name="Print_Area_MI_26" localSheetId="2">'[55]FF_2 _1_'!$A$10:$K$16</definedName>
    <definedName name="Print_Area_MI_26">'[56]FF_2 _1_'!$A$10:$K$16</definedName>
    <definedName name="Print_Area_MI_27" localSheetId="2">'[55]FF_2 _1_'!$A$10:$K$16</definedName>
    <definedName name="Print_Area_MI_27">'[56]FF_2 _1_'!$A$10:$K$16</definedName>
    <definedName name="Print_Area_MI_28" localSheetId="2">'[55]FF_2 _1_'!$A$10:$K$16</definedName>
    <definedName name="Print_Area_MI_28">'[56]FF_2 _1_'!$A$10:$K$16</definedName>
    <definedName name="Print_Area_MI_29" localSheetId="2">'[55]FF_2 _1_'!$A$10:$K$16</definedName>
    <definedName name="Print_Area_MI_29">'[56]FF_2 _1_'!$A$10:$K$16</definedName>
    <definedName name="Print_Area_MI_3" localSheetId="2">'[59]FF_2 _1_'!$A$10:$K$16</definedName>
    <definedName name="Print_Area_MI_3">'[60]FF_2 _1_'!$A$10:$K$16</definedName>
    <definedName name="Print_Area_MI_30" localSheetId="2">'[55]FF_2 _1_'!$A$10:$K$16</definedName>
    <definedName name="Print_Area_MI_30">'[56]FF_2 _1_'!$A$10:$K$16</definedName>
    <definedName name="Print_Area_MI_31" localSheetId="2">'[55]FF_2 _1_'!$A$10:$K$16</definedName>
    <definedName name="Print_Area_MI_31">'[56]FF_2 _1_'!$A$10:$K$16</definedName>
    <definedName name="Print_Area_MI_32" localSheetId="2">'[55]FF_2 _1_'!$A$10:$K$16</definedName>
    <definedName name="Print_Area_MI_32">'[56]FF_2 _1_'!$A$10:$K$16</definedName>
    <definedName name="Print_Area_MI_34" localSheetId="2">'[55]FF_2 _1_'!$A$10:$K$16</definedName>
    <definedName name="Print_Area_MI_34">'[56]FF_2 _1_'!$A$10:$K$16</definedName>
    <definedName name="Print_Area_MI_36" localSheetId="2">'[55]FF_2 _1_'!$A$10:$K$16</definedName>
    <definedName name="Print_Area_MI_36">'[56]FF_2 _1_'!$A$10:$K$16</definedName>
    <definedName name="Print_Area_MI_37" localSheetId="2">'[55]FF_2 _1_'!$A$10:$K$16</definedName>
    <definedName name="Print_Area_MI_37">'[56]FF_2 _1_'!$A$10:$K$16</definedName>
    <definedName name="Print_Area_MI_37_1" localSheetId="2">'[55]FF_2 _1_'!$A$10:$K$16</definedName>
    <definedName name="Print_Area_MI_37_1">'[56]FF_2 _1_'!$A$10:$K$16</definedName>
    <definedName name="Print_Area_MI_39" localSheetId="2">'[55]FF_2 _1_'!$A$10:$K$16</definedName>
    <definedName name="Print_Area_MI_39">'[56]FF_2 _1_'!$A$10:$K$16</definedName>
    <definedName name="Print_Area_MI_4" localSheetId="2">'[55]FF_2 _1_'!$A$10:$K$16</definedName>
    <definedName name="Print_Area_MI_4">'[56]FF_2 _1_'!$A$10:$K$16</definedName>
    <definedName name="Print_Area_MI_5" localSheetId="2">'[55]FF_2 _1_'!$A$10:$K$16</definedName>
    <definedName name="Print_Area_MI_5">'[56]FF_2 _1_'!$A$10:$K$16</definedName>
    <definedName name="Print_Area_MI_7" localSheetId="2">'[57]FF_2 _1_'!$A$10:$K$16</definedName>
    <definedName name="Print_Area_MI_7">'[58]FF_2 _1_'!$A$10:$K$16</definedName>
    <definedName name="Print_Area_MI_72" localSheetId="2">'[57]FF_2 _1_'!$A$10:$K$16</definedName>
    <definedName name="Print_Area_MI_72">'[58]FF_2 _1_'!$A$10:$K$16</definedName>
    <definedName name="Print_Area_MI_79" localSheetId="2">'[55]FF_2 _1_'!$A$10:$K$16</definedName>
    <definedName name="Print_Area_MI_79">'[56]FF_2 _1_'!$A$10:$K$16</definedName>
    <definedName name="Print_Area_MI_8" localSheetId="2">'[55]FF_2 _1_'!$A$10:$K$16</definedName>
    <definedName name="Print_Area_MI_8">'[56]FF_2 _1_'!$A$10:$K$16</definedName>
    <definedName name="Print_Area_Reset" localSheetId="5">OFFSET(Full_Print,0,0,Last_Row)</definedName>
    <definedName name="Print_Area_Reset" localSheetId="2">OFFSET('PL (E) (6M) '!Full_Print,0,0,[0]!Last_Row)</definedName>
    <definedName name="Print_Area_Reset" localSheetId="4">OFFSET(Full_Print,0,0,Last_Row)</definedName>
    <definedName name="Print_Area_Reset" localSheetId="3">OFFSET(Full_Print,0,0,Last_Row)</definedName>
    <definedName name="Print_Area_Reset">OFFSET(Full_Print,0,0,Last_Row)</definedName>
    <definedName name="Print_PL" localSheetId="5">'[284]19'!#REF!</definedName>
    <definedName name="Print_PL" localSheetId="2">'[284]19'!#REF!</definedName>
    <definedName name="Print_PL" localSheetId="4">'[284]19'!#REF!</definedName>
    <definedName name="Print_PL" localSheetId="3">'[284]19'!#REF!</definedName>
    <definedName name="Print_PL">'[284]19'!#REF!</definedName>
    <definedName name="Print_Score" localSheetId="2">[285]!Print_Score</definedName>
    <definedName name="Print_Score">[285]!Print_Score</definedName>
    <definedName name="PRINT_TITL01" localSheetId="5">#REF!</definedName>
    <definedName name="PRINT_TITL01" localSheetId="2">#REF!</definedName>
    <definedName name="PRINT_TITL01" localSheetId="4">#REF!</definedName>
    <definedName name="PRINT_TITL01" localSheetId="3">#REF!</definedName>
    <definedName name="PRINT_TITL01">#REF!</definedName>
    <definedName name="_xlnm.Print_Titles">'[286]TB04-Final'!$A$1:$H$65536,'[286]TB04-Final'!$A$1:$IV$6</definedName>
    <definedName name="Print_Titles_MI" localSheetId="2">'[287]ADVANCE-STAFF'!$A$1:$IV$6</definedName>
    <definedName name="Print_Titles_MI">'[288]ADVANCE-STAFF'!$A$1:$IV$6</definedName>
    <definedName name="Print_Titles_MI___0" localSheetId="5">#REF!</definedName>
    <definedName name="Print_Titles_MI___0" localSheetId="2">#REF!</definedName>
    <definedName name="Print_Titles_MI___0" localSheetId="4">#REF!</definedName>
    <definedName name="Print_Titles_MI___0" localSheetId="3">#REF!</definedName>
    <definedName name="Print_Titles_MI___0">#REF!</definedName>
    <definedName name="Print_Titles_MI___12" localSheetId="5">#REF!</definedName>
    <definedName name="Print_Titles_MI___12" localSheetId="2">#REF!</definedName>
    <definedName name="Print_Titles_MI___12">#REF!</definedName>
    <definedName name="Print_Titles_MI___14" localSheetId="5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_Titles_MI_12" localSheetId="2">'[55]FF_2 _1_'!$A$1:$IV$9</definedName>
    <definedName name="Print_Titles_MI_12">'[56]FF_2 _1_'!$A$1:$IV$9</definedName>
    <definedName name="Print_Titles_MI_13" localSheetId="2">'[55]FF_2 _1_'!$A$1:$IV$9</definedName>
    <definedName name="Print_Titles_MI_13">'[56]FF_2 _1_'!$A$1:$IV$9</definedName>
    <definedName name="Print_Titles_MI_14" localSheetId="2">'[55]FF_2 _1_'!$A$1:$IV$9</definedName>
    <definedName name="Print_Titles_MI_14">'[56]FF_2 _1_'!$A$1:$IV$9</definedName>
    <definedName name="Print_Titles_MI_15" localSheetId="2">'[55]FF_2 _1_'!$A$1:$IV$9</definedName>
    <definedName name="Print_Titles_MI_15">'[56]FF_2 _1_'!$A$1:$IV$9</definedName>
    <definedName name="Print_Titles_MI_16" localSheetId="2">'[55]FF_2 _1_'!$A$1:$IV$9</definedName>
    <definedName name="Print_Titles_MI_16">'[56]FF_2 _1_'!$A$1:$IV$9</definedName>
    <definedName name="Print_Titles_MI_17" localSheetId="2">'[55]FF_2 _1_'!$A$1:$IV$9</definedName>
    <definedName name="Print_Titles_MI_17">'[56]FF_2 _1_'!$A$1:$IV$9</definedName>
    <definedName name="Print_Titles_MI_18" localSheetId="2">'[55]FF_2 _1_'!$A$1:$IV$9</definedName>
    <definedName name="Print_Titles_MI_18">'[56]FF_2 _1_'!$A$1:$IV$9</definedName>
    <definedName name="Print_Titles_MI_19" localSheetId="2">'[55]FF_2 _1_'!$A$1:$IV$9</definedName>
    <definedName name="Print_Titles_MI_19">'[56]FF_2 _1_'!$A$1:$IV$9</definedName>
    <definedName name="Print_Titles_MI_20" localSheetId="2">'[55]FF_2 _1_'!$A$1:$IV$9</definedName>
    <definedName name="Print_Titles_MI_20">'[56]FF_2 _1_'!$A$1:$IV$9</definedName>
    <definedName name="Print_Titles_MI_20_1" localSheetId="2">'[55]FF_2 _1_'!$A$1:$IV$9</definedName>
    <definedName name="Print_Titles_MI_20_1">'[56]FF_2 _1_'!$A$1:$IV$9</definedName>
    <definedName name="Print_Titles_MI_21" localSheetId="2">'[57]FF_2 _1_'!$A$1:$IV$9</definedName>
    <definedName name="Print_Titles_MI_21">'[58]FF_2 _1_'!$A$1:$IV$9</definedName>
    <definedName name="Print_Titles_MI_21_72" localSheetId="2">'[55]FF_2 _1_'!$A$1:$IV$9</definedName>
    <definedName name="Print_Titles_MI_21_72">'[56]FF_2 _1_'!$A$1:$IV$9</definedName>
    <definedName name="Print_Titles_MI_22" localSheetId="2">'[57]FF_2 _1_'!$A$1:$IV$9</definedName>
    <definedName name="Print_Titles_MI_22">'[58]FF_2 _1_'!$A$1:$IV$9</definedName>
    <definedName name="Print_Titles_MI_23" localSheetId="2">'[55]FF_2 _1_'!$A$1:$IV$9</definedName>
    <definedName name="Print_Titles_MI_23">'[56]FF_2 _1_'!$A$1:$IV$9</definedName>
    <definedName name="Print_Titles_MI_24" localSheetId="2">'[55]FF_2 _1_'!$A$1:$IV$9</definedName>
    <definedName name="Print_Titles_MI_24">'[56]FF_2 _1_'!$A$1:$IV$9</definedName>
    <definedName name="Print_Titles_MI_25" localSheetId="2">'[55]FF_2 _1_'!$A$1:$IV$9</definedName>
    <definedName name="Print_Titles_MI_25">'[56]FF_2 _1_'!$A$1:$IV$9</definedName>
    <definedName name="Print_Titles_MI_26" localSheetId="2">'[55]FF_2 _1_'!$A$1:$IV$9</definedName>
    <definedName name="Print_Titles_MI_26">'[56]FF_2 _1_'!$A$1:$IV$9</definedName>
    <definedName name="Print_Titles_MI_27" localSheetId="2">'[55]FF_2 _1_'!$A$1:$IV$9</definedName>
    <definedName name="Print_Titles_MI_27">'[56]FF_2 _1_'!$A$1:$IV$9</definedName>
    <definedName name="Print_Titles_MI_28" localSheetId="2">'[55]FF_2 _1_'!$A$1:$IV$9</definedName>
    <definedName name="Print_Titles_MI_28">'[56]FF_2 _1_'!$A$1:$IV$9</definedName>
    <definedName name="Print_Titles_MI_29" localSheetId="2">'[55]FF_2 _1_'!$A$1:$IV$9</definedName>
    <definedName name="Print_Titles_MI_29">'[56]FF_2 _1_'!$A$1:$IV$9</definedName>
    <definedName name="Print_Titles_MI_3" localSheetId="2">'[59]FF_2 _1_'!$A$1:$IV$9</definedName>
    <definedName name="Print_Titles_MI_3">'[60]FF_2 _1_'!$A$1:$IV$9</definedName>
    <definedName name="Print_Titles_MI_30" localSheetId="2">'[55]FF_2 _1_'!$A$1:$IV$9</definedName>
    <definedName name="Print_Titles_MI_30">'[56]FF_2 _1_'!$A$1:$IV$9</definedName>
    <definedName name="Print_Titles_MI_31" localSheetId="2">'[55]FF_2 _1_'!$A$1:$IV$9</definedName>
    <definedName name="Print_Titles_MI_31">'[56]FF_2 _1_'!$A$1:$IV$9</definedName>
    <definedName name="Print_Titles_MI_32" localSheetId="2">'[55]FF_2 _1_'!$A$1:$IV$9</definedName>
    <definedName name="Print_Titles_MI_32">'[56]FF_2 _1_'!$A$1:$IV$9</definedName>
    <definedName name="Print_Titles_MI_34" localSheetId="2">'[55]FF_2 _1_'!$A$1:$IV$9</definedName>
    <definedName name="Print_Titles_MI_34">'[56]FF_2 _1_'!$A$1:$IV$9</definedName>
    <definedName name="Print_Titles_MI_36" localSheetId="2">'[55]FF_2 _1_'!$A$1:$IV$9</definedName>
    <definedName name="Print_Titles_MI_36">'[56]FF_2 _1_'!$A$1:$IV$9</definedName>
    <definedName name="Print_Titles_MI_37" localSheetId="2">'[55]FF_2 _1_'!$A$1:$IV$9</definedName>
    <definedName name="Print_Titles_MI_37">'[56]FF_2 _1_'!$A$1:$IV$9</definedName>
    <definedName name="Print_Titles_MI_37_1" localSheetId="2">'[55]FF_2 _1_'!$A$1:$IV$9</definedName>
    <definedName name="Print_Titles_MI_37_1">'[56]FF_2 _1_'!$A$1:$IV$9</definedName>
    <definedName name="Print_Titles_MI_39" localSheetId="2">'[55]FF_2 _1_'!$A$1:$IV$9</definedName>
    <definedName name="Print_Titles_MI_39">'[56]FF_2 _1_'!$A$1:$IV$9</definedName>
    <definedName name="Print_Titles_MI_4" localSheetId="2">'[55]FF_2 _1_'!$A$1:$IV$9</definedName>
    <definedName name="Print_Titles_MI_4">'[56]FF_2 _1_'!$A$1:$IV$9</definedName>
    <definedName name="Print_Titles_MI_5" localSheetId="2">'[55]FF_2 _1_'!$A$1:$IV$9</definedName>
    <definedName name="Print_Titles_MI_5">'[56]FF_2 _1_'!$A$1:$IV$9</definedName>
    <definedName name="Print_Titles_MI_7" localSheetId="2">'[57]FF_2 _1_'!$A$1:$IV$9</definedName>
    <definedName name="Print_Titles_MI_7">'[58]FF_2 _1_'!$A$1:$IV$9</definedName>
    <definedName name="Print_Titles_MI_72" localSheetId="2">'[57]FF_2 _1_'!$A$1:$IV$9</definedName>
    <definedName name="Print_Titles_MI_72">'[58]FF_2 _1_'!$A$1:$IV$9</definedName>
    <definedName name="Print_Titles_MI_79" localSheetId="2">'[55]FF_2 _1_'!$A$1:$IV$9</definedName>
    <definedName name="Print_Titles_MI_79">'[56]FF_2 _1_'!$A$1:$IV$9</definedName>
    <definedName name="Print_Titles_MI_8" localSheetId="2">'[55]FF_2 _1_'!$A$1:$IV$9</definedName>
    <definedName name="Print_Titles_MI_8">'[56]FF_2 _1_'!$A$1:$IV$9</definedName>
    <definedName name="PRINT1" localSheetId="5">#REF!</definedName>
    <definedName name="PRINT1" localSheetId="2">#REF!</definedName>
    <definedName name="PRINT1" localSheetId="4">#REF!</definedName>
    <definedName name="PRINT1" localSheetId="3">#REF!</definedName>
    <definedName name="PRINT1">#REF!</definedName>
    <definedName name="Print2" localSheetId="5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2">#REF!</definedName>
    <definedName name="PrintArea">#REF!</definedName>
    <definedName name="Prior" localSheetId="2">#REF!</definedName>
    <definedName name="Prior">#REF!</definedName>
    <definedName name="PRJE1" localSheetId="5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 localSheetId="2">'[289]P&amp;L'!$A$1</definedName>
    <definedName name="PROFIT_AND_LOSS">'[290]P&amp;L'!$A$1</definedName>
    <definedName name="Profitloss" localSheetId="5">#REF!</definedName>
    <definedName name="Profitloss" localSheetId="2">#REF!</definedName>
    <definedName name="Profitloss" localSheetId="4">#REF!</definedName>
    <definedName name="Profitloss" localSheetId="3">#REF!</definedName>
    <definedName name="Profitloss">#REF!</definedName>
    <definedName name="PROJ" localSheetId="5">#REF!</definedName>
    <definedName name="PROJ" localSheetId="2">#REF!</definedName>
    <definedName name="PROJ">#REF!</definedName>
    <definedName name="PROJECT_NAME____Capsugel_Relocation_Project" localSheetId="5">#REF!</definedName>
    <definedName name="PROJECT_NAME____Capsugel_Relocation_Project" localSheetId="2">#REF!</definedName>
    <definedName name="PROJECT_NAME____Capsugel_Relocation_Project">#REF!</definedName>
    <definedName name="prov99" localSheetId="2">[25]P4DDBFTAS!$A$5:$V$31</definedName>
    <definedName name="prov99">[26]P4DDBFTAS!$A$5:$V$31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#REF!</definedName>
    <definedName name="q">#REF!</definedName>
    <definedName name="q_ty" localSheetId="2">#REF!</definedName>
    <definedName name="q_ty">#REF!</definedName>
    <definedName name="q35y5yu" localSheetId="2">#REF!</definedName>
    <definedName name="q35y5yu">#REF!</definedName>
    <definedName name="q3t3242t32">#N/A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localSheetId="5" hidden="1">{#N/A,#N/A,FALSE,"Sheet1"}</definedName>
    <definedName name="qegqeg" localSheetId="2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hidden="1">{#N/A,#N/A,FALSE,"Sheet1"}</definedName>
    <definedName name="qerdqedqw" localSheetId="2">#REF!</definedName>
    <definedName name="qerdqedqw">#REF!</definedName>
    <definedName name="qere" localSheetId="5" hidden="1">{#N/A,#N/A,FALSE,"Sheet1"}</definedName>
    <definedName name="qere" localSheetId="2" hidden="1">{#N/A,#N/A,FALSE,"Sheet1"}</definedName>
    <definedName name="qere" localSheetId="4" hidden="1">{#N/A,#N/A,FALSE,"Sheet1"}</definedName>
    <definedName name="qere" localSheetId="3" hidden="1">{#N/A,#N/A,FALSE,"Sheet1"}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#N/A</definedName>
    <definedName name="qgegqe">#N/A</definedName>
    <definedName name="qgqege" localSheetId="2">[217]CBO0497!$A$1:$IV$11</definedName>
    <definedName name="qgqege">[218]CBO0497!$A$1:$IV$11</definedName>
    <definedName name="qgqegeg">"Reinhausen Asia-Pacific Sdn Bhd"</definedName>
    <definedName name="qhxd" localSheetId="2">#REF!</definedName>
    <definedName name="qhxd">#REF!</definedName>
    <definedName name="qq">#N/A</definedName>
    <definedName name="qqq" localSheetId="5" hidden="1">{#N/A,#N/A,FALSE,"Sheet1"}</definedName>
    <definedName name="qqq" localSheetId="2" hidden="1">{#N/A,#N/A,FALSE,"Sheet1"}</definedName>
    <definedName name="qqq" localSheetId="4" hidden="1">{#N/A,#N/A,FALSE,"Sheet1"}</definedName>
    <definedName name="qqq" localSheetId="3" hidden="1">{#N/A,#N/A,FALSE,"Sheet1"}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fqwfwq">#N/A</definedName>
    <definedName name="qrqfqe" localSheetId="2">#REF!</definedName>
    <definedName name="qrqfqe">#REF!</definedName>
    <definedName name="qrqfr12fr" localSheetId="5" hidden="1">{#N/A,#N/A,FALSE,"Sheet1"}</definedName>
    <definedName name="qrqfr12fr" localSheetId="2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localSheetId="2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hidden="1">{#N/A,#N/A,FALSE,"Sheet1"}</definedName>
    <definedName name="qty" localSheetId="2">#REF!</definedName>
    <definedName name="qty">#REF!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#N/A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#N/A</definedName>
    <definedName name="qwreqwedqwr" localSheetId="2">'[68]CA Sheet'!$Q$36</definedName>
    <definedName name="qwreqwedqwr">'[69]CA Sheet'!$Q$36</definedName>
    <definedName name="qwrfqwreqr" localSheetId="5">#REF!</definedName>
    <definedName name="qwrfqwreqr" localSheetId="2">#REF!</definedName>
    <definedName name="qwrfqwreqr" localSheetId="4">#REF!</definedName>
    <definedName name="qwrfqwreqr" localSheetId="3">#REF!</definedName>
    <definedName name="qwrfqwreqr">#REF!</definedName>
    <definedName name="qwrq2r2" localSheetId="5">#REF!</definedName>
    <definedName name="qwrq2r2" localSheetId="2">#REF!</definedName>
    <definedName name="qwrq2r2">#REF!</definedName>
    <definedName name="qwrqwqw" localSheetId="5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_UNIT" localSheetId="2">#REF!</definedName>
    <definedName name="R_UNIT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1" localSheetId="2">#REF!</definedName>
    <definedName name="Re_1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_xlnm.Recorder" localSheetId="2">#REF!</definedName>
    <definedName name="_xlnm.Recorder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1" localSheetId="2">[272]Reimbursements!$A$3:$N$42</definedName>
    <definedName name="ReimDatabase1">[273]Reimbursements!$A$3:$N$42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ewalStatus" localSheetId="2">[256]Reference!$C$2:$C$5</definedName>
    <definedName name="RenewalStatus">[257]Reference!$C$2:$C$5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elects" localSheetId="2">#REF!</definedName>
    <definedName name="Reselects">#REF!</definedName>
    <definedName name="resource">'[291]Bill No. 2 - Carpark'!$A$1:$C$97</definedName>
    <definedName name="ResPricing" localSheetId="5">#REF!</definedName>
    <definedName name="ResPricing" localSheetId="2">#REF!</definedName>
    <definedName name="ResPricing" localSheetId="4">#REF!</definedName>
    <definedName name="ResPricing" localSheetId="3">#REF!</definedName>
    <definedName name="ResPricing">#REF!</definedName>
    <definedName name="RestNote" localSheetId="5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TURN" localSheetId="2">#REF!</definedName>
    <definedName name="RETURN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 localSheetId="2">'[165]ADJ - RATE'!$B$5</definedName>
    <definedName name="RM">'[166]ADJ - RATE'!$B$5</definedName>
    <definedName name="rmYavg" localSheetId="5">#REF!</definedName>
    <definedName name="rmYavg" localSheetId="2">#REF!</definedName>
    <definedName name="rmYavg" localSheetId="4">#REF!</definedName>
    <definedName name="rmYavg" localSheetId="3">#REF!</definedName>
    <definedName name="rmYavg">#REF!</definedName>
    <definedName name="RNAME" localSheetId="5">#REF!</definedName>
    <definedName name="RNAME" localSheetId="2">#REF!</definedName>
    <definedName name="RNAME">#REF!</definedName>
    <definedName name="ROP" localSheetId="5" hidden="1">{#N/A,#N/A,FALSE,"Sheet1"}</definedName>
    <definedName name="ROP" localSheetId="2" hidden="1">{#N/A,#N/A,FALSE,"Sheet1"}</definedName>
    <definedName name="ROP" localSheetId="4" hidden="1">{#N/A,#N/A,FALSE,"Sheet1"}</definedName>
    <definedName name="ROP" localSheetId="3" hidden="1">{#N/A,#N/A,FALSE,"Sheet1"}</definedName>
    <definedName name="ROP" hidden="1">{#N/A,#N/A,FALSE,"Sheet1"}</definedName>
    <definedName name="ROT" localSheetId="5" hidden="1">{#N/A,#N/A,FALSE,"Sheet1"}</definedName>
    <definedName name="ROT" localSheetId="2" hidden="1">{#N/A,#N/A,FALSE,"Sheet1"}</definedName>
    <definedName name="ROT" localSheetId="4" hidden="1">{#N/A,#N/A,FALSE,"Sheet1"}</definedName>
    <definedName name="ROT" localSheetId="3" hidden="1">{#N/A,#N/A,FALSE,"Sheet1"}</definedName>
    <definedName name="ROT" hidden="1">{#N/A,#N/A,FALSE,"Sheet1"}</definedName>
    <definedName name="round">1</definedName>
    <definedName name="RQ2RQE" localSheetId="2">#REF!</definedName>
    <definedName name="RQ2RQE">#REF!</definedName>
    <definedName name="rqf1fr" localSheetId="5" hidden="1">{#N/A,#N/A,FALSE,"Sheet1"}</definedName>
    <definedName name="rqf1fr" localSheetId="2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hidden="1">{#N/A,#N/A,FALSE,"Sheet1"}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NYLD" localSheetId="2">#REF!</definedName>
    <definedName name="RUNYLD">#REF!</definedName>
    <definedName name="RUT" localSheetId="5" hidden="1">{#N/A,#N/A,FALSE,"Sheet1"}</definedName>
    <definedName name="RUT" localSheetId="2" hidden="1">{#N/A,#N/A,FALSE,"Sheet1"}</definedName>
    <definedName name="RUT" localSheetId="4" hidden="1">{#N/A,#N/A,FALSE,"Sheet1"}</definedName>
    <definedName name="RUT" localSheetId="3" hidden="1">{#N/A,#N/A,FALSE,"Sheet1"}</definedName>
    <definedName name="RUT" hidden="1">{#N/A,#N/A,FALSE,"Sheet1"}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#REF!</definedName>
    <definedName name="S">#REF!</definedName>
    <definedName name="sa" localSheetId="2">#REF!</definedName>
    <definedName name="sa">#REF!</definedName>
    <definedName name="safeffe">#N/A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PLAN" localSheetId="2">#REF!</definedName>
    <definedName name="SALESPLAN">#REF!</definedName>
    <definedName name="sasfqwdqw" localSheetId="2">#REF!</definedName>
    <definedName name="sasfqwdqw">#REF!</definedName>
    <definedName name="SAVE" localSheetId="2">#REF!</definedName>
    <definedName name="SAVE">#REF!</definedName>
    <definedName name="SCB" localSheetId="2">'[104]ADJ - RATE'!#REF!</definedName>
    <definedName name="SCB">'[105]ADJ - RATE'!#REF!</definedName>
    <definedName name="sch" localSheetId="5">#REF!</definedName>
    <definedName name="sch" localSheetId="2">#REF!</definedName>
    <definedName name="sch" localSheetId="4">#REF!</definedName>
    <definedName name="sch" localSheetId="3">#REF!</definedName>
    <definedName name="sch">#REF!</definedName>
    <definedName name="SchDebts" localSheetId="5">#REF!</definedName>
    <definedName name="SchDebts" localSheetId="2">#REF!</definedName>
    <definedName name="SchDebts">#REF!</definedName>
    <definedName name="Sched_Pay" localSheetId="5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#N/A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esggewq">#N/A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localSheetId="5" hidden="1">{#N/A,#N/A,FALSE,"Sheet1"}</definedName>
    <definedName name="sdhshd" localSheetId="2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" localSheetId="2">#REF!</definedName>
    <definedName name="SEL">#REF!</definedName>
    <definedName name="sell" localSheetId="5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hidden="1">{"'Eng (page2)'!$A$1:$D$52"}</definedName>
    <definedName name="Sell_to" localSheetId="2">#REF!</definedName>
    <definedName name="Sell_to">#REF!</definedName>
    <definedName name="SELLC1_6">#N/A</definedName>
    <definedName name="SELLOH">'[67]Expense Summary'!$C$29</definedName>
    <definedName name="SELLR1_6">#N/A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2" hidden="1">{#N/A,#N/A,FALSE,"Sheet1"}</definedName>
    <definedName name="sesa" localSheetId="4" hidden="1">{#N/A,#N/A,FALSE,"Sheet1"}</definedName>
    <definedName name="sesa" localSheetId="3" hidden="1">{#N/A,#N/A,FALSE,"Sheet1"}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" localSheetId="2">#REF!</definedName>
    <definedName name="sf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localSheetId="5" hidden="1">{#N/A,#N/A,FALSE,"Sheet1"}</definedName>
    <definedName name="sfasf" localSheetId="2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gethetye" localSheetId="2">#REF!</definedName>
    <definedName name="sfgethetye">#REF!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#N/A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#N/A</definedName>
    <definedName name="sgfgfdhf" localSheetId="2">#REF!</definedName>
    <definedName name="sgfgfdhf">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[235]เงินกู้ธนชาติ!$E$17</definedName>
    <definedName name="short1">'[235]เงินกู้ MGC'!$E$17</definedName>
    <definedName name="shshdrh" localSheetId="5">#REF!</definedName>
    <definedName name="shshdrh" localSheetId="2">#REF!</definedName>
    <definedName name="shshdrh" localSheetId="4">#REF!</definedName>
    <definedName name="shshdrh" localSheetId="3">#REF!</definedName>
    <definedName name="shshdrh">#REF!</definedName>
    <definedName name="shshresh" localSheetId="5">#REF!</definedName>
    <definedName name="shshresh" localSheetId="2">#REF!</definedName>
    <definedName name="shshresh">#REF!</definedName>
    <definedName name="shshsrh" localSheetId="5">#REF!</definedName>
    <definedName name="shshsrh" localSheetId="2">#REF!</definedName>
    <definedName name="shshsrh">#REF!</definedName>
    <definedName name="shwshrwhrewh">#N/A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oftware" localSheetId="5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rt" localSheetId="2" hidden="1">#REF!</definedName>
    <definedName name="Sort" hidden="1">#REF!</definedName>
    <definedName name="Sorthai_CSOlength" localSheetId="2">#REF!</definedName>
    <definedName name="Sorthai_CSOlength">#REF!</definedName>
    <definedName name="Sorthai_MHlength" localSheetId="2">#REF!</definedName>
    <definedName name="Sorthai_MHlength">#REF!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pec" localSheetId="2">[292]BS!#REF!</definedName>
    <definedName name="Spec">[293]BS!#REF!</definedName>
    <definedName name="srgetgwe" localSheetId="5">#REF!</definedName>
    <definedName name="srgetgwe" localSheetId="2">#REF!</definedName>
    <definedName name="srgetgwe" localSheetId="4">#REF!</definedName>
    <definedName name="srgetgwe" localSheetId="3">#REF!</definedName>
    <definedName name="srgetgwe">#REF!</definedName>
    <definedName name="ss" localSheetId="5">#REF!</definedName>
    <definedName name="ss" localSheetId="2">#REF!</definedName>
    <definedName name="ss">#REF!</definedName>
    <definedName name="ssfdhdsfh" localSheetId="5">#REF!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mp" localSheetId="5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START2" localSheetId="2">#REF!</definedName>
    <definedName name="START2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 localSheetId="2">'[106]tax-ss'!$I$7:$I$37</definedName>
    <definedName name="suc">'[107]tax-ss'!$I$7:$I$37</definedName>
    <definedName name="sucx" localSheetId="2">'[106]tax-ss'!$C$7:$C$37</definedName>
    <definedName name="sucx">'[107]tax-ss'!$C$7:$C$37</definedName>
    <definedName name="Suksawat_CSOlength" localSheetId="5">#REF!</definedName>
    <definedName name="Suksawat_CSOlength" localSheetId="2">#REF!</definedName>
    <definedName name="Suksawat_CSOlength" localSheetId="4">#REF!</definedName>
    <definedName name="Suksawat_CSOlength" localSheetId="3">#REF!</definedName>
    <definedName name="Suksawat_CSOlength">#REF!</definedName>
    <definedName name="Suksawat_IDClength" localSheetId="5">#REF!</definedName>
    <definedName name="Suksawat_IDClength" localSheetId="2">#REF!</definedName>
    <definedName name="Suksawat_IDClength">#REF!</definedName>
    <definedName name="Suksawat2_CSOlength" localSheetId="5">#REF!</definedName>
    <definedName name="Suksawat2_CSOlength" localSheetId="2">#REF!</definedName>
    <definedName name="Suksawat2_CSOlength">#REF!</definedName>
    <definedName name="Suksawat2_MHlength" localSheetId="2">#REF!</definedName>
    <definedName name="Suksawat2_MHlength">#REF!</definedName>
    <definedName name="Suksawat78_CSOlength" localSheetId="2">#REF!</definedName>
    <definedName name="Suksawat78_CSOlength">#REF!</definedName>
    <definedName name="Suksawat78_IDClength" localSheetId="2">#REF!</definedName>
    <definedName name="Suksawat78_IDClength">#REF!</definedName>
    <definedName name="Suksawat78_MHlength" localSheetId="2">#REF!</definedName>
    <definedName name="Suksawat78_MHlength">#REF!</definedName>
    <definedName name="Suksawat78soi6_CSOlength" localSheetId="2">#REF!</definedName>
    <definedName name="Suksawat78soi6_CSOlength">#REF!</definedName>
    <definedName name="Suksawat78soi6_MHlength" localSheetId="2">#REF!</definedName>
    <definedName name="Suksawat78soi6_MHlength">#REF!</definedName>
    <definedName name="sum" localSheetId="2">#REF!</definedName>
    <definedName name="sum">#REF!</definedName>
    <definedName name="sum_hr" localSheetId="2">#REF!</definedName>
    <definedName name="sum_hr">#REF!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#N/A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>#N/A</definedName>
    <definedName name="T.">#N/A</definedName>
    <definedName name="t___0" localSheetId="2">[147]BPR!$F$11</definedName>
    <definedName name="t___0">[148]BPR!$F$11</definedName>
    <definedName name="t___12">[149]BPR!$F$11</definedName>
    <definedName name="t___14">[149]BPR!$F$11</definedName>
    <definedName name="t___3">[149]BPR!$F$11</definedName>
    <definedName name="t___5">[149]BPR!$F$11</definedName>
    <definedName name="t___6">[149]BPR!$F$11</definedName>
    <definedName name="t___8">[149]BPR!$F$11</definedName>
    <definedName name="t2g42" localSheetId="5" hidden="1">{#N/A,#N/A,FALSE,"Sheet1"}</definedName>
    <definedName name="t2g42" localSheetId="2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ABadj" localSheetId="2">#REF!</definedName>
    <definedName name="TABadj">#REF!</definedName>
    <definedName name="TABbs" localSheetId="2">#REF!</definedName>
    <definedName name="TABbs">#REF!</definedName>
    <definedName name="Table1" localSheetId="2">#REF!</definedName>
    <definedName name="Table1">#REF!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'[294]TrialBalance Q3-2002'!$A$1:$H$301</definedName>
    <definedName name="TB_Manual_JEs" localSheetId="5">#REF!</definedName>
    <definedName name="TB_Manual_JEs" localSheetId="2">#REF!</definedName>
    <definedName name="TB_Manual_JEs" localSheetId="4">#REF!</definedName>
    <definedName name="TB_Manual_JEs" localSheetId="3">#REF!</definedName>
    <definedName name="TB_Manual_JEs">#REF!</definedName>
    <definedName name="tbold" localSheetId="5">#REF!</definedName>
    <definedName name="tbold" localSheetId="2">#REF!</definedName>
    <definedName name="tbold">#REF!</definedName>
    <definedName name="TDB" localSheetId="5">'[17]B&amp;S 1999'!#REF!</definedName>
    <definedName name="TDB" localSheetId="2">'[16]B&amp;S 1999'!#REF!</definedName>
    <definedName name="TDB">'[17]B&amp;S 1999'!#REF!</definedName>
    <definedName name="te" localSheetId="5">#REF!</definedName>
    <definedName name="te" localSheetId="2">#REF!</definedName>
    <definedName name="te" localSheetId="4">#REF!</definedName>
    <definedName name="te" localSheetId="3">#REF!</definedName>
    <definedName name="te">#REF!</definedName>
    <definedName name="TEHTRHTR" localSheetId="5">#REF!</definedName>
    <definedName name="TEHTRHTR" localSheetId="2">#REF!</definedName>
    <definedName name="TEHTRHTR">#REF!</definedName>
    <definedName name="tejnyrjytkt" localSheetId="5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 localSheetId="2">#REF!</definedName>
    <definedName name="TEST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'[295]Gain Loss Calculation'!$BR$3</definedName>
    <definedName name="test3">'[296]Gain Loss Calculation'!$BR$3</definedName>
    <definedName name="test4" localSheetId="5">#REF!</definedName>
    <definedName name="test4" localSheetId="2">#REF!</definedName>
    <definedName name="test4" localSheetId="4">#REF!</definedName>
    <definedName name="test4" localSheetId="3">#REF!</definedName>
    <definedName name="test4">#REF!</definedName>
    <definedName name="TEST5" localSheetId="5">#REF!</definedName>
    <definedName name="TEST5" localSheetId="2">#REF!</definedName>
    <definedName name="TEST5">#REF!</definedName>
    <definedName name="TEST6" localSheetId="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jryjhrt" localSheetId="2">#REF!</definedName>
    <definedName name="thjryjhrt">#REF!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ITLE2" localSheetId="2">[297]MENU!$C$4</definedName>
    <definedName name="TITLE2">[298]MENU!$C$4</definedName>
    <definedName name="tjfjrt" localSheetId="5">#REF!</definedName>
    <definedName name="tjfjrt" localSheetId="2">#REF!</definedName>
    <definedName name="tjfjrt" localSheetId="4">#REF!</definedName>
    <definedName name="tjfjrt" localSheetId="3">#REF!</definedName>
    <definedName name="tjfjrt">#REF!</definedName>
    <definedName name="tjrjyjryj" localSheetId="5">#REF!</definedName>
    <definedName name="tjrjyjryj" localSheetId="2">#REF!</definedName>
    <definedName name="tjrjyjryj">#REF!</definedName>
    <definedName name="tjryjyrj" localSheetId="5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lab" localSheetId="2">#REF!</definedName>
    <definedName name="total_lab">#REF!</definedName>
    <definedName name="total_mat" localSheetId="2">#REF!</definedName>
    <definedName name="total_mat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otal3" localSheetId="5">#REF!</definedName>
    <definedName name="Total3" localSheetId="2">#REF!</definedName>
    <definedName name="Total3" localSheetId="4">#REF!</definedName>
    <definedName name="Total3" localSheetId="3">#REF!</definedName>
    <definedName name="Total3">#REF!</definedName>
    <definedName name="TotalCA___3" localSheetId="5">'[140]CA Comp'!#REF!</definedName>
    <definedName name="TotalCA___3" localSheetId="2">'[140]CA Comp'!#REF!</definedName>
    <definedName name="TotalCA___3" localSheetId="4">'[140]CA Comp'!#REF!</definedName>
    <definedName name="TotalCA___3" localSheetId="3">'[140]CA Comp'!#REF!</definedName>
    <definedName name="TotalCA___3">'[140]CA Comp'!#REF!</definedName>
    <definedName name="TotalCA___5" localSheetId="5">'[140]CA Comp'!#REF!</definedName>
    <definedName name="TotalCA___5" localSheetId="2">'[140]CA Comp'!#REF!</definedName>
    <definedName name="TotalCA___5" localSheetId="4">'[140]CA Comp'!#REF!</definedName>
    <definedName name="TotalCA___5" localSheetId="3">'[140]CA Comp'!#REF!</definedName>
    <definedName name="TotalCA___5">'[140]CA Comp'!#REF!</definedName>
    <definedName name="TotalCA___6" localSheetId="5">'[140]CA Comp'!#REF!</definedName>
    <definedName name="TotalCA___6" localSheetId="2">'[140]CA Comp'!#REF!</definedName>
    <definedName name="TotalCA___6" localSheetId="4">'[140]CA Comp'!#REF!</definedName>
    <definedName name="TotalCA___6" localSheetId="3">'[140]CA Comp'!#REF!</definedName>
    <definedName name="TotalCA___6">'[140]CA Comp'!#REF!</definedName>
    <definedName name="TotalCA___8" localSheetId="5">'[140]CA Comp'!#REF!</definedName>
    <definedName name="TotalCA___8" localSheetId="2">'[140]CA Comp'!#REF!</definedName>
    <definedName name="TotalCA___8" localSheetId="4">'[140]CA Comp'!#REF!</definedName>
    <definedName name="TotalCA___8" localSheetId="3">'[140]CA Comp'!#REF!</definedName>
    <definedName name="TotalCA___8">'[140]CA Comp'!#REF!</definedName>
    <definedName name="TotalIBA" localSheetId="5">#REF!</definedName>
    <definedName name="TotalIBA" localSheetId="2">#REF!</definedName>
    <definedName name="TotalIBA" localSheetId="4">#REF!</definedName>
    <definedName name="TotalIBA" localSheetId="3">#REF!</definedName>
    <definedName name="TotalIBA">#REF!</definedName>
    <definedName name="TOTALS" localSheetId="5">#REF!</definedName>
    <definedName name="TOTALS" localSheetId="2">#REF!</definedName>
    <definedName name="TOTALS">#REF!</definedName>
    <definedName name="TotalYear" localSheetId="5">#REF!</definedName>
    <definedName name="TotalYear" localSheetId="2">#REF!</definedName>
    <definedName name="TotalYear">#REF!</definedName>
    <definedName name="TOTREV" localSheetId="2">#REF!</definedName>
    <definedName name="TOTREV">#REF!</definedName>
    <definedName name="TPM" localSheetId="5" hidden="1">{#N/A,#N/A,FALSE,"Sheet1"}</definedName>
    <definedName name="TPM" localSheetId="2" hidden="1">{#N/A,#N/A,FALSE,"Sheet1"}</definedName>
    <definedName name="TPM" localSheetId="4" hidden="1">{#N/A,#N/A,FALSE,"Sheet1"}</definedName>
    <definedName name="TPM" localSheetId="3" hidden="1">{#N/A,#N/A,FALSE,"Sheet1"}</definedName>
    <definedName name="TPM" hidden="1">{#N/A,#N/A,FALSE,"Sheet1"}</definedName>
    <definedName name="TRACKDBASE" localSheetId="2">#REF!</definedName>
    <definedName name="TRACKDBASE">#REF!</definedName>
    <definedName name="Trade_Debtors_Breakdown" localSheetId="2">[289]TBal!$A$3</definedName>
    <definedName name="Trade_Debtors_Breakdown">[290]TBal!$A$3</definedName>
    <definedName name="traffic" localSheetId="5">#REF!</definedName>
    <definedName name="traffic" localSheetId="2">#REF!</definedName>
    <definedName name="traffic" localSheetId="4">#REF!</definedName>
    <definedName name="traffic" localSheetId="3">#REF!</definedName>
    <definedName name="traffic">#REF!</definedName>
    <definedName name="tre4r564t" localSheetId="5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TRF" localSheetId="2">'[299]1120'!$D$15:$D$67</definedName>
    <definedName name="TRF">'[300]1120'!$D$15:$D$67</definedName>
    <definedName name="trhtrh" localSheetId="5">#REF!</definedName>
    <definedName name="trhtrh" localSheetId="2">#REF!</definedName>
    <definedName name="trhtrh" localSheetId="4">#REF!</definedName>
    <definedName name="trhtrh" localSheetId="3">#REF!</definedName>
    <definedName name="trhtrh">#REF!</definedName>
    <definedName name="trhtrht" localSheetId="5">#REF!</definedName>
    <definedName name="trhtrht" localSheetId="2">#REF!</definedName>
    <definedName name="trhtrht">#REF!</definedName>
    <definedName name="trhtrhtr" localSheetId="5">#REF!</definedName>
    <definedName name="trhtrhtr" localSheetId="2">#REF!</definedName>
    <definedName name="trhtrhtr">#REF!</definedName>
    <definedName name="trialbal1___8" localSheetId="5">[76]gl!#REF!</definedName>
    <definedName name="trialbal1___8" localSheetId="2">[76]gl!#REF!</definedName>
    <definedName name="trialbal1___8">[76]gl!#REF!</definedName>
    <definedName name="tribal" localSheetId="5">#REF!</definedName>
    <definedName name="tribal" localSheetId="2">#REF!</definedName>
    <definedName name="tribal" localSheetId="4">#REF!</definedName>
    <definedName name="tribal" localSheetId="3">#REF!</definedName>
    <definedName name="tribal">#REF!</definedName>
    <definedName name="trjjmyrjy" localSheetId="5">#REF!</definedName>
    <definedName name="trjjmyrjy" localSheetId="2">#REF!</definedName>
    <definedName name="trjjmyrjy">#REF!</definedName>
    <definedName name="trjrjytjmy" localSheetId="5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#N/A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PE_INV" localSheetId="2">[301]GIVTR00P!$AJ$3:$AM$960</definedName>
    <definedName name="TYPE_INV">[302]GIVTR00P!$AJ$3:$AM$960</definedName>
    <definedName name="tyu" localSheetId="5">#REF!</definedName>
    <definedName name="tyu" localSheetId="2">#REF!</definedName>
    <definedName name="tyu" localSheetId="4">#REF!</definedName>
    <definedName name="tyu" localSheetId="3">#REF!</definedName>
    <definedName name="tyu">#REF!</definedName>
    <definedName name="tyy" localSheetId="5">#REF!</definedName>
    <definedName name="tyy" localSheetId="2">#REF!</definedName>
    <definedName name="tyy">#REF!</definedName>
    <definedName name="tyy435h" localSheetId="5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 localSheetId="2">[233]B!$D$7</definedName>
    <definedName name="u">[234]B!$D$7</definedName>
    <definedName name="U_01" localSheetId="5">#REF!</definedName>
    <definedName name="U_01" localSheetId="2">#REF!</definedName>
    <definedName name="U_01" localSheetId="4">#REF!</definedName>
    <definedName name="U_01" localSheetId="3">#REF!</definedName>
    <definedName name="U_01">#REF!</definedName>
    <definedName name="U_01lead" localSheetId="5">#REF!</definedName>
    <definedName name="U_01lead" localSheetId="2">#REF!</definedName>
    <definedName name="U_01lead">#REF!</definedName>
    <definedName name="U_02" localSheetId="5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b" localSheetId="2">'[45]U-2'!$A$1:$J$71</definedName>
    <definedName name="U_2b">'[46]U-2'!$A$1:$J$71</definedName>
    <definedName name="U_40" localSheetId="5">#REF!</definedName>
    <definedName name="U_40" localSheetId="2">#REF!</definedName>
    <definedName name="U_40" localSheetId="4">#REF!</definedName>
    <definedName name="U_40" localSheetId="3">#REF!</definedName>
    <definedName name="U_40">#REF!</definedName>
    <definedName name="U_lab" localSheetId="5">#REF!</definedName>
    <definedName name="U_lab" localSheetId="2">#REF!</definedName>
    <definedName name="U_lab">#REF!</definedName>
    <definedName name="U_mat" localSheetId="5">#REF!</definedName>
    <definedName name="U_mat" localSheetId="2">#REF!</definedName>
    <definedName name="U_mat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#N/A</definedName>
    <definedName name="uj" localSheetId="2">[57]FSA!$A$1</definedName>
    <definedName name="uj">[58]FSA!$A$1</definedName>
    <definedName name="ujj" localSheetId="5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_lab" localSheetId="2">#REF!</definedName>
    <definedName name="unit_lab">#REF!</definedName>
    <definedName name="unit_mat" localSheetId="2">#REF!</definedName>
    <definedName name="unit_mat">#REF!</definedName>
    <definedName name="unit_total" localSheetId="2">#REF!</definedName>
    <definedName name="unit_total">#REF!</definedName>
    <definedName name="unnamed" localSheetId="2">#REF!</definedName>
    <definedName name="unnamed">#REF!</definedName>
    <definedName name="unreal" localSheetId="2">#REF!</definedName>
    <definedName name="unreal">#REF!</definedName>
    <definedName name="Unrealized" localSheetId="2">#REF!</definedName>
    <definedName name="Unrealized">#REF!</definedName>
    <definedName name="Uor" localSheetId="5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Upkeep" localSheetId="2">#REF!</definedName>
    <definedName name="Upkeep">#REF!</definedName>
    <definedName name="US" localSheetId="2">'[165]ADJ - RATE'!$B$3</definedName>
    <definedName name="US">'[166]ADJ - RATE'!$B$3</definedName>
    <definedName name="USD" localSheetId="5">#REF!</definedName>
    <definedName name="USD" localSheetId="2">#REF!</definedName>
    <definedName name="USD" localSheetId="4">#REF!</definedName>
    <definedName name="USD" localSheetId="3">#REF!</definedName>
    <definedName name="USD">#REF!</definedName>
    <definedName name="usdYavg" localSheetId="5">#REF!</definedName>
    <definedName name="usdYavg" localSheetId="2">#REF!</definedName>
    <definedName name="usdYavg">#REF!</definedName>
    <definedName name="utituit" localSheetId="5">#REF!</definedName>
    <definedName name="utituit" localSheetId="2">#REF!</definedName>
    <definedName name="utituit">#REF!</definedName>
    <definedName name="uu" localSheetId="5" hidden="1">{"'Eng (page2)'!$A$1:$D$52"}</definedName>
    <definedName name="uu" localSheetId="2" hidden="1">{"'Eng (page2)'!$A$1:$D$52"}</definedName>
    <definedName name="uu" localSheetId="4" hidden="1">{"'Eng (page2)'!$A$1:$D$52"}</definedName>
    <definedName name="uu" localSheetId="3" hidden="1">{"'Eng (page2)'!$A$1:$D$52"}</definedName>
    <definedName name="uu" hidden="1">{"'Eng (page2)'!$A$1:$D$52"}</definedName>
    <definedName name="uuuu" localSheetId="2">#REF!</definedName>
    <definedName name="uuuu">#REF!</definedName>
    <definedName name="V" localSheetId="5" hidden="1">{#N/A,#N/A,FALSE,"Sheet1"}</definedName>
    <definedName name="V" localSheetId="2" hidden="1">{#N/A,#N/A,FALSE,"Sheet1"}</definedName>
    <definedName name="V" localSheetId="4" hidden="1">{#N/A,#N/A,FALSE,"Sheet1"}</definedName>
    <definedName name="V" localSheetId="3" hidden="1">{#N/A,#N/A,FALSE,"Sheet1"}</definedName>
    <definedName name="V" hidden="1">{#N/A,#N/A,FALSE,"Sheet1"}</definedName>
    <definedName name="va" localSheetId="5">#REF!,#REF!</definedName>
    <definedName name="va" localSheetId="2">#REF!,#REF!</definedName>
    <definedName name="va">#REF!,#REF!</definedName>
    <definedName name="vaava">#N/A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2">[0]!Visible</definedName>
    <definedName name="Valid_Show" localSheetId="4">[0]!Visible</definedName>
    <definedName name="Valid_Show" localSheetId="3">[0]!Visible</definedName>
    <definedName name="Valid_Show">[0]!Visible</definedName>
    <definedName name="VALID01234" localSheetId="5">#REF!,#REF!</definedName>
    <definedName name="VALID01234" localSheetId="2">#REF!,#REF!</definedName>
    <definedName name="VALID01234" localSheetId="4">#REF!,#REF!</definedName>
    <definedName name="VALID01234" localSheetId="3">#REF!,#REF!</definedName>
    <definedName name="VALID01234">#REF!,#REF!</definedName>
    <definedName name="VALID1234" localSheetId="5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">3</definedName>
    <definedName name="Value_1" localSheetId="2">#REF!</definedName>
    <definedName name="Value_1">#REF!</definedName>
    <definedName name="Values_Entered" localSheetId="5">IF('CF (E)'!Loan_Amount*Interest_Rate*'CF (E)'!Loan_Years*'CF (E)'!Loan_Start&gt;0,1,0)</definedName>
    <definedName name="Values_Entered" localSheetId="2">IF('PL (E) (6M) '!Loan_Amount*'PL (E) (6M) '!Interest_Rate*'PL (E) (6M) '!Loan_Years*'PL (E) (6M) '!Loan_Start&gt;0,1,0)</definedName>
    <definedName name="Values_Entered" localSheetId="4">IF('SE_COM (E)'!Loan_Amount*Interest_Rate*Loan_Years*Loan_Start&gt;0,1,0)</definedName>
    <definedName name="Values_Entered" localSheetId="3">IF('SE_CON (E)'!Loan_Amount*Interest_Rate*Loan_Years*Loan_Start&gt;0,1,0)</definedName>
    <definedName name="Values_Entered">IF(Loan_Amount*Interest_Rate*Loan_Years*Loan_Start&gt;0,1,0)</definedName>
    <definedName name="Var" localSheetId="5">#REF!</definedName>
    <definedName name="Var" localSheetId="2">#REF!</definedName>
    <definedName name="Var" localSheetId="4">#REF!</definedName>
    <definedName name="Var" localSheetId="3">#REF!</definedName>
    <definedName name="Var">#REF!</definedName>
    <definedName name="Var_1" localSheetId="5">#REF!</definedName>
    <definedName name="Var_1" localSheetId="2">#REF!</definedName>
    <definedName name="Var_1">#REF!</definedName>
    <definedName name="Var_2" localSheetId="5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ersionno">1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KL" localSheetId="5" hidden="1">{#N/A,#N/A,FALSE,"Sheet1"}</definedName>
    <definedName name="VKL" localSheetId="2" hidden="1">{#N/A,#N/A,FALSE,"Sheet1"}</definedName>
    <definedName name="VKL" localSheetId="4" hidden="1">{#N/A,#N/A,FALSE,"Sheet1"}</definedName>
    <definedName name="VKL" localSheetId="3" hidden="1">{#N/A,#N/A,FALSE,"Sheet1"}</definedName>
    <definedName name="VKL" hidden="1">{#N/A,#N/A,FALSE,"Sheet1"}</definedName>
    <definedName name="VRP" localSheetId="5" hidden="1">{"'Feb 99'!$A$1:$G$30"}</definedName>
    <definedName name="VRP" localSheetId="2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vs" localSheetId="2">'[101]0100'!$T$20:$Y$21</definedName>
    <definedName name="vs">'[102]0100'!$T$20:$Y$21</definedName>
    <definedName name="vvli" localSheetId="5">#REF!,#REF!</definedName>
    <definedName name="vvli" localSheetId="2">#REF!,#REF!</definedName>
    <definedName name="vvli" localSheetId="4">#REF!,#REF!</definedName>
    <definedName name="vvli" localSheetId="3">#REF!,#REF!</definedName>
    <definedName name="vvli">#REF!,#REF!</definedName>
    <definedName name="w" localSheetId="5">#REF!</definedName>
    <definedName name="w" localSheetId="2">#REF!</definedName>
    <definedName name="w">#REF!</definedName>
    <definedName name="wafasfs" localSheetId="2">'[303]K4. F&amp;F'!$Q$112</definedName>
    <definedName name="wafasfs">'[304]K4.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at">[232]J1!$L$10</definedName>
    <definedName name="Watkhae_CSOlength" localSheetId="5">#REF!</definedName>
    <definedName name="Watkhae_CSOlength" localSheetId="2">#REF!</definedName>
    <definedName name="Watkhae_CSOlength" localSheetId="4">#REF!</definedName>
    <definedName name="Watkhae_CSOlength" localSheetId="3">#REF!</definedName>
    <definedName name="Watkhae_CSOlength">#REF!</definedName>
    <definedName name="Watkhae_MHlength" localSheetId="5">#REF!</definedName>
    <definedName name="Watkhae_MHlength" localSheetId="2">#REF!</definedName>
    <definedName name="Watkhae_MHlength">#REF!</definedName>
    <definedName name="Watkhusrang_CSOlength" localSheetId="5">#REF!</definedName>
    <definedName name="Watkhusrang_CSOlength" localSheetId="2">#REF!</definedName>
    <definedName name="Watkhusrang_CSOlength">#REF!</definedName>
    <definedName name="Watkhusrang_IDClength" localSheetId="2">#REF!</definedName>
    <definedName name="Watkhusrang_IDClength">#REF!</definedName>
    <definedName name="Watkhusrang_MHlength" localSheetId="2">#REF!</definedName>
    <definedName name="Watkhusrang_MHlength">#REF!</definedName>
    <definedName name="Watyai_CSOlength" localSheetId="2">#REF!</definedName>
    <definedName name="Watyai_CSOlength">#REF!</definedName>
    <definedName name="Watyai_MHlength" localSheetId="2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localSheetId="5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egewgegwe">#N/A</definedName>
    <definedName name="wegtrwgre" localSheetId="2">'[72]CA Sheet'!$Q$36</definedName>
    <definedName name="wegtrwgre">'[73]CA Sheet'!$Q$36</definedName>
    <definedName name="wegtwgwrh" localSheetId="5">#REF!</definedName>
    <definedName name="wegtwgwrh" localSheetId="2">#REF!</definedName>
    <definedName name="wegtwgwrh" localSheetId="4">#REF!</definedName>
    <definedName name="wegtwgwrh" localSheetId="3">#REF!</definedName>
    <definedName name="wegtwgwrh">#REF!</definedName>
    <definedName name="wegwrgwr" localSheetId="5">#REF!</definedName>
    <definedName name="wegwrgwr" localSheetId="2">#REF!</definedName>
    <definedName name="wegwrgwr">#REF!</definedName>
    <definedName name="weqeqwrq" localSheetId="5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#N/A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localSheetId="2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hidden="1">{#N/A,#N/A,FALSE,"Sheet1"}</definedName>
    <definedName name="Wghts">[119]Weights!$A$10:$K$39</definedName>
    <definedName name="wgweg" localSheetId="5">#REF!</definedName>
    <definedName name="wgweg" localSheetId="2">#REF!</definedName>
    <definedName name="wgweg" localSheetId="4">#REF!</definedName>
    <definedName name="wgweg" localSheetId="3">#REF!</definedName>
    <definedName name="wgweg">#REF!</definedName>
    <definedName name="wgwgwg" localSheetId="5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localSheetId="5" hidden="1">{#N/A,#N/A,FALSE,"Sheet1"}</definedName>
    <definedName name="woan" localSheetId="2" hidden="1">{#N/A,#N/A,FALSE,"Sheet1"}</definedName>
    <definedName name="woan" localSheetId="4" hidden="1">{#N/A,#N/A,FALSE,"Sheet1"}</definedName>
    <definedName name="woan" localSheetId="3" hidden="1">{#N/A,#N/A,FALSE,"Sheet1"}</definedName>
    <definedName name="woan" hidden="1">{#N/A,#N/A,FALSE,"Sheet1"}</definedName>
    <definedName name="WP" localSheetId="2">#REF!</definedName>
    <definedName name="WP">#REF!</definedName>
    <definedName name="wps" localSheetId="2">'[305]FF-6'!$A$5:$K$9</definedName>
    <definedName name="wps">'[306]FF-6'!$A$5:$K$9</definedName>
    <definedName name="wps___0" localSheetId="2">[307]FF_6!$A$5:$K$9</definedName>
    <definedName name="wps___0">[308]FF_6!$A$5:$K$9</definedName>
    <definedName name="wps___12">[309]FF_6!$A$5:$K$9</definedName>
    <definedName name="wps___14">[309]FF_6!$A$5:$K$9</definedName>
    <definedName name="wps___3">[309]FF_6!$A$5:$K$9</definedName>
    <definedName name="wps___5">[309]FF_6!$A$5:$K$9</definedName>
    <definedName name="wps___6">[309]FF_6!$A$5:$K$9</definedName>
    <definedName name="wps___8">[309]FF_6!$A$5:$K$9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2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hidden="1">{#N/A,#N/A,FALSE,"Sheet1"}</definedName>
    <definedName name="wr" localSheetId="2">'[101]0100'!$K$14:$K$106</definedName>
    <definedName name="wr">'[102]0100'!$K$14:$K$106</definedName>
    <definedName name="wr3wr3v" localSheetId="5">#REF!</definedName>
    <definedName name="wr3wr3v" localSheetId="2">#REF!</definedName>
    <definedName name="wr3wr3v" localSheetId="4">#REF!</definedName>
    <definedName name="wr3wr3v" localSheetId="3">#REF!</definedName>
    <definedName name="wr3wr3v">#REF!</definedName>
    <definedName name="wregwrgr" localSheetId="5">#REF!</definedName>
    <definedName name="wregwrgr" localSheetId="2">#REF!</definedName>
    <definedName name="wregwrgr">#REF!</definedName>
    <definedName name="wrhgrwhnr" localSheetId="5">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localSheetId="5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2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[20]FORMC94!$A$6:$M$38</definedName>
    <definedName name="Wsalary_1" localSheetId="2">[201]FORMC94!$A$6:$M$38</definedName>
    <definedName name="Wsalary_1">[202]FORMC94!$A$6:$M$38</definedName>
    <definedName name="Wsalary_1_1" localSheetId="2">[201]FORMC94!$A$6:$M$38</definedName>
    <definedName name="Wsalary_1_1">[202]FORMC94!$A$6:$M$38</definedName>
    <definedName name="Wsalary_10">[20]FORMC94!$A$6:$M$38</definedName>
    <definedName name="Wsalary_11">[20]FORMC94!$A$6:$M$38</definedName>
    <definedName name="Wsalary_12">[20]FORMC94!$A$6:$M$38</definedName>
    <definedName name="Wsalary_13" localSheetId="2">[201]FORMC94!$A$6:$M$38</definedName>
    <definedName name="Wsalary_13">[202]FORMC94!$A$6:$M$38</definedName>
    <definedName name="Wsalary_13_1" localSheetId="2">[201]FORMC94!$A$6:$M$38</definedName>
    <definedName name="Wsalary_13_1">[202]FORMC94!$A$6:$M$38</definedName>
    <definedName name="Wsalary_14" localSheetId="2">[201]FORMC94!$A$6:$M$38</definedName>
    <definedName name="Wsalary_14">[202]FORMC94!$A$6:$M$38</definedName>
    <definedName name="Wsalary_14_1" localSheetId="2">[201]FORMC94!$A$6:$M$38</definedName>
    <definedName name="Wsalary_14_1">[202]FORMC94!$A$6:$M$38</definedName>
    <definedName name="Wsalary_15" localSheetId="2">[201]FORMC94!$A$6:$M$38</definedName>
    <definedName name="Wsalary_15">[202]FORMC94!$A$6:$M$38</definedName>
    <definedName name="Wsalary_15_1" localSheetId="2">[201]FORMC94!$A$6:$M$38</definedName>
    <definedName name="Wsalary_15_1">[202]FORMC94!$A$6:$M$38</definedName>
    <definedName name="Wsalary_16" localSheetId="2">[201]FORMC94!$A$6:$M$38</definedName>
    <definedName name="Wsalary_16">[202]FORMC94!$A$6:$M$38</definedName>
    <definedName name="Wsalary_16_1" localSheetId="2">[201]FORMC94!$A$6:$M$38</definedName>
    <definedName name="Wsalary_16_1">[202]FORMC94!$A$6:$M$38</definedName>
    <definedName name="Wsalary_16_72">[20]FORMC94!$A$6:$M$38</definedName>
    <definedName name="Wsalary_17" localSheetId="2">[201]FORMC94!$A$6:$M$38</definedName>
    <definedName name="Wsalary_17">[202]FORMC94!$A$6:$M$38</definedName>
    <definedName name="Wsalary_17_1" localSheetId="2">[201]FORMC94!$A$6:$M$38</definedName>
    <definedName name="Wsalary_17_1">[202]FORMC94!$A$6:$M$38</definedName>
    <definedName name="Wsalary_18" localSheetId="2">[201]FORMC94!$A$6:$M$38</definedName>
    <definedName name="Wsalary_18">[202]FORMC94!$A$6:$M$38</definedName>
    <definedName name="Wsalary_18_1" localSheetId="2">[201]FORMC94!$A$6:$M$38</definedName>
    <definedName name="Wsalary_18_1">[202]FORMC94!$A$6:$M$38</definedName>
    <definedName name="Wsalary_19" localSheetId="2">[201]FORMC94!$A$6:$M$38</definedName>
    <definedName name="Wsalary_19">[202]FORMC94!$A$6:$M$38</definedName>
    <definedName name="Wsalary_19_72">[20]FORMC94!$A$6:$M$38</definedName>
    <definedName name="Wsalary_2" localSheetId="2">[201]FORMC94!$A$6:$M$38</definedName>
    <definedName name="Wsalary_2">[202]FORMC94!$A$6:$M$38</definedName>
    <definedName name="Wsalary_20" localSheetId="2">[201]FORMC94!$A$6:$M$38</definedName>
    <definedName name="Wsalary_20">[202]FORMC94!$A$6:$M$38</definedName>
    <definedName name="Wsalary_20_1" localSheetId="2">[201]FORMC94!$A$6:$M$38</definedName>
    <definedName name="Wsalary_20_1">[202]FORMC94!$A$6:$M$38</definedName>
    <definedName name="Wsalary_21" localSheetId="2">[201]FORMC94!$A$6:$M$38</definedName>
    <definedName name="Wsalary_21">[202]FORMC94!$A$6:$M$38</definedName>
    <definedName name="Wsalary_22">[20]FORMC94!$A$6:$M$38</definedName>
    <definedName name="Wsalary_23" localSheetId="2">[201]FORMC94!$A$6:$M$38</definedName>
    <definedName name="Wsalary_23">[202]FORMC94!$A$6:$M$38</definedName>
    <definedName name="Wsalary_24">[20]FORMC94!$A$6:$M$38</definedName>
    <definedName name="Wsalary_25">[20]FORMC94!$A$6:$M$38</definedName>
    <definedName name="Wsalary_25_1">[20]FORMC94!$A$6:$M$38</definedName>
    <definedName name="Wsalary_26">[20]FORMC94!$A$6:$M$38</definedName>
    <definedName name="Wsalary_27">[20]FORMC94!$A$6:$M$38</definedName>
    <definedName name="Wsalary_28">[20]FORMC94!$A$6:$M$38</definedName>
    <definedName name="Wsalary_29">[20]FORMC94!$A$6:$M$38</definedName>
    <definedName name="Wsalary_3">[20]FORMC94!$A$6:$M$38</definedName>
    <definedName name="Wsalary_30">[20]FORMC94!$A$6:$M$38</definedName>
    <definedName name="Wsalary_31" localSheetId="2">[201]FORMC94!$A$6:$M$38</definedName>
    <definedName name="Wsalary_31">[202]FORMC94!$A$6:$M$38</definedName>
    <definedName name="Wsalary_32">[20]FORMC94!$A$6:$M$38</definedName>
    <definedName name="Wsalary_33">[20]FORMC94!$A$6:$M$38</definedName>
    <definedName name="Wsalary_34">[20]FORMC94!$A$6:$M$38</definedName>
    <definedName name="Wsalary_37">[20]FORMC94!$A$6:$M$38</definedName>
    <definedName name="Wsalary_37_1" localSheetId="2">[201]FORMC94!$A$6:$M$38</definedName>
    <definedName name="Wsalary_37_1">[202]FORMC94!$A$6:$M$38</definedName>
    <definedName name="Wsalary_39">[20]FORMC94!$A$6:$M$38</definedName>
    <definedName name="Wsalary_5" localSheetId="2">[201]FORMC94!$A$6:$M$38</definedName>
    <definedName name="Wsalary_5">[202]FORMC94!$A$6:$M$38</definedName>
    <definedName name="Wsalary_6" localSheetId="2">[201]FORMC94!$A$6:$M$38</definedName>
    <definedName name="Wsalary_6">[202]FORMC94!$A$6:$M$38</definedName>
    <definedName name="Wsalary_7">[20]FORMC94!$A$6:$M$38</definedName>
    <definedName name="Wsalary_8">[20]FORMC94!$A$6:$M$38</definedName>
    <definedName name="Wsalary_9">[20]FORMC94!$A$6:$M$38</definedName>
    <definedName name="wsgwegwg" localSheetId="2">#REF!</definedName>
    <definedName name="wsgwegwg" localSheetId="4">#REF!</definedName>
    <definedName name="wsgwegwg" localSheetId="3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w24">#N/A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2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5" hidden="1">{#N/A,#N/A,FALSE,"Sheet1"}</definedName>
    <definedName name="x" localSheetId="2" hidden="1">{#N/A,#N/A,FALSE,"Sheet1"}</definedName>
    <definedName name="x" localSheetId="4" hidden="1">{#N/A,#N/A,FALSE,"Sheet1"}</definedName>
    <definedName name="x" localSheetId="3" hidden="1">{#N/A,#N/A,FALSE,"Sheet1"}</definedName>
    <definedName name="x" hidden="1">{#N/A,#N/A,FALSE,"Sheet1"}</definedName>
    <definedName name="xbdsb" localSheetId="2">#REF!</definedName>
    <definedName name="xbdsb">#REF!</definedName>
    <definedName name="xx" localSheetId="2">#REF!</definedName>
    <definedName name="xx">#REF!</definedName>
    <definedName name="XYZ" localSheetId="2">[103]DEP12!#REF!</definedName>
    <definedName name="XYZ">[103]DEP12!#REF!</definedName>
    <definedName name="y">"$#REF!.$#REF!$#REF!"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localSheetId="5" hidden="1">{#N/A,#N/A,FALSE,"Sheet1"}</definedName>
    <definedName name="y6etrsyfr" localSheetId="2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e" localSheetId="2">[247]FSA!$A$2</definedName>
    <definedName name="Ye">[248]FSA!$A$2</definedName>
    <definedName name="Ye___0" localSheetId="2">[94]FSA!$A$2</definedName>
    <definedName name="Ye___0">[95]FSA!$A$2</definedName>
    <definedName name="Ye___12">[96]FSA!$A$2</definedName>
    <definedName name="Ye___14">[96]FSA!$A$2</definedName>
    <definedName name="Ye___3">[96]FSA!$A$2</definedName>
    <definedName name="Ye___5">[96]FSA!$A$2</definedName>
    <definedName name="Ye___6">[96]FSA!$A$2</definedName>
    <definedName name="Ye___8">[96]FSA!$A$2</definedName>
    <definedName name="Ye_10">[246]FSA!$A$2</definedName>
    <definedName name="Ye_11" localSheetId="2">[247]FSA!$A$2</definedName>
    <definedName name="Ye_11">[248]FSA!$A$2</definedName>
    <definedName name="Ye_12" localSheetId="2">[247]FSA!$A$2</definedName>
    <definedName name="Ye_12">[248]FSA!$A$2</definedName>
    <definedName name="Ye_13" localSheetId="2">[249]FSA!$A$2</definedName>
    <definedName name="Ye_13">[250]FSA!$A$2</definedName>
    <definedName name="Ye_14" localSheetId="2">[247]FSA!$A$2</definedName>
    <definedName name="Ye_14">[248]FSA!$A$2</definedName>
    <definedName name="Ye_15" localSheetId="2">[247]FSA!$A$2</definedName>
    <definedName name="Ye_15">[248]FSA!$A$2</definedName>
    <definedName name="Ye_19" localSheetId="2">[239]FSA!$A$2</definedName>
    <definedName name="Ye_19">[240]FSA!$A$2</definedName>
    <definedName name="Ye_20" localSheetId="2">[249]FSA!$A$2</definedName>
    <definedName name="Ye_20">[250]FSA!$A$2</definedName>
    <definedName name="Ye_21" localSheetId="2">[249]FSA!$A$2</definedName>
    <definedName name="Ye_21">[250]FSA!$A$2</definedName>
    <definedName name="Ye_22" localSheetId="2">[249]FSA!$A$2</definedName>
    <definedName name="Ye_22">[250]FSA!$A$2</definedName>
    <definedName name="Ye_23" localSheetId="2">[249]FSA!$A$2</definedName>
    <definedName name="Ye_23">[250]FSA!$A$2</definedName>
    <definedName name="Ye_23_1" localSheetId="2">[249]FSA!$A$2</definedName>
    <definedName name="Ye_23_1">[250]FSA!$A$2</definedName>
    <definedName name="Ye_25" localSheetId="2">[249]FSA!$A$2</definedName>
    <definedName name="Ye_25">[250]FSA!$A$2</definedName>
    <definedName name="Ye_29" localSheetId="2">[249]FSA!$A$2</definedName>
    <definedName name="Ye_29">[250]FSA!$A$2</definedName>
    <definedName name="Ye_43" localSheetId="2">[249]FSA!$A$2</definedName>
    <definedName name="Ye_43">[250]FSA!$A$2</definedName>
    <definedName name="Ye_47" localSheetId="2">[249]FSA!$A$2</definedName>
    <definedName name="Ye_47">[250]FSA!$A$2</definedName>
    <definedName name="Ye_66" localSheetId="2">[249]FSA!$A$2</definedName>
    <definedName name="Ye_66">[250]FSA!$A$2</definedName>
    <definedName name="Ye_72" localSheetId="2">[239]FSA!$A$2</definedName>
    <definedName name="Ye_72">[240]FSA!$A$2</definedName>
    <definedName name="Ye_8">[246]FSA!$A$2</definedName>
    <definedName name="Ye_9" localSheetId="2">[247]FSA!$A$2</definedName>
    <definedName name="Ye_9">[248]FSA!$A$2</definedName>
    <definedName name="YEAR" localSheetId="5">#REF!</definedName>
    <definedName name="YEAR" localSheetId="2">#REF!</definedName>
    <definedName name="YEAR" localSheetId="4">#REF!</definedName>
    <definedName name="YEAR" localSheetId="3">#REF!</definedName>
    <definedName name="YEAR">#REF!</definedName>
    <definedName name="Year_of_assessment_1992" localSheetId="5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2">#REF!</definedName>
    <definedName name="Year_of_assessment_1993">#REF!</definedName>
    <definedName name="Year97_1st2nd" localSheetId="2">#REF!</definedName>
    <definedName name="Year97_1st2nd">#REF!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_DEPRN">[126]accumdeprn!$A$3:$M$36</definedName>
    <definedName name="YTD_DEPRN___0" localSheetId="2">[127]accumdeprn!$A$3:$M$36</definedName>
    <definedName name="YTD_DEPRN___0">[128]accumdeprn!$A$3:$M$36</definedName>
    <definedName name="YTD_DEPRN___12">[126]accumdeprn!$A$3:$M$36</definedName>
    <definedName name="YTD_DEPRN___14">[126]accumdeprn!$A$3:$M$36</definedName>
    <definedName name="YTD_DEPRN___3">[126]accumdeprn!$A$3:$M$36</definedName>
    <definedName name="YTD_DEPRN___5">[126]accumdeprn!$A$3:$M$36</definedName>
    <definedName name="YTD_DEPRN___6">[126]accumdeprn!$A$3:$M$36</definedName>
    <definedName name="YTD_DEPRN___8">[126]accumdeprn!$A$3:$M$36</definedName>
    <definedName name="YTDCYACT" localSheetId="2">[141]DataStorage!$CN$5:$CZ$108</definedName>
    <definedName name="YTDCYACT">[142]DataStorage!$CN$5:$CZ$108</definedName>
    <definedName name="YTDCYBUD" localSheetId="2">[141]DataStorage!$CA$5:$CM$108</definedName>
    <definedName name="YTDCYBUD">[142]DataStorage!$CA$5:$CM$108</definedName>
    <definedName name="YTDLYACT" localSheetId="2">[141]DataStorage!$DA$5:$DM$108</definedName>
    <definedName name="YTDLYACT">[142]DataStorage!$DA$5:$DM$108</definedName>
    <definedName name="YTJRYJRYJ" localSheetId="5">#REF!</definedName>
    <definedName name="YTJRYJRYJ" localSheetId="2">#REF!</definedName>
    <definedName name="YTJRYJRYJ" localSheetId="4">#REF!</definedName>
    <definedName name="YTJRYJRYJ" localSheetId="3">#REF!</definedName>
    <definedName name="YTJRYJRYJ">#REF!</definedName>
    <definedName name="ytkjtyjrthjjet" localSheetId="5">#REF!</definedName>
    <definedName name="ytkjtyjrthjjet" localSheetId="2">#REF!</definedName>
    <definedName name="ytkjtyjrthjjet">#REF!</definedName>
    <definedName name="ytkmtyekje" localSheetId="5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" localSheetId="2">#REF!</definedName>
    <definedName name="yy">#REF!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one">"02"</definedName>
    <definedName name="zx" localSheetId="2">#REF!</definedName>
    <definedName name="zx">#REF!</definedName>
    <definedName name="zz" localSheetId="5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3" hidden="1">{"'Eng (page2)'!$A$1:$D$52"}</definedName>
    <definedName name="zz" hidden="1">{"'Eng (page2)'!$A$1:$D$52"}</definedName>
    <definedName name="zzz" localSheetId="2">#REF!</definedName>
    <definedName name="zzz">#REF!</definedName>
    <definedName name="zzz1" localSheetId="2">#REF!</definedName>
    <definedName name="zzz1">#REF!</definedName>
    <definedName name="zzz2" localSheetId="2">#REF!</definedName>
    <definedName name="zzz2">#REF!</definedName>
    <definedName name="あ" localSheetId="2">#REF!</definedName>
    <definedName name="あ">#REF!</definedName>
    <definedName name="เ" localSheetId="2">[310]ข้อมูล!$A$2:$A$27</definedName>
    <definedName name="เ">[311]ข้อมูล!$A$2:$A$27</definedName>
    <definedName name="แ" localSheetId="5">#REF!</definedName>
    <definedName name="แ" localSheetId="2">#REF!</definedName>
    <definedName name="แ" localSheetId="4">#REF!</definedName>
    <definedName name="แ" localSheetId="3">#REF!</definedName>
    <definedName name="แ">#REF!</definedName>
    <definedName name="โ4305" localSheetId="5">'[312]Raw Material'!#REF!</definedName>
    <definedName name="โ4305" localSheetId="2">'[313]Raw Material'!#REF!</definedName>
    <definedName name="โ4305" localSheetId="4">'[312]Raw Material'!#REF!</definedName>
    <definedName name="โ4305" localSheetId="3">'[312]Raw Material'!#REF!</definedName>
    <definedName name="โ4305">'[312]Raw Material'!#REF!</definedName>
    <definedName name="ก" localSheetId="5">#REF!</definedName>
    <definedName name="ก" localSheetId="2">#REF!</definedName>
    <definedName name="ก" localSheetId="4">#REF!</definedName>
    <definedName name="ก" localSheetId="3">#REF!</definedName>
    <definedName name="ก">#REF!</definedName>
    <definedName name="ก138" localSheetId="5">'[314]คชจ.ดำเนินงาน6-43'!#REF!</definedName>
    <definedName name="ก138" localSheetId="2">'[315]คชจ.ดำเนินงาน6-43'!#REF!</definedName>
    <definedName name="ก138" localSheetId="4">'[314]คชจ.ดำเนินงาน6-43'!#REF!</definedName>
    <definedName name="ก138" localSheetId="3">'[314]คชจ.ดำเนินงาน6-43'!#REF!</definedName>
    <definedName name="ก138">'[314]คชจ.ดำเนินงาน6-43'!#REF!</definedName>
    <definedName name="กก" localSheetId="5">#REF!</definedName>
    <definedName name="กก" localSheetId="2">#REF!</definedName>
    <definedName name="กก" localSheetId="4">#REF!</definedName>
    <definedName name="กก" localSheetId="3">#REF!</definedName>
    <definedName name="กก">#REF!</definedName>
    <definedName name="กกก" localSheetId="2">'[167]List data adj.'!$B$2:$B$5</definedName>
    <definedName name="กกก">'[168]List data adj.'!$B$2:$B$5</definedName>
    <definedName name="กรณีพิเศษ" localSheetId="5">#REF!</definedName>
    <definedName name="กรณีพิเศษ" localSheetId="2">#REF!</definedName>
    <definedName name="กรณีพิเศษ" localSheetId="4">#REF!</definedName>
    <definedName name="กรณีพิเศษ" localSheetId="3">#REF!</definedName>
    <definedName name="กรณีพิเศษ">#REF!</definedName>
    <definedName name="ก่อสร้าง" localSheetId="5">#REF!</definedName>
    <definedName name="ก่อสร้าง" localSheetId="2">#REF!</definedName>
    <definedName name="ก่อสร้าง">#REF!</definedName>
    <definedName name="ข" localSheetId="5">#REF!</definedName>
    <definedName name="ข" localSheetId="2">#REF!</definedName>
    <definedName name="ข">#REF!</definedName>
    <definedName name="ขนาดที่ดิน" localSheetId="2">'[167]List data adj.'!$C$2:$C$5</definedName>
    <definedName name="ขนาดที่ดิน">'[168]List data adj.'!$C$2:$C$5</definedName>
    <definedName name="ขนาดอาคาร" localSheetId="2">'[167]List data adj.'!$D$2:$D$5</definedName>
    <definedName name="ขนาดอาคาร">'[168]List data adj.'!$D$2:$D$5</definedName>
    <definedName name="ขนาดอาคาร." localSheetId="2">'[316]List data adj.'!$D$2:$D$5</definedName>
    <definedName name="ขนาดอาคาร.">'[317]List data adj.'!$D$2:$D$5</definedName>
    <definedName name="ข้อมูล" localSheetId="5">#REF!</definedName>
    <definedName name="ข้อมูล" localSheetId="2">#REF!</definedName>
    <definedName name="ข้อมูล" localSheetId="4">#REF!</definedName>
    <definedName name="ข้อมูล" localSheetId="3">#REF!</definedName>
    <definedName name="ข้อมูล">#REF!</definedName>
    <definedName name="จังหวัด" localSheetId="5">#REF!</definedName>
    <definedName name="จังหวัด" localSheetId="2">#REF!</definedName>
    <definedName name="จังหวัด">#REF!</definedName>
    <definedName name="เจ๊รัช" localSheetId="5">#REF!</definedName>
    <definedName name="เจ๊รัช" localSheetId="2">#REF!</definedName>
    <definedName name="เจ๊รัช">#REF!</definedName>
    <definedName name="ฉ160" localSheetId="2">#REF!</definedName>
    <definedName name="ฉ160">#REF!</definedName>
    <definedName name="ชั้นลอย" localSheetId="2">#REF!</definedName>
    <definedName name="ชั้นลอย">#REF!</definedName>
    <definedName name="ชื่อลูกค้า" localSheetId="2">'[318]หน้า 1'!$D$3</definedName>
    <definedName name="ชื่อลูกค้า">'[319]หน้า 1'!$D$3</definedName>
    <definedName name="เช่าซื้อ">#N/A</definedName>
    <definedName name="ด" localSheetId="5">#REF!</definedName>
    <definedName name="ด" localSheetId="2">#REF!</definedName>
    <definedName name="ด" localSheetId="4">#REF!</definedName>
    <definedName name="ด" localSheetId="3">#REF!</definedName>
    <definedName name="ด">#REF!</definedName>
    <definedName name="ดก" localSheetId="5">#REF!</definedName>
    <definedName name="ดก" localSheetId="2">#REF!</definedName>
    <definedName name="ดก">#REF!</definedName>
    <definedName name="ดกีพ" localSheetId="2">[320]ข้อมูล!$J$2:$J$5</definedName>
    <definedName name="ดกีพ">[321]ข้อมูล!$J$2:$J$5</definedName>
    <definedName name="ดด" localSheetId="2">'[70]List data adj.'!$A$2:$A$5</definedName>
    <definedName name="ดด">'[71]List data adj.'!$A$2:$A$5</definedName>
    <definedName name="ดพพพ" localSheetId="5">#REF!</definedName>
    <definedName name="ดพพพ" localSheetId="2">#REF!</definedName>
    <definedName name="ดพพพ" localSheetId="4">#REF!</definedName>
    <definedName name="ดพพพ" localSheetId="3">#REF!</definedName>
    <definedName name="ดพพพ">#REF!</definedName>
    <definedName name="ต่อเติม" localSheetId="5">#REF!</definedName>
    <definedName name="ต่อเติม" localSheetId="2">#REF!</definedName>
    <definedName name="ต่อเติม">#REF!</definedName>
    <definedName name="ตาราง3" localSheetId="5">#REF!</definedName>
    <definedName name="ตาราง3" localSheetId="2">#REF!</definedName>
    <definedName name="ตาราง3">#REF!</definedName>
    <definedName name="ตารางที่1.1" localSheetId="2">'[70]List data adj.'!$E$2:$E$5</definedName>
    <definedName name="ตารางที่1.1">'[71]List data adj.'!$E$2:$E$5</definedName>
    <definedName name="ตารางที่1_1" localSheetId="5">#REF!</definedName>
    <definedName name="ตารางที่1_1" localSheetId="2">#REF!</definedName>
    <definedName name="ตารางที่1_1" localSheetId="4">#REF!</definedName>
    <definedName name="ตารางที่1_1" localSheetId="3">#REF!</definedName>
    <definedName name="ตารางที่1_1">#REF!</definedName>
    <definedName name="ตารางที่2" localSheetId="5">#REF!</definedName>
    <definedName name="ตารางที่2" localSheetId="2">#REF!</definedName>
    <definedName name="ตารางที่2">#REF!</definedName>
    <definedName name="ตารางที่5" localSheetId="2">'[322]List data adj.'!$B$2:$B$5</definedName>
    <definedName name="ตารางที่5">'[323]List data adj.'!$B$2:$B$5</definedName>
    <definedName name="ถนน" localSheetId="2">[324]ข้อมูล!$A$2:$A$27</definedName>
    <definedName name="ถนน">[325]ข้อมูล!$A$2:$A$27</definedName>
    <definedName name="ทาง" localSheetId="5">#REF!</definedName>
    <definedName name="ทาง" localSheetId="2">#REF!</definedName>
    <definedName name="ทาง" localSheetId="4">#REF!</definedName>
    <definedName name="ทาง" localSheetId="3">#REF!</definedName>
    <definedName name="ทาง">#REF!</definedName>
    <definedName name="ทางมีปัญหา" localSheetId="5">#REF!</definedName>
    <definedName name="ทางมีปัญหา" localSheetId="2">#REF!</definedName>
    <definedName name="ทางมีปัญหา">#REF!</definedName>
    <definedName name="ทำเลที่ตั้ง" localSheetId="2">'[167]List data adj.'!$B$2:$B$5</definedName>
    <definedName name="ทำเลที่ตั้ง">'[168]List data adj.'!$B$2:$B$5</definedName>
    <definedName name="โทรศัพท์" localSheetId="5">#REF!</definedName>
    <definedName name="โทรศัพท์" localSheetId="2">#REF!</definedName>
    <definedName name="โทรศัพท์" localSheetId="4">#REF!</definedName>
    <definedName name="โทรศัพท์" localSheetId="3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2">#REF!</definedName>
    <definedName name="เนื้อที่ต่อเติม">#REF!</definedName>
    <definedName name="ปห" localSheetId="5">#REF!</definedName>
    <definedName name="ปห" localSheetId="2">#REF!</definedName>
    <definedName name="ปห">#REF!</definedName>
    <definedName name="เปรียบเทียบ" localSheetId="2">#REF!</definedName>
    <definedName name="เปรียบเทียบ">#REF!</definedName>
    <definedName name="ผัง" localSheetId="2">'[167]List data adj.'!$C$2:$C$5</definedName>
    <definedName name="ผัง">'[168]List data adj.'!$C$2:$C$5</definedName>
    <definedName name="ผังอาคาร1" localSheetId="2">[326]ข้อมูล!$O$2:$O$4</definedName>
    <definedName name="ผังอาคาร1">[327]ข้อมูล!$O$2:$O$4</definedName>
    <definedName name="ผู้จัดการ" localSheetId="5">#REF!</definedName>
    <definedName name="ผู้จัดการ" localSheetId="2">#REF!</definedName>
    <definedName name="ผู้จัดการ" localSheetId="4">#REF!</definedName>
    <definedName name="ผู้จัดการ" localSheetId="3">#REF!</definedName>
    <definedName name="ผู้จัดการ">#REF!</definedName>
    <definedName name="พ" localSheetId="5">#REF!</definedName>
    <definedName name="พ" localSheetId="2">#REF!</definedName>
    <definedName name="พ">#REF!</definedName>
    <definedName name="พ1" localSheetId="5">#REF!</definedName>
    <definedName name="พ1" localSheetId="2">#REF!</definedName>
    <definedName name="พ1">#REF!</definedName>
    <definedName name="พนักงานประเมิน" localSheetId="2">#REF!</definedName>
    <definedName name="พนักงานประเมิน">#REF!</definedName>
    <definedName name="พพ" localSheetId="2">'[70]List data adj.'!$C$2:$C$5</definedName>
    <definedName name="พพ">'[71]List data adj.'!$C$2:$C$5</definedName>
    <definedName name="พิกัด" localSheetId="2">[328]ข้อมูล!$P$2:$P$4</definedName>
    <definedName name="พิกัด">[329]ข้อมูล!$P$2:$P$4</definedName>
    <definedName name="ฟ" localSheetId="5">#REF!</definedName>
    <definedName name="ฟ" localSheetId="2">#REF!</definedName>
    <definedName name="ฟ" localSheetId="4">#REF!</definedName>
    <definedName name="ฟ" localSheetId="3">#REF!</definedName>
    <definedName name="ฟ">#REF!</definedName>
    <definedName name="ฟ1" localSheetId="5">#REF!</definedName>
    <definedName name="ฟ1" localSheetId="2">#REF!</definedName>
    <definedName name="ฟ1">#REF!</definedName>
    <definedName name="ฟ1000" localSheetId="5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'[315]คชจ.ดำเนินงาน6-43'!#REF!</definedName>
    <definedName name="ฟ218">'[314]คชจ.ดำเนินงาน6-43'!#REF!</definedName>
    <definedName name="ฟ255" localSheetId="2">'[315]คชจ.ดำเนินงาน6-43'!#REF!</definedName>
    <definedName name="ฟ255">'[314]คชจ.ดำเนินงาน6-43'!#REF!</definedName>
    <definedName name="ฟ420" localSheetId="2">'[315]คชจ.ดำเนินงาน6-43'!#REF!</definedName>
    <definedName name="ฟ420">'[314]คชจ.ดำเนินงาน6-43'!#REF!</definedName>
    <definedName name="ฟ850" localSheetId="5">#REF!</definedName>
    <definedName name="ฟ850" localSheetId="2">#REF!</definedName>
    <definedName name="ฟ850" localSheetId="4">#REF!</definedName>
    <definedName name="ฟ850" localSheetId="3">#REF!</definedName>
    <definedName name="ฟ850">#REF!</definedName>
    <definedName name="ฟฟ" localSheetId="5">#REF!</definedName>
    <definedName name="ฟฟ" localSheetId="2">#REF!</definedName>
    <definedName name="ฟฟ">#REF!</definedName>
    <definedName name="ฟฟฟฟฟ" localSheetId="5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ภาพถ่าย" localSheetId="2">[326]ข้อมูล!$P$2:$P$16</definedName>
    <definedName name="ภาพถ่าย">[327]ข้อมูล!$P$2:$P$16</definedName>
    <definedName name="ภาพถ่ายทรัพย์สิน" localSheetId="2">[330]ฐานข้อมูล!$F$2:$F$18</definedName>
    <definedName name="ภาพถ่ายทรัพย์สิน">[331]ฐานข้อมูล!$F$2:$F$18</definedName>
    <definedName name="ภูแลนด์" localSheetId="5">#REF!</definedName>
    <definedName name="ภูแลนด์" localSheetId="2">#REF!</definedName>
    <definedName name="ภูแลนด์" localSheetId="4">#REF!</definedName>
    <definedName name="ภูแลนด์" localSheetId="3">#REF!</definedName>
    <definedName name="ภูแลนด์">#REF!</definedName>
    <definedName name="มาตราส่วน" localSheetId="2">[332]ข้อมูล!$S$2:$S$4</definedName>
    <definedName name="มาตราส่วน">[333]ข้อมูล!$S$2:$S$4</definedName>
    <definedName name="มาสเตอร์" localSheetId="5">#REF!</definedName>
    <definedName name="มาสเตอร์" localSheetId="2">#REF!</definedName>
    <definedName name="มาสเตอร์" localSheetId="4">#REF!</definedName>
    <definedName name="มาสเตอร์" localSheetId="3">#REF!</definedName>
    <definedName name="มาสเตอร์">#REF!</definedName>
    <definedName name="ยกไปเครดิต" localSheetId="2">'[334]งบทดลอง - ต.ค.2547'!$H$8:$H$305</definedName>
    <definedName name="ยกไปเครดิต">'[335]งบทดลอง - ต.ค.2547'!$H$8:$H$305</definedName>
    <definedName name="ยกไปเดบิต" localSheetId="2">'[334]งบทดลอง - ต.ค.2547'!$G$8:$G$305</definedName>
    <definedName name="ยกไปเดบิต">'[335]งบทดลอง - ต.ค.2547'!$G$8:$G$305</definedName>
    <definedName name="รมา">#N/A</definedName>
    <definedName name="รหัสบัญชี" localSheetId="2">'[334]งบทดลอง - ต.ค.2547'!$A$8:$A$305</definedName>
    <definedName name="รหัสบัญชี">'[335]งบทดลอง - ต.ค.2547'!$A$8:$A$305</definedName>
    <definedName name="รหัสเรื่อง" localSheetId="2">'[318]หน้า 1'!$N$2</definedName>
    <definedName name="รหัสเรื่อง">'[319]หน้า 1'!$N$2</definedName>
    <definedName name="ราคา" localSheetId="2">'[167]List data adj.'!$A$2:$A$5</definedName>
    <definedName name="ราคา">'[168]List data adj.'!$A$2:$A$5</definedName>
    <definedName name="ราคา1" localSheetId="2">'[167]List data adj.'!$A$2:$A$5</definedName>
    <definedName name="ราคา1">'[168]List data adj.'!$A$2:$A$5</definedName>
    <definedName name="ราคา2" localSheetId="2">'[167]List data adj.'!$A$2:$A$5</definedName>
    <definedName name="ราคา2">'[168]List data adj.'!$A$2:$A$5</definedName>
    <definedName name="รายการระหว่างกัน_ปี_2539" localSheetId="5">#REF!</definedName>
    <definedName name="รายการระหว่างกัน_ปี_2539" localSheetId="2">#REF!</definedName>
    <definedName name="รายการระหว่างกัน_ปี_2539" localSheetId="4">#REF!</definedName>
    <definedName name="รายการระหว่างกัน_ปี_2539" localSheetId="3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2">#REF!</definedName>
    <definedName name="ฤ">#REF!</definedName>
    <definedName name="ฤ1" localSheetId="2">#REF!</definedName>
    <definedName name="ฤ1">#REF!</definedName>
    <definedName name="ล" localSheetId="2">#REF!</definedName>
    <definedName name="ล">#REF!</definedName>
    <definedName name="ลว." localSheetId="2">#REF!</definedName>
    <definedName name="ลว.">#REF!</definedName>
    <definedName name="วว" localSheetId="2">#REF!</definedName>
    <definedName name="วว">#REF!</definedName>
    <definedName name="วัสดุ" localSheetId="2">#REF!</definedName>
    <definedName name="วัสดุ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2">#REF!</definedName>
    <definedName name="วิธีต้นทุน">#REF!</definedName>
    <definedName name="วิธีประเมิน" localSheetId="2">[120]ข้อมูล!$AA$2:$AA$5</definedName>
    <definedName name="วิธีประเมิน">[121]ข้อมูล!$AA$2:$AA$5</definedName>
    <definedName name="ส">#N/A</definedName>
    <definedName name="ส1117" localSheetId="2">#REF!</definedName>
    <definedName name="ส1117">#REF!</definedName>
    <definedName name="สภาพที่ดิน" localSheetId="2">#REF!</definedName>
    <definedName name="สภาพที่ดิน">#REF!</definedName>
    <definedName name="สภาพอาคาร" localSheetId="2">'[167]List data adj.'!$E$2:$E$5</definedName>
    <definedName name="สภาพอาคาร">'[168]List data adj.'!$E$2:$E$5</definedName>
    <definedName name="สภาพอาคาร1" localSheetId="2">'[167]List data adj.'!$E$2:$E$5</definedName>
    <definedName name="สภาพอาคาร1">'[168]List data adj.'!$E$2:$E$5</definedName>
    <definedName name="สมาชิก" localSheetId="5">#REF!</definedName>
    <definedName name="สมาชิก" localSheetId="2">#REF!</definedName>
    <definedName name="สมาชิก" localSheetId="4">#REF!</definedName>
    <definedName name="สมาชิก" localSheetId="3">#REF!</definedName>
    <definedName name="สมาชิก">#REF!</definedName>
    <definedName name="สรุปต้นทุน" localSheetId="5">#REF!</definedName>
    <definedName name="สรุปต้นทุน" localSheetId="2">#REF!</definedName>
    <definedName name="สรุปต้นทุน">#REF!</definedName>
    <definedName name="สรุปพื้นที่" localSheetId="5">#REF!</definedName>
    <definedName name="สรุปพื้นที่" localSheetId="2">#REF!</definedName>
    <definedName name="สรุปพื้นที่">#REF!</definedName>
    <definedName name="หนากกา" localSheetId="2">#REF!</definedName>
    <definedName name="หนากกา">#REF!</definedName>
    <definedName name="หลักประกัน" localSheetId="2">#REF!</definedName>
    <definedName name="หลักประกัน">#REF!</definedName>
    <definedName name="อาคารเดิม" localSheetId="2">#REF!</definedName>
    <definedName name="อาคารเดิม">#REF!</definedName>
    <definedName name="อาคารรวม" localSheetId="2">#REF!</definedName>
    <definedName name="อาคารรวม">#REF!</definedName>
    <definedName name="ะ1" localSheetId="2">#REF!</definedName>
    <definedName name="ะ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142" l="1"/>
  <c r="F32" i="143"/>
  <c r="F32" i="144"/>
  <c r="F32" i="140"/>
  <c r="J32" i="142"/>
  <c r="J32" i="143"/>
  <c r="J32" i="144"/>
  <c r="L82" i="135"/>
  <c r="H82" i="135"/>
  <c r="L83" i="135"/>
  <c r="H83" i="135"/>
  <c r="I22" i="144"/>
  <c r="K24" i="143"/>
  <c r="G21" i="144"/>
  <c r="E24" i="144" l="1"/>
  <c r="M14" i="143"/>
  <c r="M24" i="143"/>
  <c r="M21" i="143"/>
  <c r="G26" i="143"/>
  <c r="E26" i="143"/>
  <c r="K48" i="142"/>
  <c r="L46" i="141" l="1"/>
  <c r="A3" i="140"/>
  <c r="C47" i="140" l="1"/>
  <c r="C39" i="140"/>
  <c r="E39" i="140"/>
  <c r="G39" i="140"/>
  <c r="G47" i="140"/>
  <c r="C43" i="140"/>
  <c r="I39" i="140"/>
  <c r="Q14" i="143"/>
  <c r="K17" i="143"/>
  <c r="G19" i="143"/>
  <c r="F81" i="135" s="1"/>
  <c r="E19" i="143"/>
  <c r="F80" i="135" s="1"/>
  <c r="I15" i="144"/>
  <c r="I16" i="144" s="1"/>
  <c r="I17" i="144" s="1"/>
  <c r="J83" i="135" s="1"/>
  <c r="E17" i="144"/>
  <c r="J80" i="135" s="1"/>
  <c r="K12" i="144"/>
  <c r="J33" i="135"/>
  <c r="M17" i="143" l="1"/>
  <c r="Q17" i="143" s="1"/>
  <c r="K15" i="144"/>
  <c r="K18" i="143"/>
  <c r="K19" i="143" s="1"/>
  <c r="F83" i="135" s="1"/>
  <c r="J19" i="135" l="1"/>
  <c r="J35" i="135" s="1"/>
  <c r="G23" i="144" l="1"/>
  <c r="G24" i="144" s="1"/>
  <c r="I23" i="144"/>
  <c r="I24" i="144" s="1"/>
  <c r="K19" i="144"/>
  <c r="J24" i="144"/>
  <c r="K25" i="143"/>
  <c r="K26" i="143" s="1"/>
  <c r="K23" i="144" l="1"/>
  <c r="K24" i="144" s="1"/>
  <c r="K22" i="144"/>
  <c r="K21" i="144"/>
  <c r="Q24" i="143"/>
  <c r="Q21" i="143" l="1"/>
  <c r="K32" i="142" l="1"/>
  <c r="K35" i="142" s="1"/>
  <c r="I32" i="142"/>
  <c r="I35" i="142" s="1"/>
  <c r="G32" i="142"/>
  <c r="G35" i="142" s="1"/>
  <c r="E32" i="142"/>
  <c r="E35" i="142" s="1"/>
  <c r="H22" i="142"/>
  <c r="H20" i="142"/>
  <c r="K18" i="142"/>
  <c r="G18" i="142"/>
  <c r="E18" i="142"/>
  <c r="K12" i="142"/>
  <c r="I12" i="142"/>
  <c r="G12" i="142"/>
  <c r="E12" i="142"/>
  <c r="I43" i="140"/>
  <c r="E43" i="140"/>
  <c r="E20" i="142" l="1"/>
  <c r="E22" i="142" s="1"/>
  <c r="G20" i="142"/>
  <c r="G22" i="142" s="1"/>
  <c r="G24" i="142" s="1"/>
  <c r="K20" i="142"/>
  <c r="K22" i="142" s="1"/>
  <c r="K24" i="142" s="1"/>
  <c r="I18" i="142"/>
  <c r="I20" i="142" s="1"/>
  <c r="I22" i="142" s="1"/>
  <c r="G9" i="140" s="1"/>
  <c r="I23" i="143" l="1"/>
  <c r="G48" i="142"/>
  <c r="K40" i="142"/>
  <c r="K42" i="142" s="1"/>
  <c r="G40" i="142"/>
  <c r="G42" i="142" s="1"/>
  <c r="E24" i="142"/>
  <c r="E48" i="142" s="1"/>
  <c r="C9" i="140"/>
  <c r="C19" i="140" s="1"/>
  <c r="I24" i="142"/>
  <c r="G19" i="140"/>
  <c r="G37" i="142"/>
  <c r="G44" i="142" s="1"/>
  <c r="G46" i="142" s="1"/>
  <c r="K37" i="142"/>
  <c r="K44" i="142" s="1"/>
  <c r="K46" i="142" s="1"/>
  <c r="M23" i="143" l="1"/>
  <c r="I25" i="143"/>
  <c r="I26" i="143" s="1"/>
  <c r="I16" i="143"/>
  <c r="I40" i="142"/>
  <c r="I42" i="142" s="1"/>
  <c r="I48" i="142"/>
  <c r="G14" i="144"/>
  <c r="G16" i="144" s="1"/>
  <c r="G17" i="144" s="1"/>
  <c r="J82" i="135" s="1"/>
  <c r="I37" i="142"/>
  <c r="I44" i="142" s="1"/>
  <c r="I46" i="142" s="1"/>
  <c r="E40" i="142"/>
  <c r="E42" i="142" s="1"/>
  <c r="E37" i="142"/>
  <c r="E44" i="142" s="1"/>
  <c r="E46" i="142" s="1"/>
  <c r="I46" i="141"/>
  <c r="K46" i="141"/>
  <c r="Q23" i="143" l="1"/>
  <c r="Q25" i="143" s="1"/>
  <c r="Q26" i="143" s="1"/>
  <c r="M25" i="143"/>
  <c r="M26" i="143" s="1"/>
  <c r="I18" i="143"/>
  <c r="I19" i="143" s="1"/>
  <c r="F82" i="135" s="1"/>
  <c r="M16" i="143"/>
  <c r="Q16" i="143" s="1"/>
  <c r="Q18" i="143" s="1"/>
  <c r="Q19" i="143" s="1"/>
  <c r="K14" i="144"/>
  <c r="K16" i="144" s="1"/>
  <c r="K17" i="144" s="1"/>
  <c r="F31" i="141"/>
  <c r="F33" i="141" s="1"/>
  <c r="M18" i="143" l="1"/>
  <c r="M19" i="143" s="1"/>
  <c r="J73" i="135"/>
  <c r="G43" i="140" l="1"/>
  <c r="J10" i="141" l="1"/>
  <c r="L73" i="135" l="1"/>
  <c r="H73" i="135"/>
  <c r="F73" i="135"/>
  <c r="L31" i="141" l="1"/>
  <c r="L33" i="141" s="1"/>
  <c r="H31" i="141"/>
  <c r="H33" i="141" s="1"/>
  <c r="F19" i="135" l="1"/>
  <c r="H19" i="135"/>
  <c r="I19" i="135"/>
  <c r="K19" i="135"/>
  <c r="L19" i="135"/>
  <c r="J31" i="141" l="1"/>
  <c r="J33" i="141" s="1"/>
  <c r="L56" i="135" l="1"/>
  <c r="L55" i="135"/>
  <c r="J56" i="135"/>
  <c r="J55" i="135"/>
  <c r="H56" i="135"/>
  <c r="H55" i="135"/>
  <c r="F55" i="135"/>
  <c r="F56" i="135"/>
  <c r="L16" i="141" l="1"/>
  <c r="L10" i="141"/>
  <c r="H16" i="141"/>
  <c r="H10" i="141"/>
  <c r="A50" i="135"/>
  <c r="H18" i="141" l="1"/>
  <c r="H20" i="141" s="1"/>
  <c r="H22" i="141" s="1"/>
  <c r="H46" i="141" s="1"/>
  <c r="L18" i="141"/>
  <c r="L20" i="141" s="1"/>
  <c r="J16" i="141"/>
  <c r="J18" i="141" s="1"/>
  <c r="J20" i="141" s="1"/>
  <c r="F16" i="141"/>
  <c r="F10" i="141"/>
  <c r="F18" i="141" l="1"/>
  <c r="F20" i="141" s="1"/>
  <c r="L67" i="135"/>
  <c r="J67" i="135"/>
  <c r="F22" i="141" l="1"/>
  <c r="F35" i="141" s="1"/>
  <c r="F46" i="141" l="1"/>
  <c r="I44" i="141"/>
  <c r="I40" i="141"/>
  <c r="L22" i="141" l="1"/>
  <c r="E19" i="140"/>
  <c r="C30" i="140" l="1"/>
  <c r="L38" i="141"/>
  <c r="L35" i="141"/>
  <c r="L42" i="141" s="1"/>
  <c r="L44" i="141" s="1"/>
  <c r="J22" i="141"/>
  <c r="J46" i="141" s="1"/>
  <c r="L40" i="141" l="1"/>
  <c r="F42" i="141"/>
  <c r="F44" i="141" s="1"/>
  <c r="J38" i="141"/>
  <c r="J35" i="141"/>
  <c r="J42" i="141" s="1"/>
  <c r="J44" i="141" s="1"/>
  <c r="H35" i="141"/>
  <c r="H42" i="141" s="1"/>
  <c r="H44" i="141" s="1"/>
  <c r="F38" i="141"/>
  <c r="J40" i="141" l="1"/>
  <c r="H40" i="141"/>
  <c r="F40" i="141"/>
  <c r="L84" i="135" l="1"/>
  <c r="L86" i="135" s="1"/>
  <c r="M12" i="144" l="1"/>
  <c r="H67" i="135"/>
  <c r="F33" i="135" l="1"/>
  <c r="H33" i="135"/>
  <c r="L33" i="135" l="1"/>
  <c r="L35" i="135" l="1"/>
  <c r="H35" i="135" l="1"/>
  <c r="I84" i="135" l="1"/>
  <c r="I86" i="135" s="1"/>
  <c r="K84" i="135"/>
  <c r="K86" i="135" s="1"/>
  <c r="H84" i="135"/>
  <c r="G75" i="135"/>
  <c r="K73" i="135"/>
  <c r="F67" i="135"/>
  <c r="F75" i="135" s="1"/>
  <c r="K67" i="135"/>
  <c r="G35" i="135"/>
  <c r="H86" i="135" l="1"/>
  <c r="I19" i="140"/>
  <c r="I30" i="140" s="1"/>
  <c r="I32" i="140" s="1"/>
  <c r="I45" i="140" s="1"/>
  <c r="E30" i="140"/>
  <c r="E32" i="140" s="1"/>
  <c r="E45" i="140" s="1"/>
  <c r="E49" i="140" s="1"/>
  <c r="F35" i="135"/>
  <c r="K35" i="135"/>
  <c r="K75" i="135"/>
  <c r="K88" i="135" s="1"/>
  <c r="H75" i="135"/>
  <c r="H88" i="135" s="1"/>
  <c r="H98" i="135" s="1"/>
  <c r="I88" i="135"/>
  <c r="L75" i="135"/>
  <c r="L88" i="135" s="1"/>
  <c r="J75" i="135"/>
  <c r="I35" i="135"/>
  <c r="L98" i="135" l="1"/>
  <c r="I49" i="140"/>
  <c r="K98" i="135"/>
  <c r="I98" i="135"/>
  <c r="C32" i="140" l="1"/>
  <c r="C45" i="140" s="1"/>
  <c r="G30" i="140"/>
  <c r="C49" i="140" l="1"/>
  <c r="C54" i="140" s="1"/>
  <c r="G32" i="140"/>
  <c r="G45" i="140" s="1"/>
  <c r="F84" i="135"/>
  <c r="F86" i="135" s="1"/>
  <c r="F88" i="135" l="1"/>
  <c r="F98" i="135" s="1"/>
  <c r="G49" i="140"/>
  <c r="G54" i="140" s="1"/>
  <c r="J84" i="135"/>
  <c r="J86" i="135" s="1"/>
  <c r="J88" i="135" l="1"/>
  <c r="J98" i="135" s="1"/>
  <c r="M17" i="144"/>
</calcChain>
</file>

<file path=xl/sharedStrings.xml><?xml version="1.0" encoding="utf-8"?>
<sst xmlns="http://schemas.openxmlformats.org/spreadsheetml/2006/main" count="384" uniqueCount="180">
  <si>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</si>
  <si>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</si>
  <si>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</si>
  <si>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</si>
  <si>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</si>
  <si>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</si>
  <si>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</si>
  <si>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</si>
  <si>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</si>
  <si>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</si>
  <si>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</si>
  <si>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</si>
  <si>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</si>
  <si>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</si>
  <si>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</si>
  <si>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</si>
  <si>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</si>
  <si>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CURRENT  ASSETS</t>
  </si>
  <si>
    <t>Trade and other payables</t>
  </si>
  <si>
    <t>Employee benefit obligations</t>
  </si>
  <si>
    <t>Other components of equity</t>
  </si>
  <si>
    <t>Other comprehensive income (loss)</t>
  </si>
  <si>
    <t>Issued and</t>
  </si>
  <si>
    <t>paid - up</t>
  </si>
  <si>
    <t>Controlling</t>
  </si>
  <si>
    <t>Notes</t>
  </si>
  <si>
    <t>share capital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</si>
  <si>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</si>
  <si>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</si>
  <si>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</si>
  <si>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</si>
  <si>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</si>
  <si>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</si>
  <si>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Depreciation and amortization</t>
  </si>
  <si>
    <t>Provision for employee benefit obligations</t>
  </si>
  <si>
    <t>In Thousand Baht</t>
  </si>
  <si>
    <t>"UNAUDITED"</t>
  </si>
  <si>
    <t>"REVIEWED"</t>
  </si>
  <si>
    <t>Non - controlling interests</t>
  </si>
  <si>
    <t>Total revenues</t>
  </si>
  <si>
    <t>Total expenses</t>
  </si>
  <si>
    <t>Equity attributable the equity holders of the parent company</t>
  </si>
  <si>
    <t xml:space="preserve">December </t>
  </si>
  <si>
    <t>"Unaudited"</t>
  </si>
  <si>
    <t>"Reviewed"</t>
  </si>
  <si>
    <t>Other comprehensive income (loss) - net of income tax</t>
  </si>
  <si>
    <t xml:space="preserve">Total other comprehensive income not to be reclassified </t>
  </si>
  <si>
    <t>Total comprehensive income (loss) for the period</t>
  </si>
  <si>
    <t>“UNAUDITED”</t>
  </si>
  <si>
    <t>“REVIEWED”</t>
  </si>
  <si>
    <t>STATEMENT OF FINANCIAL POSITION (Continued)</t>
  </si>
  <si>
    <t xml:space="preserve">        ……………………………………………….Director</t>
  </si>
  <si>
    <t>Income tax (expenses) income</t>
  </si>
  <si>
    <t>- Others</t>
  </si>
  <si>
    <t>Intangible assets</t>
  </si>
  <si>
    <t>TOTAL LIABILITIES AND SHAREHOLDERS' EQUITY</t>
  </si>
  <si>
    <t xml:space="preserve">Unrealized gain (loss) </t>
  </si>
  <si>
    <t>Non -</t>
  </si>
  <si>
    <t>Cash flows from operating activities</t>
  </si>
  <si>
    <t>Adjustments for</t>
  </si>
  <si>
    <t>STATEMENT OF COMPREHENSIVE INCOME</t>
  </si>
  <si>
    <t>Decrease (Increase) in operating assets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</si>
  <si>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</si>
  <si>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</si>
  <si>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</si>
  <si>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</si>
  <si>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</si>
  <si>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>CASH AND CASH EQUIVALENTS AT END OF PERIOD</t>
  </si>
  <si>
    <t xml:space="preserve"> changes in the ownership</t>
  </si>
  <si>
    <t>TOTAL ASSETS</t>
  </si>
  <si>
    <t>Finance costs</t>
  </si>
  <si>
    <t>Advance payment for share subscription</t>
  </si>
  <si>
    <t>Total Non-Current Assets</t>
  </si>
  <si>
    <t>Total Current Liabilities</t>
  </si>
  <si>
    <t>Total Non-Current Liabilities</t>
  </si>
  <si>
    <t>Payables from debt consolidation agreement - net of current portion</t>
  </si>
  <si>
    <t>"Audited"</t>
  </si>
  <si>
    <t>Receivables from debt consolidation agreement - net of current portion</t>
  </si>
  <si>
    <t>- Refundable deposits</t>
  </si>
  <si>
    <t>Separate  Financial Statements</t>
  </si>
  <si>
    <t>Separate Financial Statements</t>
  </si>
  <si>
    <t xml:space="preserve">Current portion of receivables from debt consolidation agreement </t>
  </si>
  <si>
    <t>Deficit from the</t>
  </si>
  <si>
    <t>Cash paid from operations</t>
  </si>
  <si>
    <t>Net Cash Used in Operating Activities</t>
  </si>
  <si>
    <t>Services income</t>
  </si>
  <si>
    <t>Cost of services</t>
  </si>
  <si>
    <t>STATEMENT OF CASH FLOWS</t>
  </si>
  <si>
    <t>in subsequent period</t>
  </si>
  <si>
    <t>to profit or loss in subsequent period</t>
  </si>
  <si>
    <t>TOTAL COMPREHENSIVE INCOME (LOSS) FOR THE PERIOD</t>
  </si>
  <si>
    <t>the parent company</t>
  </si>
  <si>
    <t xml:space="preserve">Current portion of payables from debt consolidation agreement </t>
  </si>
  <si>
    <t>Comprehensive income (loss) for the period attributable to :</t>
  </si>
  <si>
    <t>Cash and cash equivalents at beginning of the period</t>
  </si>
  <si>
    <t>REVENUES</t>
  </si>
  <si>
    <t>Selling expenses</t>
  </si>
  <si>
    <t>Other non-current financial assets</t>
  </si>
  <si>
    <t>through other  comprehensive income (loss) - net of income tax</t>
  </si>
  <si>
    <t>Other comprehensive income not to be reclassified to profit or loss</t>
  </si>
  <si>
    <t xml:space="preserve">from remeasurement of </t>
  </si>
  <si>
    <t xml:space="preserve">equity investment at </t>
  </si>
  <si>
    <t>comprehensive income (loss)</t>
  </si>
  <si>
    <t xml:space="preserve">fair value through other  </t>
  </si>
  <si>
    <t>Issued and paid - up</t>
  </si>
  <si>
    <t>Unrealized gain (loss) from</t>
  </si>
  <si>
    <t xml:space="preserve">remeasurement of equity investment </t>
  </si>
  <si>
    <t xml:space="preserve">at fair value through other  </t>
  </si>
  <si>
    <t>Income tax paid</t>
  </si>
  <si>
    <t xml:space="preserve">Programs under production </t>
  </si>
  <si>
    <t xml:space="preserve">Right-of-use assets </t>
  </si>
  <si>
    <t>Current portion of lease liabilities</t>
  </si>
  <si>
    <t>Lease liabilities - net of current portion</t>
  </si>
  <si>
    <t>-</t>
  </si>
  <si>
    <t>Current contract assets</t>
  </si>
  <si>
    <t>Equipment</t>
  </si>
  <si>
    <t>Current contract liabilities</t>
  </si>
  <si>
    <t>Expected credit loss of receivables from related parties and other parties</t>
  </si>
  <si>
    <t>Unrealized gain on exchange rate</t>
  </si>
  <si>
    <t>Repayment of lease liabilities</t>
  </si>
  <si>
    <t>Profit for the period</t>
  </si>
  <si>
    <t xml:space="preserve">Deferred income tax assets </t>
  </si>
  <si>
    <t>2022</t>
  </si>
  <si>
    <t>Balance as at January 1, 2022</t>
  </si>
  <si>
    <t xml:space="preserve">Issued and fully paid-up share capital - 256,155,401 shares, Baht 0.50 par value </t>
  </si>
  <si>
    <t>Investment in subsidiaries</t>
  </si>
  <si>
    <t>Balance as at June 30, 2022</t>
  </si>
  <si>
    <t xml:space="preserve">   </t>
  </si>
  <si>
    <t>……………………………………………………………….Director</t>
  </si>
  <si>
    <t>Interest income</t>
  </si>
  <si>
    <t>June</t>
  </si>
  <si>
    <t>Dividend income</t>
  </si>
  <si>
    <t>Programs under production</t>
  </si>
  <si>
    <t>Loss on written-off withholding tax</t>
  </si>
  <si>
    <t>Equity of the parent company</t>
  </si>
  <si>
    <t>Other component of shareholders' equity</t>
  </si>
  <si>
    <t>Total equity holders of the parent company</t>
  </si>
  <si>
    <t>TOTAL LIABILITIES</t>
  </si>
  <si>
    <t>TOTAL SHAREHOLDERS’ EQUITY</t>
  </si>
  <si>
    <t>Interest received</t>
  </si>
  <si>
    <t>Dividend received</t>
  </si>
  <si>
    <t>Net Cash Used in Investing Activities</t>
  </si>
  <si>
    <t xml:space="preserve">Unrealized gain (loss) from remeasurement of equity investment at fair value </t>
  </si>
  <si>
    <t>AS AT JUNE 30, 2023</t>
  </si>
  <si>
    <t>30, 2023</t>
  </si>
  <si>
    <t>31, 2022</t>
  </si>
  <si>
    <t>- Related parties</t>
  </si>
  <si>
    <t>- Other parties</t>
  </si>
  <si>
    <t xml:space="preserve">Share capital - common shares, Baht 0.50 par value </t>
  </si>
  <si>
    <t xml:space="preserve">Authorized share capital - 333,002,021 shares, Baht 0.50 par value </t>
  </si>
  <si>
    <t>2023</t>
  </si>
  <si>
    <t>FOR THE THREE - MONTH PERIOD ENDED JUNE 30, 2023</t>
  </si>
  <si>
    <t>FOR THE SIX - MONTH PERIOD ENDED JUNE 30, 2023</t>
  </si>
  <si>
    <t>Balance as at January 1, 2023</t>
  </si>
  <si>
    <t>Balance as at June 30, 2023</t>
  </si>
  <si>
    <t>Retained</t>
  </si>
  <si>
    <t>earnings (deficit)</t>
  </si>
  <si>
    <t xml:space="preserve">Total equity </t>
  </si>
  <si>
    <t>attributable to the</t>
  </si>
  <si>
    <t>equity holders of</t>
  </si>
  <si>
    <t>PROFIT (LOSS) FROM OPERATING ACTIVITIES</t>
  </si>
  <si>
    <t xml:space="preserve">PROFIT (LOSS) BEFORE INCOME TAX </t>
  </si>
  <si>
    <t>PROFIT (LOSS) FOR THE PERIOD</t>
  </si>
  <si>
    <t>EARNINGS (LOSS) PER SHARE (Baht)</t>
  </si>
  <si>
    <t xml:space="preserve">PROFIT (LOSS)  BEFORE INCOME TAX </t>
  </si>
  <si>
    <t>Loss for the period</t>
  </si>
  <si>
    <t>Profit (Loss) before income tax</t>
  </si>
  <si>
    <t xml:space="preserve">Net Cash Used in Financing Activities </t>
  </si>
  <si>
    <t>NET DECREASE IN CASH AND CASH EQUIVALENTS</t>
  </si>
  <si>
    <t>12, 17</t>
  </si>
  <si>
    <t>18</t>
  </si>
  <si>
    <t>4, 13</t>
  </si>
  <si>
    <t>Retained earnings (Deficits)</t>
  </si>
  <si>
    <t>interest  in subsidiary</t>
  </si>
  <si>
    <t>earnings (Deficits)</t>
  </si>
  <si>
    <t>SLM CORPORATION PUBLIC COMPANY LIMITED AND ITS SUBSIDIARY</t>
  </si>
  <si>
    <t>Deficit from the changes in the ownership interest in subsidiary</t>
  </si>
  <si>
    <t>Profit (Loss) for the period attributable to :</t>
  </si>
  <si>
    <t>Profit (Loss) from operating activities before changes in operating assets and liabilities</t>
  </si>
  <si>
    <t>4, 6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</si>
</sst>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&quot;$&quot;#,##0_);\(&quot;$&quot;#,##0\)"/>
    <numFmt numFmtId="171" formatCode="&quot;$&quot;#,##0_);[Red]\(&quot;$&quot;#,##0\)"/>
    <numFmt numFmtId="172" formatCode="&quot;$&quot;#,##0.00_);\(&quot;$&quot;#,##0.00\)"/>
    <numFmt numFmtId="173" formatCode="&quot;$&quot;#,##0.00_);[Red]\(&quot;$&quot;#,##0.00\)"/>
    <numFmt numFmtId="174" formatCode="_(&quot;$&quot;* #,##0_);_(&quot;$&quot;* \(#,##0\);_(&quot;$&quot;* &quot;-&quot;_);_(@_)"/>
    <numFmt numFmtId="175" formatCode="_(* #,##0_);_(* \(#,##0\);_(* &quot;-&quot;_);_(@_)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_)"/>
    <numFmt numFmtId="179" formatCode="_(* #,##0_);_(* \(#,##0\);_(* &quot;-&quot;??_);_(@_)"/>
    <numFmt numFmtId="180" formatCode="#,##0;[Red]\(#,##0\)"/>
    <numFmt numFmtId="181" formatCode="#,##0.00;[Red]\(#,##0.00\)"/>
    <numFmt numFmtId="182" formatCode="#,##0.00_ ;[Red]\-#,##0.00\ "/>
    <numFmt numFmtId="183" formatCode="_(* #,##0.0000_);_(* \(#,##0.0000\);_(* &quot;-&quot;??_);_(@_)"/>
    <numFmt numFmtId="184" formatCode="#,##0.00\ ;\(#,##0.00\)"/>
    <numFmt numFmtId="185" formatCode="_(* #,##0.00_);_(* \(#,##0.00\);_(* &quot;-&quot;_);_(@_)"/>
    <numFmt numFmtId="186" formatCode="0_)"/>
    <numFmt numFmtId="187" formatCode="0.0%"/>
    <numFmt numFmtId="188" formatCode="General_)"/>
    <numFmt numFmtId="189" formatCode="_(* #,##0.00000_);_(* \(#,##0.00000\);_(* &quot;-&quot;??_);_(@_)"/>
    <numFmt numFmtId="190" formatCode="#,##0;\(#,##0\)"/>
    <numFmt numFmtId="191" formatCode="#,##0.00;\(#,##0.00\)"/>
    <numFmt numFmtId="192" formatCode="#,##0.0000;\(#,##0.0000\)"/>
    <numFmt numFmtId="193" formatCode="_-* #,##0_-;\-* #,##0_-;_-* &quot;-&quot;??_-;_-@_-"/>
    <numFmt numFmtId="194" formatCode="_(* #,##0.000_);_(* \(#,##0.000\);_(* &quot;-&quot;_);_(@_)"/>
    <numFmt numFmtId="195" formatCode="&quot;RM&quot;#,##0_);[Red]\(&quot;RM&quot;#,##0\)"/>
    <numFmt numFmtId="196" formatCode="_(* #,##0.0000_);_(* \(#,##0.0000\);_(* &quot;-&quot;_);_(@_)"/>
    <numFmt numFmtId="197" formatCode="##,##0.0_);\(#,##0.0\)"/>
    <numFmt numFmtId="198" formatCode="#,##0.00;[Red]#,##0.00"/>
    <numFmt numFmtId="199" formatCode="_ * #,##0.00_ ;_ * \-#,##0.00_ ;_ * &quot;-&quot;??_ ;_ @_ "/>
    <numFmt numFmtId="200" formatCode="&quot;£&quot;#,##0.00_);[Red]\(&quot;£&quot;#,##0.00\)"/>
    <numFmt numFmtId="201" formatCode="mmmm\ d\,\ yyyy"/>
    <numFmt numFmtId="202" formatCode="&quot;RM&quot;#,##0;[Red]\-&quot;RM&quot;#,##0"/>
    <numFmt numFmtId="203" formatCode="_-* #,##0.000_-;\-* #,##0.000_-;_-* &quot;-&quot;??_-;_-@_-"/>
    <numFmt numFmtId="204" formatCode="_(* #,##0.0_);_(* \(#,##0.0\);_(* &quot;-&quot;_);_(@_)"/>
    <numFmt numFmtId="205" formatCode="_(&quot;Rp&quot;* #,##0_);_(&quot;Rp&quot;* \(#,##0\);_(&quot;Rp&quot;* &quot;-&quot;_);_(@_)"/>
    <numFmt numFmtId="206" formatCode="&quot;RM&quot;#,##0;\-&quot;RM&quot;#,##0"/>
    <numFmt numFmtId="207" formatCode="#,##0_);[Red]\(#,##0\);\-\ \ \ "/>
    <numFmt numFmtId="208" formatCode="_-&quot;RM&quot;* #,##0_-;\-&quot;RM&quot;* #,##0_-;_-&quot;RM&quot;* &quot;-&quot;_-;_-@_-"/>
    <numFmt numFmtId="209" formatCode="0_);[Red]\(0\)"/>
    <numFmt numFmtId="210" formatCode="&quot;RM&quot;#,##0.00;\-&quot;RM&quot;#,##0.00"/>
    <numFmt numFmtId="211" formatCode="#,##0.000_);[Red]\(#,##0.000\);\-\ \ "/>
    <numFmt numFmtId="212" formatCode="_-* #,##0.0000_-;\-* #,##0.0000_-;_-* &quot;-&quot;??_-;_-@_-"/>
    <numFmt numFmtId="213" formatCode="&quot;£&quot;#,##0_);[Red]\(&quot;£&quot;#,##0\)"/>
    <numFmt numFmtId="214" formatCode="_ &quot;RM&quot;* #,##0.00_ ;_ &quot;RM&quot;* \-#,##0.00_ ;_ &quot;RM&quot;* &quot;-&quot;??_ ;_ @_ "/>
    <numFmt numFmtId="215" formatCode="#,##0.0_);[Red]\(#,##0.0\);\-\ \ "/>
    <numFmt numFmtId="216" formatCode="_-&quot;RM&quot;* #,##0.00_-;\-&quot;RM&quot;* #,##0.00_-;_-&quot;RM&quot;* &quot;-&quot;??_-;_-@_-"/>
    <numFmt numFmtId="217" formatCode="#,##0.00_);[Red]\-#,##0.00"/>
    <numFmt numFmtId="218" formatCode="#,##0.00_);[Red]\(#,##0.00\);\-\ \ "/>
    <numFmt numFmtId="219" formatCode="_-* #,##0.0_-;\-* #,##0.0_-;_-* &quot;-&quot;??_-;_-@_-"/>
    <numFmt numFmtId="220" formatCode="#,##0_);[Red]\(#,##0\);;\-\ \ "/>
    <numFmt numFmtId="221" formatCode="0.0"/>
    <numFmt numFmtId="222" formatCode="&quot;$&quot;#,##0;\-&quot;$&quot;#,##0"/>
    <numFmt numFmtId="223" formatCode="_ * #,##0_ ;_ * \-#,##0_ ;_ * &quot;-&quot;_ ;_ @_ "/>
    <numFmt numFmtId="224" formatCode="&quot;RM&quot;#,##0.00;[Red]\-&quot;RM&quot;#,##0.00"/>
    <numFmt numFmtId="225" formatCode="0.000_)"/>
    <numFmt numFmtId="226" formatCode="&quot;$&quot;#,##0\ ;\(&quot;$&quot;#,##0\)"/>
    <numFmt numFmtId="227" formatCode="d\.mmm\.yy"/>
    <numFmt numFmtId="228" formatCode="#,##0.0;\-#,##0.0"/>
    <numFmt numFmtId="229" formatCode="0."/>
    <numFmt numFmtId="230" formatCode="0.00%;\(0.00\)%"/>
    <numFmt numFmtId="231" formatCode="mmm\.yy"/>
    <numFmt numFmtId="232" formatCode="_-&quot;$&quot;* #,##0_-;\-&quot;$&quot;* #,##0_-;_-&quot;$&quot;* &quot;-&quot;_-;_-@_-"/>
    <numFmt numFmtId="233" formatCode="&quot;$&quot;#,##0"/>
    <numFmt numFmtId="234" formatCode="_([$€-2]* #,##0.00_);_([$€-2]* \(#,##0.00\);_([$€-2]* &quot;-&quot;??_)"/>
    <numFmt numFmtId="235" formatCode="_-&quot;$&quot;* #,##0.00_-;\-&quot;$&quot;* #,##0.00_-;_-&quot;$&quot;* &quot;-&quot;??_-;_-@_-"/>
    <numFmt numFmtId="236" formatCode="#.00"/>
    <numFmt numFmtId="237" formatCode="#,##0.000_);[Red]\(#,##0.000\)"/>
    <numFmt numFmtId="238" formatCode="0.000%"/>
    <numFmt numFmtId="239" formatCode="#,##0.0_);\(#,##0.0\)"/>
    <numFmt numFmtId="240" formatCode="_-* #,##0.00\ _F_-;\-* #,##0.00\ _F_-;_-* &quot;-&quot;??\ _F_-;_-@_-"/>
    <numFmt numFmtId="241" formatCode="&quot;\&quot;\ #,##0.00;&quot;\&quot;\ \-#,##0.00"/>
    <numFmt numFmtId="242" formatCode="&quot;\&quot;#,##0.00;[Red]&quot;\&quot;\-#,##0.00"/>
    <numFmt numFmtId="243" formatCode="#,##0&quot; F&quot;_);[Red]\(#,##0&quot; F&quot;\)"/>
    <numFmt numFmtId="244" formatCode="_-* #,##0\ &quot;F&quot;_-;\-* #,##0\ &quot;F&quot;_-;_-* &quot;-&quot;\ &quot;F&quot;_-;_-@_-"/>
    <numFmt numFmtId="245" formatCode="_-* #,##0.00\ &quot;F&quot;_-;\-* #,##0.00\ &quot;F&quot;_-;_-* &quot;-&quot;??\ &quot;F&quot;_-;_-@_-"/>
    <numFmt numFmtId="246" formatCode="&quot;L.&quot;\ #,##0;\-&quot;L.&quot;\ #,##0"/>
    <numFmt numFmtId="247" formatCode="_(&quot;RM&quot;* #,##0_);_(&quot;RM&quot;* \(#,##0\);_(&quot;RM&quot;* &quot;-&quot;_);_(@_)"/>
    <numFmt numFmtId="248" formatCode="_ * ###,0&quot;.&quot;00_ ;_ * \-###,0&quot;.&quot;00_ ;_ * &quot;-&quot;??_ ;_ @_ "/>
    <numFmt numFmtId="249" formatCode="0.000"/>
    <numFmt numFmtId="250" formatCode="0.00\ \ \x"/>
    <numFmt numFmtId="251" formatCode="&quot;$&quot;#,##0.00;[Red]\-&quot;$&quot;#,##0.00"/>
    <numFmt numFmtId="252" formatCode="mm\/dd\/yy"/>
    <numFmt numFmtId="253" formatCode="#,##0_);[Red]\(#,##0\);\ \ \-\ \ \ \ \ "/>
    <numFmt numFmtId="254" formatCode="&quot;RM&quot;#,##0;[Red]&quot;RM&quot;\-#,##0"/>
    <numFmt numFmtId="255" formatCode="0.00\ \ \ ;\-0.00\ \ \ ;0.00\ \ \ ;[Red]@&quot;    &quot;"/>
    <numFmt numFmtId="256" formatCode="#,##0\ ;[Red]\(#,##0\);&quot;      -     &quot;"/>
    <numFmt numFmtId="257" formatCode="#,##0_);[Red]\(#,##0\);&quot;-&quot;__\)"/>
    <numFmt numFmtId="258" formatCode="#,##0_);[Red]\(#,##0\);&quot;     -    &quot;"/>
    <numFmt numFmtId="259" formatCode="&quot;$&quot;#,##0;[Red]\-&quot;$&quot;#,##0"/>
    <numFmt numFmtId="260" formatCode="_ &quot;\&quot;* #,##0_ ;_ &quot;\&quot;* \-#,##0_ ;_ &quot;\&quot;* &quot;-&quot;_ ;_ @_ "/>
    <numFmt numFmtId="261" formatCode="#,##0_ ;[Red]\-#,##0\ "/>
    <numFmt numFmtId="262" formatCode="_-&quot;Dfl.&quot;\ * #,##0.00_-;_-&quot;Dfl.&quot;\ * #,##0.00\-;_-&quot;Dfl.&quot;\ * &quot;-&quot;??_-;_-@_-"/>
    <numFmt numFmtId="263" formatCode="_-* #,##0.00_-;_-* #,##0.00\-;_-* &quot;-&quot;??_-;_-@_-"/>
    <numFmt numFmtId="264" formatCode="_-&quot;?&quot;* #,##0_-;\-&quot;?&quot;* #,##0_-;_-&quot;?&quot;* &quot;-&quot;_-;_-@_-"/>
    <numFmt numFmtId="265" formatCode="_-&quot;?&quot;* #,##0.00_-;\-&quot;?&quot;* #,##0.00_-;_-&quot;?&quot;* &quot;-&quot;??_-;_-@_-"/>
    <numFmt numFmtId="266" formatCode="_-* #,##0_-;_-* #,##0\-;_-* &quot;-&quot;_-;_-@_-"/>
    <numFmt numFmtId="267" formatCode="_-&quot;Dfl.&quot;\ * #,##0_-;_-&quot;Dfl.&quot;\ * #,##0\-;_-&quot;Dfl.&quot;\ * &quot;-&quot;_-;_-@_-"/>
    <numFmt numFmtId="268" formatCode="&quot;\&quot;#,##0;[Red]&quot;\&quot;\-#,##0"/>
    <numFmt numFmtId="269" formatCode="0.00000000000"/>
    <numFmt numFmtId="270" formatCode="_(* #,##0.000000_);_(* \(#,##0.000000\);_(* &quot;-&quot;_);_(@_)"/>
    <numFmt numFmtId="271" formatCode="#,##0;[Red]#,##0"/>
    <numFmt numFmtId="272" formatCode="#,##0.00&quot;£&quot;_);[Red]\(#,##0.00&quot;£&quot;\)"/>
    <numFmt numFmtId="273" formatCode="_ * #,##0_)&quot;£&quot;_ ;_ * \(#,##0\)&quot;£&quot;_ ;_ * &quot;-&quot;_)&quot;£&quot;_ ;_ @_ "/>
    <numFmt numFmtId="274" formatCode="#,##0.0_);[Red]\(#,##0.0\)"/>
    <numFmt numFmtId="275" formatCode="_(* #,##0_);[Red]_(* \(#,##0\);_(* &quot;-&quot;_);_(@_)"/>
    <numFmt numFmtId="276" formatCode="&quot;วันที่&quot;\ \ว\ \ด\ด\ด\ด\ \ป\ป\ป\ป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  <numFmt numFmtId="314" formatCode="_(* #,##0.0_);_(* \(#,##0.0\);_(* &quot;-&quot;??_);_(@_)"/>
    <numFmt numFmtId="315" formatCode="_(* #,##0.000_);_(* \(#,##0.000\);_(* &quot;-&quot;??_);_(@_)"/>
  </numFmts>
  <fonts count="275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i/>
      <sz val="10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</font>
    <font>
      <b/>
      <i/>
      <sz val="10"/>
      <color rgb="FFFF0000"/>
      <name val="Calibri"/>
      <family val="2"/>
    </font>
    <font>
      <sz val="10"/>
      <color rgb="FFFF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rgb="FFFF0000"/>
      <name val="Calibri"/>
      <family val="2"/>
      <charset val="222"/>
    </font>
    <font>
      <i/>
      <sz val="10"/>
      <color rgb="FFFF0000"/>
      <name val="Calibri"/>
      <family val="2"/>
      <charset val="222"/>
    </font>
    <font>
      <b/>
      <sz val="10"/>
      <color rgb="FFFF0000"/>
      <name val="Calibri"/>
      <family val="2"/>
    </font>
    <font>
      <sz val="10"/>
      <name val="ApFont"/>
      <charset val="222"/>
    </font>
    <font>
      <sz val="10"/>
      <name val="Calibri"/>
      <family val="2"/>
      <charset val="222"/>
    </font>
    <font>
      <i/>
      <sz val="10"/>
      <name val="Calibri"/>
      <family val="2"/>
      <charset val="222"/>
    </font>
    <font>
      <u/>
      <sz val="10"/>
      <name val="Calibri"/>
      <family val="2"/>
    </font>
    <font>
      <b/>
      <sz val="16"/>
      <name val="Calibri"/>
      <family val="2"/>
    </font>
    <font>
      <sz val="15"/>
      <name val="Calibri"/>
      <family val="2"/>
    </font>
    <font>
      <sz val="16"/>
      <name val="Calibri"/>
      <family val="2"/>
    </font>
    <font>
      <sz val="14"/>
      <name val="Calibri"/>
      <family val="2"/>
    </font>
    <font>
      <b/>
      <sz val="15"/>
      <name val="Calibri"/>
      <family val="2"/>
    </font>
    <font>
      <u/>
      <sz val="15"/>
      <name val="Calibri"/>
      <family val="2"/>
    </font>
    <font>
      <i/>
      <sz val="10"/>
      <color rgb="FFFF0000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127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</borders>
  <cellStyleXfs count="10260">
    <xf numFmtId="0" fontId="0" fillId="0" borderId="0"/>
    <xf numFmtId="0" fontId="29" fillId="0" borderId="1" quotePrefix="1">
      <alignment horizontal="justify" vertical="justify" textRotation="127" wrapText="1" justifyLastLine="1"/>
      <protection hidden="1"/>
    </xf>
    <xf numFmtId="177" fontId="10" fillId="0" borderId="0" applyFont="0" applyFill="0" applyBorder="0" applyAlignment="0" applyProtection="0"/>
    <xf numFmtId="178" fontId="12" fillId="0" borderId="0"/>
    <xf numFmtId="188" fontId="27" fillId="0" borderId="0"/>
    <xf numFmtId="181" fontId="20" fillId="0" borderId="0" applyFont="0" applyFill="0" applyBorder="0" applyAlignment="0" applyProtection="0"/>
    <xf numFmtId="0" fontId="10" fillId="0" borderId="0"/>
    <xf numFmtId="0" fontId="31" fillId="0" borderId="0"/>
    <xf numFmtId="181" fontId="10" fillId="0" borderId="0" applyFont="0" applyFill="0" applyBorder="0" applyAlignment="0" applyProtection="0"/>
    <xf numFmtId="0" fontId="9" fillId="0" borderId="0"/>
    <xf numFmtId="177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177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177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33" fillId="0" borderId="0"/>
    <xf numFmtId="196" fontId="10" fillId="0" borderId="0" applyFont="0" applyFill="0" applyBorder="0" applyAlignment="0" applyProtection="0"/>
    <xf numFmtId="0" fontId="39" fillId="42" borderId="0"/>
    <xf numFmtId="197" fontId="10" fillId="0" borderId="0" applyFont="0" applyFill="0" applyBorder="0" applyAlignment="0" applyProtection="0"/>
    <xf numFmtId="198" fontId="40" fillId="0" borderId="0"/>
    <xf numFmtId="0" fontId="41" fillId="0" borderId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202" fontId="10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65" fontId="10" fillId="0" borderId="0" applyFont="0" applyFill="0" applyBorder="0" applyAlignment="0" applyProtection="0"/>
    <xf numFmtId="194" fontId="43" fillId="0" borderId="0" applyFont="0" applyFill="0" applyBorder="0" applyAlignment="0" applyProtection="0"/>
    <xf numFmtId="20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4" fontId="43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8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9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8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9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4" fontId="24" fillId="0" borderId="0" applyFont="0" applyFill="0" applyBorder="0" applyAlignment="0" applyProtection="0"/>
    <xf numFmtId="205" fontId="44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8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9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4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10" fontId="10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6" fontId="10" fillId="0" borderId="0" applyFont="0" applyFill="0" applyBorder="0" applyAlignment="0" applyProtection="0"/>
    <xf numFmtId="196" fontId="24" fillId="0" borderId="0" applyFont="0" applyFill="0" applyBorder="0" applyAlignment="0" applyProtection="0"/>
    <xf numFmtId="21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6" fontId="24" fillId="0" borderId="0" applyFont="0" applyFill="0" applyBorder="0" applyAlignment="0" applyProtection="0"/>
    <xf numFmtId="20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214" fontId="10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64" fontId="10" fillId="0" borderId="0" applyFont="0" applyFill="0" applyBorder="0" applyAlignment="0" applyProtection="0"/>
    <xf numFmtId="185" fontId="24" fillId="0" borderId="0" applyFont="0" applyFill="0" applyBorder="0" applyAlignment="0" applyProtection="0"/>
    <xf numFmtId="19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85" fontId="24" fillId="0" borderId="0" applyFont="0" applyFill="0" applyBorder="0" applyAlignment="0" applyProtection="0"/>
    <xf numFmtId="21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0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39" fillId="42" borderId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0" fontId="43" fillId="0" borderId="0" applyFont="0" applyFill="0" applyBorder="0" applyAlignment="0" applyProtection="0"/>
    <xf numFmtId="183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4" fillId="0" borderId="0" applyNumberFormat="0" applyBorder="0" applyAlignment="0"/>
    <xf numFmtId="0" fontId="13" fillId="0" borderId="13" applyNumberFormat="0" applyFont="0" applyAlignment="0">
      <alignment horizontal="centerContinuous"/>
    </xf>
    <xf numFmtId="221" fontId="10" fillId="12" borderId="20" applyNumberFormat="0" applyFill="0" applyBorder="0">
      <alignment vertical="top" wrapText="1"/>
    </xf>
    <xf numFmtId="0" fontId="45" fillId="0" borderId="4">
      <alignment horizontal="center"/>
    </xf>
    <xf numFmtId="0" fontId="46" fillId="0" borderId="0"/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0" borderId="0">
      <protection locked="0"/>
    </xf>
    <xf numFmtId="0" fontId="45" fillId="0" borderId="0"/>
    <xf numFmtId="216" fontId="10" fillId="0" borderId="0"/>
    <xf numFmtId="222" fontId="10" fillId="0" borderId="0"/>
    <xf numFmtId="0" fontId="46" fillId="43" borderId="0">
      <alignment horizontal="right"/>
    </xf>
    <xf numFmtId="0" fontId="45" fillId="0" borderId="0"/>
    <xf numFmtId="0" fontId="47" fillId="0" borderId="11" applyBorder="0"/>
    <xf numFmtId="0" fontId="107" fillId="34" borderId="0" applyNumberFormat="0" applyBorder="0" applyAlignment="0" applyProtection="0"/>
    <xf numFmtId="0" fontId="48" fillId="0" borderId="0">
      <alignment horizontal="center" wrapText="1"/>
      <protection locked="0"/>
    </xf>
    <xf numFmtId="223" fontId="49" fillId="0" borderId="0" applyFont="0" applyFill="0" applyBorder="0" applyAlignment="0" applyProtection="0"/>
    <xf numFmtId="175" fontId="43" fillId="0" borderId="0"/>
    <xf numFmtId="221" fontId="50" fillId="0" borderId="0" applyNumberFormat="0" applyFill="0">
      <alignment vertical="top" wrapText="1"/>
    </xf>
    <xf numFmtId="0" fontId="51" fillId="0" borderId="0" applyNumberFormat="0" applyFill="0" applyBorder="0" applyAlignment="0" applyProtection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4" fontId="10" fillId="0" borderId="0" applyFill="0" applyBorder="0" applyAlignment="0"/>
    <xf numFmtId="0" fontId="10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0" fontId="53" fillId="0" borderId="0"/>
    <xf numFmtId="3" fontId="54" fillId="0" borderId="4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0" fillId="0" borderId="0"/>
    <xf numFmtId="3" fontId="10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27" fillId="0" borderId="0" applyNumberFormat="0" applyAlignment="0"/>
    <xf numFmtId="0" fontId="57" fillId="0" borderId="0"/>
    <xf numFmtId="0" fontId="57" fillId="0" borderId="0"/>
    <xf numFmtId="0" fontId="10" fillId="0" borderId="0" applyFont="0" applyFill="0" applyBorder="0" applyAlignment="0" applyProtection="0"/>
    <xf numFmtId="39" fontId="26" fillId="0" borderId="0" applyFill="0" applyBorder="0" applyAlignment="0">
      <protection locked="0"/>
    </xf>
    <xf numFmtId="226" fontId="10" fillId="0" borderId="0" applyFont="0" applyFill="0" applyBorder="0" applyAlignment="0" applyProtection="0"/>
    <xf numFmtId="227" fontId="43" fillId="0" borderId="0"/>
    <xf numFmtId="228" fontId="10" fillId="12" borderId="0" applyFont="0" applyBorder="0"/>
    <xf numFmtId="0" fontId="51" fillId="0" borderId="0"/>
    <xf numFmtId="38" fontId="58" fillId="0" borderId="0"/>
    <xf numFmtId="0" fontId="47" fillId="0" borderId="27"/>
    <xf numFmtId="230" fontId="27" fillId="0" borderId="0">
      <protection locked="0"/>
    </xf>
    <xf numFmtId="14" fontId="25" fillId="0" borderId="0" applyFill="0" applyBorder="0" applyAlignment="0"/>
    <xf numFmtId="38" fontId="59" fillId="0" borderId="22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43" fillId="0" borderId="0"/>
    <xf numFmtId="173" fontId="10" fillId="0" borderId="0" applyFill="0" applyBorder="0" applyAlignment="0" applyProtection="0"/>
    <xf numFmtId="171" fontId="10" fillId="0" borderId="0" applyFill="0" applyBorder="0" applyAlignment="0" applyProtection="0"/>
    <xf numFmtId="0" fontId="51" fillId="0" borderId="0" applyNumberFormat="0" applyFill="0" applyBorder="0" applyAlignment="0" applyProtection="0"/>
    <xf numFmtId="232" fontId="43" fillId="0" borderId="0" applyFont="0" applyFill="0" applyBorder="0" applyAlignment="0" applyProtection="0"/>
    <xf numFmtId="0" fontId="13" fillId="0" borderId="12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0" fontId="60" fillId="0" borderId="0" applyNumberFormat="0" applyAlignment="0">
      <alignment horizontal="left"/>
    </xf>
    <xf numFmtId="3" fontId="10" fillId="17" borderId="0" applyAlignment="0">
      <protection locked="0"/>
    </xf>
    <xf numFmtId="233" fontId="10" fillId="17" borderId="0" applyAlignment="0">
      <protection locked="0"/>
    </xf>
    <xf numFmtId="234" fontId="1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0" fontId="67" fillId="0" borderId="0" applyProtection="0"/>
    <xf numFmtId="236" fontId="68" fillId="0" borderId="0">
      <protection locked="0"/>
    </xf>
    <xf numFmtId="237" fontId="10" fillId="0" borderId="0">
      <protection locked="0"/>
    </xf>
    <xf numFmtId="37" fontId="40" fillId="0" borderId="0" applyNumberFormat="0" applyFont="0" applyBorder="0" applyAlignment="0"/>
    <xf numFmtId="1" fontId="14" fillId="0" borderId="4" applyFont="0" applyFill="0" applyBorder="0" applyAlignment="0" applyProtection="0"/>
    <xf numFmtId="38" fontId="14" fillId="12" borderId="0" applyNumberFormat="0" applyBorder="0" applyAlignment="0" applyProtection="0"/>
    <xf numFmtId="0" fontId="69" fillId="0" borderId="0">
      <alignment horizontal="left"/>
    </xf>
    <xf numFmtId="0" fontId="70" fillId="0" borderId="17" applyNumberFormat="0" applyAlignment="0" applyProtection="0">
      <alignment horizontal="left" vertical="center"/>
    </xf>
    <xf numFmtId="0" fontId="70" fillId="0" borderId="6">
      <alignment horizontal="left" vertical="center"/>
    </xf>
    <xf numFmtId="0" fontId="70" fillId="0" borderId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38" fontId="10" fillId="0" borderId="0">
      <protection locked="0"/>
    </xf>
    <xf numFmtId="238" fontId="10" fillId="0" borderId="0">
      <protection locked="0"/>
    </xf>
    <xf numFmtId="0" fontId="72" fillId="0" borderId="0"/>
    <xf numFmtId="0" fontId="73" fillId="0" borderId="0">
      <alignment horizontal="left"/>
    </xf>
    <xf numFmtId="0" fontId="74" fillId="0" borderId="0" applyFill="0" applyBorder="0" applyProtection="0">
      <alignment horizontal="right"/>
    </xf>
    <xf numFmtId="0" fontId="44" fillId="0" borderId="0"/>
    <xf numFmtId="10" fontId="14" fillId="44" borderId="4" applyNumberFormat="0" applyBorder="0" applyAlignment="0" applyProtection="0"/>
    <xf numFmtId="239" fontId="75" fillId="45" borderId="0"/>
    <xf numFmtId="164" fontId="76" fillId="0" borderId="0">
      <alignment horizontal="center"/>
    </xf>
    <xf numFmtId="195" fontId="10" fillId="0" borderId="0" applyFont="0" applyFill="0" applyBorder="0" applyAlignment="0" applyProtection="0"/>
    <xf numFmtId="0" fontId="77" fillId="46" borderId="27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239" fontId="78" fillId="47" borderId="0"/>
    <xf numFmtId="174" fontId="10" fillId="0" borderId="0" applyFont="0" applyFill="0" applyBorder="0" applyAlignment="0" applyProtection="0"/>
    <xf numFmtId="38" fontId="55" fillId="0" borderId="0" applyNumberFormat="0" applyBorder="0" applyAlignment="0"/>
    <xf numFmtId="0" fontId="43" fillId="0" borderId="0">
      <alignment vertical="justify"/>
    </xf>
    <xf numFmtId="38" fontId="54" fillId="0" borderId="0" applyFont="0" applyFill="0" applyBorder="0" applyAlignment="0" applyProtection="0"/>
    <xf numFmtId="240" fontId="10" fillId="0" borderId="0" applyFont="0" applyFill="0" applyBorder="0" applyAlignment="0" applyProtection="0"/>
    <xf numFmtId="0" fontId="79" fillId="0" borderId="14"/>
    <xf numFmtId="241" fontId="80" fillId="0" borderId="0" applyFont="0" applyFill="0" applyBorder="0" applyAlignment="0" applyProtection="0"/>
    <xf numFmtId="242" fontId="10" fillId="0" borderId="0" applyFont="0" applyFill="0" applyBorder="0" applyAlignment="0" applyProtection="0"/>
    <xf numFmtId="243" fontId="54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79" fontId="43" fillId="0" borderId="0" applyNumberFormat="0" applyFont="0" applyFill="0" applyBorder="0" applyAlignment="0" applyProtection="0"/>
    <xf numFmtId="247" fontId="10" fillId="0" borderId="0" applyFont="0" applyFill="0" applyBorder="0" applyAlignment="0" applyProtection="0"/>
    <xf numFmtId="0" fontId="81" fillId="0" borderId="0"/>
    <xf numFmtId="3" fontId="15" fillId="0" borderId="0" applyNumberFormat="0" applyFont="0" applyFill="0" applyAlignment="0"/>
    <xf numFmtId="37" fontId="82" fillId="0" borderId="0"/>
    <xf numFmtId="0" fontId="81" fillId="0" borderId="0"/>
    <xf numFmtId="39" fontId="47" fillId="0" borderId="0"/>
    <xf numFmtId="39" fontId="47" fillId="0" borderId="0"/>
    <xf numFmtId="39" fontId="47" fillId="0" borderId="0"/>
    <xf numFmtId="0" fontId="83" fillId="0" borderId="0"/>
    <xf numFmtId="0" fontId="83" fillId="0" borderId="0"/>
    <xf numFmtId="0" fontId="83" fillId="0" borderId="0"/>
    <xf numFmtId="0" fontId="57" fillId="0" borderId="0"/>
    <xf numFmtId="0" fontId="83" fillId="0" borderId="0"/>
    <xf numFmtId="0" fontId="83" fillId="0" borderId="0"/>
    <xf numFmtId="0" fontId="83" fillId="0" borderId="0"/>
    <xf numFmtId="0" fontId="10" fillId="0" borderId="0" applyNumberFormat="0" applyFont="0" applyBorder="0" applyAlignment="0"/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0" fontId="84" fillId="13" borderId="0">
      <alignment horizontal="right"/>
    </xf>
    <xf numFmtId="0" fontId="22" fillId="19" borderId="0"/>
    <xf numFmtId="14" fontId="48" fillId="0" borderId="0">
      <alignment horizontal="center" wrapText="1"/>
      <protection locked="0"/>
    </xf>
    <xf numFmtId="224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85" fillId="13" borderId="0"/>
    <xf numFmtId="3" fontId="48" fillId="0" borderId="28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170" fontId="86" fillId="0" borderId="0"/>
    <xf numFmtId="0" fontId="14" fillId="48" borderId="29" applyNumberFormat="0" applyFont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87" fillId="0" borderId="14">
      <alignment horizontal="center"/>
    </xf>
    <xf numFmtId="3" fontId="54" fillId="0" borderId="0" applyFont="0" applyFill="0" applyBorder="0" applyAlignment="0" applyProtection="0"/>
    <xf numFmtId="0" fontId="54" fillId="49" borderId="0" applyNumberFormat="0" applyFont="0" applyBorder="0" applyAlignment="0" applyProtection="0"/>
    <xf numFmtId="228" fontId="10" fillId="0" borderId="0" applyFont="0" applyFill="0" applyBorder="0" applyAlignment="0" applyProtection="0"/>
    <xf numFmtId="249" fontId="88" fillId="0" borderId="8" applyFont="0" applyBorder="0" applyAlignment="0">
      <alignment horizontal="center" vertical="center"/>
    </xf>
    <xf numFmtId="250" fontId="10" fillId="0" borderId="0"/>
    <xf numFmtId="0" fontId="51" fillId="0" borderId="0"/>
    <xf numFmtId="0" fontId="47" fillId="0" borderId="0"/>
    <xf numFmtId="251" fontId="54" fillId="0" borderId="0" applyFont="0" applyFill="0" applyBorder="0" applyAlignment="0" applyProtection="0"/>
    <xf numFmtId="252" fontId="10" fillId="0" borderId="0" applyNumberFormat="0" applyFill="0" applyBorder="0" applyAlignment="0" applyProtection="0">
      <alignment horizontal="left"/>
    </xf>
    <xf numFmtId="0" fontId="10" fillId="0" borderId="16"/>
    <xf numFmtId="186" fontId="58" fillId="0" borderId="30">
      <alignment horizontal="center"/>
    </xf>
    <xf numFmtId="0" fontId="10" fillId="0" borderId="16"/>
    <xf numFmtId="4" fontId="89" fillId="0" borderId="9"/>
    <xf numFmtId="4" fontId="72" fillId="5" borderId="31" applyNumberFormat="0" applyProtection="0">
      <alignment vertical="center"/>
    </xf>
    <xf numFmtId="4" fontId="90" fillId="5" borderId="31" applyNumberFormat="0" applyProtection="0">
      <alignment vertical="center"/>
    </xf>
    <xf numFmtId="4" fontId="91" fillId="5" borderId="31" applyNumberFormat="0" applyProtection="0">
      <alignment horizontal="left" vertical="center" indent="1"/>
    </xf>
    <xf numFmtId="4" fontId="91" fillId="18" borderId="0" applyNumberFormat="0" applyProtection="0">
      <alignment horizontal="left" vertical="center" indent="1"/>
    </xf>
    <xf numFmtId="4" fontId="91" fillId="14" borderId="31" applyNumberFormat="0" applyProtection="0">
      <alignment horizontal="right" vertical="center"/>
    </xf>
    <xf numFmtId="4" fontId="91" fillId="2" borderId="31" applyNumberFormat="0" applyProtection="0">
      <alignment horizontal="right" vertical="center"/>
    </xf>
    <xf numFmtId="4" fontId="91" fillId="50" borderId="31" applyNumberFormat="0" applyProtection="0">
      <alignment horizontal="right" vertical="center"/>
    </xf>
    <xf numFmtId="4" fontId="91" fillId="8" borderId="31" applyNumberFormat="0" applyProtection="0">
      <alignment horizontal="right" vertical="center"/>
    </xf>
    <xf numFmtId="4" fontId="91" fillId="15" borderId="31" applyNumberFormat="0" applyProtection="0">
      <alignment horizontal="right" vertical="center"/>
    </xf>
    <xf numFmtId="4" fontId="91" fillId="6" borderId="31" applyNumberFormat="0" applyProtection="0">
      <alignment horizontal="right" vertical="center"/>
    </xf>
    <xf numFmtId="4" fontId="91" fillId="51" borderId="31" applyNumberFormat="0" applyProtection="0">
      <alignment horizontal="right" vertical="center"/>
    </xf>
    <xf numFmtId="4" fontId="91" fillId="52" borderId="31" applyNumberFormat="0" applyProtection="0">
      <alignment horizontal="right" vertical="center"/>
    </xf>
    <xf numFmtId="4" fontId="91" fillId="19" borderId="31" applyNumberFormat="0" applyProtection="0">
      <alignment horizontal="right" vertical="center"/>
    </xf>
    <xf numFmtId="4" fontId="72" fillId="53" borderId="32" applyNumberFormat="0" applyProtection="0">
      <alignment horizontal="left" vertical="center" indent="1"/>
    </xf>
    <xf numFmtId="4" fontId="72" fillId="9" borderId="0" applyNumberFormat="0" applyProtection="0">
      <alignment horizontal="left" vertical="center" indent="1"/>
    </xf>
    <xf numFmtId="4" fontId="72" fillId="18" borderId="0" applyNumberFormat="0" applyProtection="0">
      <alignment horizontal="left" vertical="center" indent="1"/>
    </xf>
    <xf numFmtId="4" fontId="91" fillId="9" borderId="31" applyNumberFormat="0" applyProtection="0">
      <alignment horizontal="right" vertical="center"/>
    </xf>
    <xf numFmtId="4" fontId="25" fillId="9" borderId="0" applyNumberFormat="0" applyProtection="0">
      <alignment horizontal="left" vertical="center" indent="1"/>
    </xf>
    <xf numFmtId="4" fontId="25" fillId="18" borderId="0" applyNumberFormat="0" applyProtection="0">
      <alignment horizontal="left" vertical="center" indent="1"/>
    </xf>
    <xf numFmtId="4" fontId="91" fillId="3" borderId="31" applyNumberFormat="0" applyProtection="0">
      <alignment vertical="center"/>
    </xf>
    <xf numFmtId="4" fontId="92" fillId="3" borderId="31" applyNumberFormat="0" applyProtection="0">
      <alignment vertical="center"/>
    </xf>
    <xf numFmtId="4" fontId="72" fillId="9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4" fontId="92" fillId="3" borderId="31" applyNumberFormat="0" applyProtection="0">
      <alignment horizontal="right" vertical="center"/>
    </xf>
    <xf numFmtId="4" fontId="72" fillId="9" borderId="31" applyNumberFormat="0" applyProtection="0">
      <alignment horizontal="left" vertical="center" indent="1"/>
    </xf>
    <xf numFmtId="4" fontId="93" fillId="10" borderId="33" applyNumberFormat="0" applyProtection="0">
      <alignment horizontal="left" vertical="center" indent="1"/>
    </xf>
    <xf numFmtId="4" fontId="94" fillId="3" borderId="31" applyNumberFormat="0" applyProtection="0">
      <alignment horizontal="right" vertical="center"/>
    </xf>
    <xf numFmtId="0" fontId="95" fillId="54" borderId="7"/>
    <xf numFmtId="0" fontId="96" fillId="0" borderId="0" applyFont="0" applyBorder="0" applyAlignment="0"/>
    <xf numFmtId="0" fontId="10" fillId="0" borderId="0">
      <alignment horizontal="center"/>
    </xf>
    <xf numFmtId="253" fontId="55" fillId="0" borderId="0"/>
    <xf numFmtId="254" fontId="40" fillId="0" borderId="0" applyBorder="0" applyAlignment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0" fontId="43" fillId="0" borderId="0"/>
    <xf numFmtId="259" fontId="104" fillId="0" borderId="0" applyFont="0" applyFill="0" applyBorder="0" applyAlignment="0" applyProtection="0"/>
    <xf numFmtId="0" fontId="25" fillId="0" borderId="0" applyNumberFormat="0" applyBorder="0" applyAlignment="0"/>
    <xf numFmtId="0" fontId="13" fillId="0" borderId="0"/>
    <xf numFmtId="0" fontId="79" fillId="0" borderId="0"/>
    <xf numFmtId="40" fontId="97" fillId="0" borderId="0" applyBorder="0">
      <alignment horizontal="right"/>
    </xf>
    <xf numFmtId="0" fontId="51" fillId="0" borderId="27"/>
    <xf numFmtId="0" fontId="47" fillId="0" borderId="27"/>
    <xf numFmtId="255" fontId="14" fillId="0" borderId="5" applyNumberFormat="0" applyFont="0" applyFill="0" applyAlignment="0" applyProtection="0">
      <alignment horizontal="right"/>
    </xf>
    <xf numFmtId="0" fontId="43" fillId="0" borderId="18" applyBorder="0">
      <alignment vertical="justify"/>
    </xf>
    <xf numFmtId="49" fontId="25" fillId="0" borderId="0" applyFill="0" applyBorder="0" applyAlignment="0"/>
    <xf numFmtId="224" fontId="10" fillId="0" borderId="0" applyFill="0" applyBorder="0" applyAlignment="0"/>
    <xf numFmtId="0" fontId="10" fillId="0" borderId="0" applyFill="0" applyBorder="0" applyAlignment="0"/>
    <xf numFmtId="0" fontId="43" fillId="0" borderId="18" applyBorder="0">
      <alignment vertical="justify"/>
    </xf>
    <xf numFmtId="0" fontId="98" fillId="3" borderId="0" applyFont="0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0" fontId="23" fillId="0" borderId="0"/>
    <xf numFmtId="37" fontId="99" fillId="0" borderId="0" applyFill="0" applyBorder="0" applyAlignment="0" applyProtection="0">
      <alignment vertical="center"/>
    </xf>
    <xf numFmtId="0" fontId="100" fillId="47" borderId="0"/>
    <xf numFmtId="0" fontId="101" fillId="47" borderId="0"/>
    <xf numFmtId="38" fontId="55" fillId="0" borderId="0"/>
    <xf numFmtId="0" fontId="24" fillId="0" borderId="0" applyNumberFormat="0" applyBorder="0" applyAlignment="0"/>
    <xf numFmtId="238" fontId="10" fillId="0" borderId="2">
      <protection locked="0"/>
    </xf>
    <xf numFmtId="0" fontId="77" fillId="0" borderId="34"/>
    <xf numFmtId="0" fontId="69" fillId="0" borderId="34"/>
    <xf numFmtId="0" fontId="77" fillId="0" borderId="27"/>
    <xf numFmtId="0" fontId="69" fillId="0" borderId="27"/>
    <xf numFmtId="41" fontId="10" fillId="0" borderId="0" applyFont="0" applyFill="0" applyBorder="0" applyAlignment="0" applyProtection="0"/>
    <xf numFmtId="0" fontId="39" fillId="42" borderId="0"/>
    <xf numFmtId="0" fontId="102" fillId="0" borderId="0">
      <alignment vertical="top"/>
    </xf>
    <xf numFmtId="0" fontId="39" fillId="42" borderId="0"/>
    <xf numFmtId="40" fontId="103" fillId="0" borderId="4" applyFont="0" applyFill="0" applyBorder="0" applyAlignment="0" applyProtection="0"/>
    <xf numFmtId="23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6" fontId="40" fillId="0" borderId="0" applyBorder="0"/>
    <xf numFmtId="256" fontId="40" fillId="0" borderId="0" applyBorder="0"/>
    <xf numFmtId="257" fontId="58" fillId="0" borderId="0" applyBorder="0" applyAlignment="0"/>
    <xf numFmtId="256" fontId="40" fillId="0" borderId="0" applyBorder="0"/>
    <xf numFmtId="257" fontId="58" fillId="0" borderId="0" applyBorder="0" applyAlignment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8" fontId="40" fillId="0" borderId="0" applyBorder="0" applyAlignment="0"/>
    <xf numFmtId="208" fontId="44" fillId="0" borderId="3" applyFont="0" applyBorder="0" applyAlignment="0">
      <alignment horizontal="center" vertical="center"/>
    </xf>
    <xf numFmtId="260" fontId="105" fillId="0" borderId="0" applyFont="0" applyFill="0" applyBorder="0" applyAlignment="0" applyProtection="0"/>
    <xf numFmtId="223" fontId="58" fillId="0" borderId="0" applyFont="0" applyFill="0" applyBorder="0" applyAlignment="0" applyProtection="0"/>
    <xf numFmtId="223" fontId="81" fillId="0" borderId="0" applyFont="0" applyFill="0" applyBorder="0" applyAlignment="0" applyProtection="0"/>
    <xf numFmtId="199" fontId="81" fillId="0" borderId="0" applyFont="0" applyFill="0" applyBorder="0" applyAlignment="0" applyProtection="0"/>
    <xf numFmtId="0" fontId="81" fillId="0" borderId="0"/>
    <xf numFmtId="0" fontId="106" fillId="0" borderId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08" fillId="28" borderId="0" applyNumberFormat="0" applyBorder="0" applyAlignment="0" applyProtection="0"/>
    <xf numFmtId="0" fontId="109" fillId="31" borderId="0" applyNumberFormat="0" applyBorder="0" applyAlignment="0" applyProtection="0"/>
    <xf numFmtId="0" fontId="110" fillId="30" borderId="21" applyNumberFormat="0" applyAlignment="0" applyProtection="0"/>
    <xf numFmtId="0" fontId="111" fillId="29" borderId="21" applyNumberFormat="0" applyAlignment="0" applyProtection="0"/>
    <xf numFmtId="0" fontId="38" fillId="24" borderId="0" applyNumberFormat="0" applyBorder="0" applyAlignment="0" applyProtection="0"/>
    <xf numFmtId="0" fontId="7" fillId="21" borderId="0" applyNumberFormat="0" applyBorder="0" applyAlignment="0" applyProtection="0"/>
    <xf numFmtId="0" fontId="38" fillId="25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7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" fillId="32" borderId="25" applyNumberFormat="0" applyFont="0" applyAlignment="0" applyProtection="0"/>
    <xf numFmtId="0" fontId="37" fillId="0" borderId="26" applyNumberFormat="0" applyFill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112" fillId="0" borderId="0"/>
    <xf numFmtId="0" fontId="112" fillId="0" borderId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112" fillId="0" borderId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112" fillId="0" borderId="0"/>
    <xf numFmtId="0" fontId="112" fillId="0" borderId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112" fillId="0" borderId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112" fillId="0" borderId="0"/>
    <xf numFmtId="0" fontId="112" fillId="0" borderId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112" fillId="0" borderId="0"/>
    <xf numFmtId="0" fontId="112" fillId="0" borderId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112" fillId="0" borderId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112" fillId="0" borderId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0" fillId="30" borderId="21" applyNumberFormat="0" applyAlignment="0" applyProtection="0"/>
    <xf numFmtId="37" fontId="99" fillId="0" borderId="0" applyFill="0" applyBorder="0" applyAlignment="0" applyProtection="0">
      <alignment vertical="center"/>
    </xf>
    <xf numFmtId="37" fontId="99" fillId="0" borderId="0" applyFill="0" applyBorder="0" applyAlignment="0" applyProtection="0">
      <alignment vertical="center"/>
    </xf>
    <xf numFmtId="0" fontId="110" fillId="30" borderId="21" applyNumberFormat="0" applyAlignment="0" applyProtection="0"/>
    <xf numFmtId="0" fontId="6" fillId="0" borderId="0"/>
    <xf numFmtId="0" fontId="10" fillId="0" borderId="1" quotePrefix="1">
      <alignment horizontal="justify" vertical="justify" textRotation="127" wrapText="1" justifyLastLine="1"/>
      <protection hidden="1"/>
    </xf>
    <xf numFmtId="177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59" fillId="0" borderId="0" applyFont="0" applyFill="0" applyBorder="0" applyAlignment="0" applyProtection="0"/>
    <xf numFmtId="196" fontId="10" fillId="0" borderId="0" applyFont="0" applyFill="0" applyBorder="0" applyAlignment="0" applyProtection="0"/>
    <xf numFmtId="38" fontId="59" fillId="0" borderId="0" applyFill="0" applyBorder="0" applyAlignment="0" applyProtection="0"/>
    <xf numFmtId="177" fontId="10" fillId="0" borderId="0" applyFont="0" applyFill="0" applyBorder="0" applyAlignment="0" applyProtection="0"/>
    <xf numFmtId="38" fontId="59" fillId="0" borderId="0" applyFill="0" applyBorder="0" applyAlignment="0" applyProtection="0"/>
    <xf numFmtId="197" fontId="10" fillId="0" borderId="0" applyFont="0" applyFill="0" applyBorder="0" applyAlignment="0" applyProtection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262" fontId="10" fillId="0" borderId="0" applyFont="0" applyFill="0" applyBorder="0" applyAlignment="0" applyProtection="0"/>
    <xf numFmtId="0" fontId="115" fillId="0" borderId="0"/>
    <xf numFmtId="263" fontId="10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41" fontId="117" fillId="0" borderId="0" applyFont="0" applyFill="0" applyBorder="0" applyAlignment="0" applyProtection="0"/>
    <xf numFmtId="264" fontId="117" fillId="0" borderId="0" applyFont="0" applyFill="0" applyBorder="0" applyAlignment="0" applyProtection="0"/>
    <xf numFmtId="265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66" fontId="10" fillId="0" borderId="0" applyFont="0" applyFill="0" applyBorder="0" applyAlignment="0" applyProtection="0"/>
    <xf numFmtId="41" fontId="118" fillId="0" borderId="0" applyFont="0" applyFill="0" applyBorder="0" applyAlignment="0" applyProtection="0"/>
    <xf numFmtId="0" fontId="119" fillId="0" borderId="0"/>
    <xf numFmtId="267" fontId="10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17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/>
    <xf numFmtId="0" fontId="10" fillId="0" borderId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20" fillId="42" borderId="0"/>
    <xf numFmtId="0" fontId="120" fillId="42" borderId="0"/>
    <xf numFmtId="0" fontId="120" fillId="42" borderId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38" fontId="59" fillId="0" borderId="0" applyFill="0" applyBorder="0" applyAlignment="0" applyProtection="0"/>
    <xf numFmtId="40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20" fillId="42" borderId="0"/>
    <xf numFmtId="0" fontId="120" fillId="42" borderId="0"/>
    <xf numFmtId="0" fontId="120" fillId="42" borderId="0"/>
    <xf numFmtId="0" fontId="120" fillId="42" borderId="0"/>
    <xf numFmtId="0" fontId="39" fillId="42" borderId="0"/>
    <xf numFmtId="0" fontId="120" fillId="42" borderId="0"/>
    <xf numFmtId="0" fontId="120" fillId="42" borderId="0"/>
    <xf numFmtId="0" fontId="58" fillId="0" borderId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39" fillId="42" borderId="0"/>
    <xf numFmtId="0" fontId="120" fillId="42" borderId="0"/>
    <xf numFmtId="268" fontId="121" fillId="0" borderId="0" applyFont="0" applyFill="0" applyBorder="0" applyAlignment="0" applyProtection="0"/>
    <xf numFmtId="242" fontId="121" fillId="0" borderId="0" applyFont="0" applyFill="0" applyBorder="0" applyAlignment="0" applyProtection="0"/>
    <xf numFmtId="0" fontId="10" fillId="0" borderId="0"/>
    <xf numFmtId="0" fontId="121" fillId="0" borderId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0" fontId="58" fillId="0" borderId="0"/>
    <xf numFmtId="0" fontId="10" fillId="0" borderId="0"/>
    <xf numFmtId="240" fontId="10" fillId="0" borderId="0" applyFont="0" applyFill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4" fillId="56" borderId="0" applyNumberFormat="0" applyBorder="0" applyAlignment="0" applyProtection="0"/>
    <xf numFmtId="0" fontId="124" fillId="58" borderId="0" applyNumberFormat="0" applyBorder="0" applyAlignment="0" applyProtection="0"/>
    <xf numFmtId="0" fontId="124" fillId="60" borderId="0" applyNumberFormat="0" applyBorder="0" applyAlignment="0" applyProtection="0"/>
    <xf numFmtId="0" fontId="124" fillId="65" borderId="0" applyNumberFormat="0" applyBorder="0" applyAlignment="0" applyProtection="0"/>
    <xf numFmtId="0" fontId="124" fillId="67" borderId="0" applyNumberFormat="0" applyBorder="0" applyAlignment="0" applyProtection="0"/>
    <xf numFmtId="269" fontId="113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3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21" fontId="10" fillId="12" borderId="20" applyNumberFormat="0" applyFill="0" applyBorder="0">
      <alignment vertical="top" wrapText="1"/>
    </xf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2" fillId="21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22" borderId="0" applyNumberFormat="0" applyBorder="0" applyAlignment="0" applyProtection="0"/>
    <xf numFmtId="0" fontId="122" fillId="22" borderId="0" applyNumberFormat="0" applyBorder="0" applyAlignment="0" applyProtection="0"/>
    <xf numFmtId="0" fontId="122" fillId="22" borderId="0" applyNumberFormat="0" applyBorder="0" applyAlignment="0" applyProtection="0"/>
    <xf numFmtId="0" fontId="122" fillId="2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2" fillId="22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2" fillId="23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4" fillId="69" borderId="0" applyNumberFormat="0" applyBorder="0" applyAlignment="0" applyProtection="0"/>
    <xf numFmtId="0" fontId="126" fillId="76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6" borderId="0" applyNumberFormat="0" applyBorder="0" applyAlignment="0" applyProtection="0"/>
    <xf numFmtId="0" fontId="126" fillId="76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6" borderId="0" applyNumberFormat="0" applyBorder="0" applyAlignment="0" applyProtection="0"/>
    <xf numFmtId="0" fontId="126" fillId="76" borderId="0" applyNumberFormat="0" applyBorder="0" applyAlignment="0" applyProtection="0"/>
    <xf numFmtId="0" fontId="126" fillId="76" borderId="0" applyNumberFormat="0" applyBorder="0" applyAlignment="0" applyProtection="0"/>
    <xf numFmtId="0" fontId="126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6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6" fillId="78" borderId="0" applyNumberFormat="0" applyBorder="0" applyAlignment="0" applyProtection="0"/>
    <xf numFmtId="0" fontId="126" fillId="8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6" fillId="80" borderId="0" applyNumberFormat="0" applyBorder="0" applyAlignment="0" applyProtection="0"/>
    <xf numFmtId="0" fontId="126" fillId="82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2" borderId="0" applyNumberFormat="0" applyBorder="0" applyAlignment="0" applyProtection="0"/>
    <xf numFmtId="0" fontId="126" fillId="82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2" borderId="0" applyNumberFormat="0" applyBorder="0" applyAlignment="0" applyProtection="0"/>
    <xf numFmtId="0" fontId="126" fillId="82" borderId="0" applyNumberFormat="0" applyBorder="0" applyAlignment="0" applyProtection="0"/>
    <xf numFmtId="0" fontId="126" fillId="82" borderId="0" applyNumberFormat="0" applyBorder="0" applyAlignment="0" applyProtection="0"/>
    <xf numFmtId="0" fontId="126" fillId="76" borderId="0" applyNumberFormat="0" applyBorder="0" applyAlignment="0" applyProtection="0"/>
    <xf numFmtId="0" fontId="126" fillId="71" borderId="0" applyNumberFormat="0" applyBorder="0" applyAlignment="0" applyProtection="0"/>
    <xf numFmtId="0" fontId="126" fillId="72" borderId="0" applyNumberFormat="0" applyBorder="0" applyAlignment="0" applyProtection="0"/>
    <xf numFmtId="0" fontId="126" fillId="78" borderId="0" applyNumberFormat="0" applyBorder="0" applyAlignment="0" applyProtection="0"/>
    <xf numFmtId="0" fontId="126" fillId="80" borderId="0" applyNumberFormat="0" applyBorder="0" applyAlignment="0" applyProtection="0"/>
    <xf numFmtId="0" fontId="126" fillId="82" borderId="0" applyNumberFormat="0" applyBorder="0" applyAlignment="0" applyProtection="0"/>
    <xf numFmtId="38" fontId="59" fillId="0" borderId="0" applyFill="0" applyBorder="0" applyAlignment="0" applyProtection="0"/>
    <xf numFmtId="9" fontId="113" fillId="0" borderId="0"/>
    <xf numFmtId="9" fontId="117" fillId="0" borderId="0"/>
    <xf numFmtId="9" fontId="117" fillId="0" borderId="0"/>
    <xf numFmtId="9" fontId="113" fillId="0" borderId="0"/>
    <xf numFmtId="9" fontId="117" fillId="0" borderId="0"/>
    <xf numFmtId="9" fontId="117" fillId="0" borderId="0"/>
    <xf numFmtId="9" fontId="117" fillId="0" borderId="0"/>
    <xf numFmtId="9" fontId="113" fillId="0" borderId="0"/>
    <xf numFmtId="269" fontId="113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3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0" fontId="45" fillId="0" borderId="4">
      <alignment horizontal="center"/>
    </xf>
    <xf numFmtId="0" fontId="45" fillId="0" borderId="4">
      <alignment horizontal="center"/>
    </xf>
    <xf numFmtId="0" fontId="46" fillId="0" borderId="0"/>
    <xf numFmtId="0" fontId="46" fillId="0" borderId="0"/>
    <xf numFmtId="0" fontId="46" fillId="0" borderId="14" applyFill="0">
      <alignment horizontal="center"/>
      <protection locked="0"/>
    </xf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7" borderId="0"/>
    <xf numFmtId="0" fontId="45" fillId="0" borderId="0">
      <protection locked="0"/>
    </xf>
    <xf numFmtId="0" fontId="45" fillId="0" borderId="0">
      <protection locked="0"/>
    </xf>
    <xf numFmtId="270" fontId="10" fillId="0" borderId="0"/>
    <xf numFmtId="271" fontId="10" fillId="0" borderId="0"/>
    <xf numFmtId="0" fontId="46" fillId="43" borderId="0">
      <alignment horizontal="right"/>
    </xf>
    <xf numFmtId="0" fontId="46" fillId="43" borderId="0">
      <alignment horizontal="right"/>
    </xf>
    <xf numFmtId="0" fontId="45" fillId="0" borderId="0"/>
    <xf numFmtId="0" fontId="45" fillId="0" borderId="0"/>
    <xf numFmtId="0" fontId="124" fillId="84" borderId="0" applyNumberFormat="0" applyBorder="0" applyAlignment="0" applyProtection="0"/>
    <xf numFmtId="0" fontId="124" fillId="85" borderId="0" applyNumberFormat="0" applyBorder="0" applyAlignment="0" applyProtection="0"/>
    <xf numFmtId="0" fontId="126" fillId="86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8" borderId="0" applyNumberFormat="0" applyBorder="0" applyAlignment="0" applyProtection="0"/>
    <xf numFmtId="0" fontId="126" fillId="88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4" fillId="89" borderId="0" applyNumberFormat="0" applyBorder="0" applyAlignment="0" applyProtection="0"/>
    <xf numFmtId="0" fontId="124" fillId="90" borderId="0" applyNumberFormat="0" applyBorder="0" applyAlignment="0" applyProtection="0"/>
    <xf numFmtId="0" fontId="126" fillId="90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2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2" borderId="0" applyNumberFormat="0" applyBorder="0" applyAlignment="0" applyProtection="0"/>
    <xf numFmtId="0" fontId="126" fillId="92" borderId="0" applyNumberFormat="0" applyBorder="0" applyAlignment="0" applyProtection="0"/>
    <xf numFmtId="0" fontId="126" fillId="92" borderId="0" applyNumberFormat="0" applyBorder="0" applyAlignment="0" applyProtection="0"/>
    <xf numFmtId="0" fontId="124" fillId="93" borderId="0" applyNumberFormat="0" applyBorder="0" applyAlignment="0" applyProtection="0"/>
    <xf numFmtId="0" fontId="124" fillId="94" borderId="0" applyNumberFormat="0" applyBorder="0" applyAlignment="0" applyProtection="0"/>
    <xf numFmtId="0" fontId="126" fillId="94" borderId="0" applyNumberFormat="0" applyBorder="0" applyAlignment="0" applyProtection="0"/>
    <xf numFmtId="0" fontId="126" fillId="95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5" borderId="0" applyNumberFormat="0" applyBorder="0" applyAlignment="0" applyProtection="0"/>
    <xf numFmtId="0" fontId="126" fillId="95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5" borderId="0" applyNumberFormat="0" applyBorder="0" applyAlignment="0" applyProtection="0"/>
    <xf numFmtId="0" fontId="126" fillId="95" borderId="0" applyNumberFormat="0" applyBorder="0" applyAlignment="0" applyProtection="0"/>
    <xf numFmtId="0" fontId="126" fillId="95" borderId="0" applyNumberFormat="0" applyBorder="0" applyAlignment="0" applyProtection="0"/>
    <xf numFmtId="0" fontId="124" fillId="97" borderId="0" applyNumberFormat="0" applyBorder="0" applyAlignment="0" applyProtection="0"/>
    <xf numFmtId="0" fontId="124" fillId="97" borderId="0" applyNumberFormat="0" applyBorder="0" applyAlignment="0" applyProtection="0"/>
    <xf numFmtId="0" fontId="126" fillId="9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6" fillId="78" borderId="0" applyNumberFormat="0" applyBorder="0" applyAlignment="0" applyProtection="0"/>
    <xf numFmtId="0" fontId="124" fillId="99" borderId="0" applyNumberFormat="0" applyBorder="0" applyAlignment="0" applyProtection="0"/>
    <xf numFmtId="0" fontId="124" fillId="85" borderId="0" applyNumberFormat="0" applyBorder="0" applyAlignment="0" applyProtection="0"/>
    <xf numFmtId="0" fontId="126" fillId="10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6" fillId="80" borderId="0" applyNumberFormat="0" applyBorder="0" applyAlignment="0" applyProtection="0"/>
    <xf numFmtId="0" fontId="124" fillId="101" borderId="0" applyNumberFormat="0" applyBorder="0" applyAlignment="0" applyProtection="0"/>
    <xf numFmtId="0" fontId="124" fillId="102" borderId="0" applyNumberFormat="0" applyBorder="0" applyAlignment="0" applyProtection="0"/>
    <xf numFmtId="0" fontId="126" fillId="103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5" borderId="0" applyNumberFormat="0" applyBorder="0" applyAlignment="0" applyProtection="0"/>
    <xf numFmtId="0" fontId="126" fillId="105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5" borderId="0" applyNumberFormat="0" applyBorder="0" applyAlignment="0" applyProtection="0"/>
    <xf numFmtId="0" fontId="126" fillId="105" borderId="0" applyNumberFormat="0" applyBorder="0" applyAlignment="0" applyProtection="0"/>
    <xf numFmtId="0" fontId="126" fillId="105" borderId="0" applyNumberFormat="0" applyBorder="0" applyAlignment="0" applyProtection="0"/>
    <xf numFmtId="272" fontId="43" fillId="0" borderId="0" applyFont="0" applyFill="0" applyBorder="0" applyAlignment="0" applyProtection="0"/>
    <xf numFmtId="273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75" fontId="43" fillId="0" borderId="0"/>
    <xf numFmtId="175" fontId="43" fillId="0" borderId="0"/>
    <xf numFmtId="175" fontId="43" fillId="0" borderId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9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8" fontId="132" fillId="106" borderId="27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8" borderId="36" applyNumberFormat="0" applyAlignment="0" applyProtection="0"/>
    <xf numFmtId="0" fontId="134" fillId="108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8" borderId="36" applyNumberFormat="0" applyAlignment="0" applyProtection="0"/>
    <xf numFmtId="0" fontId="134" fillId="108" borderId="36" applyNumberFormat="0" applyAlignment="0" applyProtection="0"/>
    <xf numFmtId="0" fontId="134" fillId="108" borderId="36" applyNumberFormat="0" applyAlignment="0" applyProtection="0"/>
    <xf numFmtId="0" fontId="135" fillId="109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09" borderId="37" applyNumberFormat="0" applyAlignment="0" applyProtection="0"/>
    <xf numFmtId="0" fontId="135" fillId="109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09" borderId="37" applyNumberFormat="0" applyAlignment="0" applyProtection="0"/>
    <xf numFmtId="0" fontId="135" fillId="109" borderId="37" applyNumberFormat="0" applyAlignment="0" applyProtection="0"/>
    <xf numFmtId="0" fontId="135" fillId="109" borderId="3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74" fontId="137" fillId="0" borderId="0" applyFill="0" applyBorder="0" applyAlignment="0" applyProtection="0"/>
    <xf numFmtId="40" fontId="137" fillId="0" borderId="0" applyFill="0" applyBorder="0" applyAlignment="0" applyProtection="0"/>
    <xf numFmtId="275" fontId="17" fillId="111" borderId="0" applyFill="0" applyBorder="0" applyAlignment="0">
      <alignment vertical="top"/>
    </xf>
    <xf numFmtId="276" fontId="17" fillId="0" borderId="0" applyFill="0" applyBorder="0" applyAlignment="0" applyProtection="0"/>
    <xf numFmtId="175" fontId="10" fillId="0" borderId="0" applyFont="0" applyBorder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139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185" fontId="139" fillId="0" borderId="0" applyFill="0" applyBorder="0" applyAlignment="0" applyProtection="0"/>
    <xf numFmtId="175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85" fontId="139" fillId="0" borderId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139" fillId="0" borderId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39" fillId="0" borderId="0" applyFill="0" applyBorder="0" applyAlignment="0" applyProtection="0"/>
    <xf numFmtId="185" fontId="139" fillId="0" borderId="0" applyFill="0" applyBorder="0" applyAlignment="0" applyProtection="0"/>
    <xf numFmtId="173" fontId="138" fillId="0" borderId="0" applyFont="0" applyFill="0" applyBorder="0" applyAlignment="0" applyProtection="0"/>
    <xf numFmtId="277" fontId="10" fillId="0" borderId="0" applyFont="0" applyFill="0" applyBorder="0" applyAlignment="0" applyProtection="0"/>
    <xf numFmtId="178" fontId="139" fillId="0" borderId="0" applyFill="0" applyBorder="0" applyAlignment="0" applyProtection="0"/>
    <xf numFmtId="185" fontId="139" fillId="0" borderId="0" applyFill="0" applyBorder="0" applyAlignment="0" applyProtection="0"/>
    <xf numFmtId="177" fontId="10" fillId="0" borderId="0" applyNumberFormat="0" applyFill="0" applyBorder="0" applyAlignment="0" applyProtection="0"/>
    <xf numFmtId="178" fontId="139" fillId="0" borderId="0" applyFill="0" applyBorder="0" applyAlignment="0" applyProtection="0"/>
    <xf numFmtId="177" fontId="127" fillId="0" borderId="0" applyFont="0" applyFill="0" applyBorder="0" applyAlignment="0" applyProtection="0"/>
    <xf numFmtId="19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8" fontId="139" fillId="0" borderId="0" applyFill="0" applyBorder="0" applyAlignment="0" applyProtection="0"/>
    <xf numFmtId="2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9" fontId="123" fillId="0" borderId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279" fontId="123" fillId="0" borderId="0" applyFill="0" applyBorder="0" applyAlignment="0" applyProtection="0"/>
    <xf numFmtId="177" fontId="1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139" fillId="0" borderId="0" applyFill="0" applyBorder="0" applyAlignment="0" applyProtection="0"/>
    <xf numFmtId="43" fontId="10" fillId="0" borderId="0" applyFont="0" applyFill="0" applyBorder="0" applyAlignment="0" applyProtection="0"/>
    <xf numFmtId="178" fontId="139" fillId="0" borderId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39" fillId="0" borderId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139" fillId="0" borderId="0" applyFill="0" applyBorder="0" applyAlignment="0" applyProtection="0"/>
    <xf numFmtId="174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187" fontId="1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139" fillId="0" borderId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8" fontId="139" fillId="0" borderId="0" applyFill="0" applyBorder="0" applyAlignment="0" applyProtection="0"/>
    <xf numFmtId="43" fontId="123" fillId="0" borderId="0" applyFont="0" applyFill="0" applyBorder="0" applyAlignment="0" applyProtection="0"/>
    <xf numFmtId="178" fontId="139" fillId="0" borderId="0" applyFill="0" applyBorder="0" applyAlignment="0" applyProtection="0"/>
    <xf numFmtId="174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4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9" fontId="123" fillId="0" borderId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9" fontId="123" fillId="0" borderId="0" applyFill="0" applyBorder="0" applyAlignment="0" applyProtection="0"/>
    <xf numFmtId="43" fontId="20" fillId="0" borderId="0" applyFont="0" applyFill="0" applyBorder="0" applyAlignment="0" applyProtection="0"/>
    <xf numFmtId="279" fontId="12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39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9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9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87" fontId="139" fillId="0" borderId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279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81" fontId="139" fillId="0" borderId="0" applyFill="0" applyBorder="0" applyAlignment="0" applyProtection="0"/>
    <xf numFmtId="177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39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280" fontId="10" fillId="0" borderId="0" applyFont="0" applyFill="0" applyBorder="0" applyAlignment="0" applyProtection="0"/>
    <xf numFmtId="177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282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284" fontId="10" fillId="0" borderId="0" applyFill="0" applyBorder="0" applyAlignment="0" applyProtection="0"/>
    <xf numFmtId="284" fontId="10" fillId="0" borderId="0" applyFill="0" applyBorder="0" applyAlignment="0" applyProtection="0"/>
    <xf numFmtId="284" fontId="10" fillId="0" borderId="0" applyFill="0" applyBorder="0" applyAlignment="0" applyProtection="0"/>
    <xf numFmtId="284" fontId="10" fillId="0" borderId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0" fillId="0" borderId="0"/>
    <xf numFmtId="190" fontId="81" fillId="0" borderId="0"/>
    <xf numFmtId="190" fontId="81" fillId="0" borderId="0"/>
    <xf numFmtId="172" fontId="10" fillId="0" borderId="0"/>
    <xf numFmtId="280" fontId="117" fillId="0" borderId="0"/>
    <xf numFmtId="280" fontId="113" fillId="0" borderId="0"/>
    <xf numFmtId="280" fontId="117" fillId="0" borderId="0"/>
    <xf numFmtId="280" fontId="117" fillId="0" borderId="0"/>
    <xf numFmtId="280" fontId="117" fillId="0" borderId="0"/>
    <xf numFmtId="286" fontId="113" fillId="0" borderId="0"/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51" fontId="146" fillId="0" borderId="4"/>
    <xf numFmtId="287" fontId="17" fillId="111" borderId="2" applyFill="0" applyBorder="0" applyAlignment="0">
      <alignment horizontal="right"/>
    </xf>
    <xf numFmtId="0" fontId="10" fillId="0" borderId="0" applyFont="0" applyFill="0" applyBorder="0" applyAlignment="0" applyProtection="0"/>
    <xf numFmtId="4" fontId="10" fillId="0" borderId="27">
      <alignment horizontal="right"/>
    </xf>
    <xf numFmtId="4" fontId="10" fillId="0" borderId="27">
      <alignment horizontal="right"/>
    </xf>
    <xf numFmtId="4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88" fontId="81" fillId="0" borderId="0"/>
    <xf numFmtId="288" fontId="81" fillId="0" borderId="0"/>
    <xf numFmtId="288" fontId="81" fillId="0" borderId="0"/>
    <xf numFmtId="289" fontId="117" fillId="0" borderId="0"/>
    <xf numFmtId="289" fontId="113" fillId="0" borderId="0"/>
    <xf numFmtId="289" fontId="117" fillId="0" borderId="0"/>
    <xf numFmtId="289" fontId="117" fillId="0" borderId="0"/>
    <xf numFmtId="289" fontId="117" fillId="0" borderId="0"/>
    <xf numFmtId="290" fontId="113" fillId="0" borderId="0"/>
    <xf numFmtId="291" fontId="10" fillId="0" borderId="0"/>
    <xf numFmtId="37" fontId="58" fillId="0" borderId="0"/>
    <xf numFmtId="37" fontId="58" fillId="0" borderId="0"/>
    <xf numFmtId="37" fontId="10" fillId="0" borderId="0"/>
    <xf numFmtId="37" fontId="10" fillId="0" borderId="0"/>
    <xf numFmtId="37" fontId="58" fillId="0" borderId="0"/>
    <xf numFmtId="37" fontId="10" fillId="0" borderId="0"/>
    <xf numFmtId="228" fontId="10" fillId="12" borderId="0" applyFont="0" applyBorder="0"/>
    <xf numFmtId="229" fontId="10" fillId="12" borderId="0" applyFont="0" applyBorder="0"/>
    <xf numFmtId="0" fontId="13" fillId="12" borderId="0" applyNumberFormat="0" applyFont="0" applyFill="0" applyBorder="0" applyProtection="0">
      <alignment horizontal="left"/>
    </xf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230" fontId="43" fillId="0" borderId="0">
      <protection locked="0"/>
    </xf>
    <xf numFmtId="0" fontId="148" fillId="42" borderId="27"/>
    <xf numFmtId="3" fontId="149" fillId="0" borderId="35" applyFill="0" applyBorder="0" applyProtection="0">
      <alignment horizontal="center" vertical="center"/>
    </xf>
    <xf numFmtId="277" fontId="81" fillId="0" borderId="0"/>
    <xf numFmtId="277" fontId="81" fillId="0" borderId="0"/>
    <xf numFmtId="277" fontId="81" fillId="0" borderId="0"/>
    <xf numFmtId="187" fontId="117" fillId="0" borderId="0"/>
    <xf numFmtId="187" fontId="113" fillId="0" borderId="0"/>
    <xf numFmtId="187" fontId="117" fillId="0" borderId="0"/>
    <xf numFmtId="187" fontId="117" fillId="0" borderId="0"/>
    <xf numFmtId="187" fontId="117" fillId="0" borderId="0"/>
    <xf numFmtId="187" fontId="113" fillId="0" borderId="0"/>
    <xf numFmtId="173" fontId="10" fillId="0" borderId="0" applyFill="0" applyBorder="0" applyAlignment="0" applyProtection="0"/>
    <xf numFmtId="171" fontId="10" fillId="0" borderId="0" applyFill="0" applyBorder="0" applyAlignment="0" applyProtection="0"/>
    <xf numFmtId="173" fontId="10" fillId="0" borderId="0" applyFill="0" applyBorder="0" applyAlignment="0" applyProtection="0"/>
    <xf numFmtId="0" fontId="148" fillId="42" borderId="27"/>
    <xf numFmtId="0" fontId="148" fillId="42" borderId="27"/>
    <xf numFmtId="0" fontId="150" fillId="112" borderId="0" applyNumberFormat="0" applyBorder="0" applyAlignment="0" applyProtection="0"/>
    <xf numFmtId="0" fontId="150" fillId="113" borderId="0" applyNumberFormat="0" applyBorder="0" applyAlignment="0" applyProtection="0"/>
    <xf numFmtId="0" fontId="150" fillId="114" borderId="0" applyNumberFormat="0" applyBorder="0" applyAlignment="0" applyProtection="0"/>
    <xf numFmtId="40" fontId="59" fillId="0" borderId="0" applyFont="0" applyFill="0" applyBorder="0" applyAlignment="0" applyProtection="0"/>
    <xf numFmtId="0" fontId="48" fillId="0" borderId="0"/>
    <xf numFmtId="0" fontId="151" fillId="115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92" fontId="117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13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17" fillId="0" borderId="0" applyFont="0" applyFill="0" applyBorder="0" applyAlignment="0" applyProtection="0"/>
    <xf numFmtId="0" fontId="127" fillId="104" borderId="0" applyNumberFormat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0" fontId="154" fillId="0" borderId="0">
      <alignment horizontal="left"/>
    </xf>
    <xf numFmtId="0" fontId="155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7" fillId="42" borderId="38"/>
    <xf numFmtId="0" fontId="157" fillId="42" borderId="27"/>
    <xf numFmtId="293" fontId="24" fillId="0" borderId="0">
      <alignment horizontal="right"/>
    </xf>
    <xf numFmtId="0" fontId="157" fillId="116" borderId="27"/>
    <xf numFmtId="0" fontId="158" fillId="8" borderId="12" applyBorder="0">
      <alignment horizontal="center"/>
    </xf>
    <xf numFmtId="0" fontId="159" fillId="60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0" borderId="0" applyNumberFormat="0" applyBorder="0" applyAlignment="0" applyProtection="0"/>
    <xf numFmtId="0" fontId="159" fillId="60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38" fontId="14" fillId="12" borderId="0" applyNumberFormat="0" applyBorder="0" applyAlignment="0" applyProtection="0"/>
    <xf numFmtId="38" fontId="19" fillId="12" borderId="0" applyNumberFormat="0" applyBorder="0" applyAlignment="0" applyProtection="0"/>
    <xf numFmtId="38" fontId="19" fillId="12" borderId="0" applyNumberFormat="0" applyBorder="0" applyAlignment="0" applyProtection="0"/>
    <xf numFmtId="0" fontId="69" fillId="106" borderId="39"/>
    <xf numFmtId="0" fontId="161" fillId="0" borderId="0">
      <alignment horizontal="left"/>
    </xf>
    <xf numFmtId="0" fontId="161" fillId="0" borderId="0">
      <alignment horizontal="left"/>
    </xf>
    <xf numFmtId="0" fontId="162" fillId="0" borderId="17" applyNumberFormat="0" applyAlignment="0" applyProtection="0">
      <alignment horizontal="left" vertical="center"/>
    </xf>
    <xf numFmtId="0" fontId="162" fillId="0" borderId="40" applyNumberFormat="0" applyAlignment="0" applyProtection="0"/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40" applyNumberFormat="0" applyAlignment="0" applyProtection="0"/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40" applyNumberFormat="0" applyAlignment="0" applyProtection="0"/>
    <xf numFmtId="0" fontId="162" fillId="0" borderId="40" applyNumberFormat="0" applyAlignment="0" applyProtection="0"/>
    <xf numFmtId="0" fontId="162" fillId="0" borderId="40" applyNumberFormat="0" applyAlignment="0" applyProtection="0"/>
    <xf numFmtId="0" fontId="162" fillId="0" borderId="40" applyNumberFormat="0" applyAlignment="0" applyProtection="0"/>
    <xf numFmtId="0" fontId="162" fillId="0" borderId="6">
      <alignment horizontal="left" vertical="center"/>
    </xf>
    <xf numFmtId="0" fontId="162" fillId="0" borderId="41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41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41">
      <alignment horizontal="left" vertical="center"/>
    </xf>
    <xf numFmtId="0" fontId="162" fillId="0" borderId="41">
      <alignment horizontal="left" vertical="center"/>
    </xf>
    <xf numFmtId="0" fontId="162" fillId="0" borderId="41">
      <alignment horizontal="left" vertical="center"/>
    </xf>
    <xf numFmtId="0" fontId="162" fillId="0" borderId="41">
      <alignment horizontal="left" vertical="center"/>
    </xf>
    <xf numFmtId="0" fontId="13" fillId="5" borderId="19">
      <alignment vertical="center" wrapText="1"/>
    </xf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4" fillId="0" borderId="42" applyNumberFormat="0" applyFill="0" applyAlignment="0" applyProtection="0"/>
    <xf numFmtId="0" fontId="164" fillId="0" borderId="42" applyNumberFormat="0" applyFill="0" applyAlignment="0" applyProtection="0"/>
    <xf numFmtId="0" fontId="165" fillId="0" borderId="0">
      <alignment horizontal="left"/>
    </xf>
    <xf numFmtId="0" fontId="166" fillId="0" borderId="9">
      <alignment horizontal="left" vertical="top"/>
    </xf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8" fillId="0" borderId="43" applyNumberFormat="0" applyFill="0" applyAlignment="0" applyProtection="0"/>
    <xf numFmtId="0" fontId="168" fillId="0" borderId="43" applyNumberFormat="0" applyFill="0" applyAlignment="0" applyProtection="0"/>
    <xf numFmtId="0" fontId="169" fillId="0" borderId="0">
      <alignment horizontal="left"/>
    </xf>
    <xf numFmtId="0" fontId="45" fillId="0" borderId="0">
      <alignment horizontal="left"/>
    </xf>
    <xf numFmtId="0" fontId="170" fillId="0" borderId="9">
      <alignment horizontal="left" vertical="top"/>
    </xf>
    <xf numFmtId="0" fontId="171" fillId="0" borderId="44" applyNumberFormat="0" applyFill="0" applyAlignment="0" applyProtection="0"/>
    <xf numFmtId="0" fontId="172" fillId="0" borderId="44" applyNumberFormat="0" applyFill="0" applyAlignment="0" applyProtection="0"/>
    <xf numFmtId="0" fontId="171" fillId="0" borderId="44" applyNumberFormat="0" applyFill="0" applyAlignment="0" applyProtection="0"/>
    <xf numFmtId="0" fontId="172" fillId="0" borderId="44" applyNumberFormat="0" applyFill="0" applyAlignment="0" applyProtection="0"/>
    <xf numFmtId="0" fontId="171" fillId="0" borderId="44" applyNumberFormat="0" applyFill="0" applyAlignment="0" applyProtection="0"/>
    <xf numFmtId="0" fontId="171" fillId="0" borderId="44" applyNumberFormat="0" applyFill="0" applyAlignment="0" applyProtection="0"/>
    <xf numFmtId="0" fontId="173" fillId="0" borderId="0">
      <alignment horizontal="left"/>
    </xf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94" fontId="69" fillId="0" borderId="45">
      <alignment horizontal="left"/>
    </xf>
    <xf numFmtId="295" fontId="53" fillId="0" borderId="12">
      <alignment horizontal="left"/>
    </xf>
    <xf numFmtId="0" fontId="174" fillId="0" borderId="46">
      <alignment horizontal="right"/>
    </xf>
    <xf numFmtId="0" fontId="69" fillId="1" borderId="12">
      <alignment horizontal="left"/>
    </xf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296" fontId="137" fillId="0" borderId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297" fontId="10" fillId="0" borderId="0" applyBorder="0" applyAlignment="0"/>
    <xf numFmtId="10" fontId="14" fillId="44" borderId="4" applyNumberFormat="0" applyBorder="0" applyAlignment="0" applyProtection="0"/>
    <xf numFmtId="10" fontId="19" fillId="44" borderId="4" applyNumberFormat="0" applyBorder="0" applyAlignment="0" applyProtection="0"/>
    <xf numFmtId="10" fontId="19" fillId="44" borderId="4" applyNumberFormat="0" applyBorder="0" applyAlignment="0" applyProtection="0"/>
    <xf numFmtId="10" fontId="14" fillId="13" borderId="4" applyNumberFormat="0" applyBorder="0" applyAlignment="0" applyProtection="0"/>
    <xf numFmtId="10" fontId="14" fillId="13" borderId="4" applyNumberFormat="0" applyBorder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7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7" borderId="36" applyNumberFormat="0" applyAlignment="0" applyProtection="0"/>
    <xf numFmtId="0" fontId="181" fillId="67" borderId="36" applyNumberFormat="0" applyAlignment="0" applyProtection="0"/>
    <xf numFmtId="0" fontId="181" fillId="67" borderId="36" applyNumberFormat="0" applyAlignment="0" applyProtection="0"/>
    <xf numFmtId="0" fontId="181" fillId="67" borderId="36" applyNumberFormat="0" applyAlignment="0" applyProtection="0"/>
    <xf numFmtId="0" fontId="182" fillId="30" borderId="21" applyNumberFormat="0" applyAlignment="0" applyProtection="0"/>
    <xf numFmtId="0" fontId="182" fillId="30" borderId="21" applyNumberFormat="0" applyAlignment="0" applyProtection="0"/>
    <xf numFmtId="298" fontId="10" fillId="0" borderId="0"/>
    <xf numFmtId="187" fontId="183" fillId="0" borderId="0"/>
    <xf numFmtId="38" fontId="184" fillId="0" borderId="0"/>
    <xf numFmtId="38" fontId="185" fillId="0" borderId="0"/>
    <xf numFmtId="38" fontId="186" fillId="0" borderId="0"/>
    <xf numFmtId="38" fontId="187" fillId="0" borderId="0"/>
    <xf numFmtId="0" fontId="24" fillId="0" borderId="0"/>
    <xf numFmtId="0" fontId="24" fillId="0" borderId="0"/>
    <xf numFmtId="0" fontId="24" fillId="0" borderId="0"/>
    <xf numFmtId="40" fontId="59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left" vertical="center"/>
    </xf>
    <xf numFmtId="188" fontId="188" fillId="0" borderId="27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89" fillId="0" borderId="47" applyNumberFormat="0" applyFill="0" applyAlignment="0" applyProtection="0"/>
    <xf numFmtId="0" fontId="190" fillId="0" borderId="47" applyNumberFormat="0" applyFill="0" applyAlignment="0" applyProtection="0"/>
    <xf numFmtId="0" fontId="189" fillId="0" borderId="47" applyNumberFormat="0" applyFill="0" applyAlignment="0" applyProtection="0"/>
    <xf numFmtId="0" fontId="190" fillId="0" borderId="47" applyNumberFormat="0" applyFill="0" applyAlignment="0" applyProtection="0"/>
    <xf numFmtId="0" fontId="189" fillId="0" borderId="47" applyNumberFormat="0" applyFill="0" applyAlignment="0" applyProtection="0"/>
    <xf numFmtId="0" fontId="189" fillId="0" borderId="47" applyNumberFormat="0" applyFill="0" applyAlignment="0" applyProtection="0"/>
    <xf numFmtId="174" fontId="10" fillId="0" borderId="0" applyFont="0" applyFill="0" applyBorder="0" applyAlignment="0" applyProtection="0"/>
    <xf numFmtId="0" fontId="191" fillId="0" borderId="4">
      <alignment horizontal="center"/>
    </xf>
    <xf numFmtId="171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299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300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8" borderId="0" applyNumberFormat="0" applyBorder="0" applyAlignment="0" applyProtection="0"/>
    <xf numFmtId="0" fontId="193" fillId="118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8" borderId="0" applyNumberFormat="0" applyBorder="0" applyAlignment="0" applyProtection="0"/>
    <xf numFmtId="0" fontId="193" fillId="118" borderId="0" applyNumberFormat="0" applyBorder="0" applyAlignment="0" applyProtection="0"/>
    <xf numFmtId="0" fontId="193" fillId="118" borderId="0" applyNumberFormat="0" applyBorder="0" applyAlignment="0" applyProtection="0"/>
    <xf numFmtId="49" fontId="91" fillId="0" borderId="0" applyNumberFormat="0" applyBorder="0" applyAlignment="0">
      <alignment horizontal="left"/>
    </xf>
    <xf numFmtId="0" fontId="10" fillId="0" borderId="0"/>
    <xf numFmtId="37" fontId="194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194" fillId="0" borderId="0"/>
    <xf numFmtId="37" fontId="82" fillId="0" borderId="0"/>
    <xf numFmtId="37" fontId="82" fillId="0" borderId="0"/>
    <xf numFmtId="37" fontId="82" fillId="0" borderId="0"/>
    <xf numFmtId="37" fontId="194" fillId="0" borderId="0"/>
    <xf numFmtId="37" fontId="194" fillId="0" borderId="0"/>
    <xf numFmtId="37" fontId="194" fillId="0" borderId="0"/>
    <xf numFmtId="37" fontId="194" fillId="0" borderId="0"/>
    <xf numFmtId="37" fontId="194" fillId="0" borderId="0"/>
    <xf numFmtId="37" fontId="194" fillId="0" borderId="0"/>
    <xf numFmtId="37" fontId="82" fillId="0" borderId="0"/>
    <xf numFmtId="0" fontId="10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178" fontId="196" fillId="0" borderId="0"/>
    <xf numFmtId="0" fontId="17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4" fillId="0" borderId="0"/>
    <xf numFmtId="301" fontId="122" fillId="0" borderId="0"/>
    <xf numFmtId="0" fontId="10" fillId="0" borderId="0"/>
    <xf numFmtId="0" fontId="20" fillId="0" borderId="0"/>
    <xf numFmtId="0" fontId="124" fillId="0" borderId="0"/>
    <xf numFmtId="0" fontId="19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5" fillId="0" borderId="0"/>
    <xf numFmtId="0" fontId="124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24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4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8" fillId="0" borderId="0"/>
    <xf numFmtId="0" fontId="10" fillId="0" borderId="0"/>
    <xf numFmtId="0" fontId="198" fillId="0" borderId="0"/>
    <xf numFmtId="0" fontId="198" fillId="0" borderId="0"/>
    <xf numFmtId="0" fontId="10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>
      <alignment vertical="top"/>
    </xf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301" fontId="20" fillId="0" borderId="0"/>
    <xf numFmtId="0" fontId="32" fillId="0" borderId="0"/>
    <xf numFmtId="0" fontId="197" fillId="0" borderId="0"/>
    <xf numFmtId="0" fontId="32" fillId="0" borderId="0"/>
    <xf numFmtId="0" fontId="1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37" fontId="58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 applyFont="0" applyFill="0" applyBorder="0" applyAlignment="0" applyProtection="0"/>
    <xf numFmtId="0" fontId="10" fillId="0" borderId="0"/>
    <xf numFmtId="0" fontId="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32" fillId="0" borderId="0"/>
    <xf numFmtId="0" fontId="32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9" fontId="54" fillId="0" borderId="0"/>
    <xf numFmtId="39" fontId="54" fillId="0" borderId="0"/>
    <xf numFmtId="0" fontId="10" fillId="0" borderId="0" applyFont="0" applyFill="0" applyBorder="0" applyAlignment="0" applyProtection="0"/>
    <xf numFmtId="0" fontId="10" fillId="0" borderId="0"/>
    <xf numFmtId="0" fontId="117" fillId="0" borderId="0"/>
    <xf numFmtId="0" fontId="4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4" fillId="0" borderId="0"/>
    <xf numFmtId="0" fontId="10" fillId="0" borderId="0"/>
    <xf numFmtId="0" fontId="122" fillId="0" borderId="0"/>
    <xf numFmtId="0" fontId="122" fillId="0" borderId="0"/>
    <xf numFmtId="0" fontId="10" fillId="0" borderId="0"/>
    <xf numFmtId="0" fontId="122" fillId="0" borderId="0"/>
    <xf numFmtId="0" fontId="10" fillId="0" borderId="0"/>
    <xf numFmtId="0" fontId="122" fillId="0" borderId="0"/>
    <xf numFmtId="0" fontId="10" fillId="0" borderId="0"/>
    <xf numFmtId="0" fontId="122" fillId="0" borderId="0"/>
    <xf numFmtId="0" fontId="10" fillId="0" borderId="0"/>
    <xf numFmtId="301" fontId="122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0" fillId="0" borderId="0"/>
    <xf numFmtId="0" fontId="10" fillId="0" borderId="0"/>
    <xf numFmtId="0" fontId="114" fillId="0" borderId="0"/>
    <xf numFmtId="0" fontId="10" fillId="0" borderId="0"/>
    <xf numFmtId="0" fontId="10" fillId="0" borderId="0"/>
    <xf numFmtId="39" fontId="54" fillId="0" borderId="0"/>
    <xf numFmtId="39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4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3" fillId="0" borderId="0"/>
    <xf numFmtId="0" fontId="12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23" fillId="0" borderId="0"/>
    <xf numFmtId="0" fontId="20" fillId="0" borderId="0"/>
    <xf numFmtId="0" fontId="20" fillId="0" borderId="0"/>
    <xf numFmtId="0" fontId="123" fillId="0" borderId="0"/>
    <xf numFmtId="0" fontId="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2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23" fillId="0" borderId="0"/>
    <xf numFmtId="0" fontId="12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0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39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9" fontId="54" fillId="0" borderId="0"/>
    <xf numFmtId="39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0" fillId="0" borderId="0"/>
    <xf numFmtId="0" fontId="20" fillId="0" borderId="0"/>
    <xf numFmtId="0" fontId="20" fillId="0" borderId="0"/>
    <xf numFmtId="0" fontId="114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9" fillId="0" borderId="0"/>
    <xf numFmtId="0" fontId="20" fillId="0" borderId="0"/>
    <xf numFmtId="0" fontId="20" fillId="0" borderId="0"/>
    <xf numFmtId="0" fontId="10" fillId="0" borderId="0"/>
    <xf numFmtId="0" fontId="1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9" fillId="0" borderId="0"/>
    <xf numFmtId="0" fontId="1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0" fillId="0" borderId="0"/>
    <xf numFmtId="0" fontId="199" fillId="0" borderId="0"/>
    <xf numFmtId="0" fontId="199" fillId="0" borderId="0"/>
    <xf numFmtId="0" fontId="20" fillId="0" borderId="0"/>
    <xf numFmtId="301" fontId="1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0" fillId="0" borderId="0"/>
    <xf numFmtId="0" fontId="1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0" fillId="0" borderId="0"/>
    <xf numFmtId="0" fontId="200" fillId="0" borderId="0"/>
    <xf numFmtId="0" fontId="20" fillId="0" borderId="0"/>
    <xf numFmtId="0" fontId="122" fillId="0" borderId="0"/>
    <xf numFmtId="0" fontId="10" fillId="0" borderId="0"/>
    <xf numFmtId="0" fontId="10" fillId="0" borderId="0"/>
    <xf numFmtId="0" fontId="10" fillId="0" borderId="0"/>
    <xf numFmtId="301" fontId="122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117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0" fillId="0" borderId="0"/>
    <xf numFmtId="0" fontId="20" fillId="0" borderId="0"/>
    <xf numFmtId="0" fontId="122" fillId="0" borderId="0"/>
    <xf numFmtId="0" fontId="10" fillId="0" borderId="0"/>
    <xf numFmtId="0" fontId="25" fillId="0" borderId="0">
      <alignment vertical="top"/>
    </xf>
    <xf numFmtId="0" fontId="197" fillId="0" borderId="0"/>
    <xf numFmtId="0" fontId="10" fillId="0" borderId="0"/>
    <xf numFmtId="0" fontId="25" fillId="0" borderId="0">
      <alignment vertical="top"/>
    </xf>
    <xf numFmtId="301" fontId="122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24" fillId="0" borderId="0"/>
    <xf numFmtId="0" fontId="10" fillId="0" borderId="0"/>
    <xf numFmtId="0" fontId="20" fillId="0" borderId="0"/>
    <xf numFmtId="0" fontId="10" fillId="0" borderId="0"/>
    <xf numFmtId="0" fontId="197" fillId="0" borderId="0"/>
    <xf numFmtId="301" fontId="122" fillId="0" borderId="0"/>
    <xf numFmtId="0" fontId="122" fillId="0" borderId="0"/>
    <xf numFmtId="0" fontId="20" fillId="0" borderId="0"/>
    <xf numFmtId="0" fontId="10" fillId="0" borderId="0"/>
    <xf numFmtId="0" fontId="20" fillId="0" borderId="0"/>
    <xf numFmtId="0" fontId="10" fillId="0" borderId="0"/>
    <xf numFmtId="0" fontId="20" fillId="0" borderId="0"/>
    <xf numFmtId="0" fontId="122" fillId="0" borderId="0"/>
    <xf numFmtId="0" fontId="10" fillId="0" borderId="0"/>
    <xf numFmtId="301" fontId="1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24" fillId="0" borderId="0"/>
    <xf numFmtId="0" fontId="4" fillId="0" borderId="0"/>
    <xf numFmtId="243" fontId="10" fillId="0" borderId="0"/>
    <xf numFmtId="0" fontId="54" fillId="0" borderId="0"/>
    <xf numFmtId="0" fontId="202" fillId="0" borderId="0"/>
    <xf numFmtId="0" fontId="123" fillId="32" borderId="25" applyNumberFormat="0" applyFont="0" applyAlignment="0" applyProtection="0"/>
    <xf numFmtId="301" fontId="123" fillId="32" borderId="25" applyNumberFormat="0" applyFont="0" applyAlignment="0" applyProtection="0"/>
    <xf numFmtId="0" fontId="123" fillId="32" borderId="25" applyNumberFormat="0" applyFont="0" applyAlignment="0" applyProtection="0"/>
    <xf numFmtId="301" fontId="123" fillId="32" borderId="25" applyNumberFormat="0" applyFont="0" applyAlignment="0" applyProtection="0"/>
    <xf numFmtId="0" fontId="123" fillId="32" borderId="25" applyNumberFormat="0" applyFont="0" applyAlignment="0" applyProtection="0"/>
    <xf numFmtId="0" fontId="123" fillId="32" borderId="25" applyNumberFormat="0" applyFont="0" applyAlignment="0" applyProtection="0"/>
    <xf numFmtId="0" fontId="123" fillId="32" borderId="25" applyNumberFormat="0" applyFon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32" fillId="120" borderId="48" applyNumberFormat="0" applyFon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32" fillId="120" borderId="48" applyNumberFormat="0" applyFont="0" applyAlignment="0" applyProtection="0"/>
    <xf numFmtId="301" fontId="123" fillId="32" borderId="25" applyNumberFormat="0" applyFont="0" applyAlignment="0" applyProtection="0"/>
    <xf numFmtId="0" fontId="10" fillId="120" borderId="48" applyNumberFormat="0" applyFont="0" applyAlignment="0" applyProtection="0"/>
    <xf numFmtId="301" fontId="123" fillId="32" borderId="25" applyNumberFormat="0" applyFont="0" applyAlignment="0" applyProtection="0"/>
    <xf numFmtId="0" fontId="10" fillId="120" borderId="48" applyNumberFormat="0" applyFont="0" applyAlignment="0" applyProtection="0"/>
    <xf numFmtId="301" fontId="123" fillId="32" borderId="25" applyNumberFormat="0" applyFont="0" applyAlignment="0" applyProtection="0"/>
    <xf numFmtId="301" fontId="123" fillId="32" borderId="25" applyNumberFormat="0" applyFont="0" applyAlignment="0" applyProtection="0"/>
    <xf numFmtId="301" fontId="123" fillId="32" borderId="25" applyNumberFormat="0" applyFont="0" applyAlignment="0" applyProtection="0"/>
    <xf numFmtId="0" fontId="123" fillId="32" borderId="25" applyNumberFormat="0" applyFont="0" applyAlignment="0" applyProtection="0"/>
    <xf numFmtId="301" fontId="123" fillId="32" borderId="25" applyNumberFormat="0" applyFont="0" applyAlignment="0" applyProtection="0"/>
    <xf numFmtId="0" fontId="10" fillId="0" borderId="0" applyNumberFormat="0" applyFont="0" applyBorder="0" applyAlignment="0"/>
    <xf numFmtId="41" fontId="10" fillId="0" borderId="0" applyFont="0" applyFill="0" applyBorder="0" applyAlignment="0" applyProtection="0"/>
    <xf numFmtId="40" fontId="59" fillId="0" borderId="0" applyFont="0" applyFill="0" applyBorder="0" applyAlignment="0" applyProtection="0"/>
    <xf numFmtId="37" fontId="58" fillId="0" borderId="0"/>
    <xf numFmtId="0" fontId="203" fillId="108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8" borderId="49" applyNumberFormat="0" applyAlignment="0" applyProtection="0"/>
    <xf numFmtId="0" fontId="203" fillId="108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8" borderId="49" applyNumberFormat="0" applyAlignment="0" applyProtection="0"/>
    <xf numFmtId="0" fontId="203" fillId="108" borderId="49" applyNumberFormat="0" applyAlignment="0" applyProtection="0"/>
    <xf numFmtId="0" fontId="203" fillId="108" borderId="49" applyNumberFormat="0" applyAlignment="0" applyProtection="0"/>
    <xf numFmtId="0" fontId="205" fillId="13" borderId="0">
      <alignment horizontal="right"/>
    </xf>
    <xf numFmtId="0" fontId="206" fillId="0" borderId="0" applyBorder="0">
      <alignment horizontal="centerContinuous"/>
    </xf>
    <xf numFmtId="0" fontId="207" fillId="0" borderId="0" applyBorder="0">
      <alignment horizontal="centerContinuous"/>
    </xf>
    <xf numFmtId="0" fontId="208" fillId="0" borderId="0">
      <alignment horizontal="left"/>
    </xf>
    <xf numFmtId="0" fontId="209" fillId="0" borderId="0">
      <alignment horizontal="center"/>
    </xf>
    <xf numFmtId="0" fontId="210" fillId="0" borderId="0">
      <alignment horizontal="center"/>
    </xf>
    <xf numFmtId="43" fontId="10" fillId="0" borderId="0" applyFont="0" applyFill="0" applyBorder="0" applyAlignment="0" applyProtection="0"/>
    <xf numFmtId="302" fontId="17" fillId="111" borderId="0" applyFill="0" applyBorder="0" applyAlignment="0" applyProtection="0">
      <protection locked="0"/>
    </xf>
    <xf numFmtId="170" fontId="17" fillId="111" borderId="0" applyFill="0" applyBorder="0" applyAlignment="0" applyProtection="0">
      <alignment vertical="top"/>
    </xf>
    <xf numFmtId="181" fontId="17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ill="0" applyBorder="0" applyAlignment="0" applyProtection="0"/>
    <xf numFmtId="9" fontId="2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39" fillId="0" borderId="0" applyFill="0" applyBorder="0" applyAlignment="0" applyProtection="0"/>
    <xf numFmtId="9" fontId="1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211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37" fontId="58" fillId="0" borderId="0"/>
    <xf numFmtId="41" fontId="10" fillId="0" borderId="0" applyFont="0" applyFill="0" applyBorder="0" applyAlignment="0" applyProtection="0"/>
    <xf numFmtId="303" fontId="147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201" fillId="0" borderId="0"/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0" fontId="21" fillId="0" borderId="39" applyNumberFormat="0" applyFill="0" applyAlignment="0" applyProtection="0"/>
    <xf numFmtId="0" fontId="148" fillId="42" borderId="27"/>
    <xf numFmtId="252" fontId="10" fillId="0" borderId="0" applyNumberFormat="0" applyFill="0" applyBorder="0" applyAlignment="0" applyProtection="0">
      <alignment horizontal="left"/>
    </xf>
    <xf numFmtId="274" fontId="10" fillId="0" borderId="0"/>
    <xf numFmtId="240" fontId="10" fillId="0" borderId="0" applyFont="0" applyFill="0" applyBorder="0" applyAlignment="0" applyProtection="0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55" fillId="0" borderId="50">
      <alignment vertical="center"/>
    </xf>
    <xf numFmtId="4" fontId="25" fillId="5" borderId="49" applyNumberFormat="0" applyProtection="0">
      <alignment horizontal="left" vertical="center" indent="1"/>
    </xf>
    <xf numFmtId="0" fontId="10" fillId="11" borderId="49" applyNumberFormat="0" applyProtection="0">
      <alignment horizontal="left" vertical="center" indent="1"/>
    </xf>
    <xf numFmtId="0" fontId="10" fillId="121" borderId="31" applyNumberFormat="0" applyProtection="0">
      <alignment horizontal="left" vertical="top" indent="1"/>
    </xf>
    <xf numFmtId="0" fontId="10" fillId="16" borderId="49" applyNumberFormat="0" applyProtection="0">
      <alignment horizontal="left" vertical="center" indent="1"/>
    </xf>
    <xf numFmtId="0" fontId="10" fillId="122" borderId="31" applyNumberFormat="0" applyProtection="0">
      <alignment horizontal="left" vertical="top" indent="1"/>
    </xf>
    <xf numFmtId="0" fontId="10" fillId="12" borderId="49" applyNumberFormat="0" applyProtection="0">
      <alignment horizontal="left" vertical="center" indent="1"/>
    </xf>
    <xf numFmtId="0" fontId="10" fillId="69" borderId="31" applyNumberFormat="0" applyProtection="0">
      <alignment horizontal="left" vertical="top" indent="1"/>
    </xf>
    <xf numFmtId="0" fontId="10" fillId="55" borderId="49" applyNumberFormat="0" applyProtection="0">
      <alignment horizontal="left" vertical="center" indent="1"/>
    </xf>
    <xf numFmtId="0" fontId="10" fillId="123" borderId="31" applyNumberFormat="0" applyProtection="0">
      <alignment horizontal="left" vertical="top" indent="1"/>
    </xf>
    <xf numFmtId="0" fontId="10" fillId="111" borderId="4" applyNumberFormat="0">
      <protection locked="0"/>
    </xf>
    <xf numFmtId="0" fontId="25" fillId="120" borderId="31" applyNumberFormat="0" applyProtection="0">
      <alignment horizontal="left" vertical="top" indent="1"/>
    </xf>
    <xf numFmtId="0" fontId="10" fillId="55" borderId="49" applyNumberFormat="0" applyProtection="0">
      <alignment horizontal="left" vertical="center" indent="1"/>
    </xf>
    <xf numFmtId="0" fontId="16" fillId="0" borderId="51"/>
    <xf numFmtId="38" fontId="81" fillId="0" borderId="0" applyNumberFormat="0" applyFont="0" applyFill="0" applyBorder="0" applyAlignment="0"/>
    <xf numFmtId="0" fontId="212" fillId="0" borderId="0">
      <alignment horizontal="left"/>
    </xf>
    <xf numFmtId="304" fontId="213" fillId="124" borderId="0" applyBorder="0" applyAlignment="0" applyProtection="0"/>
    <xf numFmtId="0" fontId="214" fillId="0" borderId="0" applyNumberFormat="0" applyFill="0" applyBorder="0" applyAlignment="0" applyProtection="0"/>
    <xf numFmtId="300" fontId="10" fillId="0" borderId="0">
      <alignment horizontal="center"/>
    </xf>
    <xf numFmtId="39" fontId="215" fillId="0" borderId="0"/>
    <xf numFmtId="195" fontId="10" fillId="0" borderId="0" applyFont="0" applyFill="0" applyBorder="0" applyAlignment="0" applyProtection="0"/>
    <xf numFmtId="259" fontId="104" fillId="0" borderId="0" applyFont="0" applyFill="0" applyBorder="0" applyAlignment="0" applyProtection="0"/>
    <xf numFmtId="259" fontId="104" fillId="0" borderId="0" applyFont="0" applyFill="0" applyBorder="0" applyAlignment="0" applyProtection="0"/>
    <xf numFmtId="0" fontId="216" fillId="0" borderId="0" applyNumberFormat="0" applyBorder="0" applyAlignment="0"/>
    <xf numFmtId="0" fontId="217" fillId="44" borderId="0">
      <alignment wrapText="1"/>
    </xf>
    <xf numFmtId="0" fontId="18" fillId="0" borderId="52"/>
    <xf numFmtId="3" fontId="10" fillId="0" borderId="4" applyNumberFormat="0" applyFont="0" applyFill="0" applyAlignment="0" applyProtection="0">
      <alignment vertical="center"/>
    </xf>
    <xf numFmtId="0" fontId="218" fillId="0" borderId="0">
      <alignment horizontal="left"/>
    </xf>
    <xf numFmtId="0" fontId="156" fillId="0" borderId="0">
      <alignment horizontal="left"/>
    </xf>
    <xf numFmtId="0" fontId="169" fillId="0" borderId="0"/>
    <xf numFmtId="0" fontId="45" fillId="0" borderId="0"/>
    <xf numFmtId="0" fontId="165" fillId="0" borderId="0"/>
    <xf numFmtId="0" fontId="156" fillId="0" borderId="0"/>
    <xf numFmtId="0" fontId="219" fillId="0" borderId="0"/>
    <xf numFmtId="0" fontId="219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0" fontId="10" fillId="0" borderId="0" applyFill="0" applyBorder="0" applyAlignment="0"/>
    <xf numFmtId="223" fontId="10" fillId="0" borderId="0" applyFill="0" applyBorder="0" applyAlignment="0"/>
    <xf numFmtId="0" fontId="221" fillId="0" borderId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/>
    <xf numFmtId="0" fontId="219" fillId="0" borderId="0"/>
    <xf numFmtId="0" fontId="150" fillId="0" borderId="53" applyNumberFormat="0" applyFill="0" applyAlignment="0" applyProtection="0"/>
    <xf numFmtId="305" fontId="223" fillId="0" borderId="2">
      <protection locked="0"/>
    </xf>
    <xf numFmtId="305" fontId="223" fillId="0" borderId="2">
      <protection locked="0"/>
    </xf>
    <xf numFmtId="305" fontId="223" fillId="0" borderId="2">
      <protection locked="0"/>
    </xf>
    <xf numFmtId="305" fontId="223" fillId="0" borderId="2">
      <protection locked="0"/>
    </xf>
    <xf numFmtId="0" fontId="224" fillId="0" borderId="53" applyNumberFormat="0" applyFill="0" applyAlignment="0" applyProtection="0"/>
    <xf numFmtId="0" fontId="224" fillId="0" borderId="53" applyNumberFormat="0" applyFill="0" applyAlignment="0" applyProtection="0"/>
    <xf numFmtId="0" fontId="150" fillId="0" borderId="53" applyNumberFormat="0" applyFill="0" applyAlignment="0" applyProtection="0"/>
    <xf numFmtId="0" fontId="150" fillId="0" borderId="53" applyNumberFormat="0" applyFill="0" applyAlignment="0" applyProtection="0"/>
    <xf numFmtId="0" fontId="150" fillId="0" borderId="53" applyNumberFormat="0" applyFill="0" applyAlignment="0" applyProtection="0"/>
    <xf numFmtId="40" fontId="54" fillId="0" borderId="0" applyFont="0" applyFill="0" applyBorder="0" applyAlignment="0" applyProtection="0"/>
    <xf numFmtId="8" fontId="225" fillId="0" borderId="0" applyFont="0" applyFill="0" applyBorder="0" applyAlignment="0" applyProtection="0"/>
    <xf numFmtId="306" fontId="147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7" fillId="0" borderId="54"/>
    <xf numFmtId="0" fontId="104" fillId="0" borderId="0" applyNumberFormat="0" applyFont="0" applyFill="0" applyBorder="0" applyProtection="0">
      <alignment horizontal="center" vertical="center" wrapText="1"/>
    </xf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0" fontId="14" fillId="4" borderId="10" applyNumberFormat="0" applyBorder="0" applyAlignment="0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29" fillId="0" borderId="0"/>
    <xf numFmtId="41" fontId="229" fillId="0" borderId="0" applyFont="0" applyFill="0" applyBorder="0" applyAlignment="0" applyProtection="0"/>
    <xf numFmtId="177" fontId="2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10" fillId="0" borderId="0" applyFont="0" applyFill="0" applyBorder="0" applyAlignment="0" applyProtection="0"/>
    <xf numFmtId="181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308" fontId="20" fillId="0" borderId="0" applyFont="0" applyFill="0" applyBorder="0" applyAlignment="0" applyProtection="0"/>
    <xf numFmtId="308" fontId="20" fillId="0" borderId="0" applyFont="0" applyFill="0" applyBorder="0" applyAlignment="0" applyProtection="0"/>
    <xf numFmtId="43" fontId="113" fillId="0" borderId="0" applyFont="0" applyFill="0" applyBorder="0" applyAlignment="0" applyProtection="0"/>
    <xf numFmtId="181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40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4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5" fontId="138" fillId="0" borderId="0" applyFont="0" applyFill="0" applyBorder="0" applyAlignment="0" applyProtection="0"/>
    <xf numFmtId="175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138" fillId="0" borderId="0" applyFont="0" applyFill="0" applyBorder="0" applyAlignment="0" applyProtection="0"/>
    <xf numFmtId="175" fontId="138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0" fontId="2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31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135" fillId="109" borderId="37" applyNumberFormat="0" applyAlignment="0" applyProtection="0"/>
    <xf numFmtId="0" fontId="189" fillId="0" borderId="47" applyNumberFormat="0" applyFill="0" applyAlignment="0" applyProtection="0"/>
    <xf numFmtId="174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0" fontId="159" fillId="60" borderId="0" applyNumberFormat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9" fontId="24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13" fillId="0" borderId="0"/>
    <xf numFmtId="0" fontId="230" fillId="0" borderId="0"/>
    <xf numFmtId="0" fontId="230" fillId="0" borderId="0"/>
    <xf numFmtId="0" fontId="25" fillId="0" borderId="0">
      <alignment vertical="top"/>
    </xf>
    <xf numFmtId="0" fontId="230" fillId="0" borderId="0"/>
    <xf numFmtId="0" fontId="25" fillId="0" borderId="0">
      <alignment vertical="top"/>
    </xf>
    <xf numFmtId="0" fontId="25" fillId="0" borderId="0">
      <alignment vertical="top"/>
    </xf>
    <xf numFmtId="0" fontId="230" fillId="0" borderId="0"/>
    <xf numFmtId="0" fontId="25" fillId="0" borderId="0">
      <alignment vertical="top"/>
    </xf>
    <xf numFmtId="0" fontId="2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13" fillId="0" borderId="0"/>
    <xf numFmtId="0" fontId="20" fillId="0" borderId="0"/>
    <xf numFmtId="0" fontId="140" fillId="0" borderId="0"/>
    <xf numFmtId="0" fontId="20" fillId="0" borderId="0"/>
    <xf numFmtId="0" fontId="20" fillId="0" borderId="0"/>
    <xf numFmtId="0" fontId="123" fillId="0" borderId="0"/>
    <xf numFmtId="0" fontId="123" fillId="0" borderId="0"/>
    <xf numFmtId="0" fontId="123" fillId="0" borderId="0"/>
    <xf numFmtId="0" fontId="140" fillId="0" borderId="0"/>
    <xf numFmtId="0" fontId="20" fillId="0" borderId="0"/>
    <xf numFmtId="0" fontId="20" fillId="0" borderId="0"/>
    <xf numFmtId="0" fontId="10" fillId="0" borderId="0"/>
    <xf numFmtId="0" fontId="140" fillId="0" borderId="0"/>
    <xf numFmtId="0" fontId="122" fillId="0" borderId="0"/>
    <xf numFmtId="0" fontId="20" fillId="0" borderId="0"/>
    <xf numFmtId="0" fontId="201" fillId="0" borderId="0"/>
    <xf numFmtId="0" fontId="10" fillId="0" borderId="0"/>
    <xf numFmtId="0" fontId="113" fillId="0" borderId="0"/>
    <xf numFmtId="0" fontId="123" fillId="0" borderId="0"/>
    <xf numFmtId="0" fontId="20" fillId="0" borderId="0"/>
    <xf numFmtId="0" fontId="230" fillId="0" borderId="0"/>
    <xf numFmtId="0" fontId="25" fillId="0" borderId="0">
      <alignment vertical="top"/>
    </xf>
    <xf numFmtId="0" fontId="113" fillId="0" borderId="0"/>
    <xf numFmtId="0" fontId="5" fillId="0" borderId="0"/>
    <xf numFmtId="0" fontId="20" fillId="0" borderId="0"/>
    <xf numFmtId="0" fontId="42" fillId="0" borderId="0"/>
    <xf numFmtId="0" fontId="20" fillId="0" borderId="0"/>
    <xf numFmtId="39" fontId="54" fillId="0" borderId="0"/>
    <xf numFmtId="0" fontId="25" fillId="0" borderId="0">
      <alignment vertical="top"/>
    </xf>
    <xf numFmtId="0" fontId="20" fillId="0" borderId="0"/>
    <xf numFmtId="0" fontId="25" fillId="0" borderId="0">
      <alignment vertical="top"/>
    </xf>
    <xf numFmtId="39" fontId="54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38" fillId="0" borderId="0"/>
    <xf numFmtId="0" fontId="138" fillId="0" borderId="0"/>
    <xf numFmtId="0" fontId="20" fillId="0" borderId="0"/>
    <xf numFmtId="0" fontId="20" fillId="0" borderId="0"/>
    <xf numFmtId="0" fontId="1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41" fillId="0" borderId="0" applyNumberFormat="0" applyFill="0" applyBorder="0" applyProtection="0">
      <alignment vertical="center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0" fillId="0" borderId="53" applyNumberFormat="0" applyFill="0" applyAlignment="0" applyProtection="0"/>
    <xf numFmtId="17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309" fontId="242" fillId="0" borderId="0" applyFont="0" applyFill="0" applyBorder="0" applyAlignment="0" applyProtection="0"/>
    <xf numFmtId="310" fontId="242" fillId="0" borderId="0" applyFont="0" applyFill="0" applyBorder="0" applyAlignment="0" applyProtection="0"/>
    <xf numFmtId="311" fontId="242" fillId="0" borderId="0" applyFont="0" applyFill="0" applyBorder="0" applyAlignment="0" applyProtection="0"/>
    <xf numFmtId="312" fontId="242" fillId="0" borderId="0" applyFont="0" applyFill="0" applyBorder="0" applyAlignment="0" applyProtection="0"/>
    <xf numFmtId="0" fontId="215" fillId="0" borderId="0"/>
    <xf numFmtId="188" fontId="27" fillId="0" borderId="0"/>
    <xf numFmtId="0" fontId="240" fillId="0" borderId="0"/>
    <xf numFmtId="185" fontId="32" fillId="0" borderId="0"/>
    <xf numFmtId="0" fontId="126" fillId="92" borderId="0" applyNumberFormat="0" applyBorder="0" applyAlignment="0" applyProtection="0"/>
    <xf numFmtId="0" fontId="126" fillId="95" borderId="0" applyNumberFormat="0" applyBorder="0" applyAlignment="0" applyProtection="0"/>
    <xf numFmtId="0" fontId="243" fillId="0" borderId="15"/>
    <xf numFmtId="0" fontId="203" fillId="108" borderId="49" applyNumberFormat="0" applyAlignment="0" applyProtection="0"/>
    <xf numFmtId="0" fontId="20" fillId="120" borderId="48" applyNumberFormat="0" applyFont="0" applyAlignment="0" applyProtection="0"/>
    <xf numFmtId="0" fontId="124" fillId="32" borderId="25" applyNumberFormat="0" applyFont="0" applyAlignment="0" applyProtection="0"/>
    <xf numFmtId="0" fontId="164" fillId="0" borderId="42" applyNumberFormat="0" applyFill="0" applyAlignment="0" applyProtection="0"/>
    <xf numFmtId="0" fontId="168" fillId="0" borderId="43" applyNumberFormat="0" applyFill="0" applyAlignment="0" applyProtection="0"/>
    <xf numFmtId="0" fontId="171" fillId="0" borderId="44" applyNumberFormat="0" applyFill="0" applyAlignment="0" applyProtection="0"/>
    <xf numFmtId="0" fontId="171" fillId="0" borderId="0" applyNumberFormat="0" applyFill="0" applyBorder="0" applyAlignment="0" applyProtection="0"/>
    <xf numFmtId="199" fontId="244" fillId="0" borderId="0" applyFont="0" applyFill="0" applyBorder="0" applyAlignment="0" applyProtection="0"/>
    <xf numFmtId="175" fontId="245" fillId="0" borderId="0" applyFont="0" applyFill="0" applyBorder="0" applyAlignment="0" applyProtection="0"/>
    <xf numFmtId="177" fontId="245" fillId="0" borderId="0" applyFont="0" applyFill="0" applyBorder="0" applyAlignment="0" applyProtection="0"/>
    <xf numFmtId="176" fontId="245" fillId="0" borderId="0" applyFont="0" applyFill="0" applyBorder="0" applyAlignment="0" applyProtection="0"/>
    <xf numFmtId="0" fontId="10" fillId="0" borderId="0"/>
    <xf numFmtId="188" fontId="215" fillId="0" borderId="0"/>
    <xf numFmtId="0" fontId="246" fillId="0" borderId="0"/>
    <xf numFmtId="175" fontId="10" fillId="0" borderId="0" applyFont="0" applyFill="0" applyBorder="0" applyAlignment="0" applyProtection="0"/>
    <xf numFmtId="0" fontId="247" fillId="0" borderId="0"/>
    <xf numFmtId="0" fontId="248" fillId="0" borderId="0" applyNumberFormat="0" applyFill="0" applyBorder="0" applyAlignment="0" applyProtection="0">
      <alignment vertical="top"/>
      <protection locked="0"/>
    </xf>
    <xf numFmtId="174" fontId="58" fillId="0" borderId="0" applyFont="0" applyFill="0" applyBorder="0" applyAlignment="0" applyProtection="0"/>
    <xf numFmtId="232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74" fontId="10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249" fillId="0" borderId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188" fontId="188" fillId="0" borderId="57"/>
    <xf numFmtId="0" fontId="133" fillId="107" borderId="60" applyNumberFormat="0" applyAlignment="0" applyProtection="0"/>
    <xf numFmtId="41" fontId="43" fillId="0" borderId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1" fillId="67" borderId="69" applyNumberFormat="0" applyAlignment="0" applyProtection="0"/>
    <xf numFmtId="0" fontId="47" fillId="0" borderId="57"/>
    <xf numFmtId="4" fontId="25" fillId="5" borderId="73" applyNumberFormat="0" applyProtection="0">
      <alignment horizontal="left" vertical="center" indent="1"/>
    </xf>
    <xf numFmtId="0" fontId="25" fillId="120" borderId="67" applyNumberFormat="0" applyProtection="0">
      <alignment horizontal="left" vertical="top" indent="1"/>
    </xf>
    <xf numFmtId="43" fontId="10" fillId="0" borderId="0" applyFont="0" applyFill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2" borderId="25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0" fillId="0" borderId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0" fillId="0" borderId="0"/>
    <xf numFmtId="0" fontId="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0" fillId="0" borderId="0"/>
    <xf numFmtId="0" fontId="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0" fillId="0" borderId="0"/>
    <xf numFmtId="0" fontId="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0" fillId="0" borderId="0"/>
    <xf numFmtId="0" fontId="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1" fillId="67" borderId="60" applyNumberFormat="0" applyAlignment="0" applyProtection="0"/>
    <xf numFmtId="0" fontId="181" fillId="67" borderId="60" applyNumberFormat="0" applyAlignment="0" applyProtection="0"/>
    <xf numFmtId="0" fontId="181" fillId="67" borderId="60" applyNumberFormat="0" applyAlignment="0" applyProtection="0"/>
    <xf numFmtId="0" fontId="180" fillId="67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7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57" fillId="116" borderId="57"/>
    <xf numFmtId="0" fontId="157" fillId="42" borderId="57"/>
    <xf numFmtId="0" fontId="157" fillId="42" borderId="61"/>
    <xf numFmtId="0" fontId="148" fillId="42" borderId="57"/>
    <xf numFmtId="0" fontId="148" fillId="42" borderId="57"/>
    <xf numFmtId="0" fontId="148" fillId="42" borderId="57"/>
    <xf numFmtId="4" fontId="10" fillId="0" borderId="57">
      <alignment horizontal="right"/>
    </xf>
    <xf numFmtId="4" fontId="10" fillId="0" borderId="57">
      <alignment horizontal="right"/>
    </xf>
    <xf numFmtId="188" fontId="132" fillId="106" borderId="66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8" borderId="69" applyNumberFormat="0" applyAlignment="0" applyProtection="0"/>
    <xf numFmtId="0" fontId="134" fillId="108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8" borderId="69" applyNumberFormat="0" applyAlignment="0" applyProtection="0"/>
    <xf numFmtId="0" fontId="134" fillId="108" borderId="69" applyNumberFormat="0" applyAlignment="0" applyProtection="0"/>
    <xf numFmtId="0" fontId="134" fillId="108" borderId="69" applyNumberFormat="0" applyAlignment="0" applyProtection="0"/>
    <xf numFmtId="0" fontId="134" fillId="108" borderId="60" applyNumberFormat="0" applyAlignment="0" applyProtection="0"/>
    <xf numFmtId="0" fontId="134" fillId="108" borderId="60" applyNumberFormat="0" applyAlignment="0" applyProtection="0"/>
    <xf numFmtId="0" fontId="133" fillId="108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4" fillId="108" borderId="60" applyNumberFormat="0" applyAlignment="0" applyProtection="0"/>
    <xf numFmtId="0" fontId="133" fillId="108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188" fontId="132" fillId="106" borderId="57"/>
    <xf numFmtId="41" fontId="43" fillId="0" borderId="0"/>
    <xf numFmtId="41" fontId="43" fillId="0" borderId="0"/>
    <xf numFmtId="41" fontId="43" fillId="0" borderId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10" fillId="0" borderId="66">
      <alignment horizontal="right"/>
    </xf>
    <xf numFmtId="4" fontId="10" fillId="0" borderId="66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66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66"/>
    <xf numFmtId="0" fontId="148" fillId="42" borderId="66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7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66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116" borderId="66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71">
      <alignment horizontal="left" vertical="center"/>
    </xf>
    <xf numFmtId="0" fontId="162" fillId="0" borderId="71">
      <alignment horizontal="left" vertical="center"/>
    </xf>
    <xf numFmtId="0" fontId="162" fillId="0" borderId="71">
      <alignment horizontal="left" vertical="center"/>
    </xf>
    <xf numFmtId="0" fontId="162" fillId="0" borderId="71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71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7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7" borderId="69" applyNumberFormat="0" applyAlignment="0" applyProtection="0"/>
    <xf numFmtId="0" fontId="181" fillId="67" borderId="69" applyNumberFormat="0" applyAlignment="0" applyProtection="0"/>
    <xf numFmtId="0" fontId="181" fillId="67" borderId="69" applyNumberFormat="0" applyAlignment="0" applyProtection="0"/>
    <xf numFmtId="0" fontId="123" fillId="119" borderId="72" applyNumberFormat="0" applyAlignment="0" applyProtection="0"/>
    <xf numFmtId="0" fontId="3" fillId="0" borderId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3" fillId="0" borderId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32" fillId="120" borderId="72" applyNumberFormat="0" applyFon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32" fillId="120" borderId="72" applyNumberFormat="0" applyFont="0" applyAlignment="0" applyProtection="0"/>
    <xf numFmtId="0" fontId="10" fillId="120" borderId="72" applyNumberFormat="0" applyFont="0" applyAlignment="0" applyProtection="0"/>
    <xf numFmtId="0" fontId="10" fillId="120" borderId="72" applyNumberFormat="0" applyFont="0" applyAlignment="0" applyProtection="0"/>
    <xf numFmtId="0" fontId="203" fillId="108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8" borderId="73" applyNumberFormat="0" applyAlignment="0" applyProtection="0"/>
    <xf numFmtId="0" fontId="203" fillId="108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8" borderId="73" applyNumberFormat="0" applyAlignment="0" applyProtection="0"/>
    <xf numFmtId="0" fontId="203" fillId="108" borderId="73" applyNumberFormat="0" applyAlignment="0" applyProtection="0"/>
    <xf numFmtId="0" fontId="203" fillId="108" borderId="73" applyNumberFormat="0" applyAlignment="0" applyProtection="0"/>
    <xf numFmtId="0" fontId="150" fillId="0" borderId="74" applyNumberFormat="0" applyFill="0" applyAlignment="0" applyProtection="0"/>
    <xf numFmtId="43" fontId="10" fillId="0" borderId="0" applyFont="0" applyFill="0" applyBorder="0" applyAlignment="0" applyProtection="0"/>
    <xf numFmtId="0" fontId="123" fillId="119" borderId="72" applyNumberFormat="0" applyAlignment="0" applyProtection="0"/>
    <xf numFmtId="188" fontId="188" fillId="0" borderId="66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3" fillId="0" borderId="0"/>
    <xf numFmtId="0" fontId="162" fillId="0" borderId="71">
      <alignment horizontal="left" vertical="center"/>
    </xf>
    <xf numFmtId="41" fontId="10" fillId="0" borderId="0" applyFont="0" applyFill="0" applyBorder="0" applyAlignment="0" applyProtection="0"/>
    <xf numFmtId="0" fontId="123" fillId="119" borderId="72" applyNumberFormat="0" applyAlignment="0" applyProtection="0"/>
    <xf numFmtId="43" fontId="10" fillId="0" borderId="0" applyFont="0" applyFill="0" applyBorder="0" applyAlignment="0" applyProtection="0"/>
    <xf numFmtId="0" fontId="123" fillId="119" borderId="72" applyNumberFormat="0" applyAlignment="0" applyProtection="0"/>
    <xf numFmtId="43" fontId="10" fillId="0" borderId="0" applyFont="0" applyFill="0" applyBorder="0" applyAlignment="0" applyProtection="0"/>
    <xf numFmtId="0" fontId="69" fillId="0" borderId="57"/>
    <xf numFmtId="0" fontId="77" fillId="0" borderId="57"/>
    <xf numFmtId="0" fontId="47" fillId="0" borderId="57"/>
    <xf numFmtId="0" fontId="51" fillId="0" borderId="57"/>
    <xf numFmtId="0" fontId="47" fillId="0" borderId="66"/>
    <xf numFmtId="4" fontId="94" fillId="3" borderId="58" applyNumberFormat="0" applyProtection="0">
      <alignment horizontal="right" vertical="center"/>
    </xf>
    <xf numFmtId="4" fontId="93" fillId="10" borderId="59" applyNumberFormat="0" applyProtection="0">
      <alignment horizontal="left" vertical="center" indent="1"/>
    </xf>
    <xf numFmtId="4" fontId="72" fillId="9" borderId="58" applyNumberFormat="0" applyProtection="0">
      <alignment horizontal="left" vertical="center" indent="1"/>
    </xf>
    <xf numFmtId="4" fontId="92" fillId="3" borderId="58" applyNumberFormat="0" applyProtection="0">
      <alignment horizontal="right" vertical="center"/>
    </xf>
    <xf numFmtId="4" fontId="91" fillId="3" borderId="58" applyNumberFormat="0" applyProtection="0">
      <alignment horizontal="right" vertical="center"/>
    </xf>
    <xf numFmtId="4" fontId="72" fillId="9" borderId="59" applyNumberFormat="0" applyProtection="0">
      <alignment horizontal="left" vertical="center" indent="1"/>
    </xf>
    <xf numFmtId="4" fontId="92" fillId="3" borderId="58" applyNumberFormat="0" applyProtection="0">
      <alignment vertical="center"/>
    </xf>
    <xf numFmtId="4" fontId="91" fillId="3" borderId="58" applyNumberFormat="0" applyProtection="0">
      <alignment vertical="center"/>
    </xf>
    <xf numFmtId="4" fontId="91" fillId="9" borderId="58" applyNumberFormat="0" applyProtection="0">
      <alignment horizontal="right" vertical="center"/>
    </xf>
    <xf numFmtId="9" fontId="3" fillId="0" borderId="0" applyFont="0" applyFill="0" applyBorder="0" applyAlignment="0" applyProtection="0"/>
    <xf numFmtId="4" fontId="91" fillId="19" borderId="58" applyNumberFormat="0" applyProtection="0">
      <alignment horizontal="right" vertical="center"/>
    </xf>
    <xf numFmtId="4" fontId="91" fillId="52" borderId="58" applyNumberFormat="0" applyProtection="0">
      <alignment horizontal="right" vertical="center"/>
    </xf>
    <xf numFmtId="4" fontId="91" fillId="51" borderId="58" applyNumberFormat="0" applyProtection="0">
      <alignment horizontal="right" vertical="center"/>
    </xf>
    <xf numFmtId="4" fontId="91" fillId="6" borderId="58" applyNumberFormat="0" applyProtection="0">
      <alignment horizontal="right" vertical="center"/>
    </xf>
    <xf numFmtId="4" fontId="91" fillId="15" borderId="58" applyNumberFormat="0" applyProtection="0">
      <alignment horizontal="right" vertical="center"/>
    </xf>
    <xf numFmtId="4" fontId="91" fillId="8" borderId="58" applyNumberFormat="0" applyProtection="0">
      <alignment horizontal="right" vertical="center"/>
    </xf>
    <xf numFmtId="4" fontId="91" fillId="50" borderId="58" applyNumberFormat="0" applyProtection="0">
      <alignment horizontal="right" vertical="center"/>
    </xf>
    <xf numFmtId="4" fontId="91" fillId="2" borderId="58" applyNumberFormat="0" applyProtection="0">
      <alignment horizontal="right" vertical="center"/>
    </xf>
    <xf numFmtId="4" fontId="91" fillId="14" borderId="58" applyNumberFormat="0" applyProtection="0">
      <alignment horizontal="right" vertical="center"/>
    </xf>
    <xf numFmtId="4" fontId="91" fillId="5" borderId="58" applyNumberFormat="0" applyProtection="0">
      <alignment horizontal="left" vertical="center" indent="1"/>
    </xf>
    <xf numFmtId="4" fontId="90" fillId="5" borderId="58" applyNumberFormat="0" applyProtection="0">
      <alignment vertical="center"/>
    </xf>
    <xf numFmtId="4" fontId="72" fillId="5" borderId="58" applyNumberFormat="0" applyProtection="0">
      <alignment vertical="center"/>
    </xf>
    <xf numFmtId="0" fontId="77" fillId="46" borderId="57"/>
    <xf numFmtId="0" fontId="148" fillId="42" borderId="66"/>
    <xf numFmtId="0" fontId="10" fillId="121" borderId="67" applyNumberFormat="0" applyProtection="0">
      <alignment horizontal="left" vertical="top" indent="1"/>
    </xf>
    <xf numFmtId="0" fontId="10" fillId="16" borderId="73" applyNumberFormat="0" applyProtection="0">
      <alignment horizontal="left" vertical="center" indent="1"/>
    </xf>
    <xf numFmtId="0" fontId="10" fillId="122" borderId="67" applyNumberFormat="0" applyProtection="0">
      <alignment horizontal="left" vertical="top" indent="1"/>
    </xf>
    <xf numFmtId="0" fontId="10" fillId="12" borderId="73" applyNumberFormat="0" applyProtection="0">
      <alignment horizontal="left" vertical="center" indent="1"/>
    </xf>
    <xf numFmtId="0" fontId="10" fillId="69" borderId="67" applyNumberFormat="0" applyProtection="0">
      <alignment horizontal="left" vertical="top" indent="1"/>
    </xf>
    <xf numFmtId="0" fontId="10" fillId="55" borderId="73" applyNumberFormat="0" applyProtection="0">
      <alignment horizontal="left" vertical="center" indent="1"/>
    </xf>
    <xf numFmtId="0" fontId="10" fillId="123" borderId="67" applyNumberFormat="0" applyProtection="0">
      <alignment horizontal="left" vertical="top" indent="1"/>
    </xf>
    <xf numFmtId="0" fontId="10" fillId="55" borderId="73" applyNumberFormat="0" applyProtection="0">
      <alignment horizontal="left" vertical="center" indent="1"/>
    </xf>
    <xf numFmtId="0" fontId="150" fillId="0" borderId="74" applyNumberFormat="0" applyFill="0" applyAlignment="0" applyProtection="0"/>
    <xf numFmtId="0" fontId="224" fillId="0" borderId="74" applyNumberFormat="0" applyFill="0" applyAlignment="0" applyProtection="0"/>
    <xf numFmtId="0" fontId="224" fillId="0" borderId="74" applyNumberFormat="0" applyFill="0" applyAlignment="0" applyProtection="0"/>
    <xf numFmtId="0" fontId="150" fillId="0" borderId="74" applyNumberFormat="0" applyFill="0" applyAlignment="0" applyProtection="0"/>
    <xf numFmtId="0" fontId="150" fillId="0" borderId="74" applyNumberFormat="0" applyFill="0" applyAlignment="0" applyProtection="0"/>
    <xf numFmtId="0" fontId="10" fillId="11" borderId="73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3" fillId="107" borderId="60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32" fillId="120" borderId="63" applyNumberFormat="0" applyFon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32" fillId="120" borderId="63" applyNumberFormat="0" applyFont="0" applyAlignment="0" applyProtection="0"/>
    <xf numFmtId="0" fontId="10" fillId="120" borderId="63" applyNumberFormat="0" applyFont="0" applyAlignment="0" applyProtection="0"/>
    <xf numFmtId="0" fontId="10" fillId="120" borderId="63" applyNumberFormat="0" applyFont="0" applyAlignment="0" applyProtection="0"/>
    <xf numFmtId="0" fontId="203" fillId="108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8" borderId="64" applyNumberFormat="0" applyAlignment="0" applyProtection="0"/>
    <xf numFmtId="0" fontId="203" fillId="108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8" borderId="64" applyNumberFormat="0" applyAlignment="0" applyProtection="0"/>
    <xf numFmtId="0" fontId="203" fillId="108" borderId="64" applyNumberFormat="0" applyAlignment="0" applyProtection="0"/>
    <xf numFmtId="0" fontId="203" fillId="108" borderId="64" applyNumberFormat="0" applyAlignment="0" applyProtection="0"/>
    <xf numFmtId="0" fontId="69" fillId="0" borderId="66"/>
    <xf numFmtId="0" fontId="77" fillId="0" borderId="66"/>
    <xf numFmtId="0" fontId="47" fillId="0" borderId="66"/>
    <xf numFmtId="0" fontId="51" fillId="0" borderId="66"/>
    <xf numFmtId="4" fontId="94" fillId="3" borderId="67" applyNumberFormat="0" applyProtection="0">
      <alignment horizontal="right" vertical="center"/>
    </xf>
    <xf numFmtId="4" fontId="93" fillId="10" borderId="68" applyNumberFormat="0" applyProtection="0">
      <alignment horizontal="left" vertical="center" indent="1"/>
    </xf>
    <xf numFmtId="4" fontId="72" fillId="9" borderId="67" applyNumberFormat="0" applyProtection="0">
      <alignment horizontal="left" vertical="center" indent="1"/>
    </xf>
    <xf numFmtId="4" fontId="92" fillId="3" borderId="67" applyNumberFormat="0" applyProtection="0">
      <alignment horizontal="right" vertical="center"/>
    </xf>
    <xf numFmtId="4" fontId="91" fillId="3" borderId="67" applyNumberFormat="0" applyProtection="0">
      <alignment horizontal="right" vertical="center"/>
    </xf>
    <xf numFmtId="4" fontId="72" fillId="9" borderId="68" applyNumberFormat="0" applyProtection="0">
      <alignment horizontal="left" vertical="center" indent="1"/>
    </xf>
    <xf numFmtId="4" fontId="92" fillId="3" borderId="67" applyNumberFormat="0" applyProtection="0">
      <alignment vertical="center"/>
    </xf>
    <xf numFmtId="4" fontId="91" fillId="3" borderId="67" applyNumberFormat="0" applyProtection="0">
      <alignment vertical="center"/>
    </xf>
    <xf numFmtId="4" fontId="91" fillId="9" borderId="67" applyNumberFormat="0" applyProtection="0">
      <alignment horizontal="right" vertical="center"/>
    </xf>
    <xf numFmtId="4" fontId="91" fillId="19" borderId="67" applyNumberFormat="0" applyProtection="0">
      <alignment horizontal="right" vertical="center"/>
    </xf>
    <xf numFmtId="4" fontId="91" fillId="52" borderId="67" applyNumberFormat="0" applyProtection="0">
      <alignment horizontal="right" vertical="center"/>
    </xf>
    <xf numFmtId="4" fontId="91" fillId="51" borderId="67" applyNumberFormat="0" applyProtection="0">
      <alignment horizontal="right" vertical="center"/>
    </xf>
    <xf numFmtId="4" fontId="91" fillId="6" borderId="67" applyNumberFormat="0" applyProtection="0">
      <alignment horizontal="right" vertical="center"/>
    </xf>
    <xf numFmtId="4" fontId="91" fillId="15" borderId="67" applyNumberFormat="0" applyProtection="0">
      <alignment horizontal="right" vertical="center"/>
    </xf>
    <xf numFmtId="4" fontId="91" fillId="8" borderId="67" applyNumberFormat="0" applyProtection="0">
      <alignment horizontal="right" vertical="center"/>
    </xf>
    <xf numFmtId="4" fontId="91" fillId="50" borderId="67" applyNumberFormat="0" applyProtection="0">
      <alignment horizontal="right" vertical="center"/>
    </xf>
    <xf numFmtId="4" fontId="91" fillId="2" borderId="67" applyNumberFormat="0" applyProtection="0">
      <alignment horizontal="right" vertical="center"/>
    </xf>
    <xf numFmtId="4" fontId="91" fillId="14" borderId="67" applyNumberFormat="0" applyProtection="0">
      <alignment horizontal="right" vertical="center"/>
    </xf>
    <xf numFmtId="4" fontId="91" fillId="5" borderId="67" applyNumberFormat="0" applyProtection="0">
      <alignment horizontal="left" vertical="center" indent="1"/>
    </xf>
    <xf numFmtId="4" fontId="90" fillId="5" borderId="67" applyNumberFormat="0" applyProtection="0">
      <alignment vertical="center"/>
    </xf>
    <xf numFmtId="4" fontId="72" fillId="5" borderId="67" applyNumberFormat="0" applyProtection="0">
      <alignment vertical="center"/>
    </xf>
    <xf numFmtId="0" fontId="148" fillId="42" borderId="57"/>
    <xf numFmtId="0" fontId="77" fillId="46" borderId="66"/>
    <xf numFmtId="4" fontId="25" fillId="5" borderId="64" applyNumberFormat="0" applyProtection="0">
      <alignment horizontal="left" vertical="center" indent="1"/>
    </xf>
    <xf numFmtId="0" fontId="10" fillId="11" borderId="64" applyNumberFormat="0" applyProtection="0">
      <alignment horizontal="left" vertical="center" indent="1"/>
    </xf>
    <xf numFmtId="0" fontId="10" fillId="121" borderId="58" applyNumberFormat="0" applyProtection="0">
      <alignment horizontal="left" vertical="top" indent="1"/>
    </xf>
    <xf numFmtId="0" fontId="10" fillId="16" borderId="64" applyNumberFormat="0" applyProtection="0">
      <alignment horizontal="left" vertical="center" indent="1"/>
    </xf>
    <xf numFmtId="0" fontId="10" fillId="122" borderId="58" applyNumberFormat="0" applyProtection="0">
      <alignment horizontal="left" vertical="top" indent="1"/>
    </xf>
    <xf numFmtId="0" fontId="10" fillId="12" borderId="64" applyNumberFormat="0" applyProtection="0">
      <alignment horizontal="left" vertical="center" indent="1"/>
    </xf>
    <xf numFmtId="0" fontId="10" fillId="69" borderId="58" applyNumberFormat="0" applyProtection="0">
      <alignment horizontal="left" vertical="top" indent="1"/>
    </xf>
    <xf numFmtId="0" fontId="10" fillId="55" borderId="64" applyNumberFormat="0" applyProtection="0">
      <alignment horizontal="left" vertical="center" indent="1"/>
    </xf>
    <xf numFmtId="0" fontId="10" fillId="123" borderId="58" applyNumberFormat="0" applyProtection="0">
      <alignment horizontal="left" vertical="top" indent="1"/>
    </xf>
    <xf numFmtId="0" fontId="25" fillId="120" borderId="58" applyNumberFormat="0" applyProtection="0">
      <alignment horizontal="left" vertical="top" indent="1"/>
    </xf>
    <xf numFmtId="0" fontId="10" fillId="55" borderId="64" applyNumberFormat="0" applyProtection="0">
      <alignment horizontal="left" vertical="center" indent="1"/>
    </xf>
    <xf numFmtId="0" fontId="150" fillId="0" borderId="65" applyNumberFormat="0" applyFill="0" applyAlignment="0" applyProtection="0"/>
    <xf numFmtId="0" fontId="224" fillId="0" borderId="65" applyNumberFormat="0" applyFill="0" applyAlignment="0" applyProtection="0"/>
    <xf numFmtId="0" fontId="224" fillId="0" borderId="65" applyNumberFormat="0" applyFill="0" applyAlignment="0" applyProtection="0"/>
    <xf numFmtId="0" fontId="150" fillId="0" borderId="65" applyNumberFormat="0" applyFill="0" applyAlignment="0" applyProtection="0"/>
    <xf numFmtId="0" fontId="150" fillId="0" borderId="65" applyNumberFormat="0" applyFill="0" applyAlignment="0" applyProtection="0"/>
    <xf numFmtId="0" fontId="150" fillId="0" borderId="65" applyNumberFormat="0" applyFill="0" applyAlignment="0" applyProtection="0"/>
    <xf numFmtId="43" fontId="10" fillId="0" borderId="0" applyFont="0" applyFill="0" applyBorder="0" applyAlignment="0" applyProtection="0"/>
    <xf numFmtId="0" fontId="150" fillId="0" borderId="65" applyNumberFormat="0" applyFill="0" applyAlignment="0" applyProtection="0"/>
    <xf numFmtId="0" fontId="203" fillId="108" borderId="64" applyNumberFormat="0" applyAlignment="0" applyProtection="0"/>
    <xf numFmtId="0" fontId="20" fillId="120" borderId="63" applyNumberFormat="0" applyFont="0" applyAlignment="0" applyProtection="0"/>
    <xf numFmtId="0" fontId="5" fillId="0" borderId="0"/>
    <xf numFmtId="0" fontId="150" fillId="0" borderId="74" applyNumberFormat="0" applyFill="0" applyAlignment="0" applyProtection="0"/>
    <xf numFmtId="0" fontId="203" fillId="108" borderId="73" applyNumberFormat="0" applyAlignment="0" applyProtection="0"/>
    <xf numFmtId="0" fontId="20" fillId="120" borderId="72" applyNumberFormat="0" applyFont="0" applyAlignment="0" applyProtection="0"/>
    <xf numFmtId="0" fontId="264" fillId="0" borderId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133" fillId="107" borderId="100" applyNumberFormat="0" applyAlignment="0" applyProtection="0"/>
    <xf numFmtId="4" fontId="10" fillId="0" borderId="97">
      <alignment horizontal="right"/>
    </xf>
    <xf numFmtId="0" fontId="181" fillId="6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62" fillId="0" borderId="102">
      <alignment horizontal="left" vertical="center"/>
    </xf>
    <xf numFmtId="0" fontId="157" fillId="42" borderId="101"/>
    <xf numFmtId="0" fontId="133" fillId="107" borderId="100" applyNumberFormat="0" applyAlignment="0" applyProtection="0"/>
    <xf numFmtId="0" fontId="162" fillId="0" borderId="102">
      <alignment horizontal="left" vertical="center"/>
    </xf>
    <xf numFmtId="0" fontId="133" fillId="107" borderId="100" applyNumberFormat="0" applyAlignment="0" applyProtection="0"/>
    <xf numFmtId="0" fontId="5" fillId="0" borderId="0"/>
    <xf numFmtId="0" fontId="133" fillId="108" borderId="110" applyNumberFormat="0" applyAlignment="0" applyProtection="0"/>
    <xf numFmtId="0" fontId="180" fillId="66" borderId="110" applyNumberFormat="0" applyAlignment="0" applyProtection="0"/>
    <xf numFmtId="188" fontId="132" fillId="106" borderId="107"/>
    <xf numFmtId="0" fontId="133" fillId="107" borderId="110" applyNumberFormat="0" applyAlignment="0" applyProtection="0"/>
    <xf numFmtId="4" fontId="10" fillId="0" borderId="107">
      <alignment horizontal="right"/>
    </xf>
    <xf numFmtId="4" fontId="10" fillId="0" borderId="107">
      <alignment horizontal="right"/>
    </xf>
    <xf numFmtId="0" fontId="133" fillId="108" borderId="110" applyNumberFormat="0" applyAlignment="0" applyProtection="0"/>
    <xf numFmtId="0" fontId="134" fillId="108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7" borderId="110" applyNumberFormat="0" applyAlignment="0" applyProtection="0"/>
    <xf numFmtId="0" fontId="181" fillId="67" borderId="110" applyNumberFormat="0" applyAlignment="0" applyProtection="0"/>
    <xf numFmtId="0" fontId="181" fillId="67" borderId="110" applyNumberFormat="0" applyAlignment="0" applyProtection="0"/>
    <xf numFmtId="0" fontId="47" fillId="0" borderId="78"/>
    <xf numFmtId="0" fontId="70" fillId="0" borderId="75">
      <alignment horizontal="left" vertical="center"/>
    </xf>
    <xf numFmtId="0" fontId="77" fillId="46" borderId="78"/>
    <xf numFmtId="4" fontId="25" fillId="5" borderId="104" applyNumberFormat="0" applyProtection="0">
      <alignment horizontal="left" vertical="center" indent="1"/>
    </xf>
    <xf numFmtId="0" fontId="133" fillId="107" borderId="100" applyNumberFormat="0" applyAlignment="0" applyProtection="0"/>
    <xf numFmtId="249" fontId="88" fillId="0" borderId="77" applyFont="0" applyBorder="0" applyAlignment="0">
      <alignment horizontal="center" vertical="center"/>
    </xf>
    <xf numFmtId="4" fontId="72" fillId="5" borderId="79" applyNumberFormat="0" applyProtection="0">
      <alignment vertical="center"/>
    </xf>
    <xf numFmtId="4" fontId="90" fillId="5" borderId="79" applyNumberFormat="0" applyProtection="0">
      <alignment vertical="center"/>
    </xf>
    <xf numFmtId="4" fontId="91" fillId="5" borderId="79" applyNumberFormat="0" applyProtection="0">
      <alignment horizontal="left" vertical="center" indent="1"/>
    </xf>
    <xf numFmtId="4" fontId="91" fillId="14" borderId="79" applyNumberFormat="0" applyProtection="0">
      <alignment horizontal="right" vertical="center"/>
    </xf>
    <xf numFmtId="4" fontId="91" fillId="2" borderId="79" applyNumberFormat="0" applyProtection="0">
      <alignment horizontal="right" vertical="center"/>
    </xf>
    <xf numFmtId="4" fontId="91" fillId="50" borderId="79" applyNumberFormat="0" applyProtection="0">
      <alignment horizontal="right" vertical="center"/>
    </xf>
    <xf numFmtId="4" fontId="91" fillId="8" borderId="79" applyNumberFormat="0" applyProtection="0">
      <alignment horizontal="right" vertical="center"/>
    </xf>
    <xf numFmtId="4" fontId="91" fillId="15" borderId="79" applyNumberFormat="0" applyProtection="0">
      <alignment horizontal="right" vertical="center"/>
    </xf>
    <xf numFmtId="4" fontId="91" fillId="6" borderId="79" applyNumberFormat="0" applyProtection="0">
      <alignment horizontal="right" vertical="center"/>
    </xf>
    <xf numFmtId="4" fontId="91" fillId="51" borderId="79" applyNumberFormat="0" applyProtection="0">
      <alignment horizontal="right" vertical="center"/>
    </xf>
    <xf numFmtId="4" fontId="91" fillId="52" borderId="79" applyNumberFormat="0" applyProtection="0">
      <alignment horizontal="right" vertical="center"/>
    </xf>
    <xf numFmtId="4" fontId="91" fillId="19" borderId="79" applyNumberFormat="0" applyProtection="0">
      <alignment horizontal="right" vertical="center"/>
    </xf>
    <xf numFmtId="4" fontId="91" fillId="9" borderId="79" applyNumberFormat="0" applyProtection="0">
      <alignment horizontal="right" vertical="center"/>
    </xf>
    <xf numFmtId="4" fontId="91" fillId="3" borderId="79" applyNumberFormat="0" applyProtection="0">
      <alignment vertical="center"/>
    </xf>
    <xf numFmtId="4" fontId="92" fillId="3" borderId="79" applyNumberFormat="0" applyProtection="0">
      <alignment vertical="center"/>
    </xf>
    <xf numFmtId="4" fontId="72" fillId="9" borderId="80" applyNumberFormat="0" applyProtection="0">
      <alignment horizontal="left" vertical="center" indent="1"/>
    </xf>
    <xf numFmtId="4" fontId="91" fillId="3" borderId="79" applyNumberFormat="0" applyProtection="0">
      <alignment horizontal="right" vertical="center"/>
    </xf>
    <xf numFmtId="4" fontId="92" fillId="3" borderId="79" applyNumberFormat="0" applyProtection="0">
      <alignment horizontal="right" vertical="center"/>
    </xf>
    <xf numFmtId="4" fontId="72" fillId="9" borderId="79" applyNumberFormat="0" applyProtection="0">
      <alignment horizontal="left" vertical="center" indent="1"/>
    </xf>
    <xf numFmtId="4" fontId="93" fillId="10" borderId="80" applyNumberFormat="0" applyProtection="0">
      <alignment horizontal="left" vertical="center" indent="1"/>
    </xf>
    <xf numFmtId="4" fontId="94" fillId="3" borderId="79" applyNumberFormat="0" applyProtection="0">
      <alignment horizontal="right" vertical="center"/>
    </xf>
    <xf numFmtId="0" fontId="51" fillId="0" borderId="78"/>
    <xf numFmtId="0" fontId="47" fillId="0" borderId="78"/>
    <xf numFmtId="0" fontId="77" fillId="0" borderId="78"/>
    <xf numFmtId="0" fontId="69" fillId="0" borderId="78"/>
    <xf numFmtId="208" fontId="44" fillId="0" borderId="76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188" fontId="132" fillId="106" borderId="97"/>
    <xf numFmtId="0" fontId="181" fillId="67" borderId="100" applyNumberFormat="0" applyAlignment="0" applyProtection="0"/>
    <xf numFmtId="0" fontId="162" fillId="0" borderId="102">
      <alignment horizontal="left" vertical="center"/>
    </xf>
    <xf numFmtId="0" fontId="180" fillId="67" borderId="100" applyNumberFormat="0" applyAlignment="0" applyProtection="0"/>
    <xf numFmtId="0" fontId="180" fillId="66" borderId="100" applyNumberFormat="0" applyAlignment="0" applyProtection="0"/>
    <xf numFmtId="0" fontId="148" fillId="42" borderId="97"/>
    <xf numFmtId="0" fontId="148" fillId="42" borderId="97"/>
    <xf numFmtId="0" fontId="148" fillId="42" borderId="97"/>
    <xf numFmtId="0" fontId="133" fillId="107" borderId="100" applyNumberFormat="0" applyAlignment="0" applyProtection="0"/>
    <xf numFmtId="0" fontId="162" fillId="0" borderId="102">
      <alignment horizontal="left" vertical="center"/>
    </xf>
    <xf numFmtId="0" fontId="47" fillId="0" borderId="107"/>
    <xf numFmtId="0" fontId="134" fillId="108" borderId="110" applyNumberFormat="0" applyAlignment="0" applyProtection="0"/>
    <xf numFmtId="0" fontId="157" fillId="116" borderId="107"/>
    <xf numFmtId="0" fontId="157" fillId="42" borderId="111"/>
    <xf numFmtId="4" fontId="10" fillId="0" borderId="107">
      <alignment horizontal="right"/>
    </xf>
    <xf numFmtId="0" fontId="180" fillId="66" borderId="100" applyNumberFormat="0" applyAlignment="0" applyProtection="0"/>
    <xf numFmtId="0" fontId="148" fillId="42" borderId="97"/>
    <xf numFmtId="43" fontId="20" fillId="0" borderId="0" applyFont="0" applyFill="0" applyBorder="0" applyAlignment="0" applyProtection="0"/>
    <xf numFmtId="0" fontId="133" fillId="107" borderId="110" applyNumberFormat="0" applyAlignment="0" applyProtection="0"/>
    <xf numFmtId="0" fontId="134" fillId="108" borderId="110" applyNumberFormat="0" applyAlignment="0" applyProtection="0"/>
    <xf numFmtId="0" fontId="133" fillId="107" borderId="110" applyNumberFormat="0" applyAlignment="0" applyProtection="0"/>
    <xf numFmtId="0" fontId="148" fillId="42" borderId="107"/>
    <xf numFmtId="0" fontId="157" fillId="116" borderId="107"/>
    <xf numFmtId="0" fontId="162" fillId="0" borderId="112">
      <alignment horizontal="left" vertical="center"/>
    </xf>
    <xf numFmtId="0" fontId="180" fillId="67" borderId="110" applyNumberFormat="0" applyAlignment="0" applyProtection="0"/>
    <xf numFmtId="0" fontId="180" fillId="66" borderId="110" applyNumberFormat="0" applyAlignment="0" applyProtection="0"/>
    <xf numFmtId="0" fontId="181" fillId="67" borderId="110" applyNumberFormat="0" applyAlignment="0" applyProtection="0"/>
    <xf numFmtId="0" fontId="25" fillId="120" borderId="108" applyNumberFormat="0" applyProtection="0">
      <alignment horizontal="left" vertical="top" indent="1"/>
    </xf>
    <xf numFmtId="0" fontId="181" fillId="67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33" fillId="107" borderId="110" applyNumberFormat="0" applyAlignment="0" applyProtection="0"/>
    <xf numFmtId="188" fontId="188" fillId="0" borderId="107"/>
    <xf numFmtId="188" fontId="132" fillId="106" borderId="78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8" borderId="81" applyNumberFormat="0" applyAlignment="0" applyProtection="0"/>
    <xf numFmtId="0" fontId="134" fillId="108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8" borderId="81" applyNumberFormat="0" applyAlignment="0" applyProtection="0"/>
    <xf numFmtId="0" fontId="134" fillId="108" borderId="81" applyNumberFormat="0" applyAlignment="0" applyProtection="0"/>
    <xf numFmtId="0" fontId="134" fillId="108" borderId="81" applyNumberFormat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10" fillId="0" borderId="78">
      <alignment horizontal="right"/>
    </xf>
    <xf numFmtId="4" fontId="10" fillId="0" borderId="78">
      <alignment horizontal="right"/>
    </xf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48" fillId="42" borderId="78"/>
    <xf numFmtId="0" fontId="148" fillId="42" borderId="78"/>
    <xf numFmtId="0" fontId="148" fillId="42" borderId="78"/>
    <xf numFmtId="0" fontId="157" fillId="42" borderId="82"/>
    <xf numFmtId="0" fontId="157" fillId="42" borderId="78"/>
    <xf numFmtId="0" fontId="157" fillId="116" borderId="78"/>
    <xf numFmtId="0" fontId="162" fillId="0" borderId="75">
      <alignment horizontal="left" vertical="center"/>
    </xf>
    <xf numFmtId="0" fontId="162" fillId="0" borderId="83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83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188" fontId="188" fillId="0" borderId="78"/>
    <xf numFmtId="0" fontId="2" fillId="0" borderId="0"/>
    <xf numFmtId="0" fontId="134" fillId="108" borderId="100" applyNumberFormat="0" applyAlignment="0" applyProtection="0"/>
    <xf numFmtId="43" fontId="10" fillId="0" borderId="0" applyFont="0" applyFill="0" applyBorder="0" applyAlignment="0" applyProtection="0"/>
    <xf numFmtId="188" fontId="188" fillId="0" borderId="97"/>
    <xf numFmtId="0" fontId="133" fillId="10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1" fillId="67" borderId="100" applyNumberFormat="0" applyAlignment="0" applyProtection="0"/>
    <xf numFmtId="0" fontId="47" fillId="0" borderId="97"/>
    <xf numFmtId="0" fontId="25" fillId="120" borderId="98" applyNumberFormat="0" applyProtection="0">
      <alignment horizontal="left" vertical="top" indent="1"/>
    </xf>
    <xf numFmtId="0" fontId="2" fillId="0" borderId="0"/>
    <xf numFmtId="0" fontId="162" fillId="0" borderId="112">
      <alignment horizontal="left" vertical="center"/>
    </xf>
    <xf numFmtId="0" fontId="133" fillId="107" borderId="110" applyNumberFormat="0" applyAlignment="0" applyProtection="0"/>
    <xf numFmtId="0" fontId="133" fillId="107" borderId="110" applyNumberFormat="0" applyAlignment="0" applyProtection="0"/>
    <xf numFmtId="0" fontId="180" fillId="6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62" fillId="0" borderId="102">
      <alignment horizontal="left" vertical="center"/>
    </xf>
    <xf numFmtId="0" fontId="157" fillId="42" borderId="97"/>
    <xf numFmtId="4" fontId="10" fillId="0" borderId="97">
      <alignment horizontal="right"/>
    </xf>
    <xf numFmtId="0" fontId="133" fillId="107" borderId="100" applyNumberFormat="0" applyAlignment="0" applyProtection="0"/>
    <xf numFmtId="0" fontId="133" fillId="107" borderId="100" applyNumberFormat="0" applyAlignment="0" applyProtection="0"/>
    <xf numFmtId="0" fontId="133" fillId="107" borderId="100" applyNumberFormat="0" applyAlignment="0" applyProtection="0"/>
    <xf numFmtId="0" fontId="133" fillId="107" borderId="100" applyNumberFormat="0" applyAlignment="0" applyProtection="0"/>
    <xf numFmtId="0" fontId="133" fillId="108" borderId="100" applyNumberFormat="0" applyAlignment="0" applyProtection="0"/>
    <xf numFmtId="0" fontId="134" fillId="108" borderId="100" applyNumberFormat="0" applyAlignment="0" applyProtection="0"/>
    <xf numFmtId="0" fontId="134" fillId="108" borderId="100" applyNumberFormat="0" applyAlignment="0" applyProtection="0"/>
    <xf numFmtId="0" fontId="134" fillId="108" borderId="100" applyNumberFormat="0" applyAlignment="0" applyProtection="0"/>
    <xf numFmtId="0" fontId="134" fillId="108" borderId="100" applyNumberFormat="0" applyAlignment="0" applyProtection="0"/>
    <xf numFmtId="0" fontId="133" fillId="107" borderId="100" applyNumberFormat="0" applyAlignment="0" applyProtection="0"/>
    <xf numFmtId="188" fontId="132" fillId="106" borderId="97"/>
    <xf numFmtId="0" fontId="133" fillId="107" borderId="100" applyNumberFormat="0" applyAlignment="0" applyProtection="0"/>
    <xf numFmtId="0" fontId="133" fillId="107" borderId="110" applyNumberFormat="0" applyAlignment="0" applyProtection="0"/>
    <xf numFmtId="0" fontId="133" fillId="107" borderId="100" applyNumberFormat="0" applyAlignment="0" applyProtection="0"/>
    <xf numFmtId="0" fontId="133" fillId="107" borderId="110" applyNumberFormat="0" applyAlignment="0" applyProtection="0"/>
    <xf numFmtId="0" fontId="133" fillId="107" borderId="110" applyNumberFormat="0" applyAlignment="0" applyProtection="0"/>
    <xf numFmtId="0" fontId="162" fillId="0" borderId="112">
      <alignment horizontal="left" vertical="center"/>
    </xf>
    <xf numFmtId="0" fontId="2" fillId="0" borderId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0" fillId="120" borderId="84" applyNumberFormat="0" applyFont="0" applyAlignment="0" applyProtection="0"/>
    <xf numFmtId="0" fontId="10" fillId="120" borderId="84" applyNumberFormat="0" applyFont="0" applyAlignment="0" applyProtection="0"/>
    <xf numFmtId="41" fontId="10" fillId="0" borderId="0" applyFont="0" applyFill="0" applyBorder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3" fillId="108" borderId="85" applyNumberFormat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8" fillId="42" borderId="78"/>
    <xf numFmtId="4" fontId="25" fillId="5" borderId="85" applyNumberFormat="0" applyProtection="0">
      <alignment horizontal="left" vertical="center" indent="1"/>
    </xf>
    <xf numFmtId="0" fontId="10" fillId="11" borderId="85" applyNumberFormat="0" applyProtection="0">
      <alignment horizontal="left" vertical="center" indent="1"/>
    </xf>
    <xf numFmtId="0" fontId="10" fillId="121" borderId="79" applyNumberFormat="0" applyProtection="0">
      <alignment horizontal="left" vertical="top" indent="1"/>
    </xf>
    <xf numFmtId="0" fontId="10" fillId="16" borderId="85" applyNumberFormat="0" applyProtection="0">
      <alignment horizontal="left" vertical="center" indent="1"/>
    </xf>
    <xf numFmtId="0" fontId="10" fillId="122" borderId="79" applyNumberFormat="0" applyProtection="0">
      <alignment horizontal="left" vertical="top" indent="1"/>
    </xf>
    <xf numFmtId="0" fontId="10" fillId="12" borderId="85" applyNumberFormat="0" applyProtection="0">
      <alignment horizontal="left" vertical="center" indent="1"/>
    </xf>
    <xf numFmtId="0" fontId="10" fillId="69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0" fillId="123" borderId="79" applyNumberFormat="0" applyProtection="0">
      <alignment horizontal="left" vertical="top" indent="1"/>
    </xf>
    <xf numFmtId="0" fontId="25" fillId="120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6" fillId="0" borderId="86"/>
    <xf numFmtId="4" fontId="10" fillId="0" borderId="97">
      <alignment horizontal="right"/>
    </xf>
    <xf numFmtId="4" fontId="10" fillId="0" borderId="97">
      <alignment horizontal="right"/>
    </xf>
    <xf numFmtId="0" fontId="157" fillId="42" borderId="101"/>
    <xf numFmtId="0" fontId="157" fillId="42" borderId="97"/>
    <xf numFmtId="0" fontId="157" fillId="116" borderId="97"/>
    <xf numFmtId="0" fontId="162" fillId="0" borderId="102">
      <alignment horizontal="left" vertical="center"/>
    </xf>
    <xf numFmtId="0" fontId="162" fillId="0" borderId="102">
      <alignment horizontal="left" vertical="center"/>
    </xf>
    <xf numFmtId="0" fontId="162" fillId="0" borderId="102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3" fillId="107" borderId="110" applyNumberFormat="0" applyAlignment="0" applyProtection="0"/>
    <xf numFmtId="0" fontId="133" fillId="107" borderId="110" applyNumberFormat="0" applyAlignment="0" applyProtection="0"/>
    <xf numFmtId="0" fontId="133" fillId="108" borderId="110" applyNumberFormat="0" applyAlignment="0" applyProtection="0"/>
    <xf numFmtId="0" fontId="133" fillId="107" borderId="110" applyNumberFormat="0" applyAlignment="0" applyProtection="0"/>
    <xf numFmtId="0" fontId="133" fillId="107" borderId="110" applyNumberFormat="0" applyAlignment="0" applyProtection="0"/>
    <xf numFmtId="4" fontId="10" fillId="0" borderId="107">
      <alignment horizontal="right"/>
    </xf>
    <xf numFmtId="0" fontId="157" fillId="42" borderId="107"/>
    <xf numFmtId="0" fontId="162" fillId="0" borderId="112">
      <alignment horizontal="left" vertical="center"/>
    </xf>
    <xf numFmtId="0" fontId="180" fillId="66" borderId="110" applyNumberFormat="0" applyAlignment="0" applyProtection="0"/>
    <xf numFmtId="0" fontId="203" fillId="108" borderId="85" applyNumberFormat="0" applyAlignment="0" applyProtection="0"/>
    <xf numFmtId="0" fontId="20" fillId="120" borderId="8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8" fillId="42" borderId="107"/>
    <xf numFmtId="0" fontId="133" fillId="10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62" fillId="0" borderId="102">
      <alignment horizontal="left" vertical="center"/>
    </xf>
    <xf numFmtId="0" fontId="157" fillId="116" borderId="97"/>
    <xf numFmtId="0" fontId="148" fillId="42" borderId="97"/>
    <xf numFmtId="0" fontId="134" fillId="108" borderId="100" applyNumberFormat="0" applyAlignment="0" applyProtection="0"/>
    <xf numFmtId="188" fontId="188" fillId="0" borderId="78"/>
    <xf numFmtId="0" fontId="133" fillId="107" borderId="81" applyNumberFormat="0" applyAlignment="0" applyProtection="0"/>
    <xf numFmtId="41" fontId="43" fillId="0" borderId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1" fillId="67" borderId="81" applyNumberFormat="0" applyAlignment="0" applyProtection="0"/>
    <xf numFmtId="0" fontId="47" fillId="0" borderId="78"/>
    <xf numFmtId="4" fontId="25" fillId="5" borderId="85" applyNumberFormat="0" applyProtection="0">
      <alignment horizontal="left" vertical="center" indent="1"/>
    </xf>
    <xf numFmtId="0" fontId="25" fillId="120" borderId="79" applyNumberFormat="0" applyProtection="0">
      <alignment horizontal="left" vertical="top" indent="1"/>
    </xf>
    <xf numFmtId="43" fontId="10" fillId="0" borderId="0" applyFont="0" applyFill="0" applyBorder="0" applyAlignment="0" applyProtection="0"/>
    <xf numFmtId="0" fontId="133" fillId="107" borderId="100" applyNumberFormat="0" applyAlignment="0" applyProtection="0"/>
    <xf numFmtId="4" fontId="25" fillId="5" borderId="114" applyNumberFormat="0" applyProtection="0">
      <alignment horizontal="left" vertical="center" indent="1"/>
    </xf>
    <xf numFmtId="0" fontId="181" fillId="67" borderId="100" applyNumberFormat="0" applyAlignment="0" applyProtection="0"/>
    <xf numFmtId="0" fontId="162" fillId="0" borderId="102">
      <alignment horizontal="left" vertical="center"/>
    </xf>
    <xf numFmtId="0" fontId="180" fillId="66" borderId="100" applyNumberFormat="0" applyAlignment="0" applyProtection="0"/>
    <xf numFmtId="0" fontId="162" fillId="0" borderId="102">
      <alignment horizontal="left" vertical="center"/>
    </xf>
    <xf numFmtId="0" fontId="148" fillId="42" borderId="97"/>
    <xf numFmtId="0" fontId="133" fillId="108" borderId="100" applyNumberFormat="0" applyAlignment="0" applyProtection="0"/>
    <xf numFmtId="0" fontId="133" fillId="108" borderId="100" applyNumberFormat="0" applyAlignment="0" applyProtection="0"/>
    <xf numFmtId="0" fontId="134" fillId="108" borderId="110" applyNumberFormat="0" applyAlignment="0" applyProtection="0"/>
    <xf numFmtId="0" fontId="180" fillId="66" borderId="110" applyNumberFormat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0" fontId="180" fillId="67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57" fillId="116" borderId="78"/>
    <xf numFmtId="0" fontId="157" fillId="42" borderId="78"/>
    <xf numFmtId="0" fontId="157" fillId="42" borderId="82"/>
    <xf numFmtId="0" fontId="148" fillId="42" borderId="78"/>
    <xf numFmtId="0" fontId="148" fillId="42" borderId="78"/>
    <xf numFmtId="0" fontId="148" fillId="42" borderId="78"/>
    <xf numFmtId="4" fontId="10" fillId="0" borderId="78">
      <alignment horizontal="right"/>
    </xf>
    <xf numFmtId="4" fontId="10" fillId="0" borderId="78">
      <alignment horizontal="right"/>
    </xf>
    <xf numFmtId="188" fontId="132" fillId="106" borderId="78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8" borderId="81" applyNumberFormat="0" applyAlignment="0" applyProtection="0"/>
    <xf numFmtId="0" fontId="134" fillId="108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8" borderId="81" applyNumberFormat="0" applyAlignment="0" applyProtection="0"/>
    <xf numFmtId="0" fontId="134" fillId="108" borderId="81" applyNumberFormat="0" applyAlignment="0" applyProtection="0"/>
    <xf numFmtId="0" fontId="134" fillId="108" borderId="81" applyNumberFormat="0" applyAlignment="0" applyProtection="0"/>
    <xf numFmtId="0" fontId="134" fillId="108" borderId="81" applyNumberFormat="0" applyAlignment="0" applyProtection="0"/>
    <xf numFmtId="0" fontId="134" fillId="108" borderId="81" applyNumberFormat="0" applyAlignment="0" applyProtection="0"/>
    <xf numFmtId="0" fontId="133" fillId="108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4" fillId="108" borderId="81" applyNumberFormat="0" applyAlignment="0" applyProtection="0"/>
    <xf numFmtId="0" fontId="133" fillId="108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188" fontId="132" fillId="106" borderId="78"/>
    <xf numFmtId="41" fontId="43" fillId="0" borderId="0"/>
    <xf numFmtId="41" fontId="43" fillId="0" borderId="0"/>
    <xf numFmtId="41" fontId="43" fillId="0" borderId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10" fillId="0" borderId="78">
      <alignment horizontal="right"/>
    </xf>
    <xf numFmtId="4" fontId="10" fillId="0" borderId="78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78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78"/>
    <xf numFmtId="0" fontId="148" fillId="42" borderId="78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82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78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116" borderId="78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83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0" fontId="123" fillId="119" borderId="84" applyNumberFormat="0" applyAlignment="0" applyProtection="0"/>
    <xf numFmtId="0" fontId="2" fillId="0" borderId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2" fillId="0" borderId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0" fillId="120" borderId="84" applyNumberFormat="0" applyFont="0" applyAlignment="0" applyProtection="0"/>
    <xf numFmtId="0" fontId="10" fillId="120" borderId="84" applyNumberFormat="0" applyFon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3" fillId="108" borderId="85" applyNumberFormat="0" applyAlignment="0" applyProtection="0"/>
    <xf numFmtId="0" fontId="150" fillId="0" borderId="87" applyNumberFormat="0" applyFill="0" applyAlignment="0" applyProtection="0"/>
    <xf numFmtId="43" fontId="10" fillId="0" borderId="0" applyFont="0" applyFill="0" applyBorder="0" applyAlignment="0" applyProtection="0"/>
    <xf numFmtId="0" fontId="123" fillId="119" borderId="84" applyNumberFormat="0" applyAlignment="0" applyProtection="0"/>
    <xf numFmtId="188" fontId="188" fillId="0" borderId="78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2" fillId="0" borderId="0"/>
    <xf numFmtId="0" fontId="162" fillId="0" borderId="83">
      <alignment horizontal="left" vertical="center"/>
    </xf>
    <xf numFmtId="41" fontId="10" fillId="0" borderId="0" applyFont="0" applyFill="0" applyBorder="0" applyAlignment="0" applyProtection="0"/>
    <xf numFmtId="0" fontId="123" fillId="119" borderId="84" applyNumberFormat="0" applyAlignment="0" applyProtection="0"/>
    <xf numFmtId="43" fontId="10" fillId="0" borderId="0" applyFont="0" applyFill="0" applyBorder="0" applyAlignment="0" applyProtection="0"/>
    <xf numFmtId="0" fontId="123" fillId="119" borderId="84" applyNumberFormat="0" applyAlignment="0" applyProtection="0"/>
    <xf numFmtId="43" fontId="10" fillId="0" borderId="0" applyFont="0" applyFill="0" applyBorder="0" applyAlignment="0" applyProtection="0"/>
    <xf numFmtId="0" fontId="69" fillId="0" borderId="78"/>
    <xf numFmtId="0" fontId="77" fillId="0" borderId="78"/>
    <xf numFmtId="0" fontId="47" fillId="0" borderId="78"/>
    <xf numFmtId="0" fontId="51" fillId="0" borderId="78"/>
    <xf numFmtId="0" fontId="47" fillId="0" borderId="78"/>
    <xf numFmtId="4" fontId="94" fillId="3" borderId="79" applyNumberFormat="0" applyProtection="0">
      <alignment horizontal="right" vertical="center"/>
    </xf>
    <xf numFmtId="4" fontId="93" fillId="10" borderId="80" applyNumberFormat="0" applyProtection="0">
      <alignment horizontal="left" vertical="center" indent="1"/>
    </xf>
    <xf numFmtId="4" fontId="72" fillId="9" borderId="79" applyNumberFormat="0" applyProtection="0">
      <alignment horizontal="left" vertical="center" indent="1"/>
    </xf>
    <xf numFmtId="4" fontId="92" fillId="3" borderId="79" applyNumberFormat="0" applyProtection="0">
      <alignment horizontal="right" vertical="center"/>
    </xf>
    <xf numFmtId="4" fontId="91" fillId="3" borderId="79" applyNumberFormat="0" applyProtection="0">
      <alignment horizontal="right" vertical="center"/>
    </xf>
    <xf numFmtId="4" fontId="72" fillId="9" borderId="80" applyNumberFormat="0" applyProtection="0">
      <alignment horizontal="left" vertical="center" indent="1"/>
    </xf>
    <xf numFmtId="4" fontId="92" fillId="3" borderId="79" applyNumberFormat="0" applyProtection="0">
      <alignment vertical="center"/>
    </xf>
    <xf numFmtId="4" fontId="91" fillId="3" borderId="79" applyNumberFormat="0" applyProtection="0">
      <alignment vertical="center"/>
    </xf>
    <xf numFmtId="4" fontId="91" fillId="9" borderId="79" applyNumberFormat="0" applyProtection="0">
      <alignment horizontal="right" vertical="center"/>
    </xf>
    <xf numFmtId="9" fontId="2" fillId="0" borderId="0" applyFont="0" applyFill="0" applyBorder="0" applyAlignment="0" applyProtection="0"/>
    <xf numFmtId="4" fontId="91" fillId="19" borderId="79" applyNumberFormat="0" applyProtection="0">
      <alignment horizontal="right" vertical="center"/>
    </xf>
    <xf numFmtId="4" fontId="91" fillId="52" borderId="79" applyNumberFormat="0" applyProtection="0">
      <alignment horizontal="right" vertical="center"/>
    </xf>
    <xf numFmtId="4" fontId="91" fillId="51" borderId="79" applyNumberFormat="0" applyProtection="0">
      <alignment horizontal="right" vertical="center"/>
    </xf>
    <xf numFmtId="4" fontId="91" fillId="6" borderId="79" applyNumberFormat="0" applyProtection="0">
      <alignment horizontal="right" vertical="center"/>
    </xf>
    <xf numFmtId="4" fontId="91" fillId="15" borderId="79" applyNumberFormat="0" applyProtection="0">
      <alignment horizontal="right" vertical="center"/>
    </xf>
    <xf numFmtId="4" fontId="91" fillId="8" borderId="79" applyNumberFormat="0" applyProtection="0">
      <alignment horizontal="right" vertical="center"/>
    </xf>
    <xf numFmtId="4" fontId="91" fillId="50" borderId="79" applyNumberFormat="0" applyProtection="0">
      <alignment horizontal="right" vertical="center"/>
    </xf>
    <xf numFmtId="4" fontId="91" fillId="2" borderId="79" applyNumberFormat="0" applyProtection="0">
      <alignment horizontal="right" vertical="center"/>
    </xf>
    <xf numFmtId="4" fontId="91" fillId="14" borderId="79" applyNumberFormat="0" applyProtection="0">
      <alignment horizontal="right" vertical="center"/>
    </xf>
    <xf numFmtId="4" fontId="91" fillId="5" borderId="79" applyNumberFormat="0" applyProtection="0">
      <alignment horizontal="left" vertical="center" indent="1"/>
    </xf>
    <xf numFmtId="4" fontId="90" fillId="5" borderId="79" applyNumberFormat="0" applyProtection="0">
      <alignment vertical="center"/>
    </xf>
    <xf numFmtId="4" fontId="72" fillId="5" borderId="79" applyNumberFormat="0" applyProtection="0">
      <alignment vertical="center"/>
    </xf>
    <xf numFmtId="0" fontId="77" fillId="46" borderId="78"/>
    <xf numFmtId="0" fontId="148" fillId="42" borderId="78"/>
    <xf numFmtId="0" fontId="10" fillId="121" borderId="79" applyNumberFormat="0" applyProtection="0">
      <alignment horizontal="left" vertical="top" indent="1"/>
    </xf>
    <xf numFmtId="0" fontId="10" fillId="16" borderId="85" applyNumberFormat="0" applyProtection="0">
      <alignment horizontal="left" vertical="center" indent="1"/>
    </xf>
    <xf numFmtId="0" fontId="10" fillId="122" borderId="79" applyNumberFormat="0" applyProtection="0">
      <alignment horizontal="left" vertical="top" indent="1"/>
    </xf>
    <xf numFmtId="0" fontId="10" fillId="12" borderId="85" applyNumberFormat="0" applyProtection="0">
      <alignment horizontal="left" vertical="center" indent="1"/>
    </xf>
    <xf numFmtId="0" fontId="10" fillId="69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0" fillId="123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50" fillId="0" borderId="87" applyNumberFormat="0" applyFill="0" applyAlignment="0" applyProtection="0"/>
    <xf numFmtId="0" fontId="224" fillId="0" borderId="87" applyNumberFormat="0" applyFill="0" applyAlignment="0" applyProtection="0"/>
    <xf numFmtId="0" fontId="224" fillId="0" borderId="87" applyNumberFormat="0" applyFill="0" applyAlignment="0" applyProtection="0"/>
    <xf numFmtId="0" fontId="150" fillId="0" borderId="87" applyNumberFormat="0" applyFill="0" applyAlignment="0" applyProtection="0"/>
    <xf numFmtId="0" fontId="150" fillId="0" borderId="87" applyNumberFormat="0" applyFill="0" applyAlignment="0" applyProtection="0"/>
    <xf numFmtId="0" fontId="10" fillId="11" borderId="85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3" fillId="107" borderId="8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0" fillId="120" borderId="84" applyNumberFormat="0" applyFont="0" applyAlignment="0" applyProtection="0"/>
    <xf numFmtId="0" fontId="10" fillId="120" borderId="84" applyNumberFormat="0" applyFon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3" fillId="108" borderId="85" applyNumberFormat="0" applyAlignment="0" applyProtection="0"/>
    <xf numFmtId="0" fontId="69" fillId="0" borderId="78"/>
    <xf numFmtId="0" fontId="77" fillId="0" borderId="78"/>
    <xf numFmtId="0" fontId="47" fillId="0" borderId="78"/>
    <xf numFmtId="0" fontId="51" fillId="0" borderId="78"/>
    <xf numFmtId="4" fontId="94" fillId="3" borderId="79" applyNumberFormat="0" applyProtection="0">
      <alignment horizontal="right" vertical="center"/>
    </xf>
    <xf numFmtId="4" fontId="93" fillId="10" borderId="80" applyNumberFormat="0" applyProtection="0">
      <alignment horizontal="left" vertical="center" indent="1"/>
    </xf>
    <xf numFmtId="4" fontId="72" fillId="9" borderId="79" applyNumberFormat="0" applyProtection="0">
      <alignment horizontal="left" vertical="center" indent="1"/>
    </xf>
    <xf numFmtId="4" fontId="92" fillId="3" borderId="79" applyNumberFormat="0" applyProtection="0">
      <alignment horizontal="right" vertical="center"/>
    </xf>
    <xf numFmtId="4" fontId="91" fillId="3" borderId="79" applyNumberFormat="0" applyProtection="0">
      <alignment horizontal="right" vertical="center"/>
    </xf>
    <xf numFmtId="4" fontId="72" fillId="9" borderId="80" applyNumberFormat="0" applyProtection="0">
      <alignment horizontal="left" vertical="center" indent="1"/>
    </xf>
    <xf numFmtId="4" fontId="92" fillId="3" borderId="79" applyNumberFormat="0" applyProtection="0">
      <alignment vertical="center"/>
    </xf>
    <xf numFmtId="4" fontId="91" fillId="3" borderId="79" applyNumberFormat="0" applyProtection="0">
      <alignment vertical="center"/>
    </xf>
    <xf numFmtId="4" fontId="91" fillId="9" borderId="79" applyNumberFormat="0" applyProtection="0">
      <alignment horizontal="right" vertical="center"/>
    </xf>
    <xf numFmtId="4" fontId="91" fillId="19" borderId="79" applyNumberFormat="0" applyProtection="0">
      <alignment horizontal="right" vertical="center"/>
    </xf>
    <xf numFmtId="4" fontId="91" fillId="52" borderId="79" applyNumberFormat="0" applyProtection="0">
      <alignment horizontal="right" vertical="center"/>
    </xf>
    <xf numFmtId="4" fontId="91" fillId="51" borderId="79" applyNumberFormat="0" applyProtection="0">
      <alignment horizontal="right" vertical="center"/>
    </xf>
    <xf numFmtId="4" fontId="91" fillId="6" borderId="79" applyNumberFormat="0" applyProtection="0">
      <alignment horizontal="right" vertical="center"/>
    </xf>
    <xf numFmtId="4" fontId="91" fillId="15" borderId="79" applyNumberFormat="0" applyProtection="0">
      <alignment horizontal="right" vertical="center"/>
    </xf>
    <xf numFmtId="4" fontId="91" fillId="8" borderId="79" applyNumberFormat="0" applyProtection="0">
      <alignment horizontal="right" vertical="center"/>
    </xf>
    <xf numFmtId="4" fontId="91" fillId="50" borderId="79" applyNumberFormat="0" applyProtection="0">
      <alignment horizontal="right" vertical="center"/>
    </xf>
    <xf numFmtId="4" fontId="91" fillId="2" borderId="79" applyNumberFormat="0" applyProtection="0">
      <alignment horizontal="right" vertical="center"/>
    </xf>
    <xf numFmtId="4" fontId="91" fillId="14" borderId="79" applyNumberFormat="0" applyProtection="0">
      <alignment horizontal="right" vertical="center"/>
    </xf>
    <xf numFmtId="4" fontId="91" fillId="5" borderId="79" applyNumberFormat="0" applyProtection="0">
      <alignment horizontal="left" vertical="center" indent="1"/>
    </xf>
    <xf numFmtId="4" fontId="90" fillId="5" borderId="79" applyNumberFormat="0" applyProtection="0">
      <alignment vertical="center"/>
    </xf>
    <xf numFmtId="4" fontId="72" fillId="5" borderId="79" applyNumberFormat="0" applyProtection="0">
      <alignment vertical="center"/>
    </xf>
    <xf numFmtId="0" fontId="148" fillId="42" borderId="78"/>
    <xf numFmtId="0" fontId="77" fillId="46" borderId="78"/>
    <xf numFmtId="4" fontId="25" fillId="5" borderId="85" applyNumberFormat="0" applyProtection="0">
      <alignment horizontal="left" vertical="center" indent="1"/>
    </xf>
    <xf numFmtId="0" fontId="10" fillId="11" borderId="85" applyNumberFormat="0" applyProtection="0">
      <alignment horizontal="left" vertical="center" indent="1"/>
    </xf>
    <xf numFmtId="0" fontId="10" fillId="121" borderId="79" applyNumberFormat="0" applyProtection="0">
      <alignment horizontal="left" vertical="top" indent="1"/>
    </xf>
    <xf numFmtId="0" fontId="10" fillId="16" borderId="85" applyNumberFormat="0" applyProtection="0">
      <alignment horizontal="left" vertical="center" indent="1"/>
    </xf>
    <xf numFmtId="0" fontId="10" fillId="122" borderId="79" applyNumberFormat="0" applyProtection="0">
      <alignment horizontal="left" vertical="top" indent="1"/>
    </xf>
    <xf numFmtId="0" fontId="10" fillId="12" borderId="85" applyNumberFormat="0" applyProtection="0">
      <alignment horizontal="left" vertical="center" indent="1"/>
    </xf>
    <xf numFmtId="0" fontId="10" fillId="69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0" fillId="123" borderId="79" applyNumberFormat="0" applyProtection="0">
      <alignment horizontal="left" vertical="top" indent="1"/>
    </xf>
    <xf numFmtId="0" fontId="25" fillId="120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50" fillId="0" borderId="87" applyNumberFormat="0" applyFill="0" applyAlignment="0" applyProtection="0"/>
    <xf numFmtId="0" fontId="224" fillId="0" borderId="87" applyNumberFormat="0" applyFill="0" applyAlignment="0" applyProtection="0"/>
    <xf numFmtId="0" fontId="224" fillId="0" borderId="87" applyNumberFormat="0" applyFill="0" applyAlignment="0" applyProtection="0"/>
    <xf numFmtId="0" fontId="150" fillId="0" borderId="87" applyNumberFormat="0" applyFill="0" applyAlignment="0" applyProtection="0"/>
    <xf numFmtId="0" fontId="150" fillId="0" borderId="87" applyNumberFormat="0" applyFill="0" applyAlignment="0" applyProtection="0"/>
    <xf numFmtId="0" fontId="150" fillId="0" borderId="87" applyNumberFormat="0" applyFill="0" applyAlignment="0" applyProtection="0"/>
    <xf numFmtId="43" fontId="10" fillId="0" borderId="0" applyFont="0" applyFill="0" applyBorder="0" applyAlignment="0" applyProtection="0"/>
    <xf numFmtId="0" fontId="150" fillId="0" borderId="87" applyNumberFormat="0" applyFill="0" applyAlignment="0" applyProtection="0"/>
    <xf numFmtId="0" fontId="203" fillId="108" borderId="85" applyNumberFormat="0" applyAlignment="0" applyProtection="0"/>
    <xf numFmtId="0" fontId="20" fillId="120" borderId="84" applyNumberFormat="0" applyFont="0" applyAlignment="0" applyProtection="0"/>
    <xf numFmtId="0" fontId="150" fillId="0" borderId="87" applyNumberFormat="0" applyFill="0" applyAlignment="0" applyProtection="0"/>
    <xf numFmtId="0" fontId="203" fillId="108" borderId="85" applyNumberFormat="0" applyAlignment="0" applyProtection="0"/>
    <xf numFmtId="0" fontId="20" fillId="120" borderId="84" applyNumberFormat="0" applyFont="0" applyAlignment="0" applyProtection="0"/>
    <xf numFmtId="0" fontId="148" fillId="42" borderId="107"/>
    <xf numFmtId="0" fontId="148" fillId="42" borderId="107"/>
    <xf numFmtId="0" fontId="157" fillId="42" borderId="111"/>
    <xf numFmtId="0" fontId="157" fillId="42" borderId="107"/>
    <xf numFmtId="0" fontId="162" fillId="0" borderId="112">
      <alignment horizontal="left" vertical="center"/>
    </xf>
    <xf numFmtId="0" fontId="162" fillId="0" borderId="112">
      <alignment horizontal="left" vertical="center"/>
    </xf>
    <xf numFmtId="0" fontId="5" fillId="0" borderId="0"/>
    <xf numFmtId="43" fontId="10" fillId="0" borderId="0" applyFont="0" applyFill="0" applyBorder="0" applyAlignment="0" applyProtection="0"/>
    <xf numFmtId="0" fontId="180" fillId="66" borderId="110" applyNumberFormat="0" applyAlignment="0" applyProtection="0"/>
    <xf numFmtId="0" fontId="162" fillId="0" borderId="112">
      <alignment horizontal="left" vertical="center"/>
    </xf>
    <xf numFmtId="0" fontId="148" fillId="42" borderId="107"/>
    <xf numFmtId="0" fontId="133" fillId="107" borderId="110" applyNumberFormat="0" applyAlignment="0" applyProtection="0"/>
    <xf numFmtId="0" fontId="133" fillId="108" borderId="110" applyNumberFormat="0" applyAlignment="0" applyProtection="0"/>
    <xf numFmtId="0" fontId="133" fillId="107" borderId="110" applyNumberFormat="0" applyAlignment="0" applyProtection="0"/>
    <xf numFmtId="0" fontId="134" fillId="108" borderId="110" applyNumberFormat="0" applyAlignment="0" applyProtection="0"/>
    <xf numFmtId="0" fontId="133" fillId="107" borderId="110" applyNumberFormat="0" applyAlignment="0" applyProtection="0"/>
    <xf numFmtId="188" fontId="188" fillId="0" borderId="88"/>
    <xf numFmtId="0" fontId="133" fillId="107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1" fillId="67" borderId="91" applyNumberFormat="0" applyAlignment="0" applyProtection="0"/>
    <xf numFmtId="0" fontId="47" fillId="0" borderId="88"/>
    <xf numFmtId="4" fontId="25" fillId="5" borderId="95" applyNumberFormat="0" applyProtection="0">
      <alignment horizontal="left" vertical="center" indent="1"/>
    </xf>
    <xf numFmtId="0" fontId="25" fillId="120" borderId="89" applyNumberFormat="0" applyProtection="0">
      <alignment horizontal="left" vertical="top" indent="1"/>
    </xf>
    <xf numFmtId="0" fontId="180" fillId="66" borderId="100" applyNumberFormat="0" applyAlignment="0" applyProtection="0"/>
    <xf numFmtId="0" fontId="133" fillId="107" borderId="100" applyNumberFormat="0" applyAlignment="0" applyProtection="0"/>
    <xf numFmtId="0" fontId="180" fillId="66" borderId="110" applyNumberFormat="0" applyAlignment="0" applyProtection="0"/>
    <xf numFmtId="188" fontId="132" fillId="106" borderId="107"/>
    <xf numFmtId="0" fontId="162" fillId="0" borderId="112">
      <alignment horizontal="left" vertical="center"/>
    </xf>
    <xf numFmtId="0" fontId="133" fillId="107" borderId="110" applyNumberFormat="0" applyAlignment="0" applyProtection="0"/>
    <xf numFmtId="0" fontId="133" fillId="107" borderId="110" applyNumberFormat="0" applyAlignment="0" applyProtection="0"/>
    <xf numFmtId="0" fontId="133" fillId="107" borderId="100" applyNumberFormat="0" applyAlignment="0" applyProtection="0"/>
    <xf numFmtId="0" fontId="134" fillId="108" borderId="110" applyNumberFormat="0" applyAlignment="0" applyProtection="0"/>
    <xf numFmtId="0" fontId="148" fillId="42" borderId="107"/>
    <xf numFmtId="0" fontId="133" fillId="107" borderId="110" applyNumberFormat="0" applyAlignment="0" applyProtection="0"/>
    <xf numFmtId="0" fontId="133" fillId="107" borderId="100" applyNumberFormat="0" applyAlignment="0" applyProtection="0"/>
    <xf numFmtId="0" fontId="133" fillId="107" borderId="100" applyNumberFormat="0" applyAlignment="0" applyProtection="0"/>
    <xf numFmtId="0" fontId="133" fillId="108" borderId="100" applyNumberFormat="0" applyAlignment="0" applyProtection="0"/>
    <xf numFmtId="0" fontId="181" fillId="67" borderId="91" applyNumberFormat="0" applyAlignment="0" applyProtection="0"/>
    <xf numFmtId="0" fontId="181" fillId="67" borderId="91" applyNumberFormat="0" applyAlignment="0" applyProtection="0"/>
    <xf numFmtId="0" fontId="181" fillId="67" borderId="91" applyNumberFormat="0" applyAlignment="0" applyProtection="0"/>
    <xf numFmtId="0" fontId="180" fillId="67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7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57" fillId="116" borderId="88"/>
    <xf numFmtId="0" fontId="157" fillId="42" borderId="88"/>
    <xf numFmtId="0" fontId="157" fillId="42" borderId="92"/>
    <xf numFmtId="0" fontId="148" fillId="42" borderId="88"/>
    <xf numFmtId="0" fontId="148" fillId="42" borderId="88"/>
    <xf numFmtId="0" fontId="148" fillId="42" borderId="88"/>
    <xf numFmtId="4" fontId="10" fillId="0" borderId="88">
      <alignment horizontal="right"/>
    </xf>
    <xf numFmtId="4" fontId="10" fillId="0" borderId="88">
      <alignment horizontal="right"/>
    </xf>
    <xf numFmtId="188" fontId="132" fillId="106" borderId="88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8" borderId="91" applyNumberFormat="0" applyAlignment="0" applyProtection="0"/>
    <xf numFmtId="0" fontId="134" fillId="108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8" borderId="91" applyNumberFormat="0" applyAlignment="0" applyProtection="0"/>
    <xf numFmtId="0" fontId="134" fillId="108" borderId="91" applyNumberFormat="0" applyAlignment="0" applyProtection="0"/>
    <xf numFmtId="0" fontId="134" fillId="108" borderId="91" applyNumberFormat="0" applyAlignment="0" applyProtection="0"/>
    <xf numFmtId="0" fontId="134" fillId="108" borderId="91" applyNumberFormat="0" applyAlignment="0" applyProtection="0"/>
    <xf numFmtId="0" fontId="134" fillId="108" borderId="91" applyNumberFormat="0" applyAlignment="0" applyProtection="0"/>
    <xf numFmtId="0" fontId="133" fillId="108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4" fillId="108" borderId="91" applyNumberFormat="0" applyAlignment="0" applyProtection="0"/>
    <xf numFmtId="0" fontId="133" fillId="108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188" fontId="132" fillId="106" borderId="88"/>
    <xf numFmtId="4" fontId="10" fillId="0" borderId="88">
      <alignment horizontal="right"/>
    </xf>
    <xf numFmtId="4" fontId="10" fillId="0" borderId="88">
      <alignment horizontal="right"/>
    </xf>
    <xf numFmtId="0" fontId="148" fillId="42" borderId="88"/>
    <xf numFmtId="0" fontId="148" fillId="42" borderId="88"/>
    <xf numFmtId="0" fontId="148" fillId="42" borderId="88"/>
    <xf numFmtId="0" fontId="157" fillId="42" borderId="92"/>
    <xf numFmtId="0" fontId="157" fillId="42" borderId="88"/>
    <xf numFmtId="0" fontId="157" fillId="116" borderId="88"/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7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7" borderId="91" applyNumberFormat="0" applyAlignment="0" applyProtection="0"/>
    <xf numFmtId="0" fontId="181" fillId="67" borderId="91" applyNumberFormat="0" applyAlignment="0" applyProtection="0"/>
    <xf numFmtId="0" fontId="181" fillId="67" borderId="91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32" fillId="120" borderId="94" applyNumberFormat="0" applyFon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32" fillId="120" borderId="94" applyNumberFormat="0" applyFont="0" applyAlignment="0" applyProtection="0"/>
    <xf numFmtId="0" fontId="10" fillId="120" borderId="94" applyNumberFormat="0" applyFont="0" applyAlignment="0" applyProtection="0"/>
    <xf numFmtId="0" fontId="10" fillId="120" borderId="94" applyNumberFormat="0" applyFont="0" applyAlignment="0" applyProtection="0"/>
    <xf numFmtId="0" fontId="203" fillId="108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8" borderId="95" applyNumberFormat="0" applyAlignment="0" applyProtection="0"/>
    <xf numFmtId="0" fontId="203" fillId="108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8" borderId="95" applyNumberFormat="0" applyAlignment="0" applyProtection="0"/>
    <xf numFmtId="0" fontId="203" fillId="108" borderId="95" applyNumberFormat="0" applyAlignment="0" applyProtection="0"/>
    <xf numFmtId="0" fontId="203" fillId="108" borderId="95" applyNumberFormat="0" applyAlignment="0" applyProtection="0"/>
    <xf numFmtId="0" fontId="150" fillId="0" borderId="96" applyNumberFormat="0" applyFill="0" applyAlignment="0" applyProtection="0"/>
    <xf numFmtId="0" fontId="123" fillId="119" borderId="94" applyNumberFormat="0" applyAlignment="0" applyProtection="0"/>
    <xf numFmtId="188" fontId="188" fillId="0" borderId="88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62" fillId="0" borderId="93">
      <alignment horizontal="left" vertical="center"/>
    </xf>
    <xf numFmtId="0" fontId="123" fillId="119" borderId="94" applyNumberFormat="0" applyAlignment="0" applyProtection="0"/>
    <xf numFmtId="0" fontId="123" fillId="119" borderId="94" applyNumberFormat="0" applyAlignment="0" applyProtection="0"/>
    <xf numFmtId="0" fontId="69" fillId="0" borderId="88"/>
    <xf numFmtId="0" fontId="77" fillId="0" borderId="88"/>
    <xf numFmtId="0" fontId="47" fillId="0" borderId="88"/>
    <xf numFmtId="0" fontId="51" fillId="0" borderId="88"/>
    <xf numFmtId="0" fontId="47" fillId="0" borderId="88"/>
    <xf numFmtId="4" fontId="94" fillId="3" borderId="89" applyNumberFormat="0" applyProtection="0">
      <alignment horizontal="right" vertical="center"/>
    </xf>
    <xf numFmtId="4" fontId="93" fillId="10" borderId="90" applyNumberFormat="0" applyProtection="0">
      <alignment horizontal="left" vertical="center" indent="1"/>
    </xf>
    <xf numFmtId="4" fontId="72" fillId="9" borderId="89" applyNumberFormat="0" applyProtection="0">
      <alignment horizontal="left" vertical="center" indent="1"/>
    </xf>
    <xf numFmtId="4" fontId="92" fillId="3" borderId="89" applyNumberFormat="0" applyProtection="0">
      <alignment horizontal="right" vertical="center"/>
    </xf>
    <xf numFmtId="4" fontId="91" fillId="3" borderId="89" applyNumberFormat="0" applyProtection="0">
      <alignment horizontal="right" vertical="center"/>
    </xf>
    <xf numFmtId="4" fontId="72" fillId="9" borderId="90" applyNumberFormat="0" applyProtection="0">
      <alignment horizontal="left" vertical="center" indent="1"/>
    </xf>
    <xf numFmtId="4" fontId="92" fillId="3" borderId="89" applyNumberFormat="0" applyProtection="0">
      <alignment vertical="center"/>
    </xf>
    <xf numFmtId="4" fontId="91" fillId="3" borderId="89" applyNumberFormat="0" applyProtection="0">
      <alignment vertical="center"/>
    </xf>
    <xf numFmtId="4" fontId="91" fillId="9" borderId="89" applyNumberFormat="0" applyProtection="0">
      <alignment horizontal="right" vertical="center"/>
    </xf>
    <xf numFmtId="4" fontId="91" fillId="19" borderId="89" applyNumberFormat="0" applyProtection="0">
      <alignment horizontal="right" vertical="center"/>
    </xf>
    <xf numFmtId="4" fontId="91" fillId="52" borderId="89" applyNumberFormat="0" applyProtection="0">
      <alignment horizontal="right" vertical="center"/>
    </xf>
    <xf numFmtId="4" fontId="91" fillId="51" borderId="89" applyNumberFormat="0" applyProtection="0">
      <alignment horizontal="right" vertical="center"/>
    </xf>
    <xf numFmtId="4" fontId="91" fillId="6" borderId="89" applyNumberFormat="0" applyProtection="0">
      <alignment horizontal="right" vertical="center"/>
    </xf>
    <xf numFmtId="4" fontId="91" fillId="15" borderId="89" applyNumberFormat="0" applyProtection="0">
      <alignment horizontal="right" vertical="center"/>
    </xf>
    <xf numFmtId="4" fontId="91" fillId="8" borderId="89" applyNumberFormat="0" applyProtection="0">
      <alignment horizontal="right" vertical="center"/>
    </xf>
    <xf numFmtId="4" fontId="91" fillId="50" borderId="89" applyNumberFormat="0" applyProtection="0">
      <alignment horizontal="right" vertical="center"/>
    </xf>
    <xf numFmtId="4" fontId="91" fillId="2" borderId="89" applyNumberFormat="0" applyProtection="0">
      <alignment horizontal="right" vertical="center"/>
    </xf>
    <xf numFmtId="4" fontId="91" fillId="14" borderId="89" applyNumberFormat="0" applyProtection="0">
      <alignment horizontal="right" vertical="center"/>
    </xf>
    <xf numFmtId="4" fontId="91" fillId="5" borderId="89" applyNumberFormat="0" applyProtection="0">
      <alignment horizontal="left" vertical="center" indent="1"/>
    </xf>
    <xf numFmtId="4" fontId="90" fillId="5" borderId="89" applyNumberFormat="0" applyProtection="0">
      <alignment vertical="center"/>
    </xf>
    <xf numFmtId="4" fontId="72" fillId="5" borderId="89" applyNumberFormat="0" applyProtection="0">
      <alignment vertical="center"/>
    </xf>
    <xf numFmtId="0" fontId="77" fillId="46" borderId="88"/>
    <xf numFmtId="0" fontId="148" fillId="42" borderId="88"/>
    <xf numFmtId="0" fontId="10" fillId="121" borderId="89" applyNumberFormat="0" applyProtection="0">
      <alignment horizontal="left" vertical="top" indent="1"/>
    </xf>
    <xf numFmtId="0" fontId="10" fillId="16" borderId="95" applyNumberFormat="0" applyProtection="0">
      <alignment horizontal="left" vertical="center" indent="1"/>
    </xf>
    <xf numFmtId="0" fontId="10" fillId="122" borderId="89" applyNumberFormat="0" applyProtection="0">
      <alignment horizontal="left" vertical="top" indent="1"/>
    </xf>
    <xf numFmtId="0" fontId="10" fillId="12" borderId="95" applyNumberFormat="0" applyProtection="0">
      <alignment horizontal="left" vertical="center" indent="1"/>
    </xf>
    <xf numFmtId="0" fontId="10" fillId="69" borderId="89" applyNumberFormat="0" applyProtection="0">
      <alignment horizontal="left" vertical="top" indent="1"/>
    </xf>
    <xf numFmtId="0" fontId="10" fillId="55" borderId="95" applyNumberFormat="0" applyProtection="0">
      <alignment horizontal="left" vertical="center" indent="1"/>
    </xf>
    <xf numFmtId="0" fontId="10" fillId="123" borderId="89" applyNumberFormat="0" applyProtection="0">
      <alignment horizontal="left" vertical="top" indent="1"/>
    </xf>
    <xf numFmtId="0" fontId="10" fillId="55" borderId="95" applyNumberFormat="0" applyProtection="0">
      <alignment horizontal="left" vertical="center" indent="1"/>
    </xf>
    <xf numFmtId="0" fontId="150" fillId="0" borderId="96" applyNumberFormat="0" applyFill="0" applyAlignment="0" applyProtection="0"/>
    <xf numFmtId="0" fontId="224" fillId="0" borderId="96" applyNumberFormat="0" applyFill="0" applyAlignment="0" applyProtection="0"/>
    <xf numFmtId="0" fontId="224" fillId="0" borderId="96" applyNumberFormat="0" applyFill="0" applyAlignment="0" applyProtection="0"/>
    <xf numFmtId="0" fontId="150" fillId="0" borderId="96" applyNumberFormat="0" applyFill="0" applyAlignment="0" applyProtection="0"/>
    <xf numFmtId="0" fontId="150" fillId="0" borderId="96" applyNumberFormat="0" applyFill="0" applyAlignment="0" applyProtection="0"/>
    <xf numFmtId="0" fontId="10" fillId="11" borderId="95" applyNumberFormat="0" applyProtection="0">
      <alignment horizontal="left" vertical="center" indent="1"/>
    </xf>
    <xf numFmtId="0" fontId="162" fillId="0" borderId="112">
      <alignment horizontal="left" vertical="center"/>
    </xf>
    <xf numFmtId="0" fontId="162" fillId="0" borderId="112">
      <alignment horizontal="left" vertical="center"/>
    </xf>
    <xf numFmtId="0" fontId="162" fillId="0" borderId="112">
      <alignment horizontal="left" vertical="center"/>
    </xf>
    <xf numFmtId="0" fontId="133" fillId="107" borderId="91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32" fillId="120" borderId="94" applyNumberFormat="0" applyFon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32" fillId="120" borderId="94" applyNumberFormat="0" applyFont="0" applyAlignment="0" applyProtection="0"/>
    <xf numFmtId="0" fontId="10" fillId="120" borderId="94" applyNumberFormat="0" applyFont="0" applyAlignment="0" applyProtection="0"/>
    <xf numFmtId="0" fontId="10" fillId="120" borderId="94" applyNumberFormat="0" applyFont="0" applyAlignment="0" applyProtection="0"/>
    <xf numFmtId="0" fontId="203" fillId="108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8" borderId="95" applyNumberFormat="0" applyAlignment="0" applyProtection="0"/>
    <xf numFmtId="0" fontId="203" fillId="108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8" borderId="95" applyNumberFormat="0" applyAlignment="0" applyProtection="0"/>
    <xf numFmtId="0" fontId="203" fillId="108" borderId="95" applyNumberFormat="0" applyAlignment="0" applyProtection="0"/>
    <xf numFmtId="0" fontId="203" fillId="108" borderId="95" applyNumberFormat="0" applyAlignment="0" applyProtection="0"/>
    <xf numFmtId="0" fontId="69" fillId="0" borderId="88"/>
    <xf numFmtId="0" fontId="77" fillId="0" borderId="88"/>
    <xf numFmtId="0" fontId="47" fillId="0" borderId="88"/>
    <xf numFmtId="0" fontId="51" fillId="0" borderId="88"/>
    <xf numFmtId="4" fontId="94" fillId="3" borderId="89" applyNumberFormat="0" applyProtection="0">
      <alignment horizontal="right" vertical="center"/>
    </xf>
    <xf numFmtId="4" fontId="93" fillId="10" borderId="90" applyNumberFormat="0" applyProtection="0">
      <alignment horizontal="left" vertical="center" indent="1"/>
    </xf>
    <xf numFmtId="4" fontId="72" fillId="9" borderId="89" applyNumberFormat="0" applyProtection="0">
      <alignment horizontal="left" vertical="center" indent="1"/>
    </xf>
    <xf numFmtId="4" fontId="92" fillId="3" borderId="89" applyNumberFormat="0" applyProtection="0">
      <alignment horizontal="right" vertical="center"/>
    </xf>
    <xf numFmtId="4" fontId="91" fillId="3" borderId="89" applyNumberFormat="0" applyProtection="0">
      <alignment horizontal="right" vertical="center"/>
    </xf>
    <xf numFmtId="4" fontId="72" fillId="9" borderId="90" applyNumberFormat="0" applyProtection="0">
      <alignment horizontal="left" vertical="center" indent="1"/>
    </xf>
    <xf numFmtId="4" fontId="92" fillId="3" borderId="89" applyNumberFormat="0" applyProtection="0">
      <alignment vertical="center"/>
    </xf>
    <xf numFmtId="4" fontId="91" fillId="3" borderId="89" applyNumberFormat="0" applyProtection="0">
      <alignment vertical="center"/>
    </xf>
    <xf numFmtId="4" fontId="91" fillId="9" borderId="89" applyNumberFormat="0" applyProtection="0">
      <alignment horizontal="right" vertical="center"/>
    </xf>
    <xf numFmtId="4" fontId="91" fillId="19" borderId="89" applyNumberFormat="0" applyProtection="0">
      <alignment horizontal="right" vertical="center"/>
    </xf>
    <xf numFmtId="4" fontId="91" fillId="52" borderId="89" applyNumberFormat="0" applyProtection="0">
      <alignment horizontal="right" vertical="center"/>
    </xf>
    <xf numFmtId="4" fontId="91" fillId="51" borderId="89" applyNumberFormat="0" applyProtection="0">
      <alignment horizontal="right" vertical="center"/>
    </xf>
    <xf numFmtId="4" fontId="91" fillId="6" borderId="89" applyNumberFormat="0" applyProtection="0">
      <alignment horizontal="right" vertical="center"/>
    </xf>
    <xf numFmtId="4" fontId="91" fillId="15" borderId="89" applyNumberFormat="0" applyProtection="0">
      <alignment horizontal="right" vertical="center"/>
    </xf>
    <xf numFmtId="4" fontId="91" fillId="8" borderId="89" applyNumberFormat="0" applyProtection="0">
      <alignment horizontal="right" vertical="center"/>
    </xf>
    <xf numFmtId="4" fontId="91" fillId="50" borderId="89" applyNumberFormat="0" applyProtection="0">
      <alignment horizontal="right" vertical="center"/>
    </xf>
    <xf numFmtId="4" fontId="91" fillId="2" borderId="89" applyNumberFormat="0" applyProtection="0">
      <alignment horizontal="right" vertical="center"/>
    </xf>
    <xf numFmtId="4" fontId="91" fillId="14" borderId="89" applyNumberFormat="0" applyProtection="0">
      <alignment horizontal="right" vertical="center"/>
    </xf>
    <xf numFmtId="4" fontId="91" fillId="5" borderId="89" applyNumberFormat="0" applyProtection="0">
      <alignment horizontal="left" vertical="center" indent="1"/>
    </xf>
    <xf numFmtId="4" fontId="90" fillId="5" borderId="89" applyNumberFormat="0" applyProtection="0">
      <alignment vertical="center"/>
    </xf>
    <xf numFmtId="4" fontId="72" fillId="5" borderId="89" applyNumberFormat="0" applyProtection="0">
      <alignment vertical="center"/>
    </xf>
    <xf numFmtId="0" fontId="148" fillId="42" borderId="88"/>
    <xf numFmtId="0" fontId="77" fillId="46" borderId="88"/>
    <xf numFmtId="4" fontId="25" fillId="5" borderId="95" applyNumberFormat="0" applyProtection="0">
      <alignment horizontal="left" vertical="center" indent="1"/>
    </xf>
    <xf numFmtId="0" fontId="10" fillId="11" borderId="95" applyNumberFormat="0" applyProtection="0">
      <alignment horizontal="left" vertical="center" indent="1"/>
    </xf>
    <xf numFmtId="0" fontId="10" fillId="121" borderId="89" applyNumberFormat="0" applyProtection="0">
      <alignment horizontal="left" vertical="top" indent="1"/>
    </xf>
    <xf numFmtId="0" fontId="10" fillId="16" borderId="95" applyNumberFormat="0" applyProtection="0">
      <alignment horizontal="left" vertical="center" indent="1"/>
    </xf>
    <xf numFmtId="0" fontId="10" fillId="122" borderId="89" applyNumberFormat="0" applyProtection="0">
      <alignment horizontal="left" vertical="top" indent="1"/>
    </xf>
    <xf numFmtId="0" fontId="10" fillId="12" borderId="95" applyNumberFormat="0" applyProtection="0">
      <alignment horizontal="left" vertical="center" indent="1"/>
    </xf>
    <xf numFmtId="0" fontId="10" fillId="69" borderId="89" applyNumberFormat="0" applyProtection="0">
      <alignment horizontal="left" vertical="top" indent="1"/>
    </xf>
    <xf numFmtId="0" fontId="10" fillId="55" borderId="95" applyNumberFormat="0" applyProtection="0">
      <alignment horizontal="left" vertical="center" indent="1"/>
    </xf>
    <xf numFmtId="0" fontId="10" fillId="123" borderId="89" applyNumberFormat="0" applyProtection="0">
      <alignment horizontal="left" vertical="top" indent="1"/>
    </xf>
    <xf numFmtId="0" fontId="25" fillId="120" borderId="89" applyNumberFormat="0" applyProtection="0">
      <alignment horizontal="left" vertical="top" indent="1"/>
    </xf>
    <xf numFmtId="0" fontId="10" fillId="55" borderId="95" applyNumberFormat="0" applyProtection="0">
      <alignment horizontal="left" vertical="center" indent="1"/>
    </xf>
    <xf numFmtId="0" fontId="150" fillId="0" borderId="96" applyNumberFormat="0" applyFill="0" applyAlignment="0" applyProtection="0"/>
    <xf numFmtId="0" fontId="224" fillId="0" borderId="96" applyNumberFormat="0" applyFill="0" applyAlignment="0" applyProtection="0"/>
    <xf numFmtId="0" fontId="224" fillId="0" borderId="96" applyNumberFormat="0" applyFill="0" applyAlignment="0" applyProtection="0"/>
    <xf numFmtId="0" fontId="150" fillId="0" borderId="96" applyNumberFormat="0" applyFill="0" applyAlignment="0" applyProtection="0"/>
    <xf numFmtId="0" fontId="150" fillId="0" borderId="96" applyNumberFormat="0" applyFill="0" applyAlignment="0" applyProtection="0"/>
    <xf numFmtId="0" fontId="150" fillId="0" borderId="96" applyNumberFormat="0" applyFill="0" applyAlignment="0" applyProtection="0"/>
    <xf numFmtId="0" fontId="150" fillId="0" borderId="96" applyNumberFormat="0" applyFill="0" applyAlignment="0" applyProtection="0"/>
    <xf numFmtId="0" fontId="203" fillId="108" borderId="95" applyNumberFormat="0" applyAlignment="0" applyProtection="0"/>
    <xf numFmtId="0" fontId="20" fillId="120" borderId="94" applyNumberFormat="0" applyFont="0" applyAlignment="0" applyProtection="0"/>
    <xf numFmtId="0" fontId="150" fillId="0" borderId="96" applyNumberFormat="0" applyFill="0" applyAlignment="0" applyProtection="0"/>
    <xf numFmtId="0" fontId="203" fillId="108" borderId="95" applyNumberFormat="0" applyAlignment="0" applyProtection="0"/>
    <xf numFmtId="0" fontId="20" fillId="120" borderId="94" applyNumberFormat="0" applyFon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7" borderId="100" applyNumberFormat="0" applyAlignment="0" applyProtection="0"/>
    <xf numFmtId="0" fontId="181" fillId="67" borderId="100" applyNumberFormat="0" applyAlignment="0" applyProtection="0"/>
    <xf numFmtId="0" fontId="181" fillId="67" borderId="100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32" fillId="120" borderId="103" applyNumberFormat="0" applyFon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32" fillId="120" borderId="103" applyNumberFormat="0" applyFont="0" applyAlignment="0" applyProtection="0"/>
    <xf numFmtId="0" fontId="10" fillId="120" borderId="103" applyNumberFormat="0" applyFont="0" applyAlignment="0" applyProtection="0"/>
    <xf numFmtId="0" fontId="10" fillId="120" borderId="103" applyNumberFormat="0" applyFont="0" applyAlignment="0" applyProtection="0"/>
    <xf numFmtId="0" fontId="203" fillId="108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8" borderId="104" applyNumberFormat="0" applyAlignment="0" applyProtection="0"/>
    <xf numFmtId="0" fontId="203" fillId="108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8" borderId="104" applyNumberFormat="0" applyAlignment="0" applyProtection="0"/>
    <xf numFmtId="0" fontId="203" fillId="108" borderId="104" applyNumberFormat="0" applyAlignment="0" applyProtection="0"/>
    <xf numFmtId="0" fontId="203" fillId="108" borderId="104" applyNumberFormat="0" applyAlignment="0" applyProtection="0"/>
    <xf numFmtId="0" fontId="150" fillId="0" borderId="105" applyNumberFormat="0" applyFill="0" applyAlignment="0" applyProtection="0"/>
    <xf numFmtId="0" fontId="123" fillId="119" borderId="103" applyNumberFormat="0" applyAlignment="0" applyProtection="0"/>
    <xf numFmtId="188" fontId="188" fillId="0" borderId="97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62" fillId="0" borderId="102">
      <alignment horizontal="left" vertical="center"/>
    </xf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69" fillId="0" borderId="97"/>
    <xf numFmtId="0" fontId="77" fillId="0" borderId="97"/>
    <xf numFmtId="0" fontId="47" fillId="0" borderId="97"/>
    <xf numFmtId="0" fontId="51" fillId="0" borderId="97"/>
    <xf numFmtId="0" fontId="47" fillId="0" borderId="97"/>
    <xf numFmtId="4" fontId="94" fillId="3" borderId="98" applyNumberFormat="0" applyProtection="0">
      <alignment horizontal="right" vertical="center"/>
    </xf>
    <xf numFmtId="4" fontId="93" fillId="10" borderId="99" applyNumberFormat="0" applyProtection="0">
      <alignment horizontal="left" vertical="center" indent="1"/>
    </xf>
    <xf numFmtId="4" fontId="72" fillId="9" borderId="98" applyNumberFormat="0" applyProtection="0">
      <alignment horizontal="left" vertical="center" indent="1"/>
    </xf>
    <xf numFmtId="4" fontId="92" fillId="3" borderId="98" applyNumberFormat="0" applyProtection="0">
      <alignment horizontal="right" vertical="center"/>
    </xf>
    <xf numFmtId="4" fontId="91" fillId="3" borderId="98" applyNumberFormat="0" applyProtection="0">
      <alignment horizontal="right" vertical="center"/>
    </xf>
    <xf numFmtId="4" fontId="72" fillId="9" borderId="99" applyNumberFormat="0" applyProtection="0">
      <alignment horizontal="left" vertical="center" indent="1"/>
    </xf>
    <xf numFmtId="4" fontId="92" fillId="3" borderId="98" applyNumberFormat="0" applyProtection="0">
      <alignment vertical="center"/>
    </xf>
    <xf numFmtId="4" fontId="91" fillId="3" borderId="98" applyNumberFormat="0" applyProtection="0">
      <alignment vertical="center"/>
    </xf>
    <xf numFmtId="4" fontId="91" fillId="9" borderId="98" applyNumberFormat="0" applyProtection="0">
      <alignment horizontal="right" vertical="center"/>
    </xf>
    <xf numFmtId="4" fontId="91" fillId="19" borderId="98" applyNumberFormat="0" applyProtection="0">
      <alignment horizontal="right" vertical="center"/>
    </xf>
    <xf numFmtId="4" fontId="91" fillId="52" borderId="98" applyNumberFormat="0" applyProtection="0">
      <alignment horizontal="right" vertical="center"/>
    </xf>
    <xf numFmtId="4" fontId="91" fillId="51" borderId="98" applyNumberFormat="0" applyProtection="0">
      <alignment horizontal="right" vertical="center"/>
    </xf>
    <xf numFmtId="4" fontId="91" fillId="6" borderId="98" applyNumberFormat="0" applyProtection="0">
      <alignment horizontal="right" vertical="center"/>
    </xf>
    <xf numFmtId="4" fontId="91" fillId="15" borderId="98" applyNumberFormat="0" applyProtection="0">
      <alignment horizontal="right" vertical="center"/>
    </xf>
    <xf numFmtId="4" fontId="91" fillId="8" borderId="98" applyNumberFormat="0" applyProtection="0">
      <alignment horizontal="right" vertical="center"/>
    </xf>
    <xf numFmtId="4" fontId="91" fillId="50" borderId="98" applyNumberFormat="0" applyProtection="0">
      <alignment horizontal="right" vertical="center"/>
    </xf>
    <xf numFmtId="4" fontId="91" fillId="2" borderId="98" applyNumberFormat="0" applyProtection="0">
      <alignment horizontal="right" vertical="center"/>
    </xf>
    <xf numFmtId="4" fontId="91" fillId="14" borderId="98" applyNumberFormat="0" applyProtection="0">
      <alignment horizontal="right" vertical="center"/>
    </xf>
    <xf numFmtId="4" fontId="91" fillId="5" borderId="98" applyNumberFormat="0" applyProtection="0">
      <alignment horizontal="left" vertical="center" indent="1"/>
    </xf>
    <xf numFmtId="4" fontId="90" fillId="5" borderId="98" applyNumberFormat="0" applyProtection="0">
      <alignment vertical="center"/>
    </xf>
    <xf numFmtId="4" fontId="72" fillId="5" borderId="98" applyNumberFormat="0" applyProtection="0">
      <alignment vertical="center"/>
    </xf>
    <xf numFmtId="0" fontId="77" fillId="46" borderId="97"/>
    <xf numFmtId="0" fontId="148" fillId="42" borderId="97"/>
    <xf numFmtId="0" fontId="10" fillId="121" borderId="98" applyNumberFormat="0" applyProtection="0">
      <alignment horizontal="left" vertical="top" indent="1"/>
    </xf>
    <xf numFmtId="0" fontId="10" fillId="16" borderId="104" applyNumberFormat="0" applyProtection="0">
      <alignment horizontal="left" vertical="center" indent="1"/>
    </xf>
    <xf numFmtId="0" fontId="10" fillId="122" borderId="98" applyNumberFormat="0" applyProtection="0">
      <alignment horizontal="left" vertical="top" indent="1"/>
    </xf>
    <xf numFmtId="0" fontId="10" fillId="12" borderId="104" applyNumberFormat="0" applyProtection="0">
      <alignment horizontal="left" vertical="center" indent="1"/>
    </xf>
    <xf numFmtId="0" fontId="10" fillId="69" borderId="98" applyNumberFormat="0" applyProtection="0">
      <alignment horizontal="left" vertical="top" indent="1"/>
    </xf>
    <xf numFmtId="0" fontId="10" fillId="55" borderId="104" applyNumberFormat="0" applyProtection="0">
      <alignment horizontal="left" vertical="center" indent="1"/>
    </xf>
    <xf numFmtId="0" fontId="10" fillId="123" borderId="98" applyNumberFormat="0" applyProtection="0">
      <alignment horizontal="left" vertical="top" indent="1"/>
    </xf>
    <xf numFmtId="0" fontId="10" fillId="55" borderId="104" applyNumberFormat="0" applyProtection="0">
      <alignment horizontal="left" vertical="center" indent="1"/>
    </xf>
    <xf numFmtId="0" fontId="150" fillId="0" borderId="105" applyNumberFormat="0" applyFill="0" applyAlignment="0" applyProtection="0"/>
    <xf numFmtId="0" fontId="224" fillId="0" borderId="105" applyNumberFormat="0" applyFill="0" applyAlignment="0" applyProtection="0"/>
    <xf numFmtId="0" fontId="224" fillId="0" borderId="105" applyNumberFormat="0" applyFill="0" applyAlignment="0" applyProtection="0"/>
    <xf numFmtId="0" fontId="150" fillId="0" borderId="105" applyNumberFormat="0" applyFill="0" applyAlignment="0" applyProtection="0"/>
    <xf numFmtId="0" fontId="150" fillId="0" borderId="105" applyNumberFormat="0" applyFill="0" applyAlignment="0" applyProtection="0"/>
    <xf numFmtId="0" fontId="10" fillId="11" borderId="104" applyNumberFormat="0" applyProtection="0">
      <alignment horizontal="left" vertical="center" indent="1"/>
    </xf>
    <xf numFmtId="0" fontId="133" fillId="107" borderId="100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32" fillId="120" borderId="103" applyNumberFormat="0" applyFon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32" fillId="120" borderId="103" applyNumberFormat="0" applyFont="0" applyAlignment="0" applyProtection="0"/>
    <xf numFmtId="0" fontId="10" fillId="120" borderId="103" applyNumberFormat="0" applyFont="0" applyAlignment="0" applyProtection="0"/>
    <xf numFmtId="0" fontId="10" fillId="120" borderId="103" applyNumberFormat="0" applyFont="0" applyAlignment="0" applyProtection="0"/>
    <xf numFmtId="0" fontId="203" fillId="108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8" borderId="104" applyNumberFormat="0" applyAlignment="0" applyProtection="0"/>
    <xf numFmtId="0" fontId="203" fillId="108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8" borderId="104" applyNumberFormat="0" applyAlignment="0" applyProtection="0"/>
    <xf numFmtId="0" fontId="203" fillId="108" borderId="104" applyNumberFormat="0" applyAlignment="0" applyProtection="0"/>
    <xf numFmtId="0" fontId="203" fillId="108" borderId="104" applyNumberFormat="0" applyAlignment="0" applyProtection="0"/>
    <xf numFmtId="0" fontId="69" fillId="0" borderId="97"/>
    <xf numFmtId="0" fontId="77" fillId="0" borderId="97"/>
    <xf numFmtId="0" fontId="47" fillId="0" borderId="97"/>
    <xf numFmtId="0" fontId="51" fillId="0" borderId="97"/>
    <xf numFmtId="4" fontId="94" fillId="3" borderId="98" applyNumberFormat="0" applyProtection="0">
      <alignment horizontal="right" vertical="center"/>
    </xf>
    <xf numFmtId="4" fontId="93" fillId="10" borderId="99" applyNumberFormat="0" applyProtection="0">
      <alignment horizontal="left" vertical="center" indent="1"/>
    </xf>
    <xf numFmtId="4" fontId="72" fillId="9" borderId="98" applyNumberFormat="0" applyProtection="0">
      <alignment horizontal="left" vertical="center" indent="1"/>
    </xf>
    <xf numFmtId="4" fontId="92" fillId="3" borderId="98" applyNumberFormat="0" applyProtection="0">
      <alignment horizontal="right" vertical="center"/>
    </xf>
    <xf numFmtId="4" fontId="91" fillId="3" borderId="98" applyNumberFormat="0" applyProtection="0">
      <alignment horizontal="right" vertical="center"/>
    </xf>
    <xf numFmtId="4" fontId="72" fillId="9" borderId="99" applyNumberFormat="0" applyProtection="0">
      <alignment horizontal="left" vertical="center" indent="1"/>
    </xf>
    <xf numFmtId="4" fontId="92" fillId="3" borderId="98" applyNumberFormat="0" applyProtection="0">
      <alignment vertical="center"/>
    </xf>
    <xf numFmtId="4" fontId="91" fillId="3" borderId="98" applyNumberFormat="0" applyProtection="0">
      <alignment vertical="center"/>
    </xf>
    <xf numFmtId="4" fontId="91" fillId="9" borderId="98" applyNumberFormat="0" applyProtection="0">
      <alignment horizontal="right" vertical="center"/>
    </xf>
    <xf numFmtId="4" fontId="91" fillId="19" borderId="98" applyNumberFormat="0" applyProtection="0">
      <alignment horizontal="right" vertical="center"/>
    </xf>
    <xf numFmtId="4" fontId="91" fillId="52" borderId="98" applyNumberFormat="0" applyProtection="0">
      <alignment horizontal="right" vertical="center"/>
    </xf>
    <xf numFmtId="4" fontId="91" fillId="51" borderId="98" applyNumberFormat="0" applyProtection="0">
      <alignment horizontal="right" vertical="center"/>
    </xf>
    <xf numFmtId="4" fontId="91" fillId="6" borderId="98" applyNumberFormat="0" applyProtection="0">
      <alignment horizontal="right" vertical="center"/>
    </xf>
    <xf numFmtId="4" fontId="91" fillId="15" borderId="98" applyNumberFormat="0" applyProtection="0">
      <alignment horizontal="right" vertical="center"/>
    </xf>
    <xf numFmtId="4" fontId="91" fillId="8" borderId="98" applyNumberFormat="0" applyProtection="0">
      <alignment horizontal="right" vertical="center"/>
    </xf>
    <xf numFmtId="4" fontId="91" fillId="50" borderId="98" applyNumberFormat="0" applyProtection="0">
      <alignment horizontal="right" vertical="center"/>
    </xf>
    <xf numFmtId="4" fontId="91" fillId="2" borderId="98" applyNumberFormat="0" applyProtection="0">
      <alignment horizontal="right" vertical="center"/>
    </xf>
    <xf numFmtId="4" fontId="91" fillId="14" borderId="98" applyNumberFormat="0" applyProtection="0">
      <alignment horizontal="right" vertical="center"/>
    </xf>
    <xf numFmtId="4" fontId="91" fillId="5" borderId="98" applyNumberFormat="0" applyProtection="0">
      <alignment horizontal="left" vertical="center" indent="1"/>
    </xf>
    <xf numFmtId="4" fontId="90" fillId="5" borderId="98" applyNumberFormat="0" applyProtection="0">
      <alignment vertical="center"/>
    </xf>
    <xf numFmtId="4" fontId="72" fillId="5" borderId="98" applyNumberFormat="0" applyProtection="0">
      <alignment vertical="center"/>
    </xf>
    <xf numFmtId="0" fontId="148" fillId="42" borderId="97"/>
    <xf numFmtId="0" fontId="77" fillId="46" borderId="97"/>
    <xf numFmtId="4" fontId="25" fillId="5" borderId="104" applyNumberFormat="0" applyProtection="0">
      <alignment horizontal="left" vertical="center" indent="1"/>
    </xf>
    <xf numFmtId="0" fontId="10" fillId="11" borderId="104" applyNumberFormat="0" applyProtection="0">
      <alignment horizontal="left" vertical="center" indent="1"/>
    </xf>
    <xf numFmtId="0" fontId="10" fillId="121" borderId="98" applyNumberFormat="0" applyProtection="0">
      <alignment horizontal="left" vertical="top" indent="1"/>
    </xf>
    <xf numFmtId="0" fontId="10" fillId="16" borderId="104" applyNumberFormat="0" applyProtection="0">
      <alignment horizontal="left" vertical="center" indent="1"/>
    </xf>
    <xf numFmtId="0" fontId="10" fillId="122" borderId="98" applyNumberFormat="0" applyProtection="0">
      <alignment horizontal="left" vertical="top" indent="1"/>
    </xf>
    <xf numFmtId="0" fontId="10" fillId="12" borderId="104" applyNumberFormat="0" applyProtection="0">
      <alignment horizontal="left" vertical="center" indent="1"/>
    </xf>
    <xf numFmtId="0" fontId="10" fillId="69" borderId="98" applyNumberFormat="0" applyProtection="0">
      <alignment horizontal="left" vertical="top" indent="1"/>
    </xf>
    <xf numFmtId="0" fontId="10" fillId="55" borderId="104" applyNumberFormat="0" applyProtection="0">
      <alignment horizontal="left" vertical="center" indent="1"/>
    </xf>
    <xf numFmtId="0" fontId="10" fillId="123" borderId="98" applyNumberFormat="0" applyProtection="0">
      <alignment horizontal="left" vertical="top" indent="1"/>
    </xf>
    <xf numFmtId="0" fontId="25" fillId="120" borderId="98" applyNumberFormat="0" applyProtection="0">
      <alignment horizontal="left" vertical="top" indent="1"/>
    </xf>
    <xf numFmtId="0" fontId="10" fillId="55" borderId="104" applyNumberFormat="0" applyProtection="0">
      <alignment horizontal="left" vertical="center" indent="1"/>
    </xf>
    <xf numFmtId="0" fontId="150" fillId="0" borderId="105" applyNumberFormat="0" applyFill="0" applyAlignment="0" applyProtection="0"/>
    <xf numFmtId="0" fontId="224" fillId="0" borderId="105" applyNumberFormat="0" applyFill="0" applyAlignment="0" applyProtection="0"/>
    <xf numFmtId="0" fontId="224" fillId="0" borderId="105" applyNumberFormat="0" applyFill="0" applyAlignment="0" applyProtection="0"/>
    <xf numFmtId="0" fontId="150" fillId="0" borderId="105" applyNumberFormat="0" applyFill="0" applyAlignment="0" applyProtection="0"/>
    <xf numFmtId="0" fontId="150" fillId="0" borderId="105" applyNumberFormat="0" applyFill="0" applyAlignment="0" applyProtection="0"/>
    <xf numFmtId="0" fontId="150" fillId="0" borderId="105" applyNumberFormat="0" applyFill="0" applyAlignment="0" applyProtection="0"/>
    <xf numFmtId="0" fontId="150" fillId="0" borderId="105" applyNumberFormat="0" applyFill="0" applyAlignment="0" applyProtection="0"/>
    <xf numFmtId="0" fontId="203" fillId="108" borderId="104" applyNumberFormat="0" applyAlignment="0" applyProtection="0"/>
    <xf numFmtId="0" fontId="20" fillId="120" borderId="103" applyNumberFormat="0" applyFont="0" applyAlignment="0" applyProtection="0"/>
    <xf numFmtId="0" fontId="150" fillId="0" borderId="105" applyNumberFormat="0" applyFill="0" applyAlignment="0" applyProtection="0"/>
    <xf numFmtId="0" fontId="203" fillId="108" borderId="104" applyNumberFormat="0" applyAlignment="0" applyProtection="0"/>
    <xf numFmtId="0" fontId="20" fillId="120" borderId="103" applyNumberFormat="0" applyFon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7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7" borderId="110" applyNumberFormat="0" applyAlignment="0" applyProtection="0"/>
    <xf numFmtId="0" fontId="181" fillId="67" borderId="110" applyNumberFormat="0" applyAlignment="0" applyProtection="0"/>
    <xf numFmtId="0" fontId="181" fillId="67" borderId="110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32" fillId="120" borderId="113" applyNumberFormat="0" applyFon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32" fillId="120" borderId="113" applyNumberFormat="0" applyFont="0" applyAlignment="0" applyProtection="0"/>
    <xf numFmtId="0" fontId="10" fillId="120" borderId="113" applyNumberFormat="0" applyFont="0" applyAlignment="0" applyProtection="0"/>
    <xf numFmtId="0" fontId="10" fillId="120" borderId="113" applyNumberFormat="0" applyFont="0" applyAlignment="0" applyProtection="0"/>
    <xf numFmtId="0" fontId="203" fillId="108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8" borderId="114" applyNumberFormat="0" applyAlignment="0" applyProtection="0"/>
    <xf numFmtId="0" fontId="203" fillId="108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8" borderId="114" applyNumberFormat="0" applyAlignment="0" applyProtection="0"/>
    <xf numFmtId="0" fontId="203" fillId="108" borderId="114" applyNumberFormat="0" applyAlignment="0" applyProtection="0"/>
    <xf numFmtId="0" fontId="203" fillId="108" borderId="114" applyNumberFormat="0" applyAlignment="0" applyProtection="0"/>
    <xf numFmtId="0" fontId="150" fillId="0" borderId="115" applyNumberFormat="0" applyFill="0" applyAlignment="0" applyProtection="0"/>
    <xf numFmtId="0" fontId="123" fillId="119" borderId="113" applyNumberFormat="0" applyAlignment="0" applyProtection="0"/>
    <xf numFmtId="188" fontId="188" fillId="0" borderId="107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62" fillId="0" borderId="112">
      <alignment horizontal="left" vertical="center"/>
    </xf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69" fillId="0" borderId="107"/>
    <xf numFmtId="0" fontId="77" fillId="0" borderId="107"/>
    <xf numFmtId="0" fontId="47" fillId="0" borderId="107"/>
    <xf numFmtId="0" fontId="51" fillId="0" borderId="107"/>
    <xf numFmtId="0" fontId="47" fillId="0" borderId="107"/>
    <xf numFmtId="4" fontId="94" fillId="3" borderId="108" applyNumberFormat="0" applyProtection="0">
      <alignment horizontal="right" vertical="center"/>
    </xf>
    <xf numFmtId="4" fontId="93" fillId="10" borderId="109" applyNumberFormat="0" applyProtection="0">
      <alignment horizontal="left" vertical="center" indent="1"/>
    </xf>
    <xf numFmtId="4" fontId="72" fillId="9" borderId="108" applyNumberFormat="0" applyProtection="0">
      <alignment horizontal="left" vertical="center" indent="1"/>
    </xf>
    <xf numFmtId="4" fontId="92" fillId="3" borderId="108" applyNumberFormat="0" applyProtection="0">
      <alignment horizontal="right" vertical="center"/>
    </xf>
    <xf numFmtId="4" fontId="91" fillId="3" borderId="108" applyNumberFormat="0" applyProtection="0">
      <alignment horizontal="right" vertical="center"/>
    </xf>
    <xf numFmtId="4" fontId="72" fillId="9" borderId="109" applyNumberFormat="0" applyProtection="0">
      <alignment horizontal="left" vertical="center" indent="1"/>
    </xf>
    <xf numFmtId="4" fontId="92" fillId="3" borderId="108" applyNumberFormat="0" applyProtection="0">
      <alignment vertical="center"/>
    </xf>
    <xf numFmtId="4" fontId="91" fillId="3" borderId="108" applyNumberFormat="0" applyProtection="0">
      <alignment vertical="center"/>
    </xf>
    <xf numFmtId="4" fontId="91" fillId="9" borderId="108" applyNumberFormat="0" applyProtection="0">
      <alignment horizontal="right" vertical="center"/>
    </xf>
    <xf numFmtId="4" fontId="91" fillId="19" borderId="108" applyNumberFormat="0" applyProtection="0">
      <alignment horizontal="right" vertical="center"/>
    </xf>
    <xf numFmtId="4" fontId="91" fillId="52" borderId="108" applyNumberFormat="0" applyProtection="0">
      <alignment horizontal="right" vertical="center"/>
    </xf>
    <xf numFmtId="4" fontId="91" fillId="51" borderId="108" applyNumberFormat="0" applyProtection="0">
      <alignment horizontal="right" vertical="center"/>
    </xf>
    <xf numFmtId="4" fontId="91" fillId="6" borderId="108" applyNumberFormat="0" applyProtection="0">
      <alignment horizontal="right" vertical="center"/>
    </xf>
    <xf numFmtId="4" fontId="91" fillId="15" borderId="108" applyNumberFormat="0" applyProtection="0">
      <alignment horizontal="right" vertical="center"/>
    </xf>
    <xf numFmtId="4" fontId="91" fillId="8" borderId="108" applyNumberFormat="0" applyProtection="0">
      <alignment horizontal="right" vertical="center"/>
    </xf>
    <xf numFmtId="4" fontId="91" fillId="50" borderId="108" applyNumberFormat="0" applyProtection="0">
      <alignment horizontal="right" vertical="center"/>
    </xf>
    <xf numFmtId="4" fontId="91" fillId="2" borderId="108" applyNumberFormat="0" applyProtection="0">
      <alignment horizontal="right" vertical="center"/>
    </xf>
    <xf numFmtId="4" fontId="91" fillId="14" borderId="108" applyNumberFormat="0" applyProtection="0">
      <alignment horizontal="right" vertical="center"/>
    </xf>
    <xf numFmtId="4" fontId="91" fillId="5" borderId="108" applyNumberFormat="0" applyProtection="0">
      <alignment horizontal="left" vertical="center" indent="1"/>
    </xf>
    <xf numFmtId="4" fontId="90" fillId="5" borderId="108" applyNumberFormat="0" applyProtection="0">
      <alignment vertical="center"/>
    </xf>
    <xf numFmtId="4" fontId="72" fillId="5" borderId="108" applyNumberFormat="0" applyProtection="0">
      <alignment vertical="center"/>
    </xf>
    <xf numFmtId="0" fontId="77" fillId="46" borderId="107"/>
    <xf numFmtId="0" fontId="148" fillId="42" borderId="107"/>
    <xf numFmtId="0" fontId="10" fillId="121" borderId="108" applyNumberFormat="0" applyProtection="0">
      <alignment horizontal="left" vertical="top" indent="1"/>
    </xf>
    <xf numFmtId="0" fontId="10" fillId="16" borderId="114" applyNumberFormat="0" applyProtection="0">
      <alignment horizontal="left" vertical="center" indent="1"/>
    </xf>
    <xf numFmtId="0" fontId="10" fillId="122" borderId="108" applyNumberFormat="0" applyProtection="0">
      <alignment horizontal="left" vertical="top" indent="1"/>
    </xf>
    <xf numFmtId="0" fontId="10" fillId="12" borderId="114" applyNumberFormat="0" applyProtection="0">
      <alignment horizontal="left" vertical="center" indent="1"/>
    </xf>
    <xf numFmtId="0" fontId="10" fillId="69" borderId="108" applyNumberFormat="0" applyProtection="0">
      <alignment horizontal="left" vertical="top" indent="1"/>
    </xf>
    <xf numFmtId="0" fontId="10" fillId="55" borderId="114" applyNumberFormat="0" applyProtection="0">
      <alignment horizontal="left" vertical="center" indent="1"/>
    </xf>
    <xf numFmtId="0" fontId="10" fillId="123" borderId="108" applyNumberFormat="0" applyProtection="0">
      <alignment horizontal="left" vertical="top" indent="1"/>
    </xf>
    <xf numFmtId="0" fontId="10" fillId="55" borderId="114" applyNumberFormat="0" applyProtection="0">
      <alignment horizontal="left" vertical="center" indent="1"/>
    </xf>
    <xf numFmtId="0" fontId="150" fillId="0" borderId="115" applyNumberFormat="0" applyFill="0" applyAlignment="0" applyProtection="0"/>
    <xf numFmtId="0" fontId="224" fillId="0" borderId="115" applyNumberFormat="0" applyFill="0" applyAlignment="0" applyProtection="0"/>
    <xf numFmtId="0" fontId="224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10" fillId="11" borderId="114" applyNumberFormat="0" applyProtection="0">
      <alignment horizontal="left" vertical="center" indent="1"/>
    </xf>
    <xf numFmtId="0" fontId="133" fillId="107" borderId="110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32" fillId="120" borderId="113" applyNumberFormat="0" applyFon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32" fillId="120" borderId="113" applyNumberFormat="0" applyFont="0" applyAlignment="0" applyProtection="0"/>
    <xf numFmtId="0" fontId="10" fillId="120" borderId="113" applyNumberFormat="0" applyFont="0" applyAlignment="0" applyProtection="0"/>
    <xf numFmtId="0" fontId="10" fillId="120" borderId="113" applyNumberFormat="0" applyFont="0" applyAlignment="0" applyProtection="0"/>
    <xf numFmtId="0" fontId="203" fillId="108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8" borderId="114" applyNumberFormat="0" applyAlignment="0" applyProtection="0"/>
    <xf numFmtId="0" fontId="203" fillId="108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8" borderId="114" applyNumberFormat="0" applyAlignment="0" applyProtection="0"/>
    <xf numFmtId="0" fontId="203" fillId="108" borderId="114" applyNumberFormat="0" applyAlignment="0" applyProtection="0"/>
    <xf numFmtId="0" fontId="203" fillId="108" borderId="114" applyNumberFormat="0" applyAlignment="0" applyProtection="0"/>
    <xf numFmtId="0" fontId="69" fillId="0" borderId="107"/>
    <xf numFmtId="0" fontId="77" fillId="0" borderId="107"/>
    <xf numFmtId="0" fontId="47" fillId="0" borderId="107"/>
    <xf numFmtId="0" fontId="51" fillId="0" borderId="107"/>
    <xf numFmtId="4" fontId="94" fillId="3" borderId="108" applyNumberFormat="0" applyProtection="0">
      <alignment horizontal="right" vertical="center"/>
    </xf>
    <xf numFmtId="4" fontId="93" fillId="10" borderId="109" applyNumberFormat="0" applyProtection="0">
      <alignment horizontal="left" vertical="center" indent="1"/>
    </xf>
    <xf numFmtId="4" fontId="72" fillId="9" borderId="108" applyNumberFormat="0" applyProtection="0">
      <alignment horizontal="left" vertical="center" indent="1"/>
    </xf>
    <xf numFmtId="4" fontId="92" fillId="3" borderId="108" applyNumberFormat="0" applyProtection="0">
      <alignment horizontal="right" vertical="center"/>
    </xf>
    <xf numFmtId="4" fontId="91" fillId="3" borderId="108" applyNumberFormat="0" applyProtection="0">
      <alignment horizontal="right" vertical="center"/>
    </xf>
    <xf numFmtId="4" fontId="72" fillId="9" borderId="109" applyNumberFormat="0" applyProtection="0">
      <alignment horizontal="left" vertical="center" indent="1"/>
    </xf>
    <xf numFmtId="4" fontId="92" fillId="3" borderId="108" applyNumberFormat="0" applyProtection="0">
      <alignment vertical="center"/>
    </xf>
    <xf numFmtId="4" fontId="91" fillId="3" borderId="108" applyNumberFormat="0" applyProtection="0">
      <alignment vertical="center"/>
    </xf>
    <xf numFmtId="4" fontId="91" fillId="9" borderId="108" applyNumberFormat="0" applyProtection="0">
      <alignment horizontal="right" vertical="center"/>
    </xf>
    <xf numFmtId="4" fontId="91" fillId="19" borderId="108" applyNumberFormat="0" applyProtection="0">
      <alignment horizontal="right" vertical="center"/>
    </xf>
    <xf numFmtId="4" fontId="91" fillId="52" borderId="108" applyNumberFormat="0" applyProtection="0">
      <alignment horizontal="right" vertical="center"/>
    </xf>
    <xf numFmtId="4" fontId="91" fillId="51" borderId="108" applyNumberFormat="0" applyProtection="0">
      <alignment horizontal="right" vertical="center"/>
    </xf>
    <xf numFmtId="4" fontId="91" fillId="6" borderId="108" applyNumberFormat="0" applyProtection="0">
      <alignment horizontal="right" vertical="center"/>
    </xf>
    <xf numFmtId="4" fontId="91" fillId="15" borderId="108" applyNumberFormat="0" applyProtection="0">
      <alignment horizontal="right" vertical="center"/>
    </xf>
    <xf numFmtId="4" fontId="91" fillId="8" borderId="108" applyNumberFormat="0" applyProtection="0">
      <alignment horizontal="right" vertical="center"/>
    </xf>
    <xf numFmtId="4" fontId="91" fillId="50" borderId="108" applyNumberFormat="0" applyProtection="0">
      <alignment horizontal="right" vertical="center"/>
    </xf>
    <xf numFmtId="4" fontId="91" fillId="2" borderId="108" applyNumberFormat="0" applyProtection="0">
      <alignment horizontal="right" vertical="center"/>
    </xf>
    <xf numFmtId="4" fontId="91" fillId="14" borderId="108" applyNumberFormat="0" applyProtection="0">
      <alignment horizontal="right" vertical="center"/>
    </xf>
    <xf numFmtId="4" fontId="91" fillId="5" borderId="108" applyNumberFormat="0" applyProtection="0">
      <alignment horizontal="left" vertical="center" indent="1"/>
    </xf>
    <xf numFmtId="4" fontId="90" fillId="5" borderId="108" applyNumberFormat="0" applyProtection="0">
      <alignment vertical="center"/>
    </xf>
    <xf numFmtId="4" fontId="72" fillId="5" borderId="108" applyNumberFormat="0" applyProtection="0">
      <alignment vertical="center"/>
    </xf>
    <xf numFmtId="0" fontId="148" fillId="42" borderId="107"/>
    <xf numFmtId="0" fontId="77" fillId="46" borderId="107"/>
    <xf numFmtId="4" fontId="25" fillId="5" borderId="114" applyNumberFormat="0" applyProtection="0">
      <alignment horizontal="left" vertical="center" indent="1"/>
    </xf>
    <xf numFmtId="0" fontId="10" fillId="11" borderId="114" applyNumberFormat="0" applyProtection="0">
      <alignment horizontal="left" vertical="center" indent="1"/>
    </xf>
    <xf numFmtId="0" fontId="10" fillId="121" borderId="108" applyNumberFormat="0" applyProtection="0">
      <alignment horizontal="left" vertical="top" indent="1"/>
    </xf>
    <xf numFmtId="0" fontId="10" fillId="16" borderId="114" applyNumberFormat="0" applyProtection="0">
      <alignment horizontal="left" vertical="center" indent="1"/>
    </xf>
    <xf numFmtId="0" fontId="10" fillId="122" borderId="108" applyNumberFormat="0" applyProtection="0">
      <alignment horizontal="left" vertical="top" indent="1"/>
    </xf>
    <xf numFmtId="0" fontId="10" fillId="12" borderId="114" applyNumberFormat="0" applyProtection="0">
      <alignment horizontal="left" vertical="center" indent="1"/>
    </xf>
    <xf numFmtId="0" fontId="10" fillId="69" borderId="108" applyNumberFormat="0" applyProtection="0">
      <alignment horizontal="left" vertical="top" indent="1"/>
    </xf>
    <xf numFmtId="0" fontId="10" fillId="55" borderId="114" applyNumberFormat="0" applyProtection="0">
      <alignment horizontal="left" vertical="center" indent="1"/>
    </xf>
    <xf numFmtId="0" fontId="10" fillId="123" borderId="108" applyNumberFormat="0" applyProtection="0">
      <alignment horizontal="left" vertical="top" indent="1"/>
    </xf>
    <xf numFmtId="0" fontId="25" fillId="120" borderId="108" applyNumberFormat="0" applyProtection="0">
      <alignment horizontal="left" vertical="top" indent="1"/>
    </xf>
    <xf numFmtId="0" fontId="10" fillId="55" borderId="114" applyNumberFormat="0" applyProtection="0">
      <alignment horizontal="left" vertical="center" indent="1"/>
    </xf>
    <xf numFmtId="0" fontId="150" fillId="0" borderId="115" applyNumberFormat="0" applyFill="0" applyAlignment="0" applyProtection="0"/>
    <xf numFmtId="0" fontId="224" fillId="0" borderId="115" applyNumberFormat="0" applyFill="0" applyAlignment="0" applyProtection="0"/>
    <xf numFmtId="0" fontId="224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203" fillId="108" borderId="114" applyNumberFormat="0" applyAlignment="0" applyProtection="0"/>
    <xf numFmtId="0" fontId="20" fillId="120" borderId="113" applyNumberFormat="0" applyFont="0" applyAlignment="0" applyProtection="0"/>
    <xf numFmtId="0" fontId="150" fillId="0" borderId="115" applyNumberFormat="0" applyFill="0" applyAlignment="0" applyProtection="0"/>
    <xf numFmtId="0" fontId="203" fillId="108" borderId="114" applyNumberFormat="0" applyAlignment="0" applyProtection="0"/>
    <xf numFmtId="0" fontId="20" fillId="120" borderId="113" applyNumberFormat="0" applyFont="0" applyAlignment="0" applyProtection="0"/>
    <xf numFmtId="43" fontId="10" fillId="0" borderId="0" applyFont="0" applyFill="0" applyBorder="0" applyAlignment="0" applyProtection="0"/>
    <xf numFmtId="0" fontId="5" fillId="0" borderId="0"/>
    <xf numFmtId="43" fontId="2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88" fillId="0" borderId="117"/>
    <xf numFmtId="0" fontId="133" fillId="107" borderId="120" applyNumberFormat="0" applyAlignment="0" applyProtection="0"/>
    <xf numFmtId="41" fontId="43" fillId="0" borderId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1" fillId="67" borderId="120" applyNumberFormat="0" applyAlignment="0" applyProtection="0"/>
    <xf numFmtId="0" fontId="47" fillId="0" borderId="117"/>
    <xf numFmtId="4" fontId="25" fillId="5" borderId="124" applyNumberFormat="0" applyProtection="0">
      <alignment horizontal="left" vertical="center" indent="1"/>
    </xf>
    <xf numFmtId="0" fontId="25" fillId="120" borderId="118" applyNumberFormat="0" applyProtection="0">
      <alignment horizontal="left" vertical="top" indent="1"/>
    </xf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1" fillId="67" borderId="120" applyNumberFormat="0" applyAlignment="0" applyProtection="0"/>
    <xf numFmtId="0" fontId="181" fillId="67" borderId="120" applyNumberFormat="0" applyAlignment="0" applyProtection="0"/>
    <xf numFmtId="0" fontId="181" fillId="67" borderId="120" applyNumberFormat="0" applyAlignment="0" applyProtection="0"/>
    <xf numFmtId="0" fontId="180" fillId="67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7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57" fillId="116" borderId="117"/>
    <xf numFmtId="0" fontId="157" fillId="42" borderId="117"/>
    <xf numFmtId="0" fontId="157" fillId="42" borderId="121"/>
    <xf numFmtId="0" fontId="148" fillId="42" borderId="117"/>
    <xf numFmtId="0" fontId="148" fillId="42" borderId="117"/>
    <xf numFmtId="0" fontId="148" fillId="42" borderId="117"/>
    <xf numFmtId="4" fontId="10" fillId="0" borderId="117">
      <alignment horizontal="right"/>
    </xf>
    <xf numFmtId="4" fontId="10" fillId="0" borderId="117">
      <alignment horizontal="right"/>
    </xf>
    <xf numFmtId="188" fontId="132" fillId="106" borderId="117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8" borderId="120" applyNumberFormat="0" applyAlignment="0" applyProtection="0"/>
    <xf numFmtId="0" fontId="134" fillId="108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8" borderId="120" applyNumberFormat="0" applyAlignment="0" applyProtection="0"/>
    <xf numFmtId="0" fontId="134" fillId="108" borderId="120" applyNumberFormat="0" applyAlignment="0" applyProtection="0"/>
    <xf numFmtId="0" fontId="134" fillId="108" borderId="120" applyNumberFormat="0" applyAlignment="0" applyProtection="0"/>
    <xf numFmtId="0" fontId="134" fillId="108" borderId="120" applyNumberFormat="0" applyAlignment="0" applyProtection="0"/>
    <xf numFmtId="0" fontId="134" fillId="108" borderId="120" applyNumberFormat="0" applyAlignment="0" applyProtection="0"/>
    <xf numFmtId="0" fontId="133" fillId="108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4" fillId="108" borderId="120" applyNumberFormat="0" applyAlignment="0" applyProtection="0"/>
    <xf numFmtId="0" fontId="133" fillId="108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188" fontId="132" fillId="106" borderId="117"/>
    <xf numFmtId="41" fontId="43" fillId="0" borderId="0"/>
    <xf numFmtId="41" fontId="43" fillId="0" borderId="0"/>
    <xf numFmtId="41" fontId="43" fillId="0" borderId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10" fillId="0" borderId="117">
      <alignment horizontal="right"/>
    </xf>
    <xf numFmtId="4" fontId="10" fillId="0" borderId="117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117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117"/>
    <xf numFmtId="0" fontId="148" fillId="42" borderId="117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121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117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116" borderId="117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122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7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7" borderId="120" applyNumberFormat="0" applyAlignment="0" applyProtection="0"/>
    <xf numFmtId="0" fontId="181" fillId="67" borderId="120" applyNumberFormat="0" applyAlignment="0" applyProtection="0"/>
    <xf numFmtId="0" fontId="181" fillId="67" borderId="120" applyNumberFormat="0" applyAlignment="0" applyProtection="0"/>
    <xf numFmtId="0" fontId="123" fillId="119" borderId="123" applyNumberFormat="0" applyAlignment="0" applyProtection="0"/>
    <xf numFmtId="0" fontId="1" fillId="0" borderId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" fillId="0" borderId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32" fillId="120" borderId="123" applyNumberFormat="0" applyFon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32" fillId="120" borderId="123" applyNumberFormat="0" applyFont="0" applyAlignment="0" applyProtection="0"/>
    <xf numFmtId="0" fontId="10" fillId="120" borderId="123" applyNumberFormat="0" applyFont="0" applyAlignment="0" applyProtection="0"/>
    <xf numFmtId="0" fontId="10" fillId="120" borderId="123" applyNumberFormat="0" applyFont="0" applyAlignment="0" applyProtection="0"/>
    <xf numFmtId="0" fontId="203" fillId="108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8" borderId="124" applyNumberFormat="0" applyAlignment="0" applyProtection="0"/>
    <xf numFmtId="0" fontId="203" fillId="108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8" borderId="124" applyNumberFormat="0" applyAlignment="0" applyProtection="0"/>
    <xf numFmtId="0" fontId="203" fillId="108" borderId="124" applyNumberFormat="0" applyAlignment="0" applyProtection="0"/>
    <xf numFmtId="0" fontId="203" fillId="108" borderId="124" applyNumberFormat="0" applyAlignment="0" applyProtection="0"/>
    <xf numFmtId="0" fontId="150" fillId="0" borderId="125" applyNumberFormat="0" applyFill="0" applyAlignment="0" applyProtection="0"/>
    <xf numFmtId="43" fontId="10" fillId="0" borderId="0" applyFont="0" applyFill="0" applyBorder="0" applyAlignment="0" applyProtection="0"/>
    <xf numFmtId="0" fontId="123" fillId="119" borderId="123" applyNumberFormat="0" applyAlignment="0" applyProtection="0"/>
    <xf numFmtId="188" fontId="188" fillId="0" borderId="117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" fillId="0" borderId="0"/>
    <xf numFmtId="0" fontId="162" fillId="0" borderId="122">
      <alignment horizontal="left" vertical="center"/>
    </xf>
    <xf numFmtId="41" fontId="10" fillId="0" borderId="0" applyFont="0" applyFill="0" applyBorder="0" applyAlignment="0" applyProtection="0"/>
    <xf numFmtId="0" fontId="123" fillId="119" borderId="123" applyNumberFormat="0" applyAlignment="0" applyProtection="0"/>
    <xf numFmtId="43" fontId="10" fillId="0" borderId="0" applyFont="0" applyFill="0" applyBorder="0" applyAlignment="0" applyProtection="0"/>
    <xf numFmtId="0" fontId="123" fillId="119" borderId="123" applyNumberFormat="0" applyAlignment="0" applyProtection="0"/>
    <xf numFmtId="43" fontId="10" fillId="0" borderId="0" applyFont="0" applyFill="0" applyBorder="0" applyAlignment="0" applyProtection="0"/>
    <xf numFmtId="0" fontId="69" fillId="0" borderId="117"/>
    <xf numFmtId="0" fontId="77" fillId="0" borderId="117"/>
    <xf numFmtId="0" fontId="47" fillId="0" borderId="117"/>
    <xf numFmtId="0" fontId="51" fillId="0" borderId="117"/>
    <xf numFmtId="0" fontId="47" fillId="0" borderId="117"/>
    <xf numFmtId="4" fontId="94" fillId="3" borderId="118" applyNumberFormat="0" applyProtection="0">
      <alignment horizontal="right" vertical="center"/>
    </xf>
    <xf numFmtId="4" fontId="93" fillId="10" borderId="119" applyNumberFormat="0" applyProtection="0">
      <alignment horizontal="left" vertical="center" indent="1"/>
    </xf>
    <xf numFmtId="4" fontId="72" fillId="9" borderId="118" applyNumberFormat="0" applyProtection="0">
      <alignment horizontal="left" vertical="center" indent="1"/>
    </xf>
    <xf numFmtId="4" fontId="92" fillId="3" borderId="118" applyNumberFormat="0" applyProtection="0">
      <alignment horizontal="right" vertical="center"/>
    </xf>
    <xf numFmtId="4" fontId="91" fillId="3" borderId="118" applyNumberFormat="0" applyProtection="0">
      <alignment horizontal="right" vertical="center"/>
    </xf>
    <xf numFmtId="4" fontId="72" fillId="9" borderId="119" applyNumberFormat="0" applyProtection="0">
      <alignment horizontal="left" vertical="center" indent="1"/>
    </xf>
    <xf numFmtId="4" fontId="92" fillId="3" borderId="118" applyNumberFormat="0" applyProtection="0">
      <alignment vertical="center"/>
    </xf>
    <xf numFmtId="4" fontId="91" fillId="3" borderId="118" applyNumberFormat="0" applyProtection="0">
      <alignment vertical="center"/>
    </xf>
    <xf numFmtId="4" fontId="91" fillId="9" borderId="118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91" fillId="19" borderId="118" applyNumberFormat="0" applyProtection="0">
      <alignment horizontal="right" vertical="center"/>
    </xf>
    <xf numFmtId="4" fontId="91" fillId="52" borderId="118" applyNumberFormat="0" applyProtection="0">
      <alignment horizontal="right" vertical="center"/>
    </xf>
    <xf numFmtId="4" fontId="91" fillId="51" borderId="118" applyNumberFormat="0" applyProtection="0">
      <alignment horizontal="right" vertical="center"/>
    </xf>
    <xf numFmtId="4" fontId="91" fillId="6" borderId="118" applyNumberFormat="0" applyProtection="0">
      <alignment horizontal="right" vertical="center"/>
    </xf>
    <xf numFmtId="4" fontId="91" fillId="15" borderId="118" applyNumberFormat="0" applyProtection="0">
      <alignment horizontal="right" vertical="center"/>
    </xf>
    <xf numFmtId="4" fontId="91" fillId="8" borderId="118" applyNumberFormat="0" applyProtection="0">
      <alignment horizontal="right" vertical="center"/>
    </xf>
    <xf numFmtId="4" fontId="91" fillId="50" borderId="118" applyNumberFormat="0" applyProtection="0">
      <alignment horizontal="right" vertical="center"/>
    </xf>
    <xf numFmtId="4" fontId="91" fillId="2" borderId="118" applyNumberFormat="0" applyProtection="0">
      <alignment horizontal="right" vertical="center"/>
    </xf>
    <xf numFmtId="4" fontId="91" fillId="14" borderId="118" applyNumberFormat="0" applyProtection="0">
      <alignment horizontal="right" vertical="center"/>
    </xf>
    <xf numFmtId="4" fontId="91" fillId="5" borderId="118" applyNumberFormat="0" applyProtection="0">
      <alignment horizontal="left" vertical="center" indent="1"/>
    </xf>
    <xf numFmtId="4" fontId="90" fillId="5" borderId="118" applyNumberFormat="0" applyProtection="0">
      <alignment vertical="center"/>
    </xf>
    <xf numFmtId="4" fontId="72" fillId="5" borderId="118" applyNumberFormat="0" applyProtection="0">
      <alignment vertical="center"/>
    </xf>
    <xf numFmtId="0" fontId="77" fillId="46" borderId="117"/>
    <xf numFmtId="0" fontId="148" fillId="42" borderId="117"/>
    <xf numFmtId="0" fontId="10" fillId="121" borderId="118" applyNumberFormat="0" applyProtection="0">
      <alignment horizontal="left" vertical="top" indent="1"/>
    </xf>
    <xf numFmtId="0" fontId="10" fillId="16" borderId="124" applyNumberFormat="0" applyProtection="0">
      <alignment horizontal="left" vertical="center" indent="1"/>
    </xf>
    <xf numFmtId="0" fontId="10" fillId="122" borderId="118" applyNumberFormat="0" applyProtection="0">
      <alignment horizontal="left" vertical="top" indent="1"/>
    </xf>
    <xf numFmtId="0" fontId="10" fillId="12" borderId="124" applyNumberFormat="0" applyProtection="0">
      <alignment horizontal="left" vertical="center" indent="1"/>
    </xf>
    <xf numFmtId="0" fontId="10" fillId="69" borderId="118" applyNumberFormat="0" applyProtection="0">
      <alignment horizontal="left" vertical="top" indent="1"/>
    </xf>
    <xf numFmtId="0" fontId="10" fillId="55" borderId="124" applyNumberFormat="0" applyProtection="0">
      <alignment horizontal="left" vertical="center" indent="1"/>
    </xf>
    <xf numFmtId="0" fontId="10" fillId="123" borderId="118" applyNumberFormat="0" applyProtection="0">
      <alignment horizontal="left" vertical="top" indent="1"/>
    </xf>
    <xf numFmtId="0" fontId="10" fillId="55" borderId="124" applyNumberFormat="0" applyProtection="0">
      <alignment horizontal="left" vertical="center" indent="1"/>
    </xf>
    <xf numFmtId="0" fontId="150" fillId="0" borderId="125" applyNumberFormat="0" applyFill="0" applyAlignment="0" applyProtection="0"/>
    <xf numFmtId="0" fontId="224" fillId="0" borderId="125" applyNumberFormat="0" applyFill="0" applyAlignment="0" applyProtection="0"/>
    <xf numFmtId="0" fontId="224" fillId="0" borderId="125" applyNumberFormat="0" applyFill="0" applyAlignment="0" applyProtection="0"/>
    <xf numFmtId="0" fontId="150" fillId="0" borderId="125" applyNumberFormat="0" applyFill="0" applyAlignment="0" applyProtection="0"/>
    <xf numFmtId="0" fontId="150" fillId="0" borderId="125" applyNumberFormat="0" applyFill="0" applyAlignment="0" applyProtection="0"/>
    <xf numFmtId="0" fontId="10" fillId="11" borderId="1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3" fillId="107" borderId="12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32" fillId="120" borderId="123" applyNumberFormat="0" applyFon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32" fillId="120" borderId="123" applyNumberFormat="0" applyFont="0" applyAlignment="0" applyProtection="0"/>
    <xf numFmtId="0" fontId="10" fillId="120" borderId="123" applyNumberFormat="0" applyFont="0" applyAlignment="0" applyProtection="0"/>
    <xf numFmtId="0" fontId="10" fillId="120" borderId="123" applyNumberFormat="0" applyFont="0" applyAlignment="0" applyProtection="0"/>
    <xf numFmtId="0" fontId="203" fillId="108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8" borderId="124" applyNumberFormat="0" applyAlignment="0" applyProtection="0"/>
    <xf numFmtId="0" fontId="203" fillId="108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8" borderId="124" applyNumberFormat="0" applyAlignment="0" applyProtection="0"/>
    <xf numFmtId="0" fontId="203" fillId="108" borderId="124" applyNumberFormat="0" applyAlignment="0" applyProtection="0"/>
    <xf numFmtId="0" fontId="203" fillId="108" borderId="124" applyNumberFormat="0" applyAlignment="0" applyProtection="0"/>
    <xf numFmtId="0" fontId="69" fillId="0" borderId="117"/>
    <xf numFmtId="0" fontId="77" fillId="0" borderId="117"/>
    <xf numFmtId="0" fontId="47" fillId="0" borderId="117"/>
    <xf numFmtId="0" fontId="51" fillId="0" borderId="117"/>
    <xf numFmtId="4" fontId="94" fillId="3" borderId="118" applyNumberFormat="0" applyProtection="0">
      <alignment horizontal="right" vertical="center"/>
    </xf>
    <xf numFmtId="4" fontId="93" fillId="10" borderId="119" applyNumberFormat="0" applyProtection="0">
      <alignment horizontal="left" vertical="center" indent="1"/>
    </xf>
    <xf numFmtId="4" fontId="72" fillId="9" borderId="118" applyNumberFormat="0" applyProtection="0">
      <alignment horizontal="left" vertical="center" indent="1"/>
    </xf>
    <xf numFmtId="4" fontId="92" fillId="3" borderId="118" applyNumberFormat="0" applyProtection="0">
      <alignment horizontal="right" vertical="center"/>
    </xf>
    <xf numFmtId="4" fontId="91" fillId="3" borderId="118" applyNumberFormat="0" applyProtection="0">
      <alignment horizontal="right" vertical="center"/>
    </xf>
    <xf numFmtId="4" fontId="72" fillId="9" borderId="119" applyNumberFormat="0" applyProtection="0">
      <alignment horizontal="left" vertical="center" indent="1"/>
    </xf>
    <xf numFmtId="4" fontId="92" fillId="3" borderId="118" applyNumberFormat="0" applyProtection="0">
      <alignment vertical="center"/>
    </xf>
    <xf numFmtId="4" fontId="91" fillId="3" borderId="118" applyNumberFormat="0" applyProtection="0">
      <alignment vertical="center"/>
    </xf>
    <xf numFmtId="4" fontId="91" fillId="9" borderId="118" applyNumberFormat="0" applyProtection="0">
      <alignment horizontal="right" vertical="center"/>
    </xf>
    <xf numFmtId="4" fontId="91" fillId="19" borderId="118" applyNumberFormat="0" applyProtection="0">
      <alignment horizontal="right" vertical="center"/>
    </xf>
    <xf numFmtId="4" fontId="91" fillId="52" borderId="118" applyNumberFormat="0" applyProtection="0">
      <alignment horizontal="right" vertical="center"/>
    </xf>
    <xf numFmtId="4" fontId="91" fillId="51" borderId="118" applyNumberFormat="0" applyProtection="0">
      <alignment horizontal="right" vertical="center"/>
    </xf>
    <xf numFmtId="4" fontId="91" fillId="6" borderId="118" applyNumberFormat="0" applyProtection="0">
      <alignment horizontal="right" vertical="center"/>
    </xf>
    <xf numFmtId="4" fontId="91" fillId="15" borderId="118" applyNumberFormat="0" applyProtection="0">
      <alignment horizontal="right" vertical="center"/>
    </xf>
    <xf numFmtId="4" fontId="91" fillId="8" borderId="118" applyNumberFormat="0" applyProtection="0">
      <alignment horizontal="right" vertical="center"/>
    </xf>
    <xf numFmtId="4" fontId="91" fillId="50" borderId="118" applyNumberFormat="0" applyProtection="0">
      <alignment horizontal="right" vertical="center"/>
    </xf>
    <xf numFmtId="4" fontId="91" fillId="2" borderId="118" applyNumberFormat="0" applyProtection="0">
      <alignment horizontal="right" vertical="center"/>
    </xf>
    <xf numFmtId="4" fontId="91" fillId="14" borderId="118" applyNumberFormat="0" applyProtection="0">
      <alignment horizontal="right" vertical="center"/>
    </xf>
    <xf numFmtId="4" fontId="91" fillId="5" borderId="118" applyNumberFormat="0" applyProtection="0">
      <alignment horizontal="left" vertical="center" indent="1"/>
    </xf>
    <xf numFmtId="4" fontId="90" fillId="5" borderId="118" applyNumberFormat="0" applyProtection="0">
      <alignment vertical="center"/>
    </xf>
    <xf numFmtId="4" fontId="72" fillId="5" borderId="118" applyNumberFormat="0" applyProtection="0">
      <alignment vertical="center"/>
    </xf>
    <xf numFmtId="0" fontId="148" fillId="42" borderId="117"/>
    <xf numFmtId="0" fontId="77" fillId="46" borderId="117"/>
    <xf numFmtId="4" fontId="25" fillId="5" borderId="124" applyNumberFormat="0" applyProtection="0">
      <alignment horizontal="left" vertical="center" indent="1"/>
    </xf>
    <xf numFmtId="0" fontId="10" fillId="11" borderId="124" applyNumberFormat="0" applyProtection="0">
      <alignment horizontal="left" vertical="center" indent="1"/>
    </xf>
    <xf numFmtId="0" fontId="10" fillId="121" borderId="118" applyNumberFormat="0" applyProtection="0">
      <alignment horizontal="left" vertical="top" indent="1"/>
    </xf>
    <xf numFmtId="0" fontId="10" fillId="16" borderId="124" applyNumberFormat="0" applyProtection="0">
      <alignment horizontal="left" vertical="center" indent="1"/>
    </xf>
    <xf numFmtId="0" fontId="10" fillId="122" borderId="118" applyNumberFormat="0" applyProtection="0">
      <alignment horizontal="left" vertical="top" indent="1"/>
    </xf>
    <xf numFmtId="0" fontId="10" fillId="12" borderId="124" applyNumberFormat="0" applyProtection="0">
      <alignment horizontal="left" vertical="center" indent="1"/>
    </xf>
    <xf numFmtId="0" fontId="10" fillId="69" borderId="118" applyNumberFormat="0" applyProtection="0">
      <alignment horizontal="left" vertical="top" indent="1"/>
    </xf>
    <xf numFmtId="0" fontId="10" fillId="55" borderId="124" applyNumberFormat="0" applyProtection="0">
      <alignment horizontal="left" vertical="center" indent="1"/>
    </xf>
    <xf numFmtId="0" fontId="10" fillId="123" borderId="118" applyNumberFormat="0" applyProtection="0">
      <alignment horizontal="left" vertical="top" indent="1"/>
    </xf>
    <xf numFmtId="0" fontId="25" fillId="120" borderId="118" applyNumberFormat="0" applyProtection="0">
      <alignment horizontal="left" vertical="top" indent="1"/>
    </xf>
    <xf numFmtId="0" fontId="10" fillId="55" borderId="124" applyNumberFormat="0" applyProtection="0">
      <alignment horizontal="left" vertical="center" indent="1"/>
    </xf>
    <xf numFmtId="0" fontId="150" fillId="0" borderId="125" applyNumberFormat="0" applyFill="0" applyAlignment="0" applyProtection="0"/>
    <xf numFmtId="0" fontId="224" fillId="0" borderId="125" applyNumberFormat="0" applyFill="0" applyAlignment="0" applyProtection="0"/>
    <xf numFmtId="0" fontId="224" fillId="0" borderId="125" applyNumberFormat="0" applyFill="0" applyAlignment="0" applyProtection="0"/>
    <xf numFmtId="0" fontId="150" fillId="0" borderId="125" applyNumberFormat="0" applyFill="0" applyAlignment="0" applyProtection="0"/>
    <xf numFmtId="0" fontId="150" fillId="0" borderId="125" applyNumberFormat="0" applyFill="0" applyAlignment="0" applyProtection="0"/>
    <xf numFmtId="0" fontId="150" fillId="0" borderId="125" applyNumberFormat="0" applyFill="0" applyAlignment="0" applyProtection="0"/>
    <xf numFmtId="43" fontId="10" fillId="0" borderId="0" applyFont="0" applyFill="0" applyBorder="0" applyAlignment="0" applyProtection="0"/>
    <xf numFmtId="0" fontId="150" fillId="0" borderId="125" applyNumberFormat="0" applyFill="0" applyAlignment="0" applyProtection="0"/>
    <xf numFmtId="0" fontId="203" fillId="108" borderId="124" applyNumberFormat="0" applyAlignment="0" applyProtection="0"/>
    <xf numFmtId="0" fontId="20" fillId="120" borderId="123" applyNumberFormat="0" applyFont="0" applyAlignment="0" applyProtection="0"/>
    <xf numFmtId="0" fontId="150" fillId="0" borderId="125" applyNumberFormat="0" applyFill="0" applyAlignment="0" applyProtection="0"/>
    <xf numFmtId="0" fontId="203" fillId="108" borderId="124" applyNumberFormat="0" applyAlignment="0" applyProtection="0"/>
    <xf numFmtId="0" fontId="20" fillId="120" borderId="123" applyNumberFormat="0" applyFont="0" applyAlignment="0" applyProtection="0"/>
  </cellStyleXfs>
  <cellXfs count="355">
    <xf numFmtId="0" fontId="0" fillId="0" borderId="0" xfId="0"/>
    <xf numFmtId="179" fontId="252" fillId="0" borderId="0" xfId="2" applyNumberFormat="1" applyFont="1" applyFill="1"/>
    <xf numFmtId="179" fontId="252" fillId="0" borderId="0" xfId="2" applyNumberFormat="1" applyFont="1" applyFill="1" applyBorder="1" applyAlignment="1">
      <alignment horizontal="center"/>
    </xf>
    <xf numFmtId="177" fontId="252" fillId="0" borderId="0" xfId="4891" applyFont="1" applyFill="1" applyBorder="1"/>
    <xf numFmtId="179" fontId="252" fillId="0" borderId="0" xfId="2" applyNumberFormat="1" applyFont="1" applyFill="1" applyBorder="1"/>
    <xf numFmtId="10" fontId="252" fillId="0" borderId="0" xfId="4891" applyNumberFormat="1" applyFont="1" applyFill="1"/>
    <xf numFmtId="177" fontId="252" fillId="0" borderId="0" xfId="4891" applyFont="1" applyFill="1" applyBorder="1" applyAlignment="1">
      <alignment horizontal="center"/>
    </xf>
    <xf numFmtId="179" fontId="252" fillId="0" borderId="11" xfId="2" applyNumberFormat="1" applyFont="1" applyFill="1" applyBorder="1"/>
    <xf numFmtId="177" fontId="252" fillId="0" borderId="0" xfId="4891" applyFont="1" applyFill="1" applyBorder="1" applyAlignment="1">
      <alignment horizontal="right"/>
    </xf>
    <xf numFmtId="179" fontId="252" fillId="0" borderId="11" xfId="2" applyNumberFormat="1" applyFont="1" applyFill="1" applyBorder="1" applyAlignment="1">
      <alignment horizontal="right"/>
    </xf>
    <xf numFmtId="179" fontId="255" fillId="0" borderId="0" xfId="2" applyNumberFormat="1" applyFont="1" applyFill="1"/>
    <xf numFmtId="179" fontId="253" fillId="0" borderId="0" xfId="4891" applyNumberFormat="1" applyFont="1" applyFill="1" applyBorder="1" applyAlignment="1">
      <alignment horizontal="right"/>
    </xf>
    <xf numFmtId="179" fontId="252" fillId="0" borderId="0" xfId="4891" applyNumberFormat="1" applyFont="1" applyFill="1" applyBorder="1"/>
    <xf numFmtId="177" fontId="252" fillId="0" borderId="0" xfId="10" applyFont="1" applyFill="1"/>
    <xf numFmtId="179" fontId="252" fillId="0" borderId="6" xfId="2" applyNumberFormat="1" applyFont="1" applyFill="1" applyBorder="1"/>
    <xf numFmtId="177" fontId="252" fillId="0" borderId="0" xfId="10" applyFont="1" applyFill="1" applyBorder="1"/>
    <xf numFmtId="177" fontId="252" fillId="0" borderId="0" xfId="10" applyFont="1" applyFill="1" applyBorder="1" applyAlignment="1">
      <alignment horizontal="center"/>
    </xf>
    <xf numFmtId="179" fontId="252" fillId="0" borderId="0" xfId="2" applyNumberFormat="1" applyFont="1" applyFill="1" applyBorder="1" applyAlignment="1">
      <alignment horizontal="right"/>
    </xf>
    <xf numFmtId="179" fontId="252" fillId="0" borderId="7" xfId="2" applyNumberFormat="1" applyFont="1" applyFill="1" applyBorder="1"/>
    <xf numFmtId="179" fontId="252" fillId="0" borderId="0" xfId="10" applyNumberFormat="1" applyFont="1" applyFill="1" applyBorder="1"/>
    <xf numFmtId="177" fontId="252" fillId="0" borderId="0" xfId="10" applyFont="1" applyFill="1" applyBorder="1" applyAlignment="1">
      <alignment horizontal="right"/>
    </xf>
    <xf numFmtId="179" fontId="252" fillId="0" borderId="0" xfId="2" applyNumberFormat="1" applyFont="1" applyFill="1" applyBorder="1" applyAlignment="1"/>
    <xf numFmtId="179" fontId="252" fillId="0" borderId="0" xfId="4891" applyNumberFormat="1" applyFont="1" applyFill="1" applyBorder="1" applyAlignment="1">
      <alignment horizontal="right"/>
    </xf>
    <xf numFmtId="177" fontId="252" fillId="0" borderId="0" xfId="2" applyFont="1" applyFill="1" applyBorder="1"/>
    <xf numFmtId="179" fontId="252" fillId="0" borderId="0" xfId="4891" applyNumberFormat="1" applyFont="1" applyFill="1" applyBorder="1" applyAlignment="1">
      <alignment horizontal="center"/>
    </xf>
    <xf numFmtId="177" fontId="252" fillId="0" borderId="0" xfId="2" applyFont="1" applyFill="1" applyBorder="1" applyAlignment="1"/>
    <xf numFmtId="179" fontId="252" fillId="0" borderId="6" xfId="10" applyNumberFormat="1" applyFont="1" applyFill="1" applyBorder="1" applyAlignment="1">
      <alignment horizontal="right"/>
    </xf>
    <xf numFmtId="179" fontId="252" fillId="0" borderId="0" xfId="10" applyNumberFormat="1" applyFont="1" applyFill="1" applyBorder="1" applyAlignment="1">
      <alignment horizontal="right"/>
    </xf>
    <xf numFmtId="177" fontId="252" fillId="0" borderId="0" xfId="2" applyFont="1" applyFill="1" applyBorder="1" applyAlignment="1">
      <alignment horizontal="right"/>
    </xf>
    <xf numFmtId="179" fontId="256" fillId="0" borderId="0" xfId="2" applyNumberFormat="1" applyFont="1" applyFill="1" applyBorder="1" applyAlignment="1">
      <alignment horizontal="center"/>
    </xf>
    <xf numFmtId="179" fontId="252" fillId="0" borderId="11" xfId="10" applyNumberFormat="1" applyFont="1" applyFill="1" applyBorder="1" applyAlignment="1">
      <alignment horizontal="right"/>
    </xf>
    <xf numFmtId="179" fontId="252" fillId="0" borderId="7" xfId="10" applyNumberFormat="1" applyFont="1" applyFill="1" applyBorder="1" applyAlignment="1">
      <alignment horizontal="right"/>
    </xf>
    <xf numFmtId="177" fontId="251" fillId="0" borderId="0" xfId="11" applyNumberFormat="1" applyFont="1" applyFill="1" applyBorder="1" applyAlignment="1">
      <alignment horizontal="left"/>
    </xf>
    <xf numFmtId="179" fontId="252" fillId="0" borderId="55" xfId="10" applyNumberFormat="1" applyFont="1" applyFill="1" applyBorder="1" applyAlignment="1">
      <alignment horizontal="right"/>
    </xf>
    <xf numFmtId="177" fontId="252" fillId="0" borderId="0" xfId="11" applyNumberFormat="1" applyFont="1" applyFill="1" applyBorder="1"/>
    <xf numFmtId="177" fontId="251" fillId="0" borderId="0" xfId="11" applyNumberFormat="1" applyFont="1" applyFill="1" applyBorder="1"/>
    <xf numFmtId="179" fontId="252" fillId="0" borderId="0" xfId="2" applyNumberFormat="1" applyFont="1" applyFill="1" applyAlignment="1"/>
    <xf numFmtId="179" fontId="252" fillId="0" borderId="0" xfId="2" applyNumberFormat="1" applyFont="1" applyFill="1" applyAlignment="1">
      <alignment horizontal="center"/>
    </xf>
    <xf numFmtId="179" fontId="257" fillId="0" borderId="0" xfId="2" applyNumberFormat="1" applyFont="1" applyFill="1"/>
    <xf numFmtId="179" fontId="252" fillId="0" borderId="0" xfId="2" applyNumberFormat="1" applyFont="1" applyFill="1" applyAlignment="1">
      <alignment horizontal="left"/>
    </xf>
    <xf numFmtId="179" fontId="252" fillId="0" borderId="2" xfId="2" applyNumberFormat="1" applyFont="1" applyFill="1" applyBorder="1" applyAlignment="1"/>
    <xf numFmtId="179" fontId="255" fillId="0" borderId="0" xfId="2" applyNumberFormat="1" applyFont="1" applyFill="1" applyBorder="1" applyAlignment="1"/>
    <xf numFmtId="179" fontId="251" fillId="0" borderId="0" xfId="2" applyNumberFormat="1" applyFont="1" applyFill="1" applyAlignment="1"/>
    <xf numFmtId="0" fontId="252" fillId="0" borderId="55" xfId="2" applyNumberFormat="1" applyFont="1" applyFill="1" applyBorder="1" applyAlignment="1">
      <alignment horizontal="center"/>
    </xf>
    <xf numFmtId="190" fontId="252" fillId="0" borderId="0" xfId="4891" applyNumberFormat="1" applyFont="1" applyFill="1" applyAlignment="1"/>
    <xf numFmtId="191" fontId="252" fillId="0" borderId="0" xfId="4891" applyNumberFormat="1" applyFont="1" applyFill="1" applyAlignment="1"/>
    <xf numFmtId="179" fontId="252" fillId="0" borderId="6" xfId="2" applyNumberFormat="1" applyFont="1" applyFill="1" applyBorder="1" applyAlignment="1">
      <alignment horizontal="center"/>
    </xf>
    <xf numFmtId="179" fontId="252" fillId="0" borderId="0" xfId="2" applyNumberFormat="1" applyFont="1" applyFill="1" applyAlignment="1">
      <alignment horizontal="right"/>
    </xf>
    <xf numFmtId="177" fontId="252" fillId="0" borderId="0" xfId="4891" applyFont="1" applyFill="1" applyAlignment="1"/>
    <xf numFmtId="179" fontId="252" fillId="0" borderId="8" xfId="2" applyNumberFormat="1" applyFont="1" applyFill="1" applyBorder="1" applyAlignment="1">
      <alignment horizontal="right"/>
    </xf>
    <xf numFmtId="179" fontId="252" fillId="0" borderId="7" xfId="2" applyNumberFormat="1" applyFont="1" applyFill="1" applyBorder="1" applyAlignment="1"/>
    <xf numFmtId="179" fontId="252" fillId="0" borderId="56" xfId="2" applyNumberFormat="1" applyFont="1" applyFill="1" applyBorder="1" applyAlignment="1">
      <alignment horizontal="right"/>
    </xf>
    <xf numFmtId="179" fontId="252" fillId="0" borderId="11" xfId="2" applyNumberFormat="1" applyFont="1" applyFill="1" applyBorder="1" applyAlignment="1">
      <alignment horizontal="center"/>
    </xf>
    <xf numFmtId="179" fontId="258" fillId="0" borderId="0" xfId="2" applyNumberFormat="1" applyFont="1" applyFill="1" applyBorder="1" applyAlignment="1"/>
    <xf numFmtId="179" fontId="258" fillId="0" borderId="0" xfId="2" applyNumberFormat="1" applyFont="1" applyFill="1" applyBorder="1" applyAlignment="1">
      <alignment horizontal="center"/>
    </xf>
    <xf numFmtId="179" fontId="261" fillId="0" borderId="0" xfId="4891" applyNumberFormat="1" applyFont="1" applyFill="1"/>
    <xf numFmtId="192" fontId="261" fillId="0" borderId="0" xfId="4891" applyNumberFormat="1" applyFont="1" applyFill="1" applyBorder="1"/>
    <xf numFmtId="190" fontId="261" fillId="0" borderId="0" xfId="4891" applyNumberFormat="1" applyFont="1" applyFill="1" applyBorder="1"/>
    <xf numFmtId="177" fontId="261" fillId="0" borderId="0" xfId="4891" applyFont="1" applyFill="1" applyBorder="1"/>
    <xf numFmtId="179" fontId="262" fillId="0" borderId="0" xfId="4891" applyNumberFormat="1" applyFont="1" applyFill="1" applyBorder="1" applyAlignment="1">
      <alignment horizontal="right"/>
    </xf>
    <xf numFmtId="191" fontId="261" fillId="0" borderId="0" xfId="4891" applyNumberFormat="1" applyFont="1" applyFill="1" applyBorder="1"/>
    <xf numFmtId="179" fontId="261" fillId="0" borderId="0" xfId="4891" applyNumberFormat="1" applyFont="1" applyFill="1" applyBorder="1"/>
    <xf numFmtId="179" fontId="258" fillId="0" borderId="0" xfId="2" applyNumberFormat="1" applyFont="1" applyFill="1"/>
    <xf numFmtId="179" fontId="251" fillId="0" borderId="0" xfId="2" applyNumberFormat="1" applyFont="1" applyFill="1" applyAlignment="1">
      <alignment horizontal="left"/>
    </xf>
    <xf numFmtId="179" fontId="252" fillId="0" borderId="55" xfId="2" applyNumberFormat="1" applyFont="1" applyFill="1" applyBorder="1"/>
    <xf numFmtId="10" fontId="252" fillId="0" borderId="0" xfId="12" applyNumberFormat="1" applyFont="1" applyFill="1"/>
    <xf numFmtId="179" fontId="252" fillId="0" borderId="11" xfId="4891" applyNumberFormat="1" applyFont="1" applyFill="1" applyBorder="1" applyAlignment="1">
      <alignment horizontal="center"/>
    </xf>
    <xf numFmtId="179" fontId="252" fillId="0" borderId="56" xfId="2" applyNumberFormat="1" applyFont="1" applyFill="1" applyBorder="1"/>
    <xf numFmtId="177" fontId="252" fillId="0" borderId="56" xfId="4891" applyFont="1" applyFill="1" applyBorder="1" applyAlignment="1">
      <alignment horizontal="center"/>
    </xf>
    <xf numFmtId="179" fontId="252" fillId="0" borderId="2" xfId="2" applyNumberFormat="1" applyFont="1" applyFill="1" applyBorder="1" applyAlignment="1">
      <alignment horizontal="center"/>
    </xf>
    <xf numFmtId="179" fontId="253" fillId="0" borderId="0" xfId="2" applyNumberFormat="1" applyFont="1" applyFill="1" applyBorder="1" applyAlignment="1">
      <alignment horizontal="right"/>
    </xf>
    <xf numFmtId="179" fontId="265" fillId="0" borderId="0" xfId="2" applyNumberFormat="1" applyFont="1" applyFill="1" applyBorder="1" applyAlignment="1"/>
    <xf numFmtId="177" fontId="265" fillId="0" borderId="0" xfId="10" applyFont="1" applyFill="1" applyBorder="1" applyAlignment="1">
      <alignment horizontal="right"/>
    </xf>
    <xf numFmtId="179" fontId="265" fillId="0" borderId="0" xfId="4891" applyNumberFormat="1" applyFont="1" applyFill="1" applyBorder="1" applyAlignment="1">
      <alignment horizontal="right"/>
    </xf>
    <xf numFmtId="179" fontId="265" fillId="0" borderId="0" xfId="4891" applyNumberFormat="1" applyFont="1" applyFill="1" applyBorder="1" applyAlignment="1">
      <alignment horizontal="center"/>
    </xf>
    <xf numFmtId="179" fontId="265" fillId="0" borderId="0" xfId="2" applyNumberFormat="1" applyFont="1" applyFill="1" applyBorder="1" applyAlignment="1">
      <alignment horizontal="center"/>
    </xf>
    <xf numFmtId="179" fontId="265" fillId="0" borderId="6" xfId="10" applyNumberFormat="1" applyFont="1" applyFill="1" applyBorder="1" applyAlignment="1">
      <alignment horizontal="right"/>
    </xf>
    <xf numFmtId="179" fontId="265" fillId="0" borderId="0" xfId="10" applyNumberFormat="1" applyFont="1" applyFill="1" applyBorder="1" applyAlignment="1">
      <alignment horizontal="right"/>
    </xf>
    <xf numFmtId="190" fontId="265" fillId="0" borderId="0" xfId="10" applyNumberFormat="1" applyFont="1" applyFill="1" applyBorder="1" applyAlignment="1">
      <alignment horizontal="right"/>
    </xf>
    <xf numFmtId="177" fontId="265" fillId="0" borderId="0" xfId="10" applyFont="1" applyFill="1" applyBorder="1" applyAlignment="1">
      <alignment horizontal="center"/>
    </xf>
    <xf numFmtId="177" fontId="265" fillId="0" borderId="0" xfId="2" applyFont="1" applyFill="1" applyBorder="1"/>
    <xf numFmtId="179" fontId="265" fillId="0" borderId="0" xfId="2" quotePrefix="1" applyNumberFormat="1" applyFont="1" applyFill="1" applyBorder="1" applyAlignment="1">
      <alignment horizontal="right"/>
    </xf>
    <xf numFmtId="179" fontId="265" fillId="0" borderId="0" xfId="2" applyNumberFormat="1" applyFont="1" applyFill="1"/>
    <xf numFmtId="179" fontId="265" fillId="0" borderId="11" xfId="2" applyNumberFormat="1" applyFont="1" applyFill="1" applyBorder="1" applyAlignment="1"/>
    <xf numFmtId="179" fontId="265" fillId="0" borderId="0" xfId="2" applyNumberFormat="1" applyFont="1" applyFill="1" applyBorder="1" applyAlignment="1">
      <alignment horizontal="right"/>
    </xf>
    <xf numFmtId="179" fontId="265" fillId="0" borderId="11" xfId="10" applyNumberFormat="1" applyFont="1" applyFill="1" applyBorder="1" applyAlignment="1">
      <alignment horizontal="right"/>
    </xf>
    <xf numFmtId="179" fontId="265" fillId="0" borderId="7" xfId="10" applyNumberFormat="1" applyFont="1" applyFill="1" applyBorder="1" applyAlignment="1">
      <alignment horizontal="right"/>
    </xf>
    <xf numFmtId="179" fontId="265" fillId="0" borderId="55" xfId="10" applyNumberFormat="1" applyFont="1" applyFill="1" applyBorder="1" applyAlignment="1">
      <alignment horizontal="right"/>
    </xf>
    <xf numFmtId="177" fontId="265" fillId="0" borderId="0" xfId="2" applyFont="1" applyFill="1" applyBorder="1" applyAlignment="1">
      <alignment horizontal="center"/>
    </xf>
    <xf numFmtId="177" fontId="265" fillId="0" borderId="0" xfId="4891" applyFont="1" applyFill="1" applyBorder="1" applyAlignment="1">
      <alignment horizontal="right"/>
    </xf>
    <xf numFmtId="179" fontId="265" fillId="0" borderId="11" xfId="2" applyNumberFormat="1" applyFont="1" applyFill="1" applyBorder="1" applyAlignment="1">
      <alignment horizontal="center"/>
    </xf>
    <xf numFmtId="179" fontId="265" fillId="0" borderId="0" xfId="2" applyNumberFormat="1" applyFont="1" applyFill="1" applyBorder="1"/>
    <xf numFmtId="179" fontId="265" fillId="0" borderId="11" xfId="2" applyNumberFormat="1" applyFont="1" applyFill="1" applyBorder="1" applyAlignment="1">
      <alignment horizontal="right"/>
    </xf>
    <xf numFmtId="179" fontId="265" fillId="0" borderId="55" xfId="2" applyNumberFormat="1" applyFont="1" applyFill="1" applyBorder="1" applyAlignment="1">
      <alignment horizontal="right"/>
    </xf>
    <xf numFmtId="179" fontId="265" fillId="0" borderId="6" xfId="2" applyNumberFormat="1" applyFont="1" applyFill="1" applyBorder="1"/>
    <xf numFmtId="179" fontId="265" fillId="0" borderId="7" xfId="2" applyNumberFormat="1" applyFont="1" applyFill="1" applyBorder="1" applyAlignment="1">
      <alignment horizontal="right"/>
    </xf>
    <xf numFmtId="177" fontId="265" fillId="0" borderId="0" xfId="10" applyFont="1" applyFill="1" applyBorder="1"/>
    <xf numFmtId="190" fontId="265" fillId="0" borderId="0" xfId="10" applyNumberFormat="1" applyFont="1" applyFill="1" applyBorder="1"/>
    <xf numFmtId="179" fontId="252" fillId="0" borderId="11" xfId="2" applyNumberFormat="1" applyFont="1" applyFill="1" applyBorder="1" applyAlignment="1"/>
    <xf numFmtId="179" fontId="252" fillId="0" borderId="6" xfId="2" applyNumberFormat="1" applyFont="1" applyFill="1" applyBorder="1" applyAlignment="1">
      <alignment horizontal="right"/>
    </xf>
    <xf numFmtId="177" fontId="252" fillId="0" borderId="0" xfId="4901" applyFont="1" applyFill="1" applyBorder="1" applyAlignment="1"/>
    <xf numFmtId="177" fontId="252" fillId="0" borderId="0" xfId="4901" applyFont="1" applyFill="1"/>
    <xf numFmtId="179" fontId="252" fillId="0" borderId="0" xfId="4901" applyNumberFormat="1" applyFont="1" applyFill="1" applyBorder="1" applyAlignment="1"/>
    <xf numFmtId="9" fontId="251" fillId="0" borderId="0" xfId="6171" applyFont="1" applyFill="1" applyAlignment="1"/>
    <xf numFmtId="179" fontId="265" fillId="0" borderId="2" xfId="2" applyNumberFormat="1" applyFont="1" applyFill="1" applyBorder="1" applyAlignment="1"/>
    <xf numFmtId="179" fontId="265" fillId="0" borderId="0" xfId="2" applyNumberFormat="1" applyFont="1" applyFill="1" applyAlignment="1">
      <alignment horizontal="center"/>
    </xf>
    <xf numFmtId="0" fontId="265" fillId="0" borderId="2" xfId="2" applyNumberFormat="1" applyFont="1" applyFill="1" applyBorder="1" applyAlignment="1">
      <alignment horizontal="center"/>
    </xf>
    <xf numFmtId="177" fontId="252" fillId="0" borderId="0" xfId="2" applyFont="1" applyFill="1"/>
    <xf numFmtId="179" fontId="271" fillId="0" borderId="0" xfId="4901" applyNumberFormat="1" applyFont="1" applyFill="1" applyAlignment="1"/>
    <xf numFmtId="179" fontId="271" fillId="0" borderId="0" xfId="4901" applyNumberFormat="1" applyFont="1" applyFill="1" applyBorder="1" applyAlignment="1"/>
    <xf numFmtId="190" fontId="271" fillId="0" borderId="0" xfId="4901" applyNumberFormat="1" applyFont="1" applyFill="1" applyBorder="1" applyAlignment="1"/>
    <xf numFmtId="192" fontId="271" fillId="0" borderId="0" xfId="4901" applyNumberFormat="1" applyFont="1" applyFill="1" applyBorder="1" applyAlignment="1"/>
    <xf numFmtId="191" fontId="271" fillId="0" borderId="0" xfId="4901" applyNumberFormat="1" applyFont="1" applyFill="1" applyBorder="1" applyAlignment="1"/>
    <xf numFmtId="193" fontId="271" fillId="0" borderId="0" xfId="11" applyNumberFormat="1" applyFont="1" applyFill="1" applyBorder="1" applyAlignment="1">
      <alignment horizontal="center"/>
    </xf>
    <xf numFmtId="183" fontId="271" fillId="0" borderId="0" xfId="4901" applyNumberFormat="1" applyFont="1" applyFill="1" applyBorder="1" applyAlignment="1">
      <alignment horizontal="center"/>
    </xf>
    <xf numFmtId="177" fontId="271" fillId="0" borderId="0" xfId="4901" applyFont="1" applyFill="1" applyBorder="1" applyAlignment="1">
      <alignment horizontal="center"/>
    </xf>
    <xf numFmtId="177" fontId="271" fillId="0" borderId="0" xfId="4901" applyFont="1" applyFill="1" applyBorder="1" applyAlignment="1">
      <alignment horizontal="right"/>
    </xf>
    <xf numFmtId="177" fontId="271" fillId="0" borderId="0" xfId="4901" applyFont="1" applyFill="1" applyBorder="1" applyAlignment="1"/>
    <xf numFmtId="9" fontId="269" fillId="0" borderId="0" xfId="6171" applyFont="1" applyFill="1" applyBorder="1" applyAlignment="1"/>
    <xf numFmtId="177" fontId="269" fillId="0" borderId="0" xfId="4901" applyFont="1" applyFill="1" applyBorder="1" applyAlignment="1"/>
    <xf numFmtId="190" fontId="269" fillId="0" borderId="0" xfId="4901" applyNumberFormat="1" applyFont="1" applyFill="1" applyBorder="1" applyAlignment="1">
      <alignment horizontal="center"/>
    </xf>
    <xf numFmtId="190" fontId="252" fillId="0" borderId="0" xfId="4901" applyNumberFormat="1" applyFont="1" applyFill="1" applyBorder="1" applyAlignment="1">
      <alignment horizontal="center"/>
    </xf>
    <xf numFmtId="179" fontId="252" fillId="0" borderId="0" xfId="4901" applyNumberFormat="1" applyFont="1" applyFill="1" applyBorder="1" applyAlignment="1">
      <alignment horizontal="center"/>
    </xf>
    <xf numFmtId="179" fontId="252" fillId="0" borderId="55" xfId="4901" applyNumberFormat="1" applyFont="1" applyFill="1" applyBorder="1" applyAlignment="1">
      <alignment horizontal="center"/>
    </xf>
    <xf numFmtId="177" fontId="252" fillId="0" borderId="0" xfId="2" applyFont="1" applyFill="1" applyBorder="1" applyAlignment="1">
      <alignment horizontal="center"/>
    </xf>
    <xf numFmtId="175" fontId="252" fillId="0" borderId="11" xfId="4901" applyNumberFormat="1" applyFont="1" applyFill="1" applyBorder="1" applyAlignment="1">
      <alignment horizontal="right"/>
    </xf>
    <xf numFmtId="179" fontId="252" fillId="0" borderId="11" xfId="4901" applyNumberFormat="1" applyFont="1" applyFill="1" applyBorder="1" applyAlignment="1">
      <alignment horizontal="right"/>
    </xf>
    <xf numFmtId="179" fontId="252" fillId="0" borderId="11" xfId="4901" applyNumberFormat="1" applyFont="1" applyFill="1" applyBorder="1" applyAlignment="1">
      <alignment horizontal="center"/>
    </xf>
    <xf numFmtId="179" fontId="252" fillId="0" borderId="0" xfId="4901" applyNumberFormat="1" applyFont="1" applyFill="1" applyBorder="1" applyAlignment="1">
      <alignment horizontal="right"/>
    </xf>
    <xf numFmtId="190" fontId="252" fillId="0" borderId="0" xfId="6171" applyNumberFormat="1" applyFont="1" applyFill="1" applyAlignment="1">
      <alignment horizontal="right"/>
    </xf>
    <xf numFmtId="179" fontId="252" fillId="0" borderId="55" xfId="4901" applyNumberFormat="1" applyFont="1" applyFill="1" applyBorder="1" applyAlignment="1">
      <alignment horizontal="right"/>
    </xf>
    <xf numFmtId="190" fontId="252" fillId="0" borderId="0" xfId="4901" applyNumberFormat="1" applyFont="1" applyFill="1" applyAlignment="1">
      <alignment horizontal="right"/>
    </xf>
    <xf numFmtId="190" fontId="252" fillId="0" borderId="0" xfId="4901" applyNumberFormat="1" applyFont="1" applyFill="1" applyBorder="1" applyAlignment="1">
      <alignment horizontal="right"/>
    </xf>
    <xf numFmtId="177" fontId="252" fillId="0" borderId="0" xfId="4891" applyFont="1" applyFill="1" applyBorder="1" applyAlignment="1"/>
    <xf numFmtId="179" fontId="252" fillId="0" borderId="0" xfId="4891" applyNumberFormat="1" applyFont="1" applyFill="1" applyBorder="1" applyAlignment="1"/>
    <xf numFmtId="179" fontId="252" fillId="0" borderId="7" xfId="4901" applyNumberFormat="1" applyFont="1" applyFill="1" applyBorder="1" applyAlignment="1">
      <alignment horizontal="right"/>
    </xf>
    <xf numFmtId="190" fontId="252" fillId="0" borderId="7" xfId="4901" applyNumberFormat="1" applyFont="1" applyFill="1" applyBorder="1" applyAlignment="1">
      <alignment horizontal="right"/>
    </xf>
    <xf numFmtId="179" fontId="252" fillId="0" borderId="7" xfId="2" applyNumberFormat="1" applyFont="1" applyFill="1" applyBorder="1" applyAlignment="1">
      <alignment horizontal="right"/>
    </xf>
    <xf numFmtId="179" fontId="252" fillId="0" borderId="2" xfId="2" applyNumberFormat="1" applyFont="1" applyFill="1" applyBorder="1" applyAlignment="1">
      <alignment horizontal="right"/>
    </xf>
    <xf numFmtId="179" fontId="252" fillId="0" borderId="116" xfId="4901" applyNumberFormat="1" applyFont="1" applyFill="1" applyBorder="1" applyAlignment="1">
      <alignment horizontal="center"/>
    </xf>
    <xf numFmtId="179" fontId="252" fillId="0" borderId="2" xfId="4901" applyNumberFormat="1" applyFont="1" applyFill="1" applyBorder="1" applyAlignment="1"/>
    <xf numFmtId="179" fontId="252" fillId="0" borderId="55" xfId="2" applyNumberFormat="1" applyFont="1" applyFill="1" applyBorder="1" applyAlignment="1">
      <alignment horizontal="center"/>
    </xf>
    <xf numFmtId="179" fontId="265" fillId="0" borderId="55" xfId="2" applyNumberFormat="1" applyFont="1" applyFill="1" applyBorder="1"/>
    <xf numFmtId="179" fontId="252" fillId="0" borderId="126" xfId="2" applyNumberFormat="1" applyFont="1" applyFill="1" applyBorder="1" applyAlignment="1">
      <alignment horizontal="center"/>
    </xf>
    <xf numFmtId="190" fontId="252" fillId="0" borderId="0" xfId="9" applyNumberFormat="1" applyFont="1"/>
    <xf numFmtId="179" fontId="252" fillId="0" borderId="0" xfId="9" applyNumberFormat="1" applyFont="1"/>
    <xf numFmtId="190" fontId="252" fillId="0" borderId="11" xfId="9" applyNumberFormat="1" applyFont="1" applyBorder="1" applyAlignment="1">
      <alignment horizontal="center"/>
    </xf>
    <xf numFmtId="0" fontId="252" fillId="0" borderId="0" xfId="9" applyFont="1"/>
    <xf numFmtId="177" fontId="252" fillId="0" borderId="0" xfId="9" applyNumberFormat="1" applyFont="1"/>
    <xf numFmtId="177" fontId="265" fillId="0" borderId="0" xfId="9" applyNumberFormat="1" applyFont="1"/>
    <xf numFmtId="0" fontId="252" fillId="0" borderId="0" xfId="1148" applyFont="1"/>
    <xf numFmtId="179" fontId="265" fillId="0" borderId="55" xfId="2" applyNumberFormat="1" applyFont="1" applyFill="1" applyBorder="1" applyAlignment="1"/>
    <xf numFmtId="177" fontId="252" fillId="0" borderId="0" xfId="9" applyNumberFormat="1" applyFont="1" applyAlignment="1">
      <alignment horizontal="center"/>
    </xf>
    <xf numFmtId="0" fontId="252" fillId="0" borderId="0" xfId="1148" applyFont="1" applyAlignment="1">
      <alignment horizontal="left"/>
    </xf>
    <xf numFmtId="179" fontId="265" fillId="0" borderId="7" xfId="2" applyNumberFormat="1" applyFont="1" applyFill="1" applyBorder="1"/>
    <xf numFmtId="190" fontId="252" fillId="0" borderId="0" xfId="1148" applyNumberFormat="1" applyFont="1"/>
    <xf numFmtId="0" fontId="252" fillId="0" borderId="0" xfId="1148" applyFont="1" applyAlignment="1">
      <alignment horizontal="center"/>
    </xf>
    <xf numFmtId="177" fontId="252" fillId="0" borderId="0" xfId="1148" applyNumberFormat="1" applyFont="1"/>
    <xf numFmtId="0" fontId="252" fillId="0" borderId="0" xfId="0" applyFont="1"/>
    <xf numFmtId="0" fontId="251" fillId="0" borderId="0" xfId="1148" applyFont="1"/>
    <xf numFmtId="191" fontId="251" fillId="0" borderId="0" xfId="1148" applyNumberFormat="1" applyFont="1"/>
    <xf numFmtId="191" fontId="252" fillId="0" borderId="0" xfId="1148" applyNumberFormat="1" applyFont="1"/>
    <xf numFmtId="177" fontId="252" fillId="0" borderId="0" xfId="1148" applyNumberFormat="1" applyFont="1" applyAlignment="1">
      <alignment horizontal="center"/>
    </xf>
    <xf numFmtId="190" fontId="251" fillId="0" borderId="0" xfId="1148" applyNumberFormat="1" applyFont="1"/>
    <xf numFmtId="0" fontId="252" fillId="0" borderId="0" xfId="1148" applyFont="1" applyAlignment="1">
      <alignment horizontal="right"/>
    </xf>
    <xf numFmtId="0" fontId="259" fillId="0" borderId="0" xfId="1148" applyFont="1"/>
    <xf numFmtId="0" fontId="259" fillId="0" borderId="0" xfId="0" applyFont="1"/>
    <xf numFmtId="175" fontId="252" fillId="0" borderId="0" xfId="1148" applyNumberFormat="1" applyFont="1"/>
    <xf numFmtId="175" fontId="252" fillId="0" borderId="0" xfId="1148" applyNumberFormat="1" applyFont="1" applyAlignment="1">
      <alignment horizontal="center"/>
    </xf>
    <xf numFmtId="177" fontId="252" fillId="0" borderId="126" xfId="1148" applyNumberFormat="1" applyFont="1" applyBorder="1" applyAlignment="1">
      <alignment horizontal="center"/>
    </xf>
    <xf numFmtId="175" fontId="252" fillId="0" borderId="116" xfId="1148" applyNumberFormat="1" applyFont="1" applyBorder="1" applyAlignment="1">
      <alignment horizontal="center"/>
    </xf>
    <xf numFmtId="0" fontId="252" fillId="0" borderId="0" xfId="1148" quotePrefix="1" applyFont="1"/>
    <xf numFmtId="0" fontId="251" fillId="0" borderId="0" xfId="9" applyFont="1"/>
    <xf numFmtId="0" fontId="258" fillId="0" borderId="0" xfId="9" applyFont="1"/>
    <xf numFmtId="191" fontId="251" fillId="0" borderId="0" xfId="9" applyNumberFormat="1" applyFont="1"/>
    <xf numFmtId="0" fontId="252" fillId="0" borderId="0" xfId="9" applyFont="1" applyAlignment="1">
      <alignment horizontal="right"/>
    </xf>
    <xf numFmtId="191" fontId="263" fillId="0" borderId="0" xfId="9" applyNumberFormat="1" applyFont="1"/>
    <xf numFmtId="0" fontId="258" fillId="0" borderId="0" xfId="9" applyFont="1" applyAlignment="1">
      <alignment horizontal="right"/>
    </xf>
    <xf numFmtId="177" fontId="258" fillId="0" borderId="0" xfId="9" applyNumberFormat="1" applyFont="1"/>
    <xf numFmtId="38" fontId="252" fillId="0" borderId="0" xfId="0" applyNumberFormat="1" applyFont="1" applyAlignment="1">
      <alignment horizontal="left" vertical="center" indent="3"/>
    </xf>
    <xf numFmtId="2" fontId="257" fillId="0" borderId="0" xfId="1148" applyNumberFormat="1" applyFont="1"/>
    <xf numFmtId="0" fontId="259" fillId="0" borderId="0" xfId="1148" applyFont="1" applyAlignment="1">
      <alignment horizontal="left"/>
    </xf>
    <xf numFmtId="0" fontId="252" fillId="0" borderId="0" xfId="4900" applyFont="1" applyAlignment="1">
      <alignment horizontal="center"/>
    </xf>
    <xf numFmtId="0" fontId="252" fillId="0" borderId="0" xfId="4900" applyFont="1" applyAlignment="1">
      <alignment horizontal="center" vertical="center"/>
    </xf>
    <xf numFmtId="0" fontId="252" fillId="0" borderId="116" xfId="4900" applyFont="1" applyBorder="1" applyAlignment="1">
      <alignment horizontal="center"/>
    </xf>
    <xf numFmtId="191" fontId="252" fillId="0" borderId="0" xfId="9" applyNumberFormat="1" applyFont="1"/>
    <xf numFmtId="0" fontId="267" fillId="0" borderId="0" xfId="1148" applyFont="1" applyAlignment="1">
      <alignment horizontal="center"/>
    </xf>
    <xf numFmtId="38" fontId="252" fillId="0" borderId="0" xfId="0" applyNumberFormat="1" applyFont="1" applyAlignment="1">
      <alignment horizontal="right" vertical="center" indent="3"/>
    </xf>
    <xf numFmtId="191" fontId="259" fillId="0" borderId="0" xfId="1148" applyNumberFormat="1" applyFont="1"/>
    <xf numFmtId="179" fontId="252" fillId="0" borderId="0" xfId="1148" applyNumberFormat="1" applyFont="1" applyAlignment="1">
      <alignment horizontal="center"/>
    </xf>
    <xf numFmtId="179" fontId="252" fillId="0" borderId="56" xfId="1148" applyNumberFormat="1" applyFont="1" applyBorder="1"/>
    <xf numFmtId="38" fontId="252" fillId="0" borderId="0" xfId="0" applyNumberFormat="1" applyFont="1" applyAlignment="1">
      <alignment horizontal="left"/>
    </xf>
    <xf numFmtId="38" fontId="252" fillId="0" borderId="0" xfId="0" applyNumberFormat="1" applyFont="1"/>
    <xf numFmtId="314" fontId="258" fillId="0" borderId="0" xfId="4891" applyNumberFormat="1" applyFont="1" applyFill="1" applyBorder="1" applyAlignment="1">
      <alignment horizontal="center"/>
    </xf>
    <xf numFmtId="177" fontId="252" fillId="0" borderId="0" xfId="4891" applyFont="1" applyFill="1"/>
    <xf numFmtId="179" fontId="252" fillId="0" borderId="0" xfId="4891" applyNumberFormat="1" applyFont="1" applyFill="1"/>
    <xf numFmtId="179" fontId="252" fillId="0" borderId="0" xfId="4891" applyNumberFormat="1" applyFont="1" applyFill="1" applyAlignment="1"/>
    <xf numFmtId="179" fontId="252" fillId="0" borderId="7" xfId="2" applyNumberFormat="1" applyFont="1" applyFill="1" applyBorder="1" applyAlignment="1">
      <alignment horizontal="center"/>
    </xf>
    <xf numFmtId="177" fontId="252" fillId="0" borderId="0" xfId="4891" applyFont="1" applyFill="1" applyAlignment="1">
      <alignment horizontal="center"/>
    </xf>
    <xf numFmtId="177" fontId="252" fillId="0" borderId="7" xfId="2" applyFont="1" applyFill="1" applyBorder="1" applyAlignment="1">
      <alignment horizontal="center"/>
    </xf>
    <xf numFmtId="314" fontId="252" fillId="0" borderId="0" xfId="4891" applyNumberFormat="1" applyFont="1" applyFill="1" applyBorder="1" applyAlignment="1">
      <alignment horizontal="center"/>
    </xf>
    <xf numFmtId="315" fontId="252" fillId="0" borderId="0" xfId="4891" applyNumberFormat="1" applyFont="1" applyFill="1" applyBorder="1" applyAlignment="1">
      <alignment horizontal="center"/>
    </xf>
    <xf numFmtId="0" fontId="252" fillId="0" borderId="11" xfId="1148" applyFont="1" applyBorder="1" applyAlignment="1">
      <alignment horizontal="center"/>
    </xf>
    <xf numFmtId="177" fontId="259" fillId="0" borderId="0" xfId="9" applyNumberFormat="1" applyFont="1"/>
    <xf numFmtId="190" fontId="260" fillId="0" borderId="0" xfId="9" applyNumberFormat="1" applyFont="1"/>
    <xf numFmtId="190" fontId="265" fillId="0" borderId="0" xfId="9" applyNumberFormat="1" applyFont="1"/>
    <xf numFmtId="177" fontId="251" fillId="0" borderId="0" xfId="9" applyNumberFormat="1" applyFont="1"/>
    <xf numFmtId="0" fontId="252" fillId="0" borderId="0" xfId="9" applyFont="1" applyAlignment="1">
      <alignment horizontal="center"/>
    </xf>
    <xf numFmtId="190" fontId="252" fillId="0" borderId="0" xfId="9" applyNumberFormat="1" applyFont="1" applyAlignment="1">
      <alignment horizontal="center"/>
    </xf>
    <xf numFmtId="16" fontId="265" fillId="0" borderId="0" xfId="9" quotePrefix="1" applyNumberFormat="1" applyFont="1"/>
    <xf numFmtId="190" fontId="265" fillId="0" borderId="0" xfId="9" quotePrefix="1" applyNumberFormat="1" applyFont="1" applyAlignment="1">
      <alignment horizontal="center"/>
    </xf>
    <xf numFmtId="190" fontId="265" fillId="0" borderId="0" xfId="9" applyNumberFormat="1" applyFont="1" applyAlignment="1">
      <alignment horizontal="center"/>
    </xf>
    <xf numFmtId="190" fontId="252" fillId="0" borderId="0" xfId="9" quotePrefix="1" applyNumberFormat="1" applyFont="1" applyAlignment="1">
      <alignment horizontal="center"/>
    </xf>
    <xf numFmtId="0" fontId="265" fillId="0" borderId="0" xfId="9" quotePrefix="1" applyFont="1" applyAlignment="1">
      <alignment horizontal="center"/>
    </xf>
    <xf numFmtId="0" fontId="265" fillId="0" borderId="0" xfId="9" applyFont="1" applyAlignment="1">
      <alignment horizontal="center"/>
    </xf>
    <xf numFmtId="0" fontId="265" fillId="0" borderId="0" xfId="9" applyFont="1"/>
    <xf numFmtId="0" fontId="252" fillId="0" borderId="11" xfId="9" applyFont="1" applyBorder="1" applyAlignment="1">
      <alignment horizontal="center"/>
    </xf>
    <xf numFmtId="190" fontId="265" fillId="0" borderId="11" xfId="9" applyNumberFormat="1" applyFont="1" applyBorder="1" applyAlignment="1">
      <alignment horizontal="center"/>
    </xf>
    <xf numFmtId="190" fontId="265" fillId="0" borderId="11" xfId="9" quotePrefix="1" applyNumberFormat="1" applyFont="1" applyBorder="1" applyAlignment="1">
      <alignment horizontal="center"/>
    </xf>
    <xf numFmtId="190" fontId="252" fillId="0" borderId="11" xfId="9" quotePrefix="1" applyNumberFormat="1" applyFont="1" applyBorder="1" applyAlignment="1">
      <alignment horizontal="center"/>
    </xf>
    <xf numFmtId="0" fontId="251" fillId="0" borderId="0" xfId="9" applyFont="1" applyAlignment="1">
      <alignment horizontal="left"/>
    </xf>
    <xf numFmtId="0" fontId="252" fillId="0" borderId="0" xfId="9" applyFont="1" applyAlignment="1">
      <alignment horizontal="left"/>
    </xf>
    <xf numFmtId="0" fontId="253" fillId="0" borderId="0" xfId="9" applyFont="1" applyAlignment="1">
      <alignment horizontal="center"/>
    </xf>
    <xf numFmtId="190" fontId="253" fillId="0" borderId="0" xfId="9" applyNumberFormat="1" applyFont="1" applyAlignment="1">
      <alignment horizontal="center"/>
    </xf>
    <xf numFmtId="179" fontId="252" fillId="0" borderId="0" xfId="1148" applyNumberFormat="1" applyFont="1"/>
    <xf numFmtId="177" fontId="252" fillId="0" borderId="0" xfId="9" applyNumberFormat="1" applyFont="1" applyAlignment="1">
      <alignment horizontal="left"/>
    </xf>
    <xf numFmtId="179" fontId="265" fillId="0" borderId="0" xfId="1148" applyNumberFormat="1" applyFont="1" applyAlignment="1">
      <alignment horizontal="center"/>
    </xf>
    <xf numFmtId="0" fontId="253" fillId="0" borderId="0" xfId="1148" applyFont="1" applyAlignment="1">
      <alignment horizontal="center"/>
    </xf>
    <xf numFmtId="177" fontId="252" fillId="0" borderId="0" xfId="9" quotePrefix="1" applyNumberFormat="1" applyFont="1"/>
    <xf numFmtId="0" fontId="253" fillId="0" borderId="0" xfId="9" quotePrefix="1" applyFont="1" applyAlignment="1">
      <alignment horizontal="center"/>
    </xf>
    <xf numFmtId="38" fontId="252" fillId="0" borderId="0" xfId="0" applyNumberFormat="1" applyFont="1" applyAlignment="1">
      <alignment vertical="center"/>
    </xf>
    <xf numFmtId="38" fontId="265" fillId="0" borderId="0" xfId="0" applyNumberFormat="1" applyFont="1" applyAlignment="1">
      <alignment vertical="center"/>
    </xf>
    <xf numFmtId="177" fontId="260" fillId="0" borderId="0" xfId="9" applyNumberFormat="1" applyFont="1"/>
    <xf numFmtId="177" fontId="265" fillId="0" borderId="0" xfId="9" quotePrefix="1" applyNumberFormat="1" applyFont="1"/>
    <xf numFmtId="0" fontId="252" fillId="0" borderId="0" xfId="9" quotePrefix="1" applyFont="1" applyAlignment="1">
      <alignment horizontal="center"/>
    </xf>
    <xf numFmtId="177" fontId="252" fillId="0" borderId="0" xfId="9" applyNumberFormat="1" applyFont="1" applyAlignment="1">
      <alignment horizontal="right"/>
    </xf>
    <xf numFmtId="177" fontId="265" fillId="0" borderId="0" xfId="9" applyNumberFormat="1" applyFont="1" applyAlignment="1">
      <alignment horizontal="right"/>
    </xf>
    <xf numFmtId="190" fontId="252" fillId="0" borderId="0" xfId="1148" quotePrefix="1" applyNumberFormat="1" applyFont="1"/>
    <xf numFmtId="0" fontId="253" fillId="0" borderId="0" xfId="1148" quotePrefix="1" applyFont="1" applyAlignment="1">
      <alignment horizontal="center"/>
    </xf>
    <xf numFmtId="179" fontId="252" fillId="0" borderId="0" xfId="9" applyNumberFormat="1" applyFont="1" applyAlignment="1">
      <alignment horizontal="right"/>
    </xf>
    <xf numFmtId="179" fontId="252" fillId="0" borderId="0" xfId="9" applyNumberFormat="1" applyFont="1" applyAlignment="1">
      <alignment horizontal="center"/>
    </xf>
    <xf numFmtId="177" fontId="265" fillId="0" borderId="0" xfId="9" applyNumberFormat="1" applyFont="1" applyAlignment="1">
      <alignment horizontal="center"/>
    </xf>
    <xf numFmtId="177" fontId="265" fillId="0" borderId="0" xfId="1148" applyNumberFormat="1" applyFont="1"/>
    <xf numFmtId="0" fontId="266" fillId="0" borderId="0" xfId="9" applyFont="1" applyAlignment="1">
      <alignment horizontal="center" vertical="center"/>
    </xf>
    <xf numFmtId="0" fontId="265" fillId="0" borderId="0" xfId="9" applyFont="1" applyAlignment="1" applyProtection="1">
      <alignment horizontal="center"/>
      <protection locked="0"/>
    </xf>
    <xf numFmtId="190" fontId="266" fillId="0" borderId="0" xfId="9" applyNumberFormat="1" applyFont="1" applyAlignment="1">
      <alignment horizontal="center" vertical="center"/>
    </xf>
    <xf numFmtId="190" fontId="266" fillId="0" borderId="0" xfId="9" applyNumberFormat="1" applyFont="1"/>
    <xf numFmtId="0" fontId="252" fillId="0" borderId="0" xfId="9" applyFont="1" applyAlignment="1" applyProtection="1">
      <alignment horizontal="center"/>
      <protection locked="0"/>
    </xf>
    <xf numFmtId="179" fontId="253" fillId="0" borderId="0" xfId="9" applyNumberFormat="1" applyFont="1" applyAlignment="1">
      <alignment horizontal="center" vertical="center"/>
    </xf>
    <xf numFmtId="190" fontId="265" fillId="0" borderId="0" xfId="9" applyNumberFormat="1" applyFont="1" applyAlignment="1">
      <alignment horizontal="right"/>
    </xf>
    <xf numFmtId="177" fontId="255" fillId="0" borderId="0" xfId="9" applyNumberFormat="1" applyFont="1"/>
    <xf numFmtId="192" fontId="252" fillId="0" borderId="0" xfId="9" applyNumberFormat="1" applyFont="1"/>
    <xf numFmtId="190" fontId="259" fillId="0" borderId="0" xfId="1148" applyNumberFormat="1" applyFont="1" applyAlignment="1">
      <alignment horizontal="left"/>
    </xf>
    <xf numFmtId="190" fontId="251" fillId="0" borderId="0" xfId="1148" applyNumberFormat="1" applyFont="1" applyAlignment="1">
      <alignment horizontal="left"/>
    </xf>
    <xf numFmtId="0" fontId="252" fillId="0" borderId="0" xfId="0" applyFont="1" applyAlignment="1">
      <alignment horizontal="right"/>
    </xf>
    <xf numFmtId="49" fontId="252" fillId="0" borderId="0" xfId="1148" applyNumberFormat="1" applyFont="1" applyAlignment="1">
      <alignment horizontal="center"/>
    </xf>
    <xf numFmtId="190" fontId="252" fillId="0" borderId="0" xfId="1148" applyNumberFormat="1" applyFont="1" applyAlignment="1">
      <alignment horizontal="center"/>
    </xf>
    <xf numFmtId="49" fontId="252" fillId="0" borderId="55" xfId="9" quotePrefix="1" applyNumberFormat="1" applyFont="1" applyBorder="1" applyAlignment="1">
      <alignment horizontal="center"/>
    </xf>
    <xf numFmtId="49" fontId="252" fillId="0" borderId="0" xfId="9" applyNumberFormat="1" applyFont="1" applyAlignment="1">
      <alignment horizontal="center"/>
    </xf>
    <xf numFmtId="0" fontId="251" fillId="0" borderId="0" xfId="1148" applyFont="1" applyAlignment="1">
      <alignment horizontal="left"/>
    </xf>
    <xf numFmtId="49" fontId="253" fillId="0" borderId="0" xfId="1148" applyNumberFormat="1" applyFont="1" applyAlignment="1">
      <alignment horizontal="center"/>
    </xf>
    <xf numFmtId="0" fontId="253" fillId="0" borderId="0" xfId="0" applyFont="1"/>
    <xf numFmtId="0" fontId="253" fillId="0" borderId="0" xfId="0" applyFont="1" applyAlignment="1">
      <alignment horizontal="center"/>
    </xf>
    <xf numFmtId="0" fontId="252" fillId="0" borderId="0" xfId="0" applyFont="1" applyAlignment="1">
      <alignment horizontal="center"/>
    </xf>
    <xf numFmtId="313" fontId="252" fillId="0" borderId="0" xfId="0" applyNumberFormat="1" applyFont="1"/>
    <xf numFmtId="313" fontId="252" fillId="0" borderId="0" xfId="0" applyNumberFormat="1" applyFont="1" applyAlignment="1">
      <alignment horizontal="center"/>
    </xf>
    <xf numFmtId="313" fontId="252" fillId="0" borderId="0" xfId="0" applyNumberFormat="1" applyFont="1" applyAlignment="1">
      <alignment horizontal="right"/>
    </xf>
    <xf numFmtId="0" fontId="252" fillId="0" borderId="56" xfId="0" applyFont="1" applyBorder="1" applyAlignment="1">
      <alignment horizontal="center"/>
    </xf>
    <xf numFmtId="0" fontId="252" fillId="0" borderId="56" xfId="0" applyFont="1" applyBorder="1"/>
    <xf numFmtId="313" fontId="252" fillId="0" borderId="56" xfId="0" applyNumberFormat="1" applyFont="1" applyBorder="1" applyAlignment="1">
      <alignment horizontal="right"/>
    </xf>
    <xf numFmtId="191" fontId="251" fillId="0" borderId="0" xfId="1148" applyNumberFormat="1" applyFont="1" applyAlignment="1">
      <alignment horizontal="left"/>
    </xf>
    <xf numFmtId="313" fontId="252" fillId="0" borderId="56" xfId="0" applyNumberFormat="1" applyFont="1" applyBorder="1" applyAlignment="1">
      <alignment horizontal="center"/>
    </xf>
    <xf numFmtId="0" fontId="251" fillId="0" borderId="0" xfId="0" applyFont="1"/>
    <xf numFmtId="0" fontId="254" fillId="0" borderId="0" xfId="1148" applyFont="1"/>
    <xf numFmtId="190" fontId="253" fillId="0" borderId="0" xfId="1148" applyNumberFormat="1" applyFont="1"/>
    <xf numFmtId="0" fontId="254" fillId="0" borderId="0" xfId="1150" applyFont="1"/>
    <xf numFmtId="190" fontId="253" fillId="0" borderId="0" xfId="1148" applyNumberFormat="1" applyFont="1" applyAlignment="1">
      <alignment horizontal="center"/>
    </xf>
    <xf numFmtId="0" fontId="263" fillId="0" borderId="0" xfId="1148" applyFont="1"/>
    <xf numFmtId="177" fontId="258" fillId="0" borderId="0" xfId="1148" applyNumberFormat="1" applyFont="1"/>
    <xf numFmtId="190" fontId="258" fillId="0" borderId="0" xfId="1148" applyNumberFormat="1" applyFont="1"/>
    <xf numFmtId="49" fontId="274" fillId="0" borderId="0" xfId="1148" applyNumberFormat="1" applyFont="1" applyAlignment="1">
      <alignment horizontal="center"/>
    </xf>
    <xf numFmtId="314" fontId="258" fillId="0" borderId="0" xfId="1148" applyNumberFormat="1" applyFont="1" applyAlignment="1">
      <alignment horizontal="center"/>
    </xf>
    <xf numFmtId="38" fontId="250" fillId="0" borderId="0" xfId="0" applyNumberFormat="1" applyFont="1" applyAlignment="1">
      <alignment horizontal="left" vertical="center" indent="3"/>
    </xf>
    <xf numFmtId="177" fontId="261" fillId="0" borderId="0" xfId="1148" applyNumberFormat="1" applyFont="1"/>
    <xf numFmtId="177" fontId="255" fillId="0" borderId="0" xfId="1148" applyNumberFormat="1" applyFont="1"/>
    <xf numFmtId="38" fontId="250" fillId="0" borderId="0" xfId="0" applyNumberFormat="1" applyFont="1" applyAlignment="1">
      <alignment vertical="center"/>
    </xf>
    <xf numFmtId="0" fontId="261" fillId="0" borderId="0" xfId="1148" applyFont="1"/>
    <xf numFmtId="191" fontId="261" fillId="0" borderId="0" xfId="1148" applyNumberFormat="1" applyFont="1" applyAlignment="1">
      <alignment horizontal="right"/>
    </xf>
    <xf numFmtId="191" fontId="252" fillId="0" borderId="0" xfId="1148" applyNumberFormat="1" applyFont="1" applyAlignment="1">
      <alignment horizontal="right"/>
    </xf>
    <xf numFmtId="1" fontId="252" fillId="0" borderId="0" xfId="1148" applyNumberFormat="1" applyFont="1" applyAlignment="1">
      <alignment horizontal="center"/>
    </xf>
    <xf numFmtId="192" fontId="252" fillId="0" borderId="0" xfId="1148" applyNumberFormat="1" applyFont="1" applyAlignment="1">
      <alignment horizontal="right"/>
    </xf>
    <xf numFmtId="192" fontId="252" fillId="0" borderId="0" xfId="1148" applyNumberFormat="1" applyFont="1"/>
    <xf numFmtId="190" fontId="268" fillId="0" borderId="0" xfId="1148" applyNumberFormat="1" applyFont="1"/>
    <xf numFmtId="190" fontId="269" fillId="0" borderId="0" xfId="1148" applyNumberFormat="1" applyFont="1" applyAlignment="1">
      <alignment horizontal="center"/>
    </xf>
    <xf numFmtId="190" fontId="269" fillId="0" borderId="0" xfId="1148" applyNumberFormat="1" applyFont="1"/>
    <xf numFmtId="190" fontId="268" fillId="0" borderId="0" xfId="1148" applyNumberFormat="1" applyFont="1" applyAlignment="1">
      <alignment horizontal="left"/>
    </xf>
    <xf numFmtId="190" fontId="270" fillId="0" borderId="0" xfId="1148" applyNumberFormat="1" applyFont="1"/>
    <xf numFmtId="190" fontId="252" fillId="0" borderId="11" xfId="1148" applyNumberFormat="1" applyFont="1" applyBorder="1" applyAlignment="1">
      <alignment horizontal="center"/>
    </xf>
    <xf numFmtId="190" fontId="271" fillId="0" borderId="0" xfId="1148" applyNumberFormat="1" applyFont="1"/>
    <xf numFmtId="49" fontId="265" fillId="0" borderId="55" xfId="9" quotePrefix="1" applyNumberFormat="1" applyFont="1" applyBorder="1" applyAlignment="1">
      <alignment horizontal="center"/>
    </xf>
    <xf numFmtId="190" fontId="252" fillId="0" borderId="0" xfId="1148" applyNumberFormat="1" applyFont="1" applyAlignment="1">
      <alignment horizontal="right"/>
    </xf>
    <xf numFmtId="190" fontId="253" fillId="0" borderId="0" xfId="6170" applyNumberFormat="1" applyFont="1" applyAlignment="1">
      <alignment horizontal="center"/>
    </xf>
    <xf numFmtId="190" fontId="252" fillId="0" borderId="0" xfId="6170" applyNumberFormat="1" applyFont="1"/>
    <xf numFmtId="38" fontId="251" fillId="0" borderId="0" xfId="6170" applyNumberFormat="1" applyFont="1"/>
    <xf numFmtId="190" fontId="251" fillId="0" borderId="0" xfId="6170" applyNumberFormat="1" applyFont="1"/>
    <xf numFmtId="38" fontId="252" fillId="0" borderId="0" xfId="6170" applyNumberFormat="1" applyFont="1"/>
    <xf numFmtId="0" fontId="251" fillId="0" borderId="0" xfId="3497" applyFont="1"/>
    <xf numFmtId="190" fontId="251" fillId="0" borderId="0" xfId="3497" applyNumberFormat="1" applyFont="1"/>
    <xf numFmtId="38" fontId="251" fillId="0" borderId="0" xfId="3497" applyNumberFormat="1" applyFont="1"/>
    <xf numFmtId="179" fontId="252" fillId="0" borderId="0" xfId="1148" applyNumberFormat="1" applyFont="1" applyAlignment="1">
      <alignment horizontal="right"/>
    </xf>
    <xf numFmtId="190" fontId="252" fillId="0" borderId="0" xfId="1148" applyNumberFormat="1" applyFont="1" applyAlignment="1">
      <alignment horizontal="left"/>
    </xf>
    <xf numFmtId="179" fontId="252" fillId="0" borderId="2" xfId="1148" applyNumberFormat="1" applyFont="1" applyBorder="1" applyAlignment="1">
      <alignment horizontal="right"/>
    </xf>
    <xf numFmtId="190" fontId="252" fillId="0" borderId="2" xfId="1148" applyNumberFormat="1" applyFont="1" applyBorder="1" applyAlignment="1">
      <alignment horizontal="right"/>
    </xf>
    <xf numFmtId="177" fontId="252" fillId="0" borderId="7" xfId="1148" applyNumberFormat="1" applyFont="1" applyBorder="1" applyAlignment="1">
      <alignment horizontal="right"/>
    </xf>
    <xf numFmtId="38" fontId="252" fillId="0" borderId="0" xfId="3497" applyNumberFormat="1" applyFont="1"/>
    <xf numFmtId="38" fontId="271" fillId="0" borderId="0" xfId="3497" applyNumberFormat="1" applyFont="1"/>
    <xf numFmtId="38" fontId="272" fillId="0" borderId="0" xfId="3497" applyNumberFormat="1" applyFont="1"/>
    <xf numFmtId="190" fontId="272" fillId="0" borderId="0" xfId="1148" applyNumberFormat="1" applyFont="1"/>
    <xf numFmtId="49" fontId="269" fillId="0" borderId="0" xfId="1148" applyNumberFormat="1" applyFont="1" applyAlignment="1">
      <alignment horizontal="center"/>
    </xf>
    <xf numFmtId="0" fontId="269" fillId="0" borderId="0" xfId="1148" applyFont="1" applyAlignment="1">
      <alignment horizontal="center"/>
    </xf>
    <xf numFmtId="0" fontId="269" fillId="0" borderId="0" xfId="1148" applyFont="1"/>
    <xf numFmtId="49" fontId="273" fillId="0" borderId="0" xfId="1148" applyNumberFormat="1" applyFont="1" applyAlignment="1">
      <alignment horizontal="center"/>
    </xf>
    <xf numFmtId="190" fontId="271" fillId="0" borderId="0" xfId="1148" applyNumberFormat="1" applyFont="1" applyAlignment="1">
      <alignment horizontal="center"/>
    </xf>
    <xf numFmtId="177" fontId="269" fillId="0" borderId="0" xfId="1148" applyNumberFormat="1" applyFont="1"/>
    <xf numFmtId="177" fontId="271" fillId="0" borderId="0" xfId="1148" applyNumberFormat="1" applyFont="1"/>
    <xf numFmtId="49" fontId="271" fillId="0" borderId="0" xfId="1148" applyNumberFormat="1" applyFont="1" applyAlignment="1">
      <alignment horizontal="center"/>
    </xf>
    <xf numFmtId="0" fontId="271" fillId="0" borderId="0" xfId="1148" applyFont="1"/>
    <xf numFmtId="0" fontId="271" fillId="0" borderId="0" xfId="1148" applyFont="1" applyAlignment="1">
      <alignment horizontal="center"/>
    </xf>
    <xf numFmtId="177" fontId="271" fillId="0" borderId="0" xfId="1148" applyNumberFormat="1" applyFont="1" applyAlignment="1">
      <alignment horizontal="center"/>
    </xf>
    <xf numFmtId="183" fontId="271" fillId="0" borderId="0" xfId="1148" applyNumberFormat="1" applyFont="1" applyAlignment="1">
      <alignment horizontal="center"/>
    </xf>
    <xf numFmtId="0" fontId="271" fillId="0" borderId="0" xfId="1148" applyFont="1" applyAlignment="1">
      <alignment horizontal="left"/>
    </xf>
    <xf numFmtId="191" fontId="271" fillId="0" borderId="0" xfId="1148" applyNumberFormat="1" applyFont="1" applyAlignment="1">
      <alignment horizontal="right"/>
    </xf>
    <xf numFmtId="191" fontId="271" fillId="0" borderId="0" xfId="1148" applyNumberFormat="1" applyFont="1" applyAlignment="1">
      <alignment horizontal="center"/>
    </xf>
    <xf numFmtId="1" fontId="271" fillId="0" borderId="0" xfId="1148" applyNumberFormat="1" applyFont="1" applyAlignment="1">
      <alignment horizontal="center"/>
    </xf>
    <xf numFmtId="192" fontId="271" fillId="0" borderId="0" xfId="1148" applyNumberFormat="1" applyFont="1" applyAlignment="1">
      <alignment horizontal="right"/>
    </xf>
    <xf numFmtId="192" fontId="271" fillId="0" borderId="0" xfId="1148" applyNumberFormat="1" applyFont="1"/>
    <xf numFmtId="179" fontId="271" fillId="0" borderId="0" xfId="1148" applyNumberFormat="1" applyFont="1"/>
    <xf numFmtId="190" fontId="252" fillId="0" borderId="11" xfId="9" applyNumberFormat="1" applyFont="1" applyBorder="1" applyAlignment="1">
      <alignment horizontal="center"/>
    </xf>
    <xf numFmtId="177" fontId="265" fillId="0" borderId="75" xfId="9" applyNumberFormat="1" applyFont="1" applyBorder="1" applyAlignment="1">
      <alignment horizontal="center"/>
    </xf>
    <xf numFmtId="177" fontId="252" fillId="0" borderId="75" xfId="9" applyNumberFormat="1" applyFont="1" applyBorder="1" applyAlignment="1">
      <alignment horizontal="center"/>
    </xf>
    <xf numFmtId="16" fontId="265" fillId="0" borderId="6" xfId="9" applyNumberFormat="1" applyFont="1" applyBorder="1" applyAlignment="1">
      <alignment horizontal="center"/>
    </xf>
    <xf numFmtId="0" fontId="252" fillId="0" borderId="6" xfId="9" applyFont="1" applyBorder="1" applyAlignment="1">
      <alignment horizontal="center"/>
    </xf>
    <xf numFmtId="190" fontId="252" fillId="0" borderId="0" xfId="1148" quotePrefix="1" applyNumberFormat="1" applyFont="1" applyAlignment="1">
      <alignment horizontal="center"/>
    </xf>
    <xf numFmtId="190" fontId="252" fillId="0" borderId="0" xfId="1148" applyNumberFormat="1" applyFont="1" applyAlignment="1">
      <alignment horizontal="center"/>
    </xf>
    <xf numFmtId="0" fontId="252" fillId="0" borderId="0" xfId="0" applyFont="1" applyAlignment="1">
      <alignment horizontal="right"/>
    </xf>
    <xf numFmtId="0" fontId="252" fillId="0" borderId="11" xfId="1148" applyFont="1" applyBorder="1" applyAlignment="1">
      <alignment horizontal="center"/>
    </xf>
    <xf numFmtId="0" fontId="252" fillId="0" borderId="55" xfId="1148" applyFont="1" applyBorder="1" applyAlignment="1">
      <alignment horizontal="center"/>
    </xf>
    <xf numFmtId="0" fontId="252" fillId="0" borderId="55" xfId="1148" applyFont="1" applyBorder="1" applyAlignment="1">
      <alignment horizontal="center" wrapText="1"/>
    </xf>
    <xf numFmtId="0" fontId="252" fillId="0" borderId="0" xfId="1148" applyFont="1" applyAlignment="1">
      <alignment horizontal="center"/>
    </xf>
    <xf numFmtId="190" fontId="271" fillId="0" borderId="0" xfId="1148" quotePrefix="1" applyNumberFormat="1" applyFont="1" applyAlignment="1">
      <alignment horizontal="center"/>
    </xf>
    <xf numFmtId="190" fontId="271" fillId="0" borderId="0" xfId="1148" applyNumberFormat="1" applyFont="1" applyAlignment="1">
      <alignment horizontal="center"/>
    </xf>
    <xf numFmtId="190" fontId="252" fillId="0" borderId="11" xfId="1148" applyNumberFormat="1" applyFont="1" applyBorder="1" applyAlignment="1">
      <alignment horizontal="center"/>
    </xf>
    <xf numFmtId="0" fontId="269" fillId="0" borderId="0" xfId="1148" applyFont="1" applyAlignment="1">
      <alignment horizontal="center"/>
    </xf>
    <xf numFmtId="0" fontId="252" fillId="0" borderId="106" xfId="1148" applyFont="1" applyBorder="1" applyAlignment="1">
      <alignment horizontal="center"/>
    </xf>
    <xf numFmtId="179" fontId="252" fillId="0" borderId="11" xfId="2" applyNumberFormat="1" applyFont="1" applyFill="1" applyBorder="1" applyAlignment="1">
      <alignment horizontal="center"/>
    </xf>
  </cellXfs>
  <cellStyles count="10260">
    <cellStyle name="_x0004_" xfId="74" xr:uid="{00000000-0005-0000-0000-000000000000}"/>
    <cellStyle name="_x000e_" xfId="75" xr:uid="{00000000-0005-0000-0000-000001000000}"/>
    <cellStyle name="_x000f_" xfId="1153" xr:uid="{00000000-0005-0000-0000-000002000000}"/>
    <cellStyle name="_x0004_ 2" xfId="1154" xr:uid="{00000000-0005-0000-0000-000003000000}"/>
    <cellStyle name=" _x0005_M_x0004_" xfId="1155" xr:uid="{00000000-0005-0000-0000-000004000000}"/>
    <cellStyle name="_x000a__x0005__x001c__x0005__x000a_" xfId="1156" xr:uid="{00000000-0005-0000-0000-000005000000}"/>
    <cellStyle name="_x000a__x0005__x001c__x0005__x000a_ 2" xfId="5179" xr:uid="{00000000-0005-0000-0000-000006000000}"/>
    <cellStyle name="_x000a__x0005__x001c__x0005__x000a_ 2 2" xfId="6952" xr:uid="{A6001ECB-DAB1-49DD-A447-852972C4D465}"/>
    <cellStyle name="_x000a__x0005__x001c__x0005__x000a_ 2 3" xfId="9271" xr:uid="{21A80B2F-18CE-4EE3-8424-90E99097CA9F}"/>
    <cellStyle name="_x000b_" xfId="1157" xr:uid="{00000000-0005-0000-0000-000007000000}"/>
    <cellStyle name="&amp;A_x000a_Page &amp;P of &amp;N_x000a_CW 5/02_x000a__x0017_&amp;L&amp;F_x000a_&amp;D,&amp;T_x000a_Reviewed by:" xfId="76" xr:uid="{00000000-0005-0000-0000-000008000000}"/>
    <cellStyle name="&amp;A_x000a_Page &amp;P of &amp;N_x000a_CW 5/02_x000a__x0017_&amp;L&amp;F_x000a_&amp;D,&amp;T_x000a_Reviewed by: 2" xfId="1158" xr:uid="{00000000-0005-0000-0000-000009000000}"/>
    <cellStyle name="&amp;R&amp;&quot;Book Antiqua,Bold&quot;&amp;16A" xfId="1159" xr:uid="{00000000-0005-0000-0000-00000A000000}"/>
    <cellStyle name="(1529.8)" xfId="77" xr:uid="{00000000-0005-0000-0000-00000B000000}"/>
    <cellStyle name=",Regular&quot;&amp;F. &amp;A_x000a_&amp;D, &amp;Tb" xfId="1160" xr:uid="{00000000-0005-0000-0000-00000C000000}"/>
    <cellStyle name="??" xfId="78" xr:uid="{00000000-0005-0000-0000-00000D000000}"/>
    <cellStyle name="?? [0.00]_ADMAG" xfId="1161" xr:uid="{00000000-0005-0000-0000-00000E000000}"/>
    <cellStyle name="???" xfId="1162" xr:uid="{00000000-0005-0000-0000-00000F000000}"/>
    <cellStyle name="???? [0.00]_ADMAG" xfId="1163" xr:uid="{00000000-0005-0000-0000-000010000000}"/>
    <cellStyle name="?????????????????" xfId="1164" xr:uid="{00000000-0005-0000-0000-000011000000}"/>
    <cellStyle name="????????????????? [0]_MOGAS97" xfId="1165" xr:uid="{00000000-0005-0000-0000-000012000000}"/>
    <cellStyle name="??????????????????? [0]_MOGAS97" xfId="1166" xr:uid="{00000000-0005-0000-0000-000013000000}"/>
    <cellStyle name="???????????????????_MOGAS97" xfId="1167" xr:uid="{00000000-0005-0000-0000-000014000000}"/>
    <cellStyle name="?????????????????_MOGAS97" xfId="1168" xr:uid="{00000000-0005-0000-0000-000015000000}"/>
    <cellStyle name="????_ADMAG" xfId="1169" xr:uid="{00000000-0005-0000-0000-000016000000}"/>
    <cellStyle name="???[0]_liz-ss" xfId="1170" xr:uid="{00000000-0005-0000-0000-000017000000}"/>
    <cellStyle name="???_'01.11" xfId="1171" xr:uid="{00000000-0005-0000-0000-000018000000}"/>
    <cellStyle name="??_ADMAG" xfId="1172" xr:uid="{00000000-0005-0000-0000-000019000000}"/>
    <cellStyle name="^6A_x0001_" xfId="1173" xr:uid="{00000000-0005-0000-0000-00001A000000}"/>
    <cellStyle name="^6A_x0001_ 2" xfId="1174" xr:uid="{00000000-0005-0000-0000-00001B000000}"/>
    <cellStyle name="^6A_x0001_ 3" xfId="1175" xr:uid="{00000000-0005-0000-0000-00001C000000}"/>
    <cellStyle name="^6A_x0001_ 4" xfId="1176" xr:uid="{00000000-0005-0000-0000-00001D000000}"/>
    <cellStyle name="^6A_x0001_ 5" xfId="1177" xr:uid="{00000000-0005-0000-0000-00001E000000}"/>
    <cellStyle name="^6A_x0001_ 6" xfId="1178" xr:uid="{00000000-0005-0000-0000-00001F000000}"/>
    <cellStyle name="^6A_x0001_ 7" xfId="1179" xr:uid="{00000000-0005-0000-0000-000020000000}"/>
    <cellStyle name="_01-Kizai AWP 170804" xfId="79" xr:uid="{00000000-0005-0000-0000-000021000000}"/>
    <cellStyle name="_x0004__01-Kizai AWP 170804" xfId="80" xr:uid="{00000000-0005-0000-0000-000022000000}"/>
    <cellStyle name="_03-K,O,R and U (after MJ review) " xfId="81" xr:uid="{00000000-0005-0000-0000-000023000000}"/>
    <cellStyle name="_x0004__03-K,O,R and U (after MJ review) " xfId="82" xr:uid="{00000000-0005-0000-0000-000024000000}"/>
    <cellStyle name="_a2" xfId="83" xr:uid="{00000000-0005-0000-0000-000025000000}"/>
    <cellStyle name="_Abra Dev 31 Jan 04_260404" xfId="84" xr:uid="{00000000-0005-0000-0000-000026000000}"/>
    <cellStyle name="_x0004__Abra Dev 31 Jan 04_260404" xfId="85" xr:uid="{00000000-0005-0000-0000-000027000000}"/>
    <cellStyle name="_Abra Development-AllAWPs03_010403" xfId="86" xr:uid="{00000000-0005-0000-0000-000028000000}"/>
    <cellStyle name="_x0004__Abra Development-AllAWPs03_010403" xfId="87" xr:uid="{00000000-0005-0000-0000-000029000000}"/>
    <cellStyle name="_All AWPs - RCSB-FST 110602" xfId="88" xr:uid="{00000000-0005-0000-0000-00002A000000}"/>
    <cellStyle name="_All AWPs - RCSB-FST 110602 2" xfId="1180" xr:uid="{00000000-0005-0000-0000-00002B000000}"/>
    <cellStyle name="_All AWPs - RCSB-FST 110602_1" xfId="89" xr:uid="{00000000-0005-0000-0000-00002C000000}"/>
    <cellStyle name="_All AWPs - RCSB-FST 110602_1_Abra Dev 31 Jan 04_260404" xfId="90" xr:uid="{00000000-0005-0000-0000-00002D000000}"/>
    <cellStyle name="_All AWPs - RCSB-FST 110602_1_Abra Development-AllAWPs03_010403" xfId="91" xr:uid="{00000000-0005-0000-0000-00002E000000}"/>
    <cellStyle name="_All AWPs - RCSB-FST 110602_1_AWP-Kinta Heights(2004)" xfId="92" xr:uid="{00000000-0005-0000-0000-00002F000000}"/>
    <cellStyle name="_All AWPs - RCSB-FST 110602_1_Book2" xfId="93" xr:uid="{00000000-0005-0000-0000-000030000000}"/>
    <cellStyle name="_All AWPs - RCSB-FST 110602_1_BP02 AWPs Final310103_BF" xfId="94" xr:uid="{00000000-0005-0000-0000-000031000000}"/>
    <cellStyle name="_All AWPs - RCSB-FST 110602_1_Cekap Mesra-AllAwps 03_070303" xfId="95" xr:uid="{00000000-0005-0000-0000-000032000000}"/>
    <cellStyle name="_All AWPs - RCSB-FST 110602_1_Cekap Mesra-AllAwps 03_070303_1" xfId="96" xr:uid="{00000000-0005-0000-0000-000033000000}"/>
    <cellStyle name="_All AWPs - RCSB-FST 110602_1_Cekap Mesra-AllAwps 03_070303_2" xfId="97" xr:uid="{00000000-0005-0000-0000-000034000000}"/>
    <cellStyle name="_All AWPs - RCSB-FST 110602_1_Cekap Mesra-AllAwps 03_070303_CHHB_AWPs04(190105)" xfId="98" xr:uid="{00000000-0005-0000-0000-000035000000}"/>
    <cellStyle name="_All AWPs - RCSB-FST 110602_1_Megaridge_Awps04" xfId="99" xr:uid="{00000000-0005-0000-0000-000036000000}"/>
    <cellStyle name="_All AWPs - RCSB-FST 110602_1_PCB Harta_Awps04" xfId="100" xr:uid="{00000000-0005-0000-0000-000037000000}"/>
    <cellStyle name="_All AWPs - RCSB-FST 110602_1_Pembinaan PCB_AllAwps_04_090704" xfId="101" xr:uid="{00000000-0005-0000-0000-000038000000}"/>
    <cellStyle name="_All AWPs - RCSB-FST 110602_1_Tianjin_Tax Comp_03" xfId="102" xr:uid="{00000000-0005-0000-0000-000039000000}"/>
    <cellStyle name="_All AWPs - RCSB-FST 110602_1_Van Leers_amalgamation_2003(latest)" xfId="103" xr:uid="{00000000-0005-0000-0000-00003A000000}"/>
    <cellStyle name="_All AWPs - RCSB-FST 110602_2" xfId="104" xr:uid="{00000000-0005-0000-0000-00003B000000}"/>
    <cellStyle name="_All AWPs - RCSB-FST 110602_2 2" xfId="1181" xr:uid="{00000000-0005-0000-0000-00003C000000}"/>
    <cellStyle name="_All AWPs - RCSB-FST 110602_2_01-Kizai AWP 170804" xfId="105" xr:uid="{00000000-0005-0000-0000-00003D000000}"/>
    <cellStyle name="_All AWPs - RCSB-FST 110602_2_03-K,O,R and U (after MJ review) " xfId="106" xr:uid="{00000000-0005-0000-0000-00003E000000}"/>
    <cellStyle name="_All AWPs - RCSB-FST 110602_2_Abra Dev 31 Jan 04_260404" xfId="107" xr:uid="{00000000-0005-0000-0000-00003F000000}"/>
    <cellStyle name="_All AWPs - RCSB-FST 110602_2_Abra Development-AllAWPs03_010403" xfId="108" xr:uid="{00000000-0005-0000-0000-000040000000}"/>
    <cellStyle name="_All AWPs - RCSB-FST 110602_2_AWP-Kinta Heights(2004)" xfId="109" xr:uid="{00000000-0005-0000-0000-000041000000}"/>
    <cellStyle name="_All AWPs - RCSB-FST 110602_2_Book1" xfId="110" xr:uid="{00000000-0005-0000-0000-000042000000}"/>
    <cellStyle name="_All AWPs - RCSB-FST 110602_2_Book1_Abra Dev 31 Jan 04_260404" xfId="111" xr:uid="{00000000-0005-0000-0000-000043000000}"/>
    <cellStyle name="_All AWPs - RCSB-FST 110602_2_Book1_Abra Development-AllAWPs03_010403" xfId="112" xr:uid="{00000000-0005-0000-0000-000044000000}"/>
    <cellStyle name="_All AWPs - RCSB-FST 110602_2_Book1_AWP-Kinta Heights(2004)" xfId="113" xr:uid="{00000000-0005-0000-0000-000045000000}"/>
    <cellStyle name="_All AWPs - RCSB-FST 110602_2_Book1_Book2" xfId="114" xr:uid="{00000000-0005-0000-0000-000046000000}"/>
    <cellStyle name="_All AWPs - RCSB-FST 110602_2_Book1_BP AWPs 16122002" xfId="115" xr:uid="{00000000-0005-0000-0000-000047000000}"/>
    <cellStyle name="_All AWPs - RCSB-FST 110602_2_Book1_BP AWPs 16122002_Abra Dev 31 Jan 04_260404" xfId="116" xr:uid="{00000000-0005-0000-0000-000048000000}"/>
    <cellStyle name="_All AWPs - RCSB-FST 110602_2_Book1_BP AWPs 16122002_Abra Development-AllAWPs03_010403" xfId="117" xr:uid="{00000000-0005-0000-0000-000049000000}"/>
    <cellStyle name="_All AWPs - RCSB-FST 110602_2_Book1_BP AWPs 16122002_AWP-Kinta Heights(2004)" xfId="118" xr:uid="{00000000-0005-0000-0000-00004A000000}"/>
    <cellStyle name="_All AWPs - RCSB-FST 110602_2_Book1_BP AWPs 16122002_Book2" xfId="119" xr:uid="{00000000-0005-0000-0000-00004B000000}"/>
    <cellStyle name="_All AWPs - RCSB-FST 110602_2_Book1_BP AWPs 16122002_BP02 AWPs Final310103_BF" xfId="120" xr:uid="{00000000-0005-0000-0000-00004C000000}"/>
    <cellStyle name="_All AWPs - RCSB-FST 110602_2_Book1_BP AWPs 16122002_Cekap Mesra-AllAwps 03_070303" xfId="121" xr:uid="{00000000-0005-0000-0000-00004D000000}"/>
    <cellStyle name="_All AWPs - RCSB-FST 110602_2_Book1_BP AWPs 16122002_Cekap Mesra-AllAwps 03_070303_1" xfId="122" xr:uid="{00000000-0005-0000-0000-00004E000000}"/>
    <cellStyle name="_All AWPs - RCSB-FST 110602_2_Book1_BP AWPs 16122002_Cekap Mesra-AllAwps 03_070303_2" xfId="123" xr:uid="{00000000-0005-0000-0000-00004F000000}"/>
    <cellStyle name="_All AWPs - RCSB-FST 110602_2_Book1_BP AWPs 16122002_Cekap Mesra-AllAwps 03_070303_CHHB_AWPs04(190105)" xfId="124" xr:uid="{00000000-0005-0000-0000-000050000000}"/>
    <cellStyle name="_All AWPs - RCSB-FST 110602_2_Book1_BP AWPs 16122002_Megaridge_Awps04" xfId="125" xr:uid="{00000000-0005-0000-0000-000051000000}"/>
    <cellStyle name="_All AWPs - RCSB-FST 110602_2_Book1_BP AWPs 16122002_PCB Harta_Awps04" xfId="126" xr:uid="{00000000-0005-0000-0000-000052000000}"/>
    <cellStyle name="_All AWPs - RCSB-FST 110602_2_Book1_BP AWPs 16122002_Pembinaan PCB_AllAwps_04_090704" xfId="127" xr:uid="{00000000-0005-0000-0000-000053000000}"/>
    <cellStyle name="_All AWPs - RCSB-FST 110602_2_Book1_BP AWPs 16122002_Tianjin_Tax Comp_03" xfId="128" xr:uid="{00000000-0005-0000-0000-000054000000}"/>
    <cellStyle name="_All AWPs - RCSB-FST 110602_2_Book1_BP AWPs 16122002_Van Leers_amalgamation_2003(latest)" xfId="129" xr:uid="{00000000-0005-0000-0000-000055000000}"/>
    <cellStyle name="_All AWPs - RCSB-FST 110602_2_Book1_BP02 AWPs Final310103_BF" xfId="130" xr:uid="{00000000-0005-0000-0000-000056000000}"/>
    <cellStyle name="_All AWPs - RCSB-FST 110602_2_Book1_Cekap Mesra-AllAwps 03_070303" xfId="131" xr:uid="{00000000-0005-0000-0000-000057000000}"/>
    <cellStyle name="_All AWPs - RCSB-FST 110602_2_Book1_Cekap Mesra-AllAwps 03_070303_1" xfId="132" xr:uid="{00000000-0005-0000-0000-000058000000}"/>
    <cellStyle name="_All AWPs - RCSB-FST 110602_2_Book1_Cekap Mesra-AllAwps 03_070303_2" xfId="133" xr:uid="{00000000-0005-0000-0000-000059000000}"/>
    <cellStyle name="_All AWPs - RCSB-FST 110602_2_Book1_Cekap Mesra-AllAwps 03_070303_CHHB_AWPs04(190105)" xfId="134" xr:uid="{00000000-0005-0000-0000-00005A000000}"/>
    <cellStyle name="_All AWPs - RCSB-FST 110602_2_Book1_Megaridge_Awps04" xfId="135" xr:uid="{00000000-0005-0000-0000-00005B000000}"/>
    <cellStyle name="_All AWPs - RCSB-FST 110602_2_Book1_PCB Harta_Awps04" xfId="136" xr:uid="{00000000-0005-0000-0000-00005C000000}"/>
    <cellStyle name="_All AWPs - RCSB-FST 110602_2_Book1_Pembinaan PCB_AllAwps_04_090704" xfId="137" xr:uid="{00000000-0005-0000-0000-00005D000000}"/>
    <cellStyle name="_All AWPs - RCSB-FST 110602_2_Book1_Tianjin_Tax Comp_03" xfId="138" xr:uid="{00000000-0005-0000-0000-00005E000000}"/>
    <cellStyle name="_All AWPs - RCSB-FST 110602_2_Book1_to be discussed with wai pong" xfId="139" xr:uid="{00000000-0005-0000-0000-00005F000000}"/>
    <cellStyle name="_All AWPs - RCSB-FST 110602_2_Book1_to be discussed with wai pong_Abra Dev 31 Jan 04_260404" xfId="140" xr:uid="{00000000-0005-0000-0000-000060000000}"/>
    <cellStyle name="_All AWPs - RCSB-FST 110602_2_Book1_to be discussed with wai pong_Abra Development-AllAWPs03_010403" xfId="141" xr:uid="{00000000-0005-0000-0000-000061000000}"/>
    <cellStyle name="_All AWPs - RCSB-FST 110602_2_Book1_to be discussed with wai pong_AWP-Kinta Heights(2004)" xfId="142" xr:uid="{00000000-0005-0000-0000-000062000000}"/>
    <cellStyle name="_All AWPs - RCSB-FST 110602_2_Book1_to be discussed with wai pong_Book2" xfId="143" xr:uid="{00000000-0005-0000-0000-000063000000}"/>
    <cellStyle name="_All AWPs - RCSB-FST 110602_2_Book1_to be discussed with wai pong_BP02 AWPs Final310103_BF" xfId="144" xr:uid="{00000000-0005-0000-0000-000064000000}"/>
    <cellStyle name="_All AWPs - RCSB-FST 110602_2_Book1_to be discussed with wai pong_Cekap Mesra-AllAwps 03_070303" xfId="145" xr:uid="{00000000-0005-0000-0000-000065000000}"/>
    <cellStyle name="_All AWPs - RCSB-FST 110602_2_Book1_to be discussed with wai pong_Megaridge_Awps04" xfId="146" xr:uid="{00000000-0005-0000-0000-000066000000}"/>
    <cellStyle name="_All AWPs - RCSB-FST 110602_2_Book1_to be discussed with wai pong_PCB Harta_Awps04" xfId="147" xr:uid="{00000000-0005-0000-0000-000067000000}"/>
    <cellStyle name="_All AWPs - RCSB-FST 110602_2_Book1_to be discussed with wai pong_Pembinaan PCB_AllAwps_04_090704" xfId="148" xr:uid="{00000000-0005-0000-0000-000068000000}"/>
    <cellStyle name="_All AWPs - RCSB-FST 110602_2_Book1_to be discussed with wai pong_Tianjin_Tax Comp_03" xfId="149" xr:uid="{00000000-0005-0000-0000-000069000000}"/>
    <cellStyle name="_All AWPs - RCSB-FST 110602_2_Book1_to be discussed with wai pong_Van Leers_amalgamation_2003(latest)" xfId="150" xr:uid="{00000000-0005-0000-0000-00006A000000}"/>
    <cellStyle name="_All AWPs - RCSB-FST 110602_2_Book1_Van Leers_amalgamation_2003(latest)" xfId="151" xr:uid="{00000000-0005-0000-0000-00006B000000}"/>
    <cellStyle name="_All AWPs - RCSB-FST 110602_2_Book2" xfId="152" xr:uid="{00000000-0005-0000-0000-00006C000000}"/>
    <cellStyle name="_All AWPs - RCSB-FST 110602_2_BP02 AWPs Final310103_BF" xfId="153" xr:uid="{00000000-0005-0000-0000-00006D000000}"/>
    <cellStyle name="_All AWPs - RCSB-FST 110602_2_Cekap Mesra-AllAwps 03_070303" xfId="154" xr:uid="{00000000-0005-0000-0000-00006E000000}"/>
    <cellStyle name="_All AWPs - RCSB-FST 110602_2_CFA - AWPs 26.1.03" xfId="155" xr:uid="{00000000-0005-0000-0000-00006F000000}"/>
    <cellStyle name="_All AWPs - RCSB-FST 110602_2_CFA-AWPs 16.1.03" xfId="156" xr:uid="{00000000-0005-0000-0000-000070000000}"/>
    <cellStyle name="_All AWPs - RCSB-FST 110602_2_CFA-AWPs 16.1.03_Abra Dev 31 Jan 04_260404" xfId="157" xr:uid="{00000000-0005-0000-0000-000071000000}"/>
    <cellStyle name="_All AWPs - RCSB-FST 110602_2_CFA-AWPs 16.1.03_Abra Development-AllAWPs03_010403" xfId="158" xr:uid="{00000000-0005-0000-0000-000072000000}"/>
    <cellStyle name="_All AWPs - RCSB-FST 110602_2_CFA-AWPs 16.1.03_AWP-Kinta Heights(2004)" xfId="159" xr:uid="{00000000-0005-0000-0000-000073000000}"/>
    <cellStyle name="_All AWPs - RCSB-FST 110602_2_CFA-AWPs 16.1.03_Book2" xfId="160" xr:uid="{00000000-0005-0000-0000-000074000000}"/>
    <cellStyle name="_All AWPs - RCSB-FST 110602_2_CFA-AWPs 16.1.03_BP02 AWPs Final310103_BF" xfId="161" xr:uid="{00000000-0005-0000-0000-000075000000}"/>
    <cellStyle name="_All AWPs - RCSB-FST 110602_2_CFA-AWPs 16.1.03_Cekap Mesra-AllAwps 03_070303" xfId="162" xr:uid="{00000000-0005-0000-0000-000076000000}"/>
    <cellStyle name="_All AWPs - RCSB-FST 110602_2_CFA-AWPs 16.1.03_Cekap Mesra-AllAwps 03_070303_1" xfId="163" xr:uid="{00000000-0005-0000-0000-000077000000}"/>
    <cellStyle name="_All AWPs - RCSB-FST 110602_2_CFA-AWPs 16.1.03_Cekap Mesra-AllAwps 03_070303_2" xfId="164" xr:uid="{00000000-0005-0000-0000-000078000000}"/>
    <cellStyle name="_All AWPs - RCSB-FST 110602_2_CFA-AWPs 16.1.03_Cekap Mesra-AllAwps 03_070303_CHHB_AWPs04(190105)" xfId="165" xr:uid="{00000000-0005-0000-0000-000079000000}"/>
    <cellStyle name="_All AWPs - RCSB-FST 110602_2_CFA-AWPs 16.1.03_Megaridge_Awps04" xfId="166" xr:uid="{00000000-0005-0000-0000-00007A000000}"/>
    <cellStyle name="_All AWPs - RCSB-FST 110602_2_CFA-AWPs 16.1.03_PCB Harta_Awps04" xfId="167" xr:uid="{00000000-0005-0000-0000-00007B000000}"/>
    <cellStyle name="_All AWPs - RCSB-FST 110602_2_CFA-AWPs 16.1.03_Pembinaan PCB_AllAwps_04_090704" xfId="168" xr:uid="{00000000-0005-0000-0000-00007C000000}"/>
    <cellStyle name="_All AWPs - RCSB-FST 110602_2_CFA-AWPs 16.1.03_Tianjin_Tax Comp_03" xfId="169" xr:uid="{00000000-0005-0000-0000-00007D000000}"/>
    <cellStyle name="_All AWPs - RCSB-FST 110602_2_CFA-AWPs 16.1.03_Van Leers_amalgamation_2003(latest)" xfId="170" xr:uid="{00000000-0005-0000-0000-00007E000000}"/>
    <cellStyle name="_All AWPs - RCSB-FST 110602_2_Convenience Shopping allawps 30.04.04 (v2)" xfId="171" xr:uid="{00000000-0005-0000-0000-00007F000000}"/>
    <cellStyle name="_All AWPs - RCSB-FST 110602_2_Megaridge_Awps04" xfId="172" xr:uid="{00000000-0005-0000-0000-000080000000}"/>
    <cellStyle name="_All AWPs - RCSB-FST 110602_2_PCB Harta_Awps04" xfId="173" xr:uid="{00000000-0005-0000-0000-000081000000}"/>
    <cellStyle name="_All AWPs - RCSB-FST 110602_2_Pembinaan PCB_AllAwps_04_090704" xfId="174" xr:uid="{00000000-0005-0000-0000-000082000000}"/>
    <cellStyle name="_All AWPs - RCSB-FST 110602_2_Storewell(R)-Awps-2002" xfId="175" xr:uid="{00000000-0005-0000-0000-000083000000}"/>
    <cellStyle name="_All AWPs - RCSB-FST 110602_2_Storewell(R)-Awps-2002 2" xfId="1182" xr:uid="{00000000-0005-0000-0000-000084000000}"/>
    <cellStyle name="_All AWPs - RCSB-FST 110602_2_Tianjin_Tax Comp_03" xfId="176" xr:uid="{00000000-0005-0000-0000-000085000000}"/>
    <cellStyle name="_All AWPs - RCSB-FST 110602_2_Trade Recv Issues Final" xfId="177" xr:uid="{00000000-0005-0000-0000-000086000000}"/>
    <cellStyle name="_All AWPs - RCSB-FST 110602_2_Van Leers_amalgamation_2003(latest)" xfId="178" xr:uid="{00000000-0005-0000-0000-000087000000}"/>
    <cellStyle name="_All AWPs - RCSB-FST 110602_3" xfId="179" xr:uid="{00000000-0005-0000-0000-000088000000}"/>
    <cellStyle name="_All AWPs - RCSB-FST 110602_3 2" xfId="1183" xr:uid="{00000000-0005-0000-0000-000089000000}"/>
    <cellStyle name="_All AWPs - RCSB-FST 110602_3_01-Kizai AWP 170804" xfId="180" xr:uid="{00000000-0005-0000-0000-00008A000000}"/>
    <cellStyle name="_All AWPs - RCSB-FST 110602_3_03-K,O,R and U (after MJ review) " xfId="181" xr:uid="{00000000-0005-0000-0000-00008B000000}"/>
    <cellStyle name="_All AWPs - RCSB-FST 110602_3_Abra Dev 31 Jan 04_260404" xfId="182" xr:uid="{00000000-0005-0000-0000-00008C000000}"/>
    <cellStyle name="_All AWPs - RCSB-FST 110602_3_Abra Development-AllAWPs03_010403" xfId="183" xr:uid="{00000000-0005-0000-0000-00008D000000}"/>
    <cellStyle name="_All AWPs - RCSB-FST 110602_3_AWP-Kinta Heights(2004)" xfId="184" xr:uid="{00000000-0005-0000-0000-00008E000000}"/>
    <cellStyle name="_All AWPs - RCSB-FST 110602_3_Book1" xfId="185" xr:uid="{00000000-0005-0000-0000-00008F000000}"/>
    <cellStyle name="_All AWPs - RCSB-FST 110602_3_Book1 2" xfId="1184" xr:uid="{00000000-0005-0000-0000-000090000000}"/>
    <cellStyle name="_All AWPs - RCSB-FST 110602_3_Book1_Abra Dev 31 Jan 04_260404" xfId="186" xr:uid="{00000000-0005-0000-0000-000091000000}"/>
    <cellStyle name="_All AWPs - RCSB-FST 110602_3_Book1_Abra Development-AllAWPs03_010403" xfId="187" xr:uid="{00000000-0005-0000-0000-000092000000}"/>
    <cellStyle name="_All AWPs - RCSB-FST 110602_3_Book1_AWP-Kinta Heights(2004)" xfId="188" xr:uid="{00000000-0005-0000-0000-000093000000}"/>
    <cellStyle name="_All AWPs - RCSB-FST 110602_3_Book1_Book2" xfId="189" xr:uid="{00000000-0005-0000-0000-000094000000}"/>
    <cellStyle name="_All AWPs - RCSB-FST 110602_3_Book1_BP AWPs 16122002" xfId="190" xr:uid="{00000000-0005-0000-0000-000095000000}"/>
    <cellStyle name="_All AWPs - RCSB-FST 110602_3_Book1_BP AWPs 16122002 2" xfId="1185" xr:uid="{00000000-0005-0000-0000-000096000000}"/>
    <cellStyle name="_All AWPs - RCSB-FST 110602_3_Book1_BP AWPs 16122002_Abra Dev 31 Jan 04_260404" xfId="191" xr:uid="{00000000-0005-0000-0000-000097000000}"/>
    <cellStyle name="_All AWPs - RCSB-FST 110602_3_Book1_BP AWPs 16122002_Abra Development-AllAWPs03_010403" xfId="192" xr:uid="{00000000-0005-0000-0000-000098000000}"/>
    <cellStyle name="_All AWPs - RCSB-FST 110602_3_Book1_BP AWPs 16122002_AWP-Kinta Heights(2004)" xfId="193" xr:uid="{00000000-0005-0000-0000-000099000000}"/>
    <cellStyle name="_All AWPs - RCSB-FST 110602_3_Book1_BP AWPs 16122002_Book2" xfId="194" xr:uid="{00000000-0005-0000-0000-00009A000000}"/>
    <cellStyle name="_All AWPs - RCSB-FST 110602_3_Book1_BP AWPs 16122002_BP02 AWPs Final310103_BF" xfId="195" xr:uid="{00000000-0005-0000-0000-00009B000000}"/>
    <cellStyle name="_All AWPs - RCSB-FST 110602_3_Book1_BP AWPs 16122002_Cekap Mesra-AllAwps 03_070303" xfId="196" xr:uid="{00000000-0005-0000-0000-00009C000000}"/>
    <cellStyle name="_All AWPs - RCSB-FST 110602_3_Book1_BP AWPs 16122002_Cekap Mesra-AllAwps 03_070303_1" xfId="197" xr:uid="{00000000-0005-0000-0000-00009D000000}"/>
    <cellStyle name="_All AWPs - RCSB-FST 110602_3_Book1_BP AWPs 16122002_Cekap Mesra-AllAwps 03_070303_2" xfId="198" xr:uid="{00000000-0005-0000-0000-00009E000000}"/>
    <cellStyle name="_All AWPs - RCSB-FST 110602_3_Book1_BP AWPs 16122002_Cekap Mesra-AllAwps 03_070303_CHHB_AWPs04(190105)" xfId="199" xr:uid="{00000000-0005-0000-0000-00009F000000}"/>
    <cellStyle name="_All AWPs - RCSB-FST 110602_3_Book1_BP AWPs 16122002_Megaridge_Awps04" xfId="200" xr:uid="{00000000-0005-0000-0000-0000A0000000}"/>
    <cellStyle name="_All AWPs - RCSB-FST 110602_3_Book1_BP AWPs 16122002_PCB Harta_Awps04" xfId="201" xr:uid="{00000000-0005-0000-0000-0000A1000000}"/>
    <cellStyle name="_All AWPs - RCSB-FST 110602_3_Book1_BP AWPs 16122002_Pembinaan PCB_AllAwps_04_090704" xfId="202" xr:uid="{00000000-0005-0000-0000-0000A2000000}"/>
    <cellStyle name="_All AWPs - RCSB-FST 110602_3_Book1_BP AWPs 16122002_Tianjin_Tax Comp_03" xfId="203" xr:uid="{00000000-0005-0000-0000-0000A3000000}"/>
    <cellStyle name="_All AWPs - RCSB-FST 110602_3_Book1_BP AWPs 16122002_Van Leers_amalgamation_2003(latest)" xfId="204" xr:uid="{00000000-0005-0000-0000-0000A4000000}"/>
    <cellStyle name="_All AWPs - RCSB-FST 110602_3_Book1_BP02 AWPs Final310103_BF" xfId="205" xr:uid="{00000000-0005-0000-0000-0000A5000000}"/>
    <cellStyle name="_All AWPs - RCSB-FST 110602_3_Book1_Cekap Mesra-AllAwps 03_070303" xfId="206" xr:uid="{00000000-0005-0000-0000-0000A6000000}"/>
    <cellStyle name="_All AWPs - RCSB-FST 110602_3_Book1_Cekap Mesra-AllAwps 03_070303_1" xfId="207" xr:uid="{00000000-0005-0000-0000-0000A7000000}"/>
    <cellStyle name="_All AWPs - RCSB-FST 110602_3_Book1_Cekap Mesra-AllAwps 03_070303_2" xfId="208" xr:uid="{00000000-0005-0000-0000-0000A8000000}"/>
    <cellStyle name="_All AWPs - RCSB-FST 110602_3_Book1_Cekap Mesra-AllAwps 03_070303_CHHB_AWPs04(190105)" xfId="209" xr:uid="{00000000-0005-0000-0000-0000A9000000}"/>
    <cellStyle name="_All AWPs - RCSB-FST 110602_3_Book1_Megaridge_Awps04" xfId="210" xr:uid="{00000000-0005-0000-0000-0000AA000000}"/>
    <cellStyle name="_All AWPs - RCSB-FST 110602_3_Book1_PCB Harta_Awps04" xfId="211" xr:uid="{00000000-0005-0000-0000-0000AB000000}"/>
    <cellStyle name="_All AWPs - RCSB-FST 110602_3_Book1_Pembinaan PCB_AllAwps_04_090704" xfId="212" xr:uid="{00000000-0005-0000-0000-0000AC000000}"/>
    <cellStyle name="_All AWPs - RCSB-FST 110602_3_Book1_Tianjin_Tax Comp_03" xfId="213" xr:uid="{00000000-0005-0000-0000-0000AD000000}"/>
    <cellStyle name="_All AWPs - RCSB-FST 110602_3_Book1_to be discussed with wai pong" xfId="214" xr:uid="{00000000-0005-0000-0000-0000AE000000}"/>
    <cellStyle name="_All AWPs - RCSB-FST 110602_3_Book1_to be discussed with wai pong_Abra Dev 31 Jan 04_260404" xfId="215" xr:uid="{00000000-0005-0000-0000-0000AF000000}"/>
    <cellStyle name="_All AWPs - RCSB-FST 110602_3_Book1_to be discussed with wai pong_Abra Development-AllAWPs03_010403" xfId="216" xr:uid="{00000000-0005-0000-0000-0000B0000000}"/>
    <cellStyle name="_All AWPs - RCSB-FST 110602_3_Book1_to be discussed with wai pong_AWP-Kinta Heights(2004)" xfId="217" xr:uid="{00000000-0005-0000-0000-0000B1000000}"/>
    <cellStyle name="_All AWPs - RCSB-FST 110602_3_Book1_to be discussed with wai pong_Book2" xfId="218" xr:uid="{00000000-0005-0000-0000-0000B2000000}"/>
    <cellStyle name="_All AWPs - RCSB-FST 110602_3_Book1_to be discussed with wai pong_BP02 AWPs Final310103_BF" xfId="219" xr:uid="{00000000-0005-0000-0000-0000B3000000}"/>
    <cellStyle name="_All AWPs - RCSB-FST 110602_3_Book1_to be discussed with wai pong_Cekap Mesra-AllAwps 03_070303" xfId="220" xr:uid="{00000000-0005-0000-0000-0000B4000000}"/>
    <cellStyle name="_All AWPs - RCSB-FST 110602_3_Book1_to be discussed with wai pong_Cekap Mesra-AllAwps 03_070303_1" xfId="221" xr:uid="{00000000-0005-0000-0000-0000B5000000}"/>
    <cellStyle name="_All AWPs - RCSB-FST 110602_3_Book1_to be discussed with wai pong_Cekap Mesra-AllAwps 03_070303_2" xfId="222" xr:uid="{00000000-0005-0000-0000-0000B6000000}"/>
    <cellStyle name="_All AWPs - RCSB-FST 110602_3_Book1_to be discussed with wai pong_Cekap Mesra-AllAwps 03_070303_CHHB_AWPs04(190105)" xfId="223" xr:uid="{00000000-0005-0000-0000-0000B7000000}"/>
    <cellStyle name="_All AWPs - RCSB-FST 110602_3_Book1_to be discussed with wai pong_Megaridge_Awps04" xfId="224" xr:uid="{00000000-0005-0000-0000-0000B8000000}"/>
    <cellStyle name="_All AWPs - RCSB-FST 110602_3_Book1_to be discussed with wai pong_PCB Harta_Awps04" xfId="225" xr:uid="{00000000-0005-0000-0000-0000B9000000}"/>
    <cellStyle name="_All AWPs - RCSB-FST 110602_3_Book1_to be discussed with wai pong_Pembinaan PCB_AllAwps_04_090704" xfId="226" xr:uid="{00000000-0005-0000-0000-0000BA000000}"/>
    <cellStyle name="_All AWPs - RCSB-FST 110602_3_Book1_to be discussed with wai pong_Tianjin_Tax Comp_03" xfId="227" xr:uid="{00000000-0005-0000-0000-0000BB000000}"/>
    <cellStyle name="_All AWPs - RCSB-FST 110602_3_Book1_to be discussed with wai pong_Van Leers_amalgamation_2003(latest)" xfId="228" xr:uid="{00000000-0005-0000-0000-0000BC000000}"/>
    <cellStyle name="_All AWPs - RCSB-FST 110602_3_Book1_Van Leers_amalgamation_2003(latest)" xfId="229" xr:uid="{00000000-0005-0000-0000-0000BD000000}"/>
    <cellStyle name="_All AWPs - RCSB-FST 110602_3_Book2" xfId="230" xr:uid="{00000000-0005-0000-0000-0000BE000000}"/>
    <cellStyle name="_All AWPs - RCSB-FST 110602_3_BP02 AWPs Final310103_BF" xfId="231" xr:uid="{00000000-0005-0000-0000-0000BF000000}"/>
    <cellStyle name="_All AWPs - RCSB-FST 110602_3_Cekap Mesra-AllAwps 03_070303" xfId="232" xr:uid="{00000000-0005-0000-0000-0000C0000000}"/>
    <cellStyle name="_All AWPs - RCSB-FST 110602_3_Cekap Mesra-AllAwps 03_070303_1" xfId="233" xr:uid="{00000000-0005-0000-0000-0000C1000000}"/>
    <cellStyle name="_All AWPs - RCSB-FST 110602_3_Cekap Mesra-AllAwps 03_070303_2" xfId="234" xr:uid="{00000000-0005-0000-0000-0000C2000000}"/>
    <cellStyle name="_All AWPs - RCSB-FST 110602_3_Cekap Mesra-AllAwps 03_070303_CHHB_AWPs04(190105)" xfId="235" xr:uid="{00000000-0005-0000-0000-0000C3000000}"/>
    <cellStyle name="_All AWPs - RCSB-FST 110602_3_CFA - AWPs 26.1.03" xfId="236" xr:uid="{00000000-0005-0000-0000-0000C4000000}"/>
    <cellStyle name="_All AWPs - RCSB-FST 110602_3_CFA - AWPs 26.1.03 2" xfId="1186" xr:uid="{00000000-0005-0000-0000-0000C5000000}"/>
    <cellStyle name="_All AWPs - RCSB-FST 110602_3_CFA-AWPs 16.1.03" xfId="237" xr:uid="{00000000-0005-0000-0000-0000C6000000}"/>
    <cellStyle name="_All AWPs - RCSB-FST 110602_3_CFA-AWPs 16.1.03 2" xfId="1187" xr:uid="{00000000-0005-0000-0000-0000C7000000}"/>
    <cellStyle name="_All AWPs - RCSB-FST 110602_3_CFA-AWPs 16.1.03_Abra Dev 31 Jan 04_260404" xfId="238" xr:uid="{00000000-0005-0000-0000-0000C8000000}"/>
    <cellStyle name="_All AWPs - RCSB-FST 110602_3_CFA-AWPs 16.1.03_Abra Development-AllAWPs03_010403" xfId="239" xr:uid="{00000000-0005-0000-0000-0000C9000000}"/>
    <cellStyle name="_All AWPs - RCSB-FST 110602_3_CFA-AWPs 16.1.03_AWP-Kinta Heights(2004)" xfId="240" xr:uid="{00000000-0005-0000-0000-0000CA000000}"/>
    <cellStyle name="_All AWPs - RCSB-FST 110602_3_CFA-AWPs 16.1.03_Book2" xfId="241" xr:uid="{00000000-0005-0000-0000-0000CB000000}"/>
    <cellStyle name="_All AWPs - RCSB-FST 110602_3_CFA-AWPs 16.1.03_BP02 AWPs Final310103_BF" xfId="242" xr:uid="{00000000-0005-0000-0000-0000CC000000}"/>
    <cellStyle name="_All AWPs - RCSB-FST 110602_3_CFA-AWPs 16.1.03_Cekap Mesra-AllAwps 03_070303" xfId="243" xr:uid="{00000000-0005-0000-0000-0000CD000000}"/>
    <cellStyle name="_All AWPs - RCSB-FST 110602_3_CFA-AWPs 16.1.03_Cekap Mesra-AllAwps 03_070303_1" xfId="244" xr:uid="{00000000-0005-0000-0000-0000CE000000}"/>
    <cellStyle name="_All AWPs - RCSB-FST 110602_3_CFA-AWPs 16.1.03_Cekap Mesra-AllAwps 03_070303_2" xfId="245" xr:uid="{00000000-0005-0000-0000-0000CF000000}"/>
    <cellStyle name="_All AWPs - RCSB-FST 110602_3_CFA-AWPs 16.1.03_Cekap Mesra-AllAwps 03_070303_CHHB_AWPs04(190105)" xfId="246" xr:uid="{00000000-0005-0000-0000-0000D0000000}"/>
    <cellStyle name="_All AWPs - RCSB-FST 110602_3_CFA-AWPs 16.1.03_Megaridge_Awps04" xfId="247" xr:uid="{00000000-0005-0000-0000-0000D1000000}"/>
    <cellStyle name="_All AWPs - RCSB-FST 110602_3_CFA-AWPs 16.1.03_PCB Harta_Awps04" xfId="248" xr:uid="{00000000-0005-0000-0000-0000D2000000}"/>
    <cellStyle name="_All AWPs - RCSB-FST 110602_3_CFA-AWPs 16.1.03_Pembinaan PCB_AllAwps_04_090704" xfId="249" xr:uid="{00000000-0005-0000-0000-0000D3000000}"/>
    <cellStyle name="_All AWPs - RCSB-FST 110602_3_CFA-AWPs 16.1.03_Tianjin_Tax Comp_03" xfId="250" xr:uid="{00000000-0005-0000-0000-0000D4000000}"/>
    <cellStyle name="_All AWPs - RCSB-FST 110602_3_CFA-AWPs 16.1.03_Van Leers_amalgamation_2003(latest)" xfId="251" xr:uid="{00000000-0005-0000-0000-0000D5000000}"/>
    <cellStyle name="_All AWPs - RCSB-FST 110602_3_Convenience Shopping allawps 30.04.04 (v2)" xfId="252" xr:uid="{00000000-0005-0000-0000-0000D6000000}"/>
    <cellStyle name="_All AWPs - RCSB-FST 110602_3_Megaridge_Awps04" xfId="253" xr:uid="{00000000-0005-0000-0000-0000D7000000}"/>
    <cellStyle name="_All AWPs - RCSB-FST 110602_3_PCB Harta_Awps04" xfId="254" xr:uid="{00000000-0005-0000-0000-0000D8000000}"/>
    <cellStyle name="_All AWPs - RCSB-FST 110602_3_Pembinaan PCB_AllAwps_04_090704" xfId="255" xr:uid="{00000000-0005-0000-0000-0000D9000000}"/>
    <cellStyle name="_All AWPs - RCSB-FST 110602_3_Storewell(R)-Awps-2002" xfId="256" xr:uid="{00000000-0005-0000-0000-0000DA000000}"/>
    <cellStyle name="_All AWPs - RCSB-FST 110602_3_Storewell(R)-Awps-2002 2" xfId="1188" xr:uid="{00000000-0005-0000-0000-0000DB000000}"/>
    <cellStyle name="_All AWPs - RCSB-FST 110602_3_Tianjin_Tax Comp_03" xfId="257" xr:uid="{00000000-0005-0000-0000-0000DC000000}"/>
    <cellStyle name="_All AWPs - RCSB-FST 110602_3_Trade Recv Issues Final" xfId="258" xr:uid="{00000000-0005-0000-0000-0000DD000000}"/>
    <cellStyle name="_All AWPs - RCSB-FST 110602_3_Van Leers_amalgamation_2003(latest)" xfId="259" xr:uid="{00000000-0005-0000-0000-0000DE000000}"/>
    <cellStyle name="_All AWPs - RCSB-FST 110602_4" xfId="260" xr:uid="{00000000-0005-0000-0000-0000DF000000}"/>
    <cellStyle name="_All AWPs - RCSB-FST 110602_4 2" xfId="1189" xr:uid="{00000000-0005-0000-0000-0000E0000000}"/>
    <cellStyle name="_All AWPs - RCSB-FST 110602_4_01-Kizai AWP 170804" xfId="261" xr:uid="{00000000-0005-0000-0000-0000E1000000}"/>
    <cellStyle name="_All AWPs - RCSB-FST 110602_4_03-K,O,R and U (after MJ review) " xfId="262" xr:uid="{00000000-0005-0000-0000-0000E2000000}"/>
    <cellStyle name="_All AWPs - RCSB-FST 110602_4_Abra Dev 31 Jan 04_260404" xfId="263" xr:uid="{00000000-0005-0000-0000-0000E3000000}"/>
    <cellStyle name="_All AWPs - RCSB-FST 110602_4_Abra Development-AllAWPs03_010403" xfId="264" xr:uid="{00000000-0005-0000-0000-0000E4000000}"/>
    <cellStyle name="_All AWPs - RCSB-FST 110602_4_AWP-Kinta Heights(2004)" xfId="265" xr:uid="{00000000-0005-0000-0000-0000E5000000}"/>
    <cellStyle name="_All AWPs - RCSB-FST 110602_4_Book1" xfId="266" xr:uid="{00000000-0005-0000-0000-0000E6000000}"/>
    <cellStyle name="_All AWPs - RCSB-FST 110602_4_Book1 2" xfId="1190" xr:uid="{00000000-0005-0000-0000-0000E7000000}"/>
    <cellStyle name="_All AWPs - RCSB-FST 110602_4_Book1_Abra Dev 31 Jan 04_260404" xfId="267" xr:uid="{00000000-0005-0000-0000-0000E8000000}"/>
    <cellStyle name="_All AWPs - RCSB-FST 110602_4_Book1_Abra Development-AllAWPs03_010403" xfId="268" xr:uid="{00000000-0005-0000-0000-0000E9000000}"/>
    <cellStyle name="_All AWPs - RCSB-FST 110602_4_Book1_AWP-Kinta Heights(2004)" xfId="269" xr:uid="{00000000-0005-0000-0000-0000EA000000}"/>
    <cellStyle name="_All AWPs - RCSB-FST 110602_4_Book1_Book2" xfId="270" xr:uid="{00000000-0005-0000-0000-0000EB000000}"/>
    <cellStyle name="_All AWPs - RCSB-FST 110602_4_Book1_BP AWPs 16122002" xfId="271" xr:uid="{00000000-0005-0000-0000-0000EC000000}"/>
    <cellStyle name="_All AWPs - RCSB-FST 110602_4_Book1_BP AWPs 16122002 2" xfId="1191" xr:uid="{00000000-0005-0000-0000-0000ED000000}"/>
    <cellStyle name="_All AWPs - RCSB-FST 110602_4_Book1_BP AWPs 16122002_Abra Dev 31 Jan 04_260404" xfId="272" xr:uid="{00000000-0005-0000-0000-0000EE000000}"/>
    <cellStyle name="_All AWPs - RCSB-FST 110602_4_Book1_BP AWPs 16122002_Abra Development-AllAWPs03_010403" xfId="273" xr:uid="{00000000-0005-0000-0000-0000EF000000}"/>
    <cellStyle name="_All AWPs - RCSB-FST 110602_4_Book1_BP AWPs 16122002_AWP-Kinta Heights(2004)" xfId="274" xr:uid="{00000000-0005-0000-0000-0000F0000000}"/>
    <cellStyle name="_All AWPs - RCSB-FST 110602_4_Book1_BP AWPs 16122002_Book2" xfId="275" xr:uid="{00000000-0005-0000-0000-0000F1000000}"/>
    <cellStyle name="_All AWPs - RCSB-FST 110602_4_Book1_BP AWPs 16122002_BP02 AWPs Final310103_BF" xfId="276" xr:uid="{00000000-0005-0000-0000-0000F2000000}"/>
    <cellStyle name="_All AWPs - RCSB-FST 110602_4_Book1_BP AWPs 16122002_Cekap Mesra-AllAwps 03_070303" xfId="277" xr:uid="{00000000-0005-0000-0000-0000F3000000}"/>
    <cellStyle name="_All AWPs - RCSB-FST 110602_4_Book1_BP AWPs 16122002_Cekap Mesra-AllAwps 03_070303_1" xfId="278" xr:uid="{00000000-0005-0000-0000-0000F4000000}"/>
    <cellStyle name="_All AWPs - RCSB-FST 110602_4_Book1_BP AWPs 16122002_Cekap Mesra-AllAwps 03_070303_2" xfId="279" xr:uid="{00000000-0005-0000-0000-0000F5000000}"/>
    <cellStyle name="_All AWPs - RCSB-FST 110602_4_Book1_BP AWPs 16122002_Cekap Mesra-AllAwps 03_070303_CHHB_AWPs04(190105)" xfId="280" xr:uid="{00000000-0005-0000-0000-0000F6000000}"/>
    <cellStyle name="_All AWPs - RCSB-FST 110602_4_Book1_BP AWPs 16122002_Megaridge_Awps04" xfId="281" xr:uid="{00000000-0005-0000-0000-0000F7000000}"/>
    <cellStyle name="_All AWPs - RCSB-FST 110602_4_Book1_BP AWPs 16122002_PCB Harta_Awps04" xfId="282" xr:uid="{00000000-0005-0000-0000-0000F8000000}"/>
    <cellStyle name="_All AWPs - RCSB-FST 110602_4_Book1_BP AWPs 16122002_Pembinaan PCB_AllAwps_04_090704" xfId="283" xr:uid="{00000000-0005-0000-0000-0000F9000000}"/>
    <cellStyle name="_All AWPs - RCSB-FST 110602_4_Book1_BP AWPs 16122002_Tianjin_Tax Comp_03" xfId="284" xr:uid="{00000000-0005-0000-0000-0000FA000000}"/>
    <cellStyle name="_All AWPs - RCSB-FST 110602_4_Book1_BP AWPs 16122002_Van Leers_amalgamation_2003(latest)" xfId="285" xr:uid="{00000000-0005-0000-0000-0000FB000000}"/>
    <cellStyle name="_All AWPs - RCSB-FST 110602_4_Book1_BP02 AWPs Final310103_BF" xfId="286" xr:uid="{00000000-0005-0000-0000-0000FC000000}"/>
    <cellStyle name="_All AWPs - RCSB-FST 110602_4_Book1_Cekap Mesra-AllAwps 03_070303" xfId="287" xr:uid="{00000000-0005-0000-0000-0000FD000000}"/>
    <cellStyle name="_All AWPs - RCSB-FST 110602_4_Book1_Cekap Mesra-AllAwps 03_070303_1" xfId="288" xr:uid="{00000000-0005-0000-0000-0000FE000000}"/>
    <cellStyle name="_All AWPs - RCSB-FST 110602_4_Book1_Cekap Mesra-AllAwps 03_070303_2" xfId="289" xr:uid="{00000000-0005-0000-0000-0000FF000000}"/>
    <cellStyle name="_All AWPs - RCSB-FST 110602_4_Book1_Cekap Mesra-AllAwps 03_070303_CHHB_AWPs04(190105)" xfId="290" xr:uid="{00000000-0005-0000-0000-000000010000}"/>
    <cellStyle name="_All AWPs - RCSB-FST 110602_4_Book1_Megaridge_Awps04" xfId="291" xr:uid="{00000000-0005-0000-0000-000001010000}"/>
    <cellStyle name="_All AWPs - RCSB-FST 110602_4_Book1_PCB Harta_Awps04" xfId="292" xr:uid="{00000000-0005-0000-0000-000002010000}"/>
    <cellStyle name="_All AWPs - RCSB-FST 110602_4_Book1_Pembinaan PCB_AllAwps_04_090704" xfId="293" xr:uid="{00000000-0005-0000-0000-000003010000}"/>
    <cellStyle name="_All AWPs - RCSB-FST 110602_4_Book1_Tianjin_Tax Comp_03" xfId="294" xr:uid="{00000000-0005-0000-0000-000004010000}"/>
    <cellStyle name="_All AWPs - RCSB-FST 110602_4_Book1_to be discussed with wai pong" xfId="295" xr:uid="{00000000-0005-0000-0000-000005010000}"/>
    <cellStyle name="_All AWPs - RCSB-FST 110602_4_Book1_to be discussed with wai pong_Abra Dev 31 Jan 04_260404" xfId="296" xr:uid="{00000000-0005-0000-0000-000006010000}"/>
    <cellStyle name="_All AWPs - RCSB-FST 110602_4_Book1_to be discussed with wai pong_Abra Development-AllAWPs03_010403" xfId="297" xr:uid="{00000000-0005-0000-0000-000007010000}"/>
    <cellStyle name="_All AWPs - RCSB-FST 110602_4_Book1_to be discussed with wai pong_AWP-Kinta Heights(2004)" xfId="298" xr:uid="{00000000-0005-0000-0000-000008010000}"/>
    <cellStyle name="_All AWPs - RCSB-FST 110602_4_Book1_to be discussed with wai pong_Book2" xfId="299" xr:uid="{00000000-0005-0000-0000-000009010000}"/>
    <cellStyle name="_All AWPs - RCSB-FST 110602_4_Book1_to be discussed with wai pong_BP02 AWPs Final310103_BF" xfId="300" xr:uid="{00000000-0005-0000-0000-00000A010000}"/>
    <cellStyle name="_All AWPs - RCSB-FST 110602_4_Book1_to be discussed with wai pong_Cekap Mesra-AllAwps 03_070303" xfId="301" xr:uid="{00000000-0005-0000-0000-00000B010000}"/>
    <cellStyle name="_All AWPs - RCSB-FST 110602_4_Book1_to be discussed with wai pong_Cekap Mesra-AllAwps 03_070303_1" xfId="302" xr:uid="{00000000-0005-0000-0000-00000C010000}"/>
    <cellStyle name="_All AWPs - RCSB-FST 110602_4_Book1_to be discussed with wai pong_Cekap Mesra-AllAwps 03_070303_2" xfId="303" xr:uid="{00000000-0005-0000-0000-00000D010000}"/>
    <cellStyle name="_All AWPs - RCSB-FST 110602_4_Book1_to be discussed with wai pong_Cekap Mesra-AllAwps 03_070303_CHHB_AWPs04(190105)" xfId="304" xr:uid="{00000000-0005-0000-0000-00000E010000}"/>
    <cellStyle name="_All AWPs - RCSB-FST 110602_4_Book1_to be discussed with wai pong_Megaridge_Awps04" xfId="305" xr:uid="{00000000-0005-0000-0000-00000F010000}"/>
    <cellStyle name="_All AWPs - RCSB-FST 110602_4_Book1_to be discussed with wai pong_PCB Harta_Awps04" xfId="306" xr:uid="{00000000-0005-0000-0000-000010010000}"/>
    <cellStyle name="_All AWPs - RCSB-FST 110602_4_Book1_to be discussed with wai pong_Pembinaan PCB_AllAwps_04_090704" xfId="307" xr:uid="{00000000-0005-0000-0000-000011010000}"/>
    <cellStyle name="_All AWPs - RCSB-FST 110602_4_Book1_to be discussed with wai pong_Tianjin_Tax Comp_03" xfId="308" xr:uid="{00000000-0005-0000-0000-000012010000}"/>
    <cellStyle name="_All AWPs - RCSB-FST 110602_4_Book1_to be discussed with wai pong_Van Leers_amalgamation_2003(latest)" xfId="309" xr:uid="{00000000-0005-0000-0000-000013010000}"/>
    <cellStyle name="_All AWPs - RCSB-FST 110602_4_Book1_Van Leers_amalgamation_2003(latest)" xfId="310" xr:uid="{00000000-0005-0000-0000-000014010000}"/>
    <cellStyle name="_All AWPs - RCSB-FST 110602_4_Book2" xfId="311" xr:uid="{00000000-0005-0000-0000-000015010000}"/>
    <cellStyle name="_All AWPs - RCSB-FST 110602_4_BP02 AWPs Final310103_BF" xfId="312" xr:uid="{00000000-0005-0000-0000-000016010000}"/>
    <cellStyle name="_All AWPs - RCSB-FST 110602_4_Cekap Mesra-AllAwps 03_070303" xfId="313" xr:uid="{00000000-0005-0000-0000-000017010000}"/>
    <cellStyle name="_All AWPs - RCSB-FST 110602_4_Cekap Mesra-AllAwps 03_070303_1" xfId="314" xr:uid="{00000000-0005-0000-0000-000018010000}"/>
    <cellStyle name="_All AWPs - RCSB-FST 110602_4_Cekap Mesra-AllAwps 03_070303_2" xfId="315" xr:uid="{00000000-0005-0000-0000-000019010000}"/>
    <cellStyle name="_All AWPs - RCSB-FST 110602_4_Cekap Mesra-AllAwps 03_070303_CHHB_AWPs04(190105)" xfId="316" xr:uid="{00000000-0005-0000-0000-00001A010000}"/>
    <cellStyle name="_All AWPs - RCSB-FST 110602_4_CFA - AWPs 26.1.03" xfId="317" xr:uid="{00000000-0005-0000-0000-00001B010000}"/>
    <cellStyle name="_All AWPs - RCSB-FST 110602_4_CFA - AWPs 26.1.03 2" xfId="1192" xr:uid="{00000000-0005-0000-0000-00001C010000}"/>
    <cellStyle name="_All AWPs - RCSB-FST 110602_4_CFA-AWPs 16.1.03" xfId="318" xr:uid="{00000000-0005-0000-0000-00001D010000}"/>
    <cellStyle name="_All AWPs - RCSB-FST 110602_4_CFA-AWPs 16.1.03 2" xfId="1193" xr:uid="{00000000-0005-0000-0000-00001E010000}"/>
    <cellStyle name="_All AWPs - RCSB-FST 110602_4_CFA-AWPs 16.1.03_Abra Dev 31 Jan 04_260404" xfId="319" xr:uid="{00000000-0005-0000-0000-00001F010000}"/>
    <cellStyle name="_All AWPs - RCSB-FST 110602_4_CFA-AWPs 16.1.03_Abra Development-AllAWPs03_010403" xfId="320" xr:uid="{00000000-0005-0000-0000-000020010000}"/>
    <cellStyle name="_All AWPs - RCSB-FST 110602_4_CFA-AWPs 16.1.03_AWP-Kinta Heights(2004)" xfId="321" xr:uid="{00000000-0005-0000-0000-000021010000}"/>
    <cellStyle name="_All AWPs - RCSB-FST 110602_4_CFA-AWPs 16.1.03_Book2" xfId="322" xr:uid="{00000000-0005-0000-0000-000022010000}"/>
    <cellStyle name="_All AWPs - RCSB-FST 110602_4_CFA-AWPs 16.1.03_BP02 AWPs Final310103_BF" xfId="323" xr:uid="{00000000-0005-0000-0000-000023010000}"/>
    <cellStyle name="_All AWPs - RCSB-FST 110602_4_CFA-AWPs 16.1.03_Cekap Mesra-AllAwps 03_070303" xfId="324" xr:uid="{00000000-0005-0000-0000-000024010000}"/>
    <cellStyle name="_All AWPs - RCSB-FST 110602_4_CFA-AWPs 16.1.03_Cekap Mesra-AllAwps 03_070303_1" xfId="325" xr:uid="{00000000-0005-0000-0000-000025010000}"/>
    <cellStyle name="_All AWPs - RCSB-FST 110602_4_CFA-AWPs 16.1.03_Cekap Mesra-AllAwps 03_070303_2" xfId="326" xr:uid="{00000000-0005-0000-0000-000026010000}"/>
    <cellStyle name="_All AWPs - RCSB-FST 110602_4_CFA-AWPs 16.1.03_Cekap Mesra-AllAwps 03_070303_CHHB_AWPs04(190105)" xfId="327" xr:uid="{00000000-0005-0000-0000-000027010000}"/>
    <cellStyle name="_All AWPs - RCSB-FST 110602_4_CFA-AWPs 16.1.03_Megaridge_Awps04" xfId="328" xr:uid="{00000000-0005-0000-0000-000028010000}"/>
    <cellStyle name="_All AWPs - RCSB-FST 110602_4_CFA-AWPs 16.1.03_PCB Harta_Awps04" xfId="329" xr:uid="{00000000-0005-0000-0000-000029010000}"/>
    <cellStyle name="_All AWPs - RCSB-FST 110602_4_CFA-AWPs 16.1.03_Pembinaan PCB_AllAwps_04_090704" xfId="330" xr:uid="{00000000-0005-0000-0000-00002A010000}"/>
    <cellStyle name="_All AWPs - RCSB-FST 110602_4_CFA-AWPs 16.1.03_Tianjin_Tax Comp_03" xfId="331" xr:uid="{00000000-0005-0000-0000-00002B010000}"/>
    <cellStyle name="_All AWPs - RCSB-FST 110602_4_CFA-AWPs 16.1.03_Van Leers_amalgamation_2003(latest)" xfId="332" xr:uid="{00000000-0005-0000-0000-00002C010000}"/>
    <cellStyle name="_All AWPs - RCSB-FST 110602_4_Convenience Shopping allawps 30.04.04 (v2)" xfId="333" xr:uid="{00000000-0005-0000-0000-00002D010000}"/>
    <cellStyle name="_All AWPs - RCSB-FST 110602_4_Megaridge_Awps04" xfId="334" xr:uid="{00000000-0005-0000-0000-00002E010000}"/>
    <cellStyle name="_All AWPs - RCSB-FST 110602_4_PCB Harta_Awps04" xfId="335" xr:uid="{00000000-0005-0000-0000-00002F010000}"/>
    <cellStyle name="_All AWPs - RCSB-FST 110602_4_Pembinaan PCB_AllAwps_04_090704" xfId="336" xr:uid="{00000000-0005-0000-0000-000030010000}"/>
    <cellStyle name="_All AWPs - RCSB-FST 110602_4_Storewell(R)-Awps-2002" xfId="337" xr:uid="{00000000-0005-0000-0000-000031010000}"/>
    <cellStyle name="_All AWPs - RCSB-FST 110602_4_Storewell(R)-Awps-2002 2" xfId="1194" xr:uid="{00000000-0005-0000-0000-000032010000}"/>
    <cellStyle name="_All AWPs - RCSB-FST 110602_4_Tianjin_Tax Comp_03" xfId="338" xr:uid="{00000000-0005-0000-0000-000033010000}"/>
    <cellStyle name="_All AWPs - RCSB-FST 110602_4_Trade Recv Issues Final" xfId="339" xr:uid="{00000000-0005-0000-0000-000034010000}"/>
    <cellStyle name="_All AWPs - RCSB-FST 110602_4_Van Leers_amalgamation_2003(latest)" xfId="340" xr:uid="{00000000-0005-0000-0000-000035010000}"/>
    <cellStyle name="_All AWPs - RCSB-FST 110602_5" xfId="341" xr:uid="{00000000-0005-0000-0000-000036010000}"/>
    <cellStyle name="_All AWPs - RCSB-FST 110602_5 2" xfId="1195" xr:uid="{00000000-0005-0000-0000-000037010000}"/>
    <cellStyle name="_Announcement 2008 4Q 080416" xfId="1196" xr:uid="{00000000-0005-0000-0000-000038010000}"/>
    <cellStyle name="_Announcement 2008 4Q 080416 2" xfId="1197" xr:uid="{00000000-0005-0000-0000-000039010000}"/>
    <cellStyle name="_AWP-Kinta Heights(2004)" xfId="342" xr:uid="{00000000-0005-0000-0000-00003A010000}"/>
    <cellStyle name="_x0004__AWP-Kinta Heights(2004)" xfId="343" xr:uid="{00000000-0005-0000-0000-00003B010000}"/>
    <cellStyle name="_Book1" xfId="344" xr:uid="{00000000-0005-0000-0000-00003C010000}"/>
    <cellStyle name="_x0004__Book1" xfId="345" xr:uid="{00000000-0005-0000-0000-00003D010000}"/>
    <cellStyle name="_Book1 2" xfId="1198" xr:uid="{00000000-0005-0000-0000-00003E010000}"/>
    <cellStyle name="_x0004__Book1 2" xfId="1199" xr:uid="{00000000-0005-0000-0000-00003F010000}"/>
    <cellStyle name="_Book1_Abra Dev 31 Jan 04_260404" xfId="346" xr:uid="{00000000-0005-0000-0000-000040010000}"/>
    <cellStyle name="_x0004__Book1_Abra Dev 31 Jan 04_260404" xfId="347" xr:uid="{00000000-0005-0000-0000-000041010000}"/>
    <cellStyle name="_Book1_Abra Development-AllAWPs03_010403" xfId="348" xr:uid="{00000000-0005-0000-0000-000042010000}"/>
    <cellStyle name="_x0004__Book1_Abra Development-AllAWPs03_010403" xfId="349" xr:uid="{00000000-0005-0000-0000-000043010000}"/>
    <cellStyle name="_Book1_AWP-Kinta Heights(2004)" xfId="350" xr:uid="{00000000-0005-0000-0000-000044010000}"/>
    <cellStyle name="_x0004__Book1_AWP-Kinta Heights(2004)" xfId="351" xr:uid="{00000000-0005-0000-0000-000045010000}"/>
    <cellStyle name="_Book1_Book2" xfId="352" xr:uid="{00000000-0005-0000-0000-000046010000}"/>
    <cellStyle name="_x0004__Book1_Book2" xfId="353" xr:uid="{00000000-0005-0000-0000-000047010000}"/>
    <cellStyle name="_Book1_BP AWPs 16122002" xfId="354" xr:uid="{00000000-0005-0000-0000-000048010000}"/>
    <cellStyle name="_x0004__Book1_BP AWPs 16122002" xfId="355" xr:uid="{00000000-0005-0000-0000-000049010000}"/>
    <cellStyle name="_Book1_BP AWPs 16122002 2" xfId="1200" xr:uid="{00000000-0005-0000-0000-00004A010000}"/>
    <cellStyle name="_x0004__Book1_BP AWPs 16122002 2" xfId="1201" xr:uid="{00000000-0005-0000-0000-00004B010000}"/>
    <cellStyle name="_Book1_BP AWPs 16122002_Abra Dev 31 Jan 04_260404" xfId="356" xr:uid="{00000000-0005-0000-0000-00004C010000}"/>
    <cellStyle name="_x0004__Book1_BP AWPs 16122002_Abra Dev 31 Jan 04_260404" xfId="357" xr:uid="{00000000-0005-0000-0000-00004D010000}"/>
    <cellStyle name="_Book1_BP AWPs 16122002_Abra Development-AllAWPs03_010403" xfId="358" xr:uid="{00000000-0005-0000-0000-00004E010000}"/>
    <cellStyle name="_x0004__Book1_BP AWPs 16122002_Abra Development-AllAWPs03_010403" xfId="359" xr:uid="{00000000-0005-0000-0000-00004F010000}"/>
    <cellStyle name="_Book1_BP AWPs 16122002_AWP-Kinta Heights(2004)" xfId="360" xr:uid="{00000000-0005-0000-0000-000050010000}"/>
    <cellStyle name="_x0004__Book1_BP AWPs 16122002_AWP-Kinta Heights(2004)" xfId="361" xr:uid="{00000000-0005-0000-0000-000051010000}"/>
    <cellStyle name="_Book1_BP AWPs 16122002_Book2" xfId="362" xr:uid="{00000000-0005-0000-0000-000052010000}"/>
    <cellStyle name="_x0004__Book1_BP AWPs 16122002_Book2" xfId="363" xr:uid="{00000000-0005-0000-0000-000053010000}"/>
    <cellStyle name="_Book1_BP AWPs 16122002_BP02 AWPs Final310103_BF" xfId="364" xr:uid="{00000000-0005-0000-0000-000054010000}"/>
    <cellStyle name="_x0004__Book1_BP AWPs 16122002_BP02 AWPs Final310103_BF" xfId="365" xr:uid="{00000000-0005-0000-0000-000055010000}"/>
    <cellStyle name="_Book1_BP AWPs 16122002_Cekap Mesra-AllAwps 03_070303" xfId="366" xr:uid="{00000000-0005-0000-0000-000056010000}"/>
    <cellStyle name="_x0004__Book1_BP AWPs 16122002_Cekap Mesra-AllAwps 03_070303" xfId="367" xr:uid="{00000000-0005-0000-0000-000057010000}"/>
    <cellStyle name="_Book1_BP AWPs 16122002_Cekap Mesra-AllAwps 03_070303_1" xfId="368" xr:uid="{00000000-0005-0000-0000-000058010000}"/>
    <cellStyle name="_x0004__Book1_BP AWPs 16122002_Cekap Mesra-AllAwps 03_070303_1" xfId="369" xr:uid="{00000000-0005-0000-0000-000059010000}"/>
    <cellStyle name="_Book1_BP AWPs 16122002_Cekap Mesra-AllAwps 03_070303_2" xfId="370" xr:uid="{00000000-0005-0000-0000-00005A010000}"/>
    <cellStyle name="_x0004__Book1_BP AWPs 16122002_Cekap Mesra-AllAwps 03_070303_2" xfId="371" xr:uid="{00000000-0005-0000-0000-00005B010000}"/>
    <cellStyle name="_Book1_BP AWPs 16122002_Cekap Mesra-AllAwps 03_070303_CHHB_AWPs04(190105)" xfId="372" xr:uid="{00000000-0005-0000-0000-00005C010000}"/>
    <cellStyle name="_x0004__Book1_BP AWPs 16122002_Cekap Mesra-AllAwps 03_070303_CHHB_AWPs04(190105)" xfId="373" xr:uid="{00000000-0005-0000-0000-00005D010000}"/>
    <cellStyle name="_Book1_BP AWPs 16122002_Megaridge_Awps04" xfId="374" xr:uid="{00000000-0005-0000-0000-00005E010000}"/>
    <cellStyle name="_x0004__Book1_BP AWPs 16122002_Megaridge_Awps04" xfId="375" xr:uid="{00000000-0005-0000-0000-00005F010000}"/>
    <cellStyle name="_Book1_BP AWPs 16122002_PCB Harta_Awps04" xfId="376" xr:uid="{00000000-0005-0000-0000-000060010000}"/>
    <cellStyle name="_x0004__Book1_BP AWPs 16122002_PCB Harta_Awps04" xfId="377" xr:uid="{00000000-0005-0000-0000-000061010000}"/>
    <cellStyle name="_Book1_BP AWPs 16122002_Pembinaan PCB_AllAwps_04_090704" xfId="378" xr:uid="{00000000-0005-0000-0000-000062010000}"/>
    <cellStyle name="_x0004__Book1_BP AWPs 16122002_Pembinaan PCB_AllAwps_04_090704" xfId="379" xr:uid="{00000000-0005-0000-0000-000063010000}"/>
    <cellStyle name="_Book1_BP AWPs 16122002_Tianjin_Tax Comp_03" xfId="380" xr:uid="{00000000-0005-0000-0000-000064010000}"/>
    <cellStyle name="_x0004__Book1_BP AWPs 16122002_Tianjin_Tax Comp_03" xfId="381" xr:uid="{00000000-0005-0000-0000-000065010000}"/>
    <cellStyle name="_Book1_BP AWPs 16122002_Van Leers_amalgamation_2003(latest)" xfId="382" xr:uid="{00000000-0005-0000-0000-000066010000}"/>
    <cellStyle name="_x0004__Book1_BP AWPs 16122002_Van Leers_amalgamation_2003(latest)" xfId="383" xr:uid="{00000000-0005-0000-0000-000067010000}"/>
    <cellStyle name="_Book1_BP02 AWPs Final310103_BF" xfId="384" xr:uid="{00000000-0005-0000-0000-000068010000}"/>
    <cellStyle name="_x0004__Book1_BP02 AWPs Final310103_BF" xfId="385" xr:uid="{00000000-0005-0000-0000-000069010000}"/>
    <cellStyle name="_Book1_Cekap Mesra-AllAwps 03_070303" xfId="386" xr:uid="{00000000-0005-0000-0000-00006A010000}"/>
    <cellStyle name="_x0004__Book1_Cekap Mesra-AllAwps 03_070303" xfId="387" xr:uid="{00000000-0005-0000-0000-00006B010000}"/>
    <cellStyle name="_Book1_Cekap Mesra-AllAwps 03_070303_1" xfId="388" xr:uid="{00000000-0005-0000-0000-00006C010000}"/>
    <cellStyle name="_x0004__Book1_Cekap Mesra-AllAwps 03_070303_1" xfId="389" xr:uid="{00000000-0005-0000-0000-00006D010000}"/>
    <cellStyle name="_Book1_Cekap Mesra-AllAwps 03_070303_2" xfId="390" xr:uid="{00000000-0005-0000-0000-00006E010000}"/>
    <cellStyle name="_x0004__Book1_Cekap Mesra-AllAwps 03_070303_2" xfId="391" xr:uid="{00000000-0005-0000-0000-00006F010000}"/>
    <cellStyle name="_Book1_Cekap Mesra-AllAwps 03_070303_CHHB_AWPs04(190105)" xfId="392" xr:uid="{00000000-0005-0000-0000-000070010000}"/>
    <cellStyle name="_x0004__Book1_Cekap Mesra-AllAwps 03_070303_CHHB_AWPs04(190105)" xfId="393" xr:uid="{00000000-0005-0000-0000-000071010000}"/>
    <cellStyle name="_Book1_Megaridge_Awps04" xfId="394" xr:uid="{00000000-0005-0000-0000-000072010000}"/>
    <cellStyle name="_x0004__Book1_Megaridge_Awps04" xfId="395" xr:uid="{00000000-0005-0000-0000-000073010000}"/>
    <cellStyle name="_Book1_PCB Harta_Awps04" xfId="396" xr:uid="{00000000-0005-0000-0000-000074010000}"/>
    <cellStyle name="_x0004__Book1_PCB Harta_Awps04" xfId="397" xr:uid="{00000000-0005-0000-0000-000075010000}"/>
    <cellStyle name="_Book1_Pembinaan PCB_AllAwps_04_090704" xfId="398" xr:uid="{00000000-0005-0000-0000-000076010000}"/>
    <cellStyle name="_x0004__Book1_Pembinaan PCB_AllAwps_04_090704" xfId="399" xr:uid="{00000000-0005-0000-0000-000077010000}"/>
    <cellStyle name="_Book1_Tianjin_Tax Comp_03" xfId="400" xr:uid="{00000000-0005-0000-0000-000078010000}"/>
    <cellStyle name="_x0004__Book1_Tianjin_Tax Comp_03" xfId="401" xr:uid="{00000000-0005-0000-0000-000079010000}"/>
    <cellStyle name="_Book1_to be discussed with wai pong" xfId="402" xr:uid="{00000000-0005-0000-0000-00007A010000}"/>
    <cellStyle name="_x0004__Book1_to be discussed with wai pong" xfId="403" xr:uid="{00000000-0005-0000-0000-00007B010000}"/>
    <cellStyle name="_Book1_to be discussed with wai pong_Abra Dev 31 Jan 04_260404" xfId="404" xr:uid="{00000000-0005-0000-0000-00007C010000}"/>
    <cellStyle name="_x0004__Book1_to be discussed with wai pong_Abra Dev 31 Jan 04_260404" xfId="405" xr:uid="{00000000-0005-0000-0000-00007D010000}"/>
    <cellStyle name="_Book1_to be discussed with wai pong_Abra Development-AllAWPs03_010403" xfId="406" xr:uid="{00000000-0005-0000-0000-00007E010000}"/>
    <cellStyle name="_x0004__Book1_to be discussed with wai pong_Abra Development-AllAWPs03_010403" xfId="407" xr:uid="{00000000-0005-0000-0000-00007F010000}"/>
    <cellStyle name="_Book1_to be discussed with wai pong_AWP-Kinta Heights(2004)" xfId="408" xr:uid="{00000000-0005-0000-0000-000080010000}"/>
    <cellStyle name="_x0004__Book1_to be discussed with wai pong_AWP-Kinta Heights(2004)" xfId="409" xr:uid="{00000000-0005-0000-0000-000081010000}"/>
    <cellStyle name="_Book1_to be discussed with wai pong_Book2" xfId="410" xr:uid="{00000000-0005-0000-0000-000082010000}"/>
    <cellStyle name="_x0004__Book1_to be discussed with wai pong_Book2" xfId="411" xr:uid="{00000000-0005-0000-0000-000083010000}"/>
    <cellStyle name="_Book1_to be discussed with wai pong_BP02 AWPs Final310103_BF" xfId="412" xr:uid="{00000000-0005-0000-0000-000084010000}"/>
    <cellStyle name="_x0004__Book1_to be discussed with wai pong_BP02 AWPs Final310103_BF" xfId="413" xr:uid="{00000000-0005-0000-0000-000085010000}"/>
    <cellStyle name="_Book1_to be discussed with wai pong_Cekap Mesra-AllAwps 03_070303" xfId="414" xr:uid="{00000000-0005-0000-0000-000086010000}"/>
    <cellStyle name="_x0004__Book1_to be discussed with wai pong_Cekap Mesra-AllAwps 03_070303" xfId="415" xr:uid="{00000000-0005-0000-0000-000087010000}"/>
    <cellStyle name="_Book1_to be discussed with wai pong_Cekap Mesra-AllAwps 03_070303_1" xfId="416" xr:uid="{00000000-0005-0000-0000-000088010000}"/>
    <cellStyle name="_x0004__Book1_to be discussed with wai pong_Cekap Mesra-AllAwps 03_070303_1" xfId="417" xr:uid="{00000000-0005-0000-0000-000089010000}"/>
    <cellStyle name="_Book1_to be discussed with wai pong_Cekap Mesra-AllAwps 03_070303_2" xfId="418" xr:uid="{00000000-0005-0000-0000-00008A010000}"/>
    <cellStyle name="_x0004__Book1_to be discussed with wai pong_Cekap Mesra-AllAwps 03_070303_2" xfId="419" xr:uid="{00000000-0005-0000-0000-00008B010000}"/>
    <cellStyle name="_Book1_to be discussed with wai pong_Cekap Mesra-AllAwps 03_070303_CHHB_AWPs04(190105)" xfId="420" xr:uid="{00000000-0005-0000-0000-00008C010000}"/>
    <cellStyle name="_x0004__Book1_to be discussed with wai pong_Cekap Mesra-AllAwps 03_070303_CHHB_AWPs04(190105)" xfId="421" xr:uid="{00000000-0005-0000-0000-00008D010000}"/>
    <cellStyle name="_Book1_to be discussed with wai pong_Megaridge_Awps04" xfId="422" xr:uid="{00000000-0005-0000-0000-00008E010000}"/>
    <cellStyle name="_x0004__Book1_to be discussed with wai pong_Megaridge_Awps04" xfId="423" xr:uid="{00000000-0005-0000-0000-00008F010000}"/>
    <cellStyle name="_Book1_to be discussed with wai pong_PCB Harta_Awps04" xfId="424" xr:uid="{00000000-0005-0000-0000-000090010000}"/>
    <cellStyle name="_x0004__Book1_to be discussed with wai pong_PCB Harta_Awps04" xfId="425" xr:uid="{00000000-0005-0000-0000-000091010000}"/>
    <cellStyle name="_Book1_to be discussed with wai pong_Pembinaan PCB_AllAwps_04_090704" xfId="426" xr:uid="{00000000-0005-0000-0000-000092010000}"/>
    <cellStyle name="_x0004__Book1_to be discussed with wai pong_Pembinaan PCB_AllAwps_04_090704" xfId="427" xr:uid="{00000000-0005-0000-0000-000093010000}"/>
    <cellStyle name="_Book1_to be discussed with wai pong_Tianjin_Tax Comp_03" xfId="428" xr:uid="{00000000-0005-0000-0000-000094010000}"/>
    <cellStyle name="_x0004__Book1_to be discussed with wai pong_Tianjin_Tax Comp_03" xfId="429" xr:uid="{00000000-0005-0000-0000-000095010000}"/>
    <cellStyle name="_Book1_to be discussed with wai pong_Van Leers_amalgamation_2003(latest)" xfId="430" xr:uid="{00000000-0005-0000-0000-000096010000}"/>
    <cellStyle name="_x0004__Book1_to be discussed with wai pong_Van Leers_amalgamation_2003(latest)" xfId="431" xr:uid="{00000000-0005-0000-0000-000097010000}"/>
    <cellStyle name="_Book1_Van Leers_amalgamation_2003(latest)" xfId="432" xr:uid="{00000000-0005-0000-0000-000098010000}"/>
    <cellStyle name="_x0004__Book1_Van Leers_amalgamation_2003(latest)" xfId="433" xr:uid="{00000000-0005-0000-0000-000099010000}"/>
    <cellStyle name="_Book2" xfId="434" xr:uid="{00000000-0005-0000-0000-00009A010000}"/>
    <cellStyle name="_x0004__Book2" xfId="435" xr:uid="{00000000-0005-0000-0000-00009B010000}"/>
    <cellStyle name="_BP02 AWPs Final310103_BF" xfId="436" xr:uid="{00000000-0005-0000-0000-00009C010000}"/>
    <cellStyle name="_x0004__BP02 AWPs Final310103_BF" xfId="437" xr:uid="{00000000-0005-0000-0000-00009D010000}"/>
    <cellStyle name="_x000e__BS wp" xfId="1202" xr:uid="{00000000-0005-0000-0000-00009E010000}"/>
    <cellStyle name="_x000e__BS wp_BS wps" xfId="1203" xr:uid="{00000000-0005-0000-0000-00009F010000}"/>
    <cellStyle name="_x000e__BS wps" xfId="1204" xr:uid="{00000000-0005-0000-0000-0000A0010000}"/>
    <cellStyle name="_Cekap Mesra-AllAwps 03_070303" xfId="438" xr:uid="{00000000-0005-0000-0000-0000A1010000}"/>
    <cellStyle name="_x0004__Cekap Mesra-AllAwps 03_070303" xfId="439" xr:uid="{00000000-0005-0000-0000-0000A2010000}"/>
    <cellStyle name="_Cekap Mesra-AllAwps 03_070303_1" xfId="440" xr:uid="{00000000-0005-0000-0000-0000A3010000}"/>
    <cellStyle name="_x0004__Cekap Mesra-AllAwps 03_070303_1" xfId="441" xr:uid="{00000000-0005-0000-0000-0000A4010000}"/>
    <cellStyle name="_Cekap Mesra-AllAwps 03_070303_2" xfId="442" xr:uid="{00000000-0005-0000-0000-0000A5010000}"/>
    <cellStyle name="_x0004__Cekap Mesra-AllAwps 03_070303_2" xfId="443" xr:uid="{00000000-0005-0000-0000-0000A6010000}"/>
    <cellStyle name="_Cekap Mesra-AllAwps 03_070303_CHHB_AWPs04(190105)" xfId="444" xr:uid="{00000000-0005-0000-0000-0000A7010000}"/>
    <cellStyle name="_x0004__Cekap Mesra-AllAwps 03_070303_CHHB_AWPs04(190105)" xfId="445" xr:uid="{00000000-0005-0000-0000-0000A8010000}"/>
    <cellStyle name="_CFA - AWPs 26.1.03" xfId="446" xr:uid="{00000000-0005-0000-0000-0000A9010000}"/>
    <cellStyle name="_x0004__CFA - AWPs 26.1.03" xfId="447" xr:uid="{00000000-0005-0000-0000-0000AA010000}"/>
    <cellStyle name="_CFA - AWPs 26.1.03 2" xfId="1205" xr:uid="{00000000-0005-0000-0000-0000AB010000}"/>
    <cellStyle name="_x0004__CFA - AWPs 26.1.03 2" xfId="1206" xr:uid="{00000000-0005-0000-0000-0000AC010000}"/>
    <cellStyle name="_CFA-AWPs 16.1.03" xfId="448" xr:uid="{00000000-0005-0000-0000-0000AD010000}"/>
    <cellStyle name="_x0004__CFA-AWPs 16.1.03" xfId="449" xr:uid="{00000000-0005-0000-0000-0000AE010000}"/>
    <cellStyle name="_CFA-AWPs 16.1.03 2" xfId="1207" xr:uid="{00000000-0005-0000-0000-0000AF010000}"/>
    <cellStyle name="_x0004__CFA-AWPs 16.1.03 2" xfId="1208" xr:uid="{00000000-0005-0000-0000-0000B0010000}"/>
    <cellStyle name="_CFA-AWPs 16.1.03_Abra Dev 31 Jan 04_260404" xfId="450" xr:uid="{00000000-0005-0000-0000-0000B1010000}"/>
    <cellStyle name="_x0004__CFA-AWPs 16.1.03_Abra Dev 31 Jan 04_260404" xfId="451" xr:uid="{00000000-0005-0000-0000-0000B2010000}"/>
    <cellStyle name="_CFA-AWPs 16.1.03_Abra Development-AllAWPs03_010403" xfId="452" xr:uid="{00000000-0005-0000-0000-0000B3010000}"/>
    <cellStyle name="_x0004__CFA-AWPs 16.1.03_Abra Development-AllAWPs03_010403" xfId="453" xr:uid="{00000000-0005-0000-0000-0000B4010000}"/>
    <cellStyle name="_CFA-AWPs 16.1.03_AWP-Kinta Heights(2004)" xfId="454" xr:uid="{00000000-0005-0000-0000-0000B5010000}"/>
    <cellStyle name="_x0004__CFA-AWPs 16.1.03_AWP-Kinta Heights(2004)" xfId="455" xr:uid="{00000000-0005-0000-0000-0000B6010000}"/>
    <cellStyle name="_CFA-AWPs 16.1.03_Book2" xfId="456" xr:uid="{00000000-0005-0000-0000-0000B7010000}"/>
    <cellStyle name="_x0004__CFA-AWPs 16.1.03_Book2" xfId="457" xr:uid="{00000000-0005-0000-0000-0000B8010000}"/>
    <cellStyle name="_CFA-AWPs 16.1.03_BP02 AWPs Final310103_BF" xfId="458" xr:uid="{00000000-0005-0000-0000-0000B9010000}"/>
    <cellStyle name="_x0004__CFA-AWPs 16.1.03_BP02 AWPs Final310103_BF" xfId="459" xr:uid="{00000000-0005-0000-0000-0000BA010000}"/>
    <cellStyle name="_CFA-AWPs 16.1.03_Cekap Mesra-AllAwps 03_070303" xfId="460" xr:uid="{00000000-0005-0000-0000-0000BB010000}"/>
    <cellStyle name="_x0004__CFA-AWPs 16.1.03_Cekap Mesra-AllAwps 03_070303" xfId="461" xr:uid="{00000000-0005-0000-0000-0000BC010000}"/>
    <cellStyle name="_CFA-AWPs 16.1.03_Cekap Mesra-AllAwps 03_070303_1" xfId="462" xr:uid="{00000000-0005-0000-0000-0000BD010000}"/>
    <cellStyle name="_x0004__CFA-AWPs 16.1.03_Cekap Mesra-AllAwps 03_070303_1" xfId="463" xr:uid="{00000000-0005-0000-0000-0000BE010000}"/>
    <cellStyle name="_CFA-AWPs 16.1.03_Cekap Mesra-AllAwps 03_070303_2" xfId="464" xr:uid="{00000000-0005-0000-0000-0000BF010000}"/>
    <cellStyle name="_x0004__CFA-AWPs 16.1.03_Cekap Mesra-AllAwps 03_070303_2" xfId="465" xr:uid="{00000000-0005-0000-0000-0000C0010000}"/>
    <cellStyle name="_CFA-AWPs 16.1.03_Cekap Mesra-AllAwps 03_070303_CHHB_AWPs04(190105)" xfId="466" xr:uid="{00000000-0005-0000-0000-0000C1010000}"/>
    <cellStyle name="_x0004__CFA-AWPs 16.1.03_Cekap Mesra-AllAwps 03_070303_CHHB_AWPs04(190105)" xfId="467" xr:uid="{00000000-0005-0000-0000-0000C2010000}"/>
    <cellStyle name="_CFA-AWPs 16.1.03_Megaridge_Awps04" xfId="468" xr:uid="{00000000-0005-0000-0000-0000C3010000}"/>
    <cellStyle name="_x0004__CFA-AWPs 16.1.03_Megaridge_Awps04" xfId="469" xr:uid="{00000000-0005-0000-0000-0000C4010000}"/>
    <cellStyle name="_CFA-AWPs 16.1.03_PCB Harta_Awps04" xfId="470" xr:uid="{00000000-0005-0000-0000-0000C5010000}"/>
    <cellStyle name="_x0004__CFA-AWPs 16.1.03_PCB Harta_Awps04" xfId="471" xr:uid="{00000000-0005-0000-0000-0000C6010000}"/>
    <cellStyle name="_CFA-AWPs 16.1.03_Pembinaan PCB_AllAwps_04_090704" xfId="472" xr:uid="{00000000-0005-0000-0000-0000C7010000}"/>
    <cellStyle name="_x0004__CFA-AWPs 16.1.03_Pembinaan PCB_AllAwps_04_090704" xfId="473" xr:uid="{00000000-0005-0000-0000-0000C8010000}"/>
    <cellStyle name="_CFA-AWPs 16.1.03_Tianjin_Tax Comp_03" xfId="474" xr:uid="{00000000-0005-0000-0000-0000C9010000}"/>
    <cellStyle name="_x0004__CFA-AWPs 16.1.03_Tianjin_Tax Comp_03" xfId="475" xr:uid="{00000000-0005-0000-0000-0000CA010000}"/>
    <cellStyle name="_CFA-AWPs 16.1.03_Van Leers_amalgamation_2003(latest)" xfId="476" xr:uid="{00000000-0005-0000-0000-0000CB010000}"/>
    <cellStyle name="_x0004__CFA-AWPs 16.1.03_Van Leers_amalgamation_2003(latest)" xfId="477" xr:uid="{00000000-0005-0000-0000-0000CC010000}"/>
    <cellStyle name="_CHSB (P) Hire Purchase" xfId="478" xr:uid="{00000000-0005-0000-0000-0000CD010000}"/>
    <cellStyle name="_CHSB_AWPs04(donna)" xfId="479" xr:uid="{00000000-0005-0000-0000-0000CE010000}"/>
    <cellStyle name="_Convenience Shopping allawps 30.04.04 (v2)" xfId="480" xr:uid="{00000000-0005-0000-0000-0000CF010000}"/>
    <cellStyle name="_x0004__Convenience Shopping allawps 30.04.04 (v2)" xfId="481" xr:uid="{00000000-0005-0000-0000-0000D0010000}"/>
    <cellStyle name="_Fixed assets" xfId="1209" xr:uid="{00000000-0005-0000-0000-0000D1010000}"/>
    <cellStyle name="_FSA-FH" xfId="1210" xr:uid="{00000000-0005-0000-0000-0000D2010000}"/>
    <cellStyle name="_FSA-FH2" xfId="1211" xr:uid="{00000000-0005-0000-0000-0000D3010000}"/>
    <cellStyle name="_x000e__G" xfId="482" xr:uid="{00000000-0005-0000-0000-0000D4010000}"/>
    <cellStyle name="_x000e__G_BS wp" xfId="1212" xr:uid="{00000000-0005-0000-0000-0000D5010000}"/>
    <cellStyle name="_x000e__G_BS wp_BS wps" xfId="1213" xr:uid="{00000000-0005-0000-0000-0000D6010000}"/>
    <cellStyle name="_x000e__G_BS wps" xfId="1214" xr:uid="{00000000-0005-0000-0000-0000D7010000}"/>
    <cellStyle name="_x000e__G_Makatas Industries WP - IS 08" xfId="1215" xr:uid="{00000000-0005-0000-0000-0000D8010000}"/>
    <cellStyle name="_x000e__G_WP(IS)-System" xfId="1216" xr:uid="{00000000-0005-0000-0000-0000D9010000}"/>
    <cellStyle name="_x000e__G_WP-IS" xfId="1217" xr:uid="{00000000-0005-0000-0000-0000DA010000}"/>
    <cellStyle name="_GWPI AWP 2003-260204" xfId="483" xr:uid="{00000000-0005-0000-0000-0000DB010000}"/>
    <cellStyle name="_Low Chee AWP 2003" xfId="484" xr:uid="{00000000-0005-0000-0000-0000DC010000}"/>
    <cellStyle name="_x000e__Makatas Industries WP - IS 08" xfId="1218" xr:uid="{00000000-0005-0000-0000-0000DD010000}"/>
    <cellStyle name="_masahanduk AWP99" xfId="485" xr:uid="{00000000-0005-0000-0000-0000DE010000}"/>
    <cellStyle name="_Megaridge_Awps04" xfId="486" xr:uid="{00000000-0005-0000-0000-0000DF010000}"/>
    <cellStyle name="_x0004__Megaridge_Awps04" xfId="487" xr:uid="{00000000-0005-0000-0000-0000E0010000}"/>
    <cellStyle name="_Orisoft Conso Working 08-Dec" xfId="1219" xr:uid="{00000000-0005-0000-0000-0000E1010000}"/>
    <cellStyle name="_PCB Harta_Awps04" xfId="488" xr:uid="{00000000-0005-0000-0000-0000E2010000}"/>
    <cellStyle name="_x0004__PCB Harta_Awps04" xfId="489" xr:uid="{00000000-0005-0000-0000-0000E3010000}"/>
    <cellStyle name="_Pembinaan PCB_AllAwps_04_090704" xfId="490" xr:uid="{00000000-0005-0000-0000-0000E4010000}"/>
    <cellStyle name="_x0004__Pembinaan PCB_AllAwps_04_090704" xfId="491" xr:uid="{00000000-0005-0000-0000-0000E5010000}"/>
    <cellStyle name="_S.M Machinery AWP 04-030804" xfId="492" xr:uid="{00000000-0005-0000-0000-0000E6010000}"/>
    <cellStyle name="_Storewell(R)-Awps-2002" xfId="493" xr:uid="{00000000-0005-0000-0000-0000E7010000}"/>
    <cellStyle name="_x0004__Storewell(R)-Awps-2002" xfId="494" xr:uid="{00000000-0005-0000-0000-0000E8010000}"/>
    <cellStyle name="_Storewell(R)-Awps-2002 2" xfId="1220" xr:uid="{00000000-0005-0000-0000-0000E9010000}"/>
    <cellStyle name="_x0004__Storewell(R)-Awps-2002 2" xfId="1221" xr:uid="{00000000-0005-0000-0000-0000EA010000}"/>
    <cellStyle name="_Tianjin_Tax Comp_03" xfId="495" xr:uid="{00000000-0005-0000-0000-0000EB010000}"/>
    <cellStyle name="_x0004__Tianjin_Tax Comp_03" xfId="496" xr:uid="{00000000-0005-0000-0000-0000EC010000}"/>
    <cellStyle name="_Trade Recv Issues Final" xfId="497" xr:uid="{00000000-0005-0000-0000-0000ED010000}"/>
    <cellStyle name="_x0004__Trade Recv Issues Final" xfId="498" xr:uid="{00000000-0005-0000-0000-0000EE010000}"/>
    <cellStyle name="_Van Leers_amalgamation_2003(latest)" xfId="499" xr:uid="{00000000-0005-0000-0000-0000EF010000}"/>
    <cellStyle name="_x0004__Van Leers_amalgamation_2003(latest)" xfId="500" xr:uid="{00000000-0005-0000-0000-0000F0010000}"/>
    <cellStyle name="_x000e__WP(IS)-System" xfId="1222" xr:uid="{00000000-0005-0000-0000-0000F1010000}"/>
    <cellStyle name="_x000e__WP-IS" xfId="1223" xr:uid="{00000000-0005-0000-0000-0000F2010000}"/>
    <cellStyle name="’??? [0.00]_TMCA Spreadsheet(body)" xfId="1224" xr:uid="{00000000-0005-0000-0000-0000F3010000}"/>
    <cellStyle name="’???_TMCA Spreadsheet(body)" xfId="1225" xr:uid="{00000000-0005-0000-0000-0000F4010000}"/>
    <cellStyle name="=C:\WINNT\SYSTEM32\COMMAND.COM" xfId="1226" xr:uid="{00000000-0005-0000-0000-0000F5010000}"/>
    <cellStyle name="•W?_TMCA Spreadsheet(body)" xfId="1227" xr:uid="{00000000-0005-0000-0000-0000F6010000}"/>
    <cellStyle name="_x0018__x0002__x0003_⟀Å٢b" xfId="1228" xr:uid="{00000000-0005-0000-0000-0000F7010000}"/>
    <cellStyle name="঴" xfId="1229" xr:uid="{00000000-0005-0000-0000-0000F8010000}"/>
    <cellStyle name="æØè [0.00]_NO.1-CLAIM FORMAT" xfId="501" xr:uid="{00000000-0005-0000-0000-0000F9010000}"/>
    <cellStyle name="æØè_NO.1-CLAIM FORMAT" xfId="502" xr:uid="{00000000-0005-0000-0000-0000FA010000}"/>
    <cellStyle name="ÊÝ [0.00]_NO.1-CLAIM FORMAT" xfId="503" xr:uid="{00000000-0005-0000-0000-0000FB010000}"/>
    <cellStyle name="ÊÝ_NO.1-CLAIM FORMAT" xfId="504" xr:uid="{00000000-0005-0000-0000-0000FC010000}"/>
    <cellStyle name="fEñY [0.00]_Region Orders (2)" xfId="505" xr:uid="{00000000-0005-0000-0000-0000FD010000}"/>
    <cellStyle name="fEñY_Region Orders (2)" xfId="506" xr:uid="{00000000-0005-0000-0000-0000FE010000}"/>
    <cellStyle name="W_CATÊSSP_1" xfId="507" xr:uid="{00000000-0005-0000-0000-0000FF010000}"/>
    <cellStyle name="0,0_x000d__x000a_NA_x000d__x000a_" xfId="1230" xr:uid="{00000000-0005-0000-0000-000000020000}"/>
    <cellStyle name="0,0_x000d__x000a_NA_x000d__x000a_ 2" xfId="1231" xr:uid="{00000000-0005-0000-0000-000001020000}"/>
    <cellStyle name="0]_ITOCPX" xfId="1232" xr:uid="{00000000-0005-0000-0000-000002020000}"/>
    <cellStyle name="1" xfId="508" xr:uid="{00000000-0005-0000-0000-000003020000}"/>
    <cellStyle name="20% - Accent1" xfId="1652" builtinId="30" customBuiltin="1"/>
    <cellStyle name="20% - Accent1 10" xfId="1233" xr:uid="{00000000-0005-0000-0000-000005020000}"/>
    <cellStyle name="20% - Accent1 11" xfId="1234" xr:uid="{00000000-0005-0000-0000-000006020000}"/>
    <cellStyle name="20% - Accent1 12" xfId="1235" xr:uid="{00000000-0005-0000-0000-000007020000}"/>
    <cellStyle name="20% - Accent1 13" xfId="1236" xr:uid="{00000000-0005-0000-0000-000008020000}"/>
    <cellStyle name="20% - Accent1 2" xfId="840" xr:uid="{00000000-0005-0000-0000-000009020000}"/>
    <cellStyle name="20% - Accent1 2 2" xfId="1237" xr:uid="{00000000-0005-0000-0000-00000A020000}"/>
    <cellStyle name="20% - Accent1 2 2 2" xfId="1238" xr:uid="{00000000-0005-0000-0000-00000B020000}"/>
    <cellStyle name="20% - Accent1 2 2 3" xfId="1239" xr:uid="{00000000-0005-0000-0000-00000C020000}"/>
    <cellStyle name="20% - Accent1 2 2 4" xfId="1240" xr:uid="{00000000-0005-0000-0000-00000D020000}"/>
    <cellStyle name="20% - Accent1 2 2 5" xfId="1241" xr:uid="{00000000-0005-0000-0000-00000E020000}"/>
    <cellStyle name="20% - Accent1 2 3" xfId="1242" xr:uid="{00000000-0005-0000-0000-00000F020000}"/>
    <cellStyle name="20% - Accent1 2 3 2" xfId="1243" xr:uid="{00000000-0005-0000-0000-000010020000}"/>
    <cellStyle name="20% - Accent1 2 3 3" xfId="1244" xr:uid="{00000000-0005-0000-0000-000011020000}"/>
    <cellStyle name="20% - Accent1 2 3 4" xfId="1245" xr:uid="{00000000-0005-0000-0000-000012020000}"/>
    <cellStyle name="20% - Accent1 2 3 5" xfId="1246" xr:uid="{00000000-0005-0000-0000-000013020000}"/>
    <cellStyle name="20% - Accent1 2 4" xfId="1247" xr:uid="{00000000-0005-0000-0000-000014020000}"/>
    <cellStyle name="20% - Accent1 2 4 2" xfId="1248" xr:uid="{00000000-0005-0000-0000-000015020000}"/>
    <cellStyle name="20% - Accent1 2 4 3" xfId="1249" xr:uid="{00000000-0005-0000-0000-000016020000}"/>
    <cellStyle name="20% - Accent1 2 4 4" xfId="1250" xr:uid="{00000000-0005-0000-0000-000017020000}"/>
    <cellStyle name="20% - Accent1 2 4 5" xfId="1251" xr:uid="{00000000-0005-0000-0000-000018020000}"/>
    <cellStyle name="20% - Accent1 2 5" xfId="1252" xr:uid="{00000000-0005-0000-0000-000019020000}"/>
    <cellStyle name="20% - Accent1 2 5 2" xfId="1253" xr:uid="{00000000-0005-0000-0000-00001A020000}"/>
    <cellStyle name="20% - Accent1 2 5 3" xfId="1254" xr:uid="{00000000-0005-0000-0000-00001B020000}"/>
    <cellStyle name="20% - Accent1 2 5 4" xfId="1255" xr:uid="{00000000-0005-0000-0000-00001C020000}"/>
    <cellStyle name="20% - Accent1 2 5 5" xfId="1256" xr:uid="{00000000-0005-0000-0000-00001D020000}"/>
    <cellStyle name="20% - Accent1 2 6" xfId="1257" xr:uid="{00000000-0005-0000-0000-00001E020000}"/>
    <cellStyle name="20% - Accent1 2 6 2" xfId="1258" xr:uid="{00000000-0005-0000-0000-00001F020000}"/>
    <cellStyle name="20% - Accent1 2 6 3" xfId="1259" xr:uid="{00000000-0005-0000-0000-000020020000}"/>
    <cellStyle name="20% - Accent1 2 6 4" xfId="1260" xr:uid="{00000000-0005-0000-0000-000021020000}"/>
    <cellStyle name="20% - Accent1 2 6 5" xfId="1261" xr:uid="{00000000-0005-0000-0000-000022020000}"/>
    <cellStyle name="20% - Accent1 2 7" xfId="1262" xr:uid="{00000000-0005-0000-0000-000023020000}"/>
    <cellStyle name="20% - Accent1 2 7 2" xfId="1263" xr:uid="{00000000-0005-0000-0000-000024020000}"/>
    <cellStyle name="20% - Accent1 2 7 3" xfId="1264" xr:uid="{00000000-0005-0000-0000-000025020000}"/>
    <cellStyle name="20% - Accent1 2 7 4" xfId="1265" xr:uid="{00000000-0005-0000-0000-000026020000}"/>
    <cellStyle name="20% - Accent1 2 7 5" xfId="1266" xr:uid="{00000000-0005-0000-0000-000027020000}"/>
    <cellStyle name="20% - Accent1 2 8" xfId="1267" xr:uid="{00000000-0005-0000-0000-000028020000}"/>
    <cellStyle name="20% - Accent1 2 9" xfId="4989" xr:uid="{00000000-0005-0000-0000-000029020000}"/>
    <cellStyle name="20% - Accent1 3" xfId="894" xr:uid="{00000000-0005-0000-0000-00002A020000}"/>
    <cellStyle name="20% - Accent1 3 2" xfId="1268" xr:uid="{00000000-0005-0000-0000-00002B020000}"/>
    <cellStyle name="20% - Accent1 3 2 2" xfId="1269" xr:uid="{00000000-0005-0000-0000-00002C020000}"/>
    <cellStyle name="20% - Accent1 3 2 3" xfId="1270" xr:uid="{00000000-0005-0000-0000-00002D020000}"/>
    <cellStyle name="20% - Accent1 3 2 4" xfId="1271" xr:uid="{00000000-0005-0000-0000-00002E020000}"/>
    <cellStyle name="20% - Accent1 3 2 5" xfId="1272" xr:uid="{00000000-0005-0000-0000-00002F020000}"/>
    <cellStyle name="20% - Accent1 3 3" xfId="1273" xr:uid="{00000000-0005-0000-0000-000030020000}"/>
    <cellStyle name="20% - Accent1 3 3 2" xfId="1274" xr:uid="{00000000-0005-0000-0000-000031020000}"/>
    <cellStyle name="20% - Accent1 3 3 3" xfId="1275" xr:uid="{00000000-0005-0000-0000-000032020000}"/>
    <cellStyle name="20% - Accent1 3 3 4" xfId="1276" xr:uid="{00000000-0005-0000-0000-000033020000}"/>
    <cellStyle name="20% - Accent1 3 3 5" xfId="1277" xr:uid="{00000000-0005-0000-0000-000034020000}"/>
    <cellStyle name="20% - Accent1 3 4" xfId="1278" xr:uid="{00000000-0005-0000-0000-000035020000}"/>
    <cellStyle name="20% - Accent1 3 4 2" xfId="1279" xr:uid="{00000000-0005-0000-0000-000036020000}"/>
    <cellStyle name="20% - Accent1 3 4 3" xfId="1280" xr:uid="{00000000-0005-0000-0000-000037020000}"/>
    <cellStyle name="20% - Accent1 3 4 4" xfId="1281" xr:uid="{00000000-0005-0000-0000-000038020000}"/>
    <cellStyle name="20% - Accent1 3 4 5" xfId="1282" xr:uid="{00000000-0005-0000-0000-000039020000}"/>
    <cellStyle name="20% - Accent1 3 5" xfId="1283" xr:uid="{00000000-0005-0000-0000-00003A020000}"/>
    <cellStyle name="20% - Accent1 3 5 2" xfId="1284" xr:uid="{00000000-0005-0000-0000-00003B020000}"/>
    <cellStyle name="20% - Accent1 3 5 3" xfId="1285" xr:uid="{00000000-0005-0000-0000-00003C020000}"/>
    <cellStyle name="20% - Accent1 3 5 4" xfId="1286" xr:uid="{00000000-0005-0000-0000-00003D020000}"/>
    <cellStyle name="20% - Accent1 3 5 5" xfId="1287" xr:uid="{00000000-0005-0000-0000-00003E020000}"/>
    <cellStyle name="20% - Accent1 3 6" xfId="1288" xr:uid="{00000000-0005-0000-0000-00003F020000}"/>
    <cellStyle name="20% - Accent1 3 6 2" xfId="1289" xr:uid="{00000000-0005-0000-0000-000040020000}"/>
    <cellStyle name="20% - Accent1 3 6 3" xfId="1290" xr:uid="{00000000-0005-0000-0000-000041020000}"/>
    <cellStyle name="20% - Accent1 3 6 4" xfId="1291" xr:uid="{00000000-0005-0000-0000-000042020000}"/>
    <cellStyle name="20% - Accent1 3 6 5" xfId="1292" xr:uid="{00000000-0005-0000-0000-000043020000}"/>
    <cellStyle name="20% - Accent1 3 7" xfId="1293" xr:uid="{00000000-0005-0000-0000-000044020000}"/>
    <cellStyle name="20% - Accent1 3 7 2" xfId="1294" xr:uid="{00000000-0005-0000-0000-000045020000}"/>
    <cellStyle name="20% - Accent1 3 7 3" xfId="1295" xr:uid="{00000000-0005-0000-0000-000046020000}"/>
    <cellStyle name="20% - Accent1 3 7 4" xfId="1296" xr:uid="{00000000-0005-0000-0000-000047020000}"/>
    <cellStyle name="20% - Accent1 3 7 5" xfId="1297" xr:uid="{00000000-0005-0000-0000-000048020000}"/>
    <cellStyle name="20% - Accent1 3 8" xfId="1298" xr:uid="{00000000-0005-0000-0000-000049020000}"/>
    <cellStyle name="20% - Accent1 3 9" xfId="5020" xr:uid="{00000000-0005-0000-0000-00004A020000}"/>
    <cellStyle name="20% - Accent1 4" xfId="923" xr:uid="{00000000-0005-0000-0000-00004B020000}"/>
    <cellStyle name="20% - Accent1 4 2" xfId="1299" xr:uid="{00000000-0005-0000-0000-00004C020000}"/>
    <cellStyle name="20% - Accent1 4 3" xfId="5043" xr:uid="{00000000-0005-0000-0000-00004D020000}"/>
    <cellStyle name="20% - Accent1 5" xfId="977" xr:uid="{00000000-0005-0000-0000-00004E020000}"/>
    <cellStyle name="20% - Accent1 5 2" xfId="1300" xr:uid="{00000000-0005-0000-0000-00004F020000}"/>
    <cellStyle name="20% - Accent1 5 3" xfId="5077" xr:uid="{00000000-0005-0000-0000-000050020000}"/>
    <cellStyle name="20% - Accent1 6" xfId="1081" xr:uid="{00000000-0005-0000-0000-000051020000}"/>
    <cellStyle name="20% - Accent1 6 2" xfId="5134" xr:uid="{00000000-0005-0000-0000-000052020000}"/>
    <cellStyle name="20% - Accent1 7" xfId="1115" xr:uid="{00000000-0005-0000-0000-000053020000}"/>
    <cellStyle name="20% - Accent1 7 2" xfId="5156" xr:uid="{00000000-0005-0000-0000-000054020000}"/>
    <cellStyle name="20% - Accent1 8" xfId="1301" xr:uid="{00000000-0005-0000-0000-000055020000}"/>
    <cellStyle name="20% - Accent1 9" xfId="1302" xr:uid="{00000000-0005-0000-0000-000056020000}"/>
    <cellStyle name="20% - Accent2" xfId="1653" builtinId="34" customBuiltin="1"/>
    <cellStyle name="20% - Accent2 10" xfId="1303" xr:uid="{00000000-0005-0000-0000-000058020000}"/>
    <cellStyle name="20% - Accent2 11" xfId="1304" xr:uid="{00000000-0005-0000-0000-000059020000}"/>
    <cellStyle name="20% - Accent2 12" xfId="1305" xr:uid="{00000000-0005-0000-0000-00005A020000}"/>
    <cellStyle name="20% - Accent2 13" xfId="1306" xr:uid="{00000000-0005-0000-0000-00005B020000}"/>
    <cellStyle name="20% - Accent2 2" xfId="844" xr:uid="{00000000-0005-0000-0000-00005C020000}"/>
    <cellStyle name="20% - Accent2 2 2" xfId="1307" xr:uid="{00000000-0005-0000-0000-00005D020000}"/>
    <cellStyle name="20% - Accent2 2 2 2" xfId="1308" xr:uid="{00000000-0005-0000-0000-00005E020000}"/>
    <cellStyle name="20% - Accent2 2 2 3" xfId="1309" xr:uid="{00000000-0005-0000-0000-00005F020000}"/>
    <cellStyle name="20% - Accent2 2 2 4" xfId="1310" xr:uid="{00000000-0005-0000-0000-000060020000}"/>
    <cellStyle name="20% - Accent2 2 2 5" xfId="1311" xr:uid="{00000000-0005-0000-0000-000061020000}"/>
    <cellStyle name="20% - Accent2 2 3" xfId="1312" xr:uid="{00000000-0005-0000-0000-000062020000}"/>
    <cellStyle name="20% - Accent2 2 3 2" xfId="1313" xr:uid="{00000000-0005-0000-0000-000063020000}"/>
    <cellStyle name="20% - Accent2 2 3 3" xfId="1314" xr:uid="{00000000-0005-0000-0000-000064020000}"/>
    <cellStyle name="20% - Accent2 2 3 4" xfId="1315" xr:uid="{00000000-0005-0000-0000-000065020000}"/>
    <cellStyle name="20% - Accent2 2 3 5" xfId="1316" xr:uid="{00000000-0005-0000-0000-000066020000}"/>
    <cellStyle name="20% - Accent2 2 4" xfId="1317" xr:uid="{00000000-0005-0000-0000-000067020000}"/>
    <cellStyle name="20% - Accent2 2 4 2" xfId="1318" xr:uid="{00000000-0005-0000-0000-000068020000}"/>
    <cellStyle name="20% - Accent2 2 4 3" xfId="1319" xr:uid="{00000000-0005-0000-0000-000069020000}"/>
    <cellStyle name="20% - Accent2 2 4 4" xfId="1320" xr:uid="{00000000-0005-0000-0000-00006A020000}"/>
    <cellStyle name="20% - Accent2 2 4 5" xfId="1321" xr:uid="{00000000-0005-0000-0000-00006B020000}"/>
    <cellStyle name="20% - Accent2 2 5" xfId="1322" xr:uid="{00000000-0005-0000-0000-00006C020000}"/>
    <cellStyle name="20% - Accent2 2 5 2" xfId="1323" xr:uid="{00000000-0005-0000-0000-00006D020000}"/>
    <cellStyle name="20% - Accent2 2 5 3" xfId="1324" xr:uid="{00000000-0005-0000-0000-00006E020000}"/>
    <cellStyle name="20% - Accent2 2 5 4" xfId="1325" xr:uid="{00000000-0005-0000-0000-00006F020000}"/>
    <cellStyle name="20% - Accent2 2 5 5" xfId="1326" xr:uid="{00000000-0005-0000-0000-000070020000}"/>
    <cellStyle name="20% - Accent2 2 6" xfId="1327" xr:uid="{00000000-0005-0000-0000-000071020000}"/>
    <cellStyle name="20% - Accent2 2 6 2" xfId="1328" xr:uid="{00000000-0005-0000-0000-000072020000}"/>
    <cellStyle name="20% - Accent2 2 6 3" xfId="1329" xr:uid="{00000000-0005-0000-0000-000073020000}"/>
    <cellStyle name="20% - Accent2 2 6 4" xfId="1330" xr:uid="{00000000-0005-0000-0000-000074020000}"/>
    <cellStyle name="20% - Accent2 2 6 5" xfId="1331" xr:uid="{00000000-0005-0000-0000-000075020000}"/>
    <cellStyle name="20% - Accent2 2 7" xfId="1332" xr:uid="{00000000-0005-0000-0000-000076020000}"/>
    <cellStyle name="20% - Accent2 2 7 2" xfId="1333" xr:uid="{00000000-0005-0000-0000-000077020000}"/>
    <cellStyle name="20% - Accent2 2 7 3" xfId="1334" xr:uid="{00000000-0005-0000-0000-000078020000}"/>
    <cellStyle name="20% - Accent2 2 7 4" xfId="1335" xr:uid="{00000000-0005-0000-0000-000079020000}"/>
    <cellStyle name="20% - Accent2 2 7 5" xfId="1336" xr:uid="{00000000-0005-0000-0000-00007A020000}"/>
    <cellStyle name="20% - Accent2 2 8" xfId="1337" xr:uid="{00000000-0005-0000-0000-00007B020000}"/>
    <cellStyle name="20% - Accent2 2 9" xfId="4991" xr:uid="{00000000-0005-0000-0000-00007C020000}"/>
    <cellStyle name="20% - Accent2 3" xfId="897" xr:uid="{00000000-0005-0000-0000-00007D020000}"/>
    <cellStyle name="20% - Accent2 3 2" xfId="1338" xr:uid="{00000000-0005-0000-0000-00007E020000}"/>
    <cellStyle name="20% - Accent2 3 2 2" xfId="1339" xr:uid="{00000000-0005-0000-0000-00007F020000}"/>
    <cellStyle name="20% - Accent2 3 2 3" xfId="1340" xr:uid="{00000000-0005-0000-0000-000080020000}"/>
    <cellStyle name="20% - Accent2 3 2 4" xfId="1341" xr:uid="{00000000-0005-0000-0000-000081020000}"/>
    <cellStyle name="20% - Accent2 3 2 5" xfId="1342" xr:uid="{00000000-0005-0000-0000-000082020000}"/>
    <cellStyle name="20% - Accent2 3 3" xfId="1343" xr:uid="{00000000-0005-0000-0000-000083020000}"/>
    <cellStyle name="20% - Accent2 3 3 2" xfId="1344" xr:uid="{00000000-0005-0000-0000-000084020000}"/>
    <cellStyle name="20% - Accent2 3 3 3" xfId="1345" xr:uid="{00000000-0005-0000-0000-000085020000}"/>
    <cellStyle name="20% - Accent2 3 3 4" xfId="1346" xr:uid="{00000000-0005-0000-0000-000086020000}"/>
    <cellStyle name="20% - Accent2 3 3 5" xfId="1347" xr:uid="{00000000-0005-0000-0000-000087020000}"/>
    <cellStyle name="20% - Accent2 3 4" xfId="1348" xr:uid="{00000000-0005-0000-0000-000088020000}"/>
    <cellStyle name="20% - Accent2 3 4 2" xfId="1349" xr:uid="{00000000-0005-0000-0000-000089020000}"/>
    <cellStyle name="20% - Accent2 3 4 3" xfId="1350" xr:uid="{00000000-0005-0000-0000-00008A020000}"/>
    <cellStyle name="20% - Accent2 3 4 4" xfId="1351" xr:uid="{00000000-0005-0000-0000-00008B020000}"/>
    <cellStyle name="20% - Accent2 3 4 5" xfId="1352" xr:uid="{00000000-0005-0000-0000-00008C020000}"/>
    <cellStyle name="20% - Accent2 3 5" xfId="1353" xr:uid="{00000000-0005-0000-0000-00008D020000}"/>
    <cellStyle name="20% - Accent2 3 5 2" xfId="1354" xr:uid="{00000000-0005-0000-0000-00008E020000}"/>
    <cellStyle name="20% - Accent2 3 5 3" xfId="1355" xr:uid="{00000000-0005-0000-0000-00008F020000}"/>
    <cellStyle name="20% - Accent2 3 5 4" xfId="1356" xr:uid="{00000000-0005-0000-0000-000090020000}"/>
    <cellStyle name="20% - Accent2 3 5 5" xfId="1357" xr:uid="{00000000-0005-0000-0000-000091020000}"/>
    <cellStyle name="20% - Accent2 3 6" xfId="1358" xr:uid="{00000000-0005-0000-0000-000092020000}"/>
    <cellStyle name="20% - Accent2 3 6 2" xfId="1359" xr:uid="{00000000-0005-0000-0000-000093020000}"/>
    <cellStyle name="20% - Accent2 3 6 3" xfId="1360" xr:uid="{00000000-0005-0000-0000-000094020000}"/>
    <cellStyle name="20% - Accent2 3 6 4" xfId="1361" xr:uid="{00000000-0005-0000-0000-000095020000}"/>
    <cellStyle name="20% - Accent2 3 6 5" xfId="1362" xr:uid="{00000000-0005-0000-0000-000096020000}"/>
    <cellStyle name="20% - Accent2 3 7" xfId="1363" xr:uid="{00000000-0005-0000-0000-000097020000}"/>
    <cellStyle name="20% - Accent2 3 7 2" xfId="1364" xr:uid="{00000000-0005-0000-0000-000098020000}"/>
    <cellStyle name="20% - Accent2 3 7 3" xfId="1365" xr:uid="{00000000-0005-0000-0000-000099020000}"/>
    <cellStyle name="20% - Accent2 3 7 4" xfId="1366" xr:uid="{00000000-0005-0000-0000-00009A020000}"/>
    <cellStyle name="20% - Accent2 3 7 5" xfId="1367" xr:uid="{00000000-0005-0000-0000-00009B020000}"/>
    <cellStyle name="20% - Accent2 3 8" xfId="1368" xr:uid="{00000000-0005-0000-0000-00009C020000}"/>
    <cellStyle name="20% - Accent2 3 9" xfId="5022" xr:uid="{00000000-0005-0000-0000-00009D020000}"/>
    <cellStyle name="20% - Accent2 4" xfId="927" xr:uid="{00000000-0005-0000-0000-00009E020000}"/>
    <cellStyle name="20% - Accent2 4 2" xfId="1369" xr:uid="{00000000-0005-0000-0000-00009F020000}"/>
    <cellStyle name="20% - Accent2 4 3" xfId="5045" xr:uid="{00000000-0005-0000-0000-0000A0020000}"/>
    <cellStyle name="20% - Accent2 5" xfId="981" xr:uid="{00000000-0005-0000-0000-0000A1020000}"/>
    <cellStyle name="20% - Accent2 5 2" xfId="1370" xr:uid="{00000000-0005-0000-0000-0000A2020000}"/>
    <cellStyle name="20% - Accent2 5 3" xfId="5079" xr:uid="{00000000-0005-0000-0000-0000A3020000}"/>
    <cellStyle name="20% - Accent2 6" xfId="1085" xr:uid="{00000000-0005-0000-0000-0000A4020000}"/>
    <cellStyle name="20% - Accent2 6 2" xfId="5136" xr:uid="{00000000-0005-0000-0000-0000A5020000}"/>
    <cellStyle name="20% - Accent2 7" xfId="1119" xr:uid="{00000000-0005-0000-0000-0000A6020000}"/>
    <cellStyle name="20% - Accent2 7 2" xfId="5158" xr:uid="{00000000-0005-0000-0000-0000A7020000}"/>
    <cellStyle name="20% - Accent2 8" xfId="1371" xr:uid="{00000000-0005-0000-0000-0000A8020000}"/>
    <cellStyle name="20% - Accent2 9" xfId="1372" xr:uid="{00000000-0005-0000-0000-0000A9020000}"/>
    <cellStyle name="20% - Accent3" xfId="1654" builtinId="38" customBuiltin="1"/>
    <cellStyle name="20% - Accent3 10" xfId="1373" xr:uid="{00000000-0005-0000-0000-0000AB020000}"/>
    <cellStyle name="20% - Accent3 11" xfId="1374" xr:uid="{00000000-0005-0000-0000-0000AC020000}"/>
    <cellStyle name="20% - Accent3 12" xfId="1375" xr:uid="{00000000-0005-0000-0000-0000AD020000}"/>
    <cellStyle name="20% - Accent3 13" xfId="1376" xr:uid="{00000000-0005-0000-0000-0000AE020000}"/>
    <cellStyle name="20% - Accent3 2" xfId="848" xr:uid="{00000000-0005-0000-0000-0000AF020000}"/>
    <cellStyle name="20% - Accent3 2 2" xfId="1377" xr:uid="{00000000-0005-0000-0000-0000B0020000}"/>
    <cellStyle name="20% - Accent3 2 2 2" xfId="1378" xr:uid="{00000000-0005-0000-0000-0000B1020000}"/>
    <cellStyle name="20% - Accent3 2 2 3" xfId="1379" xr:uid="{00000000-0005-0000-0000-0000B2020000}"/>
    <cellStyle name="20% - Accent3 2 2 4" xfId="1380" xr:uid="{00000000-0005-0000-0000-0000B3020000}"/>
    <cellStyle name="20% - Accent3 2 2 5" xfId="1381" xr:uid="{00000000-0005-0000-0000-0000B4020000}"/>
    <cellStyle name="20% - Accent3 2 3" xfId="1382" xr:uid="{00000000-0005-0000-0000-0000B5020000}"/>
    <cellStyle name="20% - Accent3 2 3 2" xfId="1383" xr:uid="{00000000-0005-0000-0000-0000B6020000}"/>
    <cellStyle name="20% - Accent3 2 3 3" xfId="1384" xr:uid="{00000000-0005-0000-0000-0000B7020000}"/>
    <cellStyle name="20% - Accent3 2 3 4" xfId="1385" xr:uid="{00000000-0005-0000-0000-0000B8020000}"/>
    <cellStyle name="20% - Accent3 2 3 5" xfId="1386" xr:uid="{00000000-0005-0000-0000-0000B9020000}"/>
    <cellStyle name="20% - Accent3 2 4" xfId="1387" xr:uid="{00000000-0005-0000-0000-0000BA020000}"/>
    <cellStyle name="20% - Accent3 2 4 2" xfId="1388" xr:uid="{00000000-0005-0000-0000-0000BB020000}"/>
    <cellStyle name="20% - Accent3 2 4 3" xfId="1389" xr:uid="{00000000-0005-0000-0000-0000BC020000}"/>
    <cellStyle name="20% - Accent3 2 4 4" xfId="1390" xr:uid="{00000000-0005-0000-0000-0000BD020000}"/>
    <cellStyle name="20% - Accent3 2 4 5" xfId="1391" xr:uid="{00000000-0005-0000-0000-0000BE020000}"/>
    <cellStyle name="20% - Accent3 2 5" xfId="1392" xr:uid="{00000000-0005-0000-0000-0000BF020000}"/>
    <cellStyle name="20% - Accent3 2 5 2" xfId="1393" xr:uid="{00000000-0005-0000-0000-0000C0020000}"/>
    <cellStyle name="20% - Accent3 2 5 3" xfId="1394" xr:uid="{00000000-0005-0000-0000-0000C1020000}"/>
    <cellStyle name="20% - Accent3 2 5 4" xfId="1395" xr:uid="{00000000-0005-0000-0000-0000C2020000}"/>
    <cellStyle name="20% - Accent3 2 5 5" xfId="1396" xr:uid="{00000000-0005-0000-0000-0000C3020000}"/>
    <cellStyle name="20% - Accent3 2 6" xfId="1397" xr:uid="{00000000-0005-0000-0000-0000C4020000}"/>
    <cellStyle name="20% - Accent3 2 6 2" xfId="1398" xr:uid="{00000000-0005-0000-0000-0000C5020000}"/>
    <cellStyle name="20% - Accent3 2 6 3" xfId="1399" xr:uid="{00000000-0005-0000-0000-0000C6020000}"/>
    <cellStyle name="20% - Accent3 2 6 4" xfId="1400" xr:uid="{00000000-0005-0000-0000-0000C7020000}"/>
    <cellStyle name="20% - Accent3 2 6 5" xfId="1401" xr:uid="{00000000-0005-0000-0000-0000C8020000}"/>
    <cellStyle name="20% - Accent3 2 7" xfId="1402" xr:uid="{00000000-0005-0000-0000-0000C9020000}"/>
    <cellStyle name="20% - Accent3 2 7 2" xfId="1403" xr:uid="{00000000-0005-0000-0000-0000CA020000}"/>
    <cellStyle name="20% - Accent3 2 7 3" xfId="1404" xr:uid="{00000000-0005-0000-0000-0000CB020000}"/>
    <cellStyle name="20% - Accent3 2 7 4" xfId="1405" xr:uid="{00000000-0005-0000-0000-0000CC020000}"/>
    <cellStyle name="20% - Accent3 2 7 5" xfId="1406" xr:uid="{00000000-0005-0000-0000-0000CD020000}"/>
    <cellStyle name="20% - Accent3 2 8" xfId="1407" xr:uid="{00000000-0005-0000-0000-0000CE020000}"/>
    <cellStyle name="20% - Accent3 2 9" xfId="4994" xr:uid="{00000000-0005-0000-0000-0000CF020000}"/>
    <cellStyle name="20% - Accent3 3" xfId="899" xr:uid="{00000000-0005-0000-0000-0000D0020000}"/>
    <cellStyle name="20% - Accent3 3 2" xfId="1408" xr:uid="{00000000-0005-0000-0000-0000D1020000}"/>
    <cellStyle name="20% - Accent3 3 2 2" xfId="1409" xr:uid="{00000000-0005-0000-0000-0000D2020000}"/>
    <cellStyle name="20% - Accent3 3 2 3" xfId="1410" xr:uid="{00000000-0005-0000-0000-0000D3020000}"/>
    <cellStyle name="20% - Accent3 3 2 4" xfId="1411" xr:uid="{00000000-0005-0000-0000-0000D4020000}"/>
    <cellStyle name="20% - Accent3 3 2 5" xfId="1412" xr:uid="{00000000-0005-0000-0000-0000D5020000}"/>
    <cellStyle name="20% - Accent3 3 3" xfId="1413" xr:uid="{00000000-0005-0000-0000-0000D6020000}"/>
    <cellStyle name="20% - Accent3 3 3 2" xfId="1414" xr:uid="{00000000-0005-0000-0000-0000D7020000}"/>
    <cellStyle name="20% - Accent3 3 3 3" xfId="1415" xr:uid="{00000000-0005-0000-0000-0000D8020000}"/>
    <cellStyle name="20% - Accent3 3 3 4" xfId="1416" xr:uid="{00000000-0005-0000-0000-0000D9020000}"/>
    <cellStyle name="20% - Accent3 3 3 5" xfId="1417" xr:uid="{00000000-0005-0000-0000-0000DA020000}"/>
    <cellStyle name="20% - Accent3 3 4" xfId="1418" xr:uid="{00000000-0005-0000-0000-0000DB020000}"/>
    <cellStyle name="20% - Accent3 3 4 2" xfId="1419" xr:uid="{00000000-0005-0000-0000-0000DC020000}"/>
    <cellStyle name="20% - Accent3 3 4 3" xfId="1420" xr:uid="{00000000-0005-0000-0000-0000DD020000}"/>
    <cellStyle name="20% - Accent3 3 4 4" xfId="1421" xr:uid="{00000000-0005-0000-0000-0000DE020000}"/>
    <cellStyle name="20% - Accent3 3 4 5" xfId="1422" xr:uid="{00000000-0005-0000-0000-0000DF020000}"/>
    <cellStyle name="20% - Accent3 3 5" xfId="1423" xr:uid="{00000000-0005-0000-0000-0000E0020000}"/>
    <cellStyle name="20% - Accent3 3 5 2" xfId="1424" xr:uid="{00000000-0005-0000-0000-0000E1020000}"/>
    <cellStyle name="20% - Accent3 3 5 3" xfId="1425" xr:uid="{00000000-0005-0000-0000-0000E2020000}"/>
    <cellStyle name="20% - Accent3 3 5 4" xfId="1426" xr:uid="{00000000-0005-0000-0000-0000E3020000}"/>
    <cellStyle name="20% - Accent3 3 5 5" xfId="1427" xr:uid="{00000000-0005-0000-0000-0000E4020000}"/>
    <cellStyle name="20% - Accent3 3 6" xfId="1428" xr:uid="{00000000-0005-0000-0000-0000E5020000}"/>
    <cellStyle name="20% - Accent3 3 6 2" xfId="1429" xr:uid="{00000000-0005-0000-0000-0000E6020000}"/>
    <cellStyle name="20% - Accent3 3 6 3" xfId="1430" xr:uid="{00000000-0005-0000-0000-0000E7020000}"/>
    <cellStyle name="20% - Accent3 3 6 4" xfId="1431" xr:uid="{00000000-0005-0000-0000-0000E8020000}"/>
    <cellStyle name="20% - Accent3 3 6 5" xfId="1432" xr:uid="{00000000-0005-0000-0000-0000E9020000}"/>
    <cellStyle name="20% - Accent3 3 7" xfId="1433" xr:uid="{00000000-0005-0000-0000-0000EA020000}"/>
    <cellStyle name="20% - Accent3 3 7 2" xfId="1434" xr:uid="{00000000-0005-0000-0000-0000EB020000}"/>
    <cellStyle name="20% - Accent3 3 7 3" xfId="1435" xr:uid="{00000000-0005-0000-0000-0000EC020000}"/>
    <cellStyle name="20% - Accent3 3 7 4" xfId="1436" xr:uid="{00000000-0005-0000-0000-0000ED020000}"/>
    <cellStyle name="20% - Accent3 3 7 5" xfId="1437" xr:uid="{00000000-0005-0000-0000-0000EE020000}"/>
    <cellStyle name="20% - Accent3 3 8" xfId="1438" xr:uid="{00000000-0005-0000-0000-0000EF020000}"/>
    <cellStyle name="20% - Accent3 3 9" xfId="5024" xr:uid="{00000000-0005-0000-0000-0000F0020000}"/>
    <cellStyle name="20% - Accent3 4" xfId="931" xr:uid="{00000000-0005-0000-0000-0000F1020000}"/>
    <cellStyle name="20% - Accent3 4 2" xfId="1439" xr:uid="{00000000-0005-0000-0000-0000F2020000}"/>
    <cellStyle name="20% - Accent3 4 3" xfId="5048" xr:uid="{00000000-0005-0000-0000-0000F3020000}"/>
    <cellStyle name="20% - Accent3 5" xfId="985" xr:uid="{00000000-0005-0000-0000-0000F4020000}"/>
    <cellStyle name="20% - Accent3 5 2" xfId="1440" xr:uid="{00000000-0005-0000-0000-0000F5020000}"/>
    <cellStyle name="20% - Accent3 5 3" xfId="5082" xr:uid="{00000000-0005-0000-0000-0000F6020000}"/>
    <cellStyle name="20% - Accent3 6" xfId="1088" xr:uid="{00000000-0005-0000-0000-0000F7020000}"/>
    <cellStyle name="20% - Accent3 6 2" xfId="5138" xr:uid="{00000000-0005-0000-0000-0000F8020000}"/>
    <cellStyle name="20% - Accent3 7" xfId="1121" xr:uid="{00000000-0005-0000-0000-0000F9020000}"/>
    <cellStyle name="20% - Accent3 7 2" xfId="5160" xr:uid="{00000000-0005-0000-0000-0000FA020000}"/>
    <cellStyle name="20% - Accent3 8" xfId="1441" xr:uid="{00000000-0005-0000-0000-0000FB020000}"/>
    <cellStyle name="20% - Accent3 9" xfId="1442" xr:uid="{00000000-0005-0000-0000-0000FC020000}"/>
    <cellStyle name="20% - Accent4 10" xfId="1443" xr:uid="{00000000-0005-0000-0000-0000FD020000}"/>
    <cellStyle name="20% - Accent4 11" xfId="1444" xr:uid="{00000000-0005-0000-0000-0000FE020000}"/>
    <cellStyle name="20% - Accent4 12" xfId="1445" xr:uid="{00000000-0005-0000-0000-0000FF020000}"/>
    <cellStyle name="20% - Accent4 13" xfId="1446" xr:uid="{00000000-0005-0000-0000-000000030000}"/>
    <cellStyle name="20% - Accent4 2" xfId="852" xr:uid="{00000000-0005-0000-0000-000001030000}"/>
    <cellStyle name="20% - Accent4 2 2" xfId="1447" xr:uid="{00000000-0005-0000-0000-000002030000}"/>
    <cellStyle name="20% - Accent4 2 2 2" xfId="1448" xr:uid="{00000000-0005-0000-0000-000003030000}"/>
    <cellStyle name="20% - Accent4 2 2 3" xfId="1449" xr:uid="{00000000-0005-0000-0000-000004030000}"/>
    <cellStyle name="20% - Accent4 2 2 4" xfId="1450" xr:uid="{00000000-0005-0000-0000-000005030000}"/>
    <cellStyle name="20% - Accent4 2 2 5" xfId="1451" xr:uid="{00000000-0005-0000-0000-000006030000}"/>
    <cellStyle name="20% - Accent4 2 3" xfId="1452" xr:uid="{00000000-0005-0000-0000-000007030000}"/>
    <cellStyle name="20% - Accent4 2 3 2" xfId="1453" xr:uid="{00000000-0005-0000-0000-000008030000}"/>
    <cellStyle name="20% - Accent4 2 3 3" xfId="1454" xr:uid="{00000000-0005-0000-0000-000009030000}"/>
    <cellStyle name="20% - Accent4 2 3 4" xfId="1455" xr:uid="{00000000-0005-0000-0000-00000A030000}"/>
    <cellStyle name="20% - Accent4 2 3 5" xfId="1456" xr:uid="{00000000-0005-0000-0000-00000B030000}"/>
    <cellStyle name="20% - Accent4 2 4" xfId="1457" xr:uid="{00000000-0005-0000-0000-00000C030000}"/>
    <cellStyle name="20% - Accent4 2 4 2" xfId="1458" xr:uid="{00000000-0005-0000-0000-00000D030000}"/>
    <cellStyle name="20% - Accent4 2 4 3" xfId="1459" xr:uid="{00000000-0005-0000-0000-00000E030000}"/>
    <cellStyle name="20% - Accent4 2 4 4" xfId="1460" xr:uid="{00000000-0005-0000-0000-00000F030000}"/>
    <cellStyle name="20% - Accent4 2 4 5" xfId="1461" xr:uid="{00000000-0005-0000-0000-000010030000}"/>
    <cellStyle name="20% - Accent4 2 5" xfId="1462" xr:uid="{00000000-0005-0000-0000-000011030000}"/>
    <cellStyle name="20% - Accent4 2 5 2" xfId="1463" xr:uid="{00000000-0005-0000-0000-000012030000}"/>
    <cellStyle name="20% - Accent4 2 5 3" xfId="1464" xr:uid="{00000000-0005-0000-0000-000013030000}"/>
    <cellStyle name="20% - Accent4 2 5 4" xfId="1465" xr:uid="{00000000-0005-0000-0000-000014030000}"/>
    <cellStyle name="20% - Accent4 2 5 5" xfId="1466" xr:uid="{00000000-0005-0000-0000-000015030000}"/>
    <cellStyle name="20% - Accent4 2 6" xfId="1467" xr:uid="{00000000-0005-0000-0000-000016030000}"/>
    <cellStyle name="20% - Accent4 2 6 2" xfId="1468" xr:uid="{00000000-0005-0000-0000-000017030000}"/>
    <cellStyle name="20% - Accent4 2 6 3" xfId="1469" xr:uid="{00000000-0005-0000-0000-000018030000}"/>
    <cellStyle name="20% - Accent4 2 6 4" xfId="1470" xr:uid="{00000000-0005-0000-0000-000019030000}"/>
    <cellStyle name="20% - Accent4 2 6 5" xfId="1471" xr:uid="{00000000-0005-0000-0000-00001A030000}"/>
    <cellStyle name="20% - Accent4 2 7" xfId="1472" xr:uid="{00000000-0005-0000-0000-00001B030000}"/>
    <cellStyle name="20% - Accent4 2 7 2" xfId="1473" xr:uid="{00000000-0005-0000-0000-00001C030000}"/>
    <cellStyle name="20% - Accent4 2 7 3" xfId="1474" xr:uid="{00000000-0005-0000-0000-00001D030000}"/>
    <cellStyle name="20% - Accent4 2 7 4" xfId="1475" xr:uid="{00000000-0005-0000-0000-00001E030000}"/>
    <cellStyle name="20% - Accent4 2 7 5" xfId="1476" xr:uid="{00000000-0005-0000-0000-00001F030000}"/>
    <cellStyle name="20% - Accent4 2 8" xfId="1477" xr:uid="{00000000-0005-0000-0000-000020030000}"/>
    <cellStyle name="20% - Accent4 2 9" xfId="4997" xr:uid="{00000000-0005-0000-0000-000021030000}"/>
    <cellStyle name="20% - Accent4 3" xfId="902" xr:uid="{00000000-0005-0000-0000-000022030000}"/>
    <cellStyle name="20% - Accent4 3 2" xfId="1478" xr:uid="{00000000-0005-0000-0000-000023030000}"/>
    <cellStyle name="20% - Accent4 3 2 2" xfId="1479" xr:uid="{00000000-0005-0000-0000-000024030000}"/>
    <cellStyle name="20% - Accent4 3 2 3" xfId="1480" xr:uid="{00000000-0005-0000-0000-000025030000}"/>
    <cellStyle name="20% - Accent4 3 2 4" xfId="1481" xr:uid="{00000000-0005-0000-0000-000026030000}"/>
    <cellStyle name="20% - Accent4 3 2 5" xfId="1482" xr:uid="{00000000-0005-0000-0000-000027030000}"/>
    <cellStyle name="20% - Accent4 3 3" xfId="1483" xr:uid="{00000000-0005-0000-0000-000028030000}"/>
    <cellStyle name="20% - Accent4 3 3 2" xfId="1484" xr:uid="{00000000-0005-0000-0000-000029030000}"/>
    <cellStyle name="20% - Accent4 3 3 3" xfId="1485" xr:uid="{00000000-0005-0000-0000-00002A030000}"/>
    <cellStyle name="20% - Accent4 3 3 4" xfId="1486" xr:uid="{00000000-0005-0000-0000-00002B030000}"/>
    <cellStyle name="20% - Accent4 3 3 5" xfId="1487" xr:uid="{00000000-0005-0000-0000-00002C030000}"/>
    <cellStyle name="20% - Accent4 3 4" xfId="1488" xr:uid="{00000000-0005-0000-0000-00002D030000}"/>
    <cellStyle name="20% - Accent4 3 4 2" xfId="1489" xr:uid="{00000000-0005-0000-0000-00002E030000}"/>
    <cellStyle name="20% - Accent4 3 4 3" xfId="1490" xr:uid="{00000000-0005-0000-0000-00002F030000}"/>
    <cellStyle name="20% - Accent4 3 4 4" xfId="1491" xr:uid="{00000000-0005-0000-0000-000030030000}"/>
    <cellStyle name="20% - Accent4 3 4 5" xfId="1492" xr:uid="{00000000-0005-0000-0000-000031030000}"/>
    <cellStyle name="20% - Accent4 3 5" xfId="1493" xr:uid="{00000000-0005-0000-0000-000032030000}"/>
    <cellStyle name="20% - Accent4 3 5 2" xfId="1494" xr:uid="{00000000-0005-0000-0000-000033030000}"/>
    <cellStyle name="20% - Accent4 3 5 3" xfId="1495" xr:uid="{00000000-0005-0000-0000-000034030000}"/>
    <cellStyle name="20% - Accent4 3 5 4" xfId="1496" xr:uid="{00000000-0005-0000-0000-000035030000}"/>
    <cellStyle name="20% - Accent4 3 5 5" xfId="1497" xr:uid="{00000000-0005-0000-0000-000036030000}"/>
    <cellStyle name="20% - Accent4 3 6" xfId="1498" xr:uid="{00000000-0005-0000-0000-000037030000}"/>
    <cellStyle name="20% - Accent4 3 6 2" xfId="1499" xr:uid="{00000000-0005-0000-0000-000038030000}"/>
    <cellStyle name="20% - Accent4 3 6 3" xfId="1500" xr:uid="{00000000-0005-0000-0000-000039030000}"/>
    <cellStyle name="20% - Accent4 3 6 4" xfId="1501" xr:uid="{00000000-0005-0000-0000-00003A030000}"/>
    <cellStyle name="20% - Accent4 3 6 5" xfId="1502" xr:uid="{00000000-0005-0000-0000-00003B030000}"/>
    <cellStyle name="20% - Accent4 3 7" xfId="1503" xr:uid="{00000000-0005-0000-0000-00003C030000}"/>
    <cellStyle name="20% - Accent4 3 7 2" xfId="1504" xr:uid="{00000000-0005-0000-0000-00003D030000}"/>
    <cellStyle name="20% - Accent4 3 7 3" xfId="1505" xr:uid="{00000000-0005-0000-0000-00003E030000}"/>
    <cellStyle name="20% - Accent4 3 7 4" xfId="1506" xr:uid="{00000000-0005-0000-0000-00003F030000}"/>
    <cellStyle name="20% - Accent4 3 7 5" xfId="1507" xr:uid="{00000000-0005-0000-0000-000040030000}"/>
    <cellStyle name="20% - Accent4 3 8" xfId="1508" xr:uid="{00000000-0005-0000-0000-000041030000}"/>
    <cellStyle name="20% - Accent4 3 9" xfId="5026" xr:uid="{00000000-0005-0000-0000-000042030000}"/>
    <cellStyle name="20% - Accent4 4" xfId="934" xr:uid="{00000000-0005-0000-0000-000043030000}"/>
    <cellStyle name="20% - Accent4 4 2" xfId="1509" xr:uid="{00000000-0005-0000-0000-000044030000}"/>
    <cellStyle name="20% - Accent4 4 3" xfId="5050" xr:uid="{00000000-0005-0000-0000-000045030000}"/>
    <cellStyle name="20% - Accent4 5" xfId="989" xr:uid="{00000000-0005-0000-0000-000046030000}"/>
    <cellStyle name="20% - Accent4 5 2" xfId="1510" xr:uid="{00000000-0005-0000-0000-000047030000}"/>
    <cellStyle name="20% - Accent4 5 3" xfId="5084" xr:uid="{00000000-0005-0000-0000-000048030000}"/>
    <cellStyle name="20% - Accent4 6" xfId="1091" xr:uid="{00000000-0005-0000-0000-000049030000}"/>
    <cellStyle name="20% - Accent4 6 2" xfId="5140" xr:uid="{00000000-0005-0000-0000-00004A030000}"/>
    <cellStyle name="20% - Accent4 7" xfId="1124" xr:uid="{00000000-0005-0000-0000-00004B030000}"/>
    <cellStyle name="20% - Accent4 7 2" xfId="5162" xr:uid="{00000000-0005-0000-0000-00004C030000}"/>
    <cellStyle name="20% - Accent4 8" xfId="789" xr:uid="{00000000-0005-0000-0000-00004D030000}"/>
    <cellStyle name="20% - Accent4 8 2" xfId="4974" xr:uid="{00000000-0005-0000-0000-00004E030000}"/>
    <cellStyle name="20% - Accent4 9" xfId="1511" xr:uid="{00000000-0005-0000-0000-00004F030000}"/>
    <cellStyle name="20% - Accent5" xfId="1655" builtinId="46" customBuiltin="1"/>
    <cellStyle name="20% - Accent5 10" xfId="1512" xr:uid="{00000000-0005-0000-0000-000051030000}"/>
    <cellStyle name="20% - Accent5 11" xfId="1513" xr:uid="{00000000-0005-0000-0000-000052030000}"/>
    <cellStyle name="20% - Accent5 12" xfId="1514" xr:uid="{00000000-0005-0000-0000-000053030000}"/>
    <cellStyle name="20% - Accent5 13" xfId="1515" xr:uid="{00000000-0005-0000-0000-000054030000}"/>
    <cellStyle name="20% - Accent5 2" xfId="856" xr:uid="{00000000-0005-0000-0000-000055030000}"/>
    <cellStyle name="20% - Accent5 2 2" xfId="1516" xr:uid="{00000000-0005-0000-0000-000056030000}"/>
    <cellStyle name="20% - Accent5 2 2 2" xfId="1517" xr:uid="{00000000-0005-0000-0000-000057030000}"/>
    <cellStyle name="20% - Accent5 2 2 3" xfId="1518" xr:uid="{00000000-0005-0000-0000-000058030000}"/>
    <cellStyle name="20% - Accent5 2 2 4" xfId="1519" xr:uid="{00000000-0005-0000-0000-000059030000}"/>
    <cellStyle name="20% - Accent5 2 2 5" xfId="1520" xr:uid="{00000000-0005-0000-0000-00005A030000}"/>
    <cellStyle name="20% - Accent5 2 3" xfId="1521" xr:uid="{00000000-0005-0000-0000-00005B030000}"/>
    <cellStyle name="20% - Accent5 2 3 2" xfId="1522" xr:uid="{00000000-0005-0000-0000-00005C030000}"/>
    <cellStyle name="20% - Accent5 2 3 3" xfId="1523" xr:uid="{00000000-0005-0000-0000-00005D030000}"/>
    <cellStyle name="20% - Accent5 2 3 4" xfId="1524" xr:uid="{00000000-0005-0000-0000-00005E030000}"/>
    <cellStyle name="20% - Accent5 2 3 5" xfId="1525" xr:uid="{00000000-0005-0000-0000-00005F030000}"/>
    <cellStyle name="20% - Accent5 2 4" xfId="1526" xr:uid="{00000000-0005-0000-0000-000060030000}"/>
    <cellStyle name="20% - Accent5 2 4 2" xfId="1527" xr:uid="{00000000-0005-0000-0000-000061030000}"/>
    <cellStyle name="20% - Accent5 2 4 3" xfId="1528" xr:uid="{00000000-0005-0000-0000-000062030000}"/>
    <cellStyle name="20% - Accent5 2 4 4" xfId="1529" xr:uid="{00000000-0005-0000-0000-000063030000}"/>
    <cellStyle name="20% - Accent5 2 4 5" xfId="1530" xr:uid="{00000000-0005-0000-0000-000064030000}"/>
    <cellStyle name="20% - Accent5 2 5" xfId="1531" xr:uid="{00000000-0005-0000-0000-000065030000}"/>
    <cellStyle name="20% - Accent5 2 5 2" xfId="1532" xr:uid="{00000000-0005-0000-0000-000066030000}"/>
    <cellStyle name="20% - Accent5 2 5 3" xfId="1533" xr:uid="{00000000-0005-0000-0000-000067030000}"/>
    <cellStyle name="20% - Accent5 2 5 4" xfId="1534" xr:uid="{00000000-0005-0000-0000-000068030000}"/>
    <cellStyle name="20% - Accent5 2 5 5" xfId="1535" xr:uid="{00000000-0005-0000-0000-000069030000}"/>
    <cellStyle name="20% - Accent5 2 6" xfId="1536" xr:uid="{00000000-0005-0000-0000-00006A030000}"/>
    <cellStyle name="20% - Accent5 2 6 2" xfId="1537" xr:uid="{00000000-0005-0000-0000-00006B030000}"/>
    <cellStyle name="20% - Accent5 2 6 3" xfId="1538" xr:uid="{00000000-0005-0000-0000-00006C030000}"/>
    <cellStyle name="20% - Accent5 2 6 4" xfId="1539" xr:uid="{00000000-0005-0000-0000-00006D030000}"/>
    <cellStyle name="20% - Accent5 2 6 5" xfId="1540" xr:uid="{00000000-0005-0000-0000-00006E030000}"/>
    <cellStyle name="20% - Accent5 2 7" xfId="1541" xr:uid="{00000000-0005-0000-0000-00006F030000}"/>
    <cellStyle name="20% - Accent5 2 7 2" xfId="1542" xr:uid="{00000000-0005-0000-0000-000070030000}"/>
    <cellStyle name="20% - Accent5 2 7 3" xfId="1543" xr:uid="{00000000-0005-0000-0000-000071030000}"/>
    <cellStyle name="20% - Accent5 2 7 4" xfId="1544" xr:uid="{00000000-0005-0000-0000-000072030000}"/>
    <cellStyle name="20% - Accent5 2 7 5" xfId="1545" xr:uid="{00000000-0005-0000-0000-000073030000}"/>
    <cellStyle name="20% - Accent5 2 8" xfId="1546" xr:uid="{00000000-0005-0000-0000-000074030000}"/>
    <cellStyle name="20% - Accent5 2 9" xfId="5001" xr:uid="{00000000-0005-0000-0000-000075030000}"/>
    <cellStyle name="20% - Accent5 3" xfId="904" xr:uid="{00000000-0005-0000-0000-000076030000}"/>
    <cellStyle name="20% - Accent5 3 2" xfId="1547" xr:uid="{00000000-0005-0000-0000-000077030000}"/>
    <cellStyle name="20% - Accent5 3 2 2" xfId="1548" xr:uid="{00000000-0005-0000-0000-000078030000}"/>
    <cellStyle name="20% - Accent5 3 2 3" xfId="1549" xr:uid="{00000000-0005-0000-0000-000079030000}"/>
    <cellStyle name="20% - Accent5 3 2 4" xfId="1550" xr:uid="{00000000-0005-0000-0000-00007A030000}"/>
    <cellStyle name="20% - Accent5 3 2 5" xfId="1551" xr:uid="{00000000-0005-0000-0000-00007B030000}"/>
    <cellStyle name="20% - Accent5 3 3" xfId="1552" xr:uid="{00000000-0005-0000-0000-00007C030000}"/>
    <cellStyle name="20% - Accent5 3 3 2" xfId="1553" xr:uid="{00000000-0005-0000-0000-00007D030000}"/>
    <cellStyle name="20% - Accent5 3 3 3" xfId="1554" xr:uid="{00000000-0005-0000-0000-00007E030000}"/>
    <cellStyle name="20% - Accent5 3 3 4" xfId="1555" xr:uid="{00000000-0005-0000-0000-00007F030000}"/>
    <cellStyle name="20% - Accent5 3 3 5" xfId="1556" xr:uid="{00000000-0005-0000-0000-000080030000}"/>
    <cellStyle name="20% - Accent5 3 4" xfId="1557" xr:uid="{00000000-0005-0000-0000-000081030000}"/>
    <cellStyle name="20% - Accent5 3 4 2" xfId="1558" xr:uid="{00000000-0005-0000-0000-000082030000}"/>
    <cellStyle name="20% - Accent5 3 4 3" xfId="1559" xr:uid="{00000000-0005-0000-0000-000083030000}"/>
    <cellStyle name="20% - Accent5 3 4 4" xfId="1560" xr:uid="{00000000-0005-0000-0000-000084030000}"/>
    <cellStyle name="20% - Accent5 3 4 5" xfId="1561" xr:uid="{00000000-0005-0000-0000-000085030000}"/>
    <cellStyle name="20% - Accent5 3 5" xfId="1562" xr:uid="{00000000-0005-0000-0000-000086030000}"/>
    <cellStyle name="20% - Accent5 3 5 2" xfId="1563" xr:uid="{00000000-0005-0000-0000-000087030000}"/>
    <cellStyle name="20% - Accent5 3 5 3" xfId="1564" xr:uid="{00000000-0005-0000-0000-000088030000}"/>
    <cellStyle name="20% - Accent5 3 5 4" xfId="1565" xr:uid="{00000000-0005-0000-0000-000089030000}"/>
    <cellStyle name="20% - Accent5 3 5 5" xfId="1566" xr:uid="{00000000-0005-0000-0000-00008A030000}"/>
    <cellStyle name="20% - Accent5 3 6" xfId="1567" xr:uid="{00000000-0005-0000-0000-00008B030000}"/>
    <cellStyle name="20% - Accent5 3 6 2" xfId="1568" xr:uid="{00000000-0005-0000-0000-00008C030000}"/>
    <cellStyle name="20% - Accent5 3 6 3" xfId="1569" xr:uid="{00000000-0005-0000-0000-00008D030000}"/>
    <cellStyle name="20% - Accent5 3 6 4" xfId="1570" xr:uid="{00000000-0005-0000-0000-00008E030000}"/>
    <cellStyle name="20% - Accent5 3 6 5" xfId="1571" xr:uid="{00000000-0005-0000-0000-00008F030000}"/>
    <cellStyle name="20% - Accent5 3 7" xfId="1572" xr:uid="{00000000-0005-0000-0000-000090030000}"/>
    <cellStyle name="20% - Accent5 3 7 2" xfId="1573" xr:uid="{00000000-0005-0000-0000-000091030000}"/>
    <cellStyle name="20% - Accent5 3 7 3" xfId="1574" xr:uid="{00000000-0005-0000-0000-000092030000}"/>
    <cellStyle name="20% - Accent5 3 7 4" xfId="1575" xr:uid="{00000000-0005-0000-0000-000093030000}"/>
    <cellStyle name="20% - Accent5 3 7 5" xfId="1576" xr:uid="{00000000-0005-0000-0000-000094030000}"/>
    <cellStyle name="20% - Accent5 3 8" xfId="1577" xr:uid="{00000000-0005-0000-0000-000095030000}"/>
    <cellStyle name="20% - Accent5 3 9" xfId="5028" xr:uid="{00000000-0005-0000-0000-000096030000}"/>
    <cellStyle name="20% - Accent5 4" xfId="938" xr:uid="{00000000-0005-0000-0000-000097030000}"/>
    <cellStyle name="20% - Accent5 4 2" xfId="1578" xr:uid="{00000000-0005-0000-0000-000098030000}"/>
    <cellStyle name="20% - Accent5 4 3" xfId="5054" xr:uid="{00000000-0005-0000-0000-000099030000}"/>
    <cellStyle name="20% - Accent5 5" xfId="993" xr:uid="{00000000-0005-0000-0000-00009A030000}"/>
    <cellStyle name="20% - Accent5 5 2" xfId="1579" xr:uid="{00000000-0005-0000-0000-00009B030000}"/>
    <cellStyle name="20% - Accent5 5 3" xfId="5088" xr:uid="{00000000-0005-0000-0000-00009C030000}"/>
    <cellStyle name="20% - Accent5 6" xfId="1094" xr:uid="{00000000-0005-0000-0000-00009D030000}"/>
    <cellStyle name="20% - Accent5 6 2" xfId="5143" xr:uid="{00000000-0005-0000-0000-00009E030000}"/>
    <cellStyle name="20% - Accent5 7" xfId="1126" xr:uid="{00000000-0005-0000-0000-00009F030000}"/>
    <cellStyle name="20% - Accent5 7 2" xfId="5164" xr:uid="{00000000-0005-0000-0000-0000A0030000}"/>
    <cellStyle name="20% - Accent5 8" xfId="1580" xr:uid="{00000000-0005-0000-0000-0000A1030000}"/>
    <cellStyle name="20% - Accent5 9" xfId="1581" xr:uid="{00000000-0005-0000-0000-0000A2030000}"/>
    <cellStyle name="20% - Accent6" xfId="1656" builtinId="50" customBuiltin="1"/>
    <cellStyle name="20% - Accent6 10" xfId="1582" xr:uid="{00000000-0005-0000-0000-0000A4030000}"/>
    <cellStyle name="20% - Accent6 11" xfId="1583" xr:uid="{00000000-0005-0000-0000-0000A5030000}"/>
    <cellStyle name="20% - Accent6 12" xfId="1584" xr:uid="{00000000-0005-0000-0000-0000A6030000}"/>
    <cellStyle name="20% - Accent6 13" xfId="1585" xr:uid="{00000000-0005-0000-0000-0000A7030000}"/>
    <cellStyle name="20% - Accent6 2" xfId="859" xr:uid="{00000000-0005-0000-0000-0000A8030000}"/>
    <cellStyle name="20% - Accent6 2 2" xfId="1586" xr:uid="{00000000-0005-0000-0000-0000A9030000}"/>
    <cellStyle name="20% - Accent6 2 2 2" xfId="1587" xr:uid="{00000000-0005-0000-0000-0000AA030000}"/>
    <cellStyle name="20% - Accent6 2 2 3" xfId="1588" xr:uid="{00000000-0005-0000-0000-0000AB030000}"/>
    <cellStyle name="20% - Accent6 2 2 4" xfId="1589" xr:uid="{00000000-0005-0000-0000-0000AC030000}"/>
    <cellStyle name="20% - Accent6 2 2 5" xfId="1590" xr:uid="{00000000-0005-0000-0000-0000AD030000}"/>
    <cellStyle name="20% - Accent6 2 3" xfId="1591" xr:uid="{00000000-0005-0000-0000-0000AE030000}"/>
    <cellStyle name="20% - Accent6 2 3 2" xfId="1592" xr:uid="{00000000-0005-0000-0000-0000AF030000}"/>
    <cellStyle name="20% - Accent6 2 3 3" xfId="1593" xr:uid="{00000000-0005-0000-0000-0000B0030000}"/>
    <cellStyle name="20% - Accent6 2 3 4" xfId="1594" xr:uid="{00000000-0005-0000-0000-0000B1030000}"/>
    <cellStyle name="20% - Accent6 2 3 5" xfId="1595" xr:uid="{00000000-0005-0000-0000-0000B2030000}"/>
    <cellStyle name="20% - Accent6 2 4" xfId="1596" xr:uid="{00000000-0005-0000-0000-0000B3030000}"/>
    <cellStyle name="20% - Accent6 2 4 2" xfId="1597" xr:uid="{00000000-0005-0000-0000-0000B4030000}"/>
    <cellStyle name="20% - Accent6 2 4 3" xfId="1598" xr:uid="{00000000-0005-0000-0000-0000B5030000}"/>
    <cellStyle name="20% - Accent6 2 4 4" xfId="1599" xr:uid="{00000000-0005-0000-0000-0000B6030000}"/>
    <cellStyle name="20% - Accent6 2 4 5" xfId="1600" xr:uid="{00000000-0005-0000-0000-0000B7030000}"/>
    <cellStyle name="20% - Accent6 2 5" xfId="1601" xr:uid="{00000000-0005-0000-0000-0000B8030000}"/>
    <cellStyle name="20% - Accent6 2 5 2" xfId="1602" xr:uid="{00000000-0005-0000-0000-0000B9030000}"/>
    <cellStyle name="20% - Accent6 2 5 3" xfId="1603" xr:uid="{00000000-0005-0000-0000-0000BA030000}"/>
    <cellStyle name="20% - Accent6 2 5 4" xfId="1604" xr:uid="{00000000-0005-0000-0000-0000BB030000}"/>
    <cellStyle name="20% - Accent6 2 5 5" xfId="1605" xr:uid="{00000000-0005-0000-0000-0000BC030000}"/>
    <cellStyle name="20% - Accent6 2 6" xfId="1606" xr:uid="{00000000-0005-0000-0000-0000BD030000}"/>
    <cellStyle name="20% - Accent6 2 6 2" xfId="1607" xr:uid="{00000000-0005-0000-0000-0000BE030000}"/>
    <cellStyle name="20% - Accent6 2 6 3" xfId="1608" xr:uid="{00000000-0005-0000-0000-0000BF030000}"/>
    <cellStyle name="20% - Accent6 2 6 4" xfId="1609" xr:uid="{00000000-0005-0000-0000-0000C0030000}"/>
    <cellStyle name="20% - Accent6 2 6 5" xfId="1610" xr:uid="{00000000-0005-0000-0000-0000C1030000}"/>
    <cellStyle name="20% - Accent6 2 7" xfId="1611" xr:uid="{00000000-0005-0000-0000-0000C2030000}"/>
    <cellStyle name="20% - Accent6 2 7 2" xfId="1612" xr:uid="{00000000-0005-0000-0000-0000C3030000}"/>
    <cellStyle name="20% - Accent6 2 7 3" xfId="1613" xr:uid="{00000000-0005-0000-0000-0000C4030000}"/>
    <cellStyle name="20% - Accent6 2 7 4" xfId="1614" xr:uid="{00000000-0005-0000-0000-0000C5030000}"/>
    <cellStyle name="20% - Accent6 2 7 5" xfId="1615" xr:uid="{00000000-0005-0000-0000-0000C6030000}"/>
    <cellStyle name="20% - Accent6 2 8" xfId="1616" xr:uid="{00000000-0005-0000-0000-0000C7030000}"/>
    <cellStyle name="20% - Accent6 2 9" xfId="5004" xr:uid="{00000000-0005-0000-0000-0000C8030000}"/>
    <cellStyle name="20% - Accent6 3" xfId="906" xr:uid="{00000000-0005-0000-0000-0000C9030000}"/>
    <cellStyle name="20% - Accent6 3 2" xfId="1617" xr:uid="{00000000-0005-0000-0000-0000CA030000}"/>
    <cellStyle name="20% - Accent6 3 2 2" xfId="1618" xr:uid="{00000000-0005-0000-0000-0000CB030000}"/>
    <cellStyle name="20% - Accent6 3 2 3" xfId="1619" xr:uid="{00000000-0005-0000-0000-0000CC030000}"/>
    <cellStyle name="20% - Accent6 3 2 4" xfId="1620" xr:uid="{00000000-0005-0000-0000-0000CD030000}"/>
    <cellStyle name="20% - Accent6 3 2 5" xfId="1621" xr:uid="{00000000-0005-0000-0000-0000CE030000}"/>
    <cellStyle name="20% - Accent6 3 3" xfId="1622" xr:uid="{00000000-0005-0000-0000-0000CF030000}"/>
    <cellStyle name="20% - Accent6 3 3 2" xfId="1623" xr:uid="{00000000-0005-0000-0000-0000D0030000}"/>
    <cellStyle name="20% - Accent6 3 3 3" xfId="1624" xr:uid="{00000000-0005-0000-0000-0000D1030000}"/>
    <cellStyle name="20% - Accent6 3 3 4" xfId="1625" xr:uid="{00000000-0005-0000-0000-0000D2030000}"/>
    <cellStyle name="20% - Accent6 3 3 5" xfId="1626" xr:uid="{00000000-0005-0000-0000-0000D3030000}"/>
    <cellStyle name="20% - Accent6 3 4" xfId="1627" xr:uid="{00000000-0005-0000-0000-0000D4030000}"/>
    <cellStyle name="20% - Accent6 3 4 2" xfId="1628" xr:uid="{00000000-0005-0000-0000-0000D5030000}"/>
    <cellStyle name="20% - Accent6 3 4 3" xfId="1629" xr:uid="{00000000-0005-0000-0000-0000D6030000}"/>
    <cellStyle name="20% - Accent6 3 4 4" xfId="1630" xr:uid="{00000000-0005-0000-0000-0000D7030000}"/>
    <cellStyle name="20% - Accent6 3 4 5" xfId="1631" xr:uid="{00000000-0005-0000-0000-0000D8030000}"/>
    <cellStyle name="20% - Accent6 3 5" xfId="1632" xr:uid="{00000000-0005-0000-0000-0000D9030000}"/>
    <cellStyle name="20% - Accent6 3 5 2" xfId="1633" xr:uid="{00000000-0005-0000-0000-0000DA030000}"/>
    <cellStyle name="20% - Accent6 3 5 3" xfId="1634" xr:uid="{00000000-0005-0000-0000-0000DB030000}"/>
    <cellStyle name="20% - Accent6 3 5 4" xfId="1635" xr:uid="{00000000-0005-0000-0000-0000DC030000}"/>
    <cellStyle name="20% - Accent6 3 5 5" xfId="1636" xr:uid="{00000000-0005-0000-0000-0000DD030000}"/>
    <cellStyle name="20% - Accent6 3 6" xfId="1637" xr:uid="{00000000-0005-0000-0000-0000DE030000}"/>
    <cellStyle name="20% - Accent6 3 6 2" xfId="1638" xr:uid="{00000000-0005-0000-0000-0000DF030000}"/>
    <cellStyle name="20% - Accent6 3 6 3" xfId="1639" xr:uid="{00000000-0005-0000-0000-0000E0030000}"/>
    <cellStyle name="20% - Accent6 3 6 4" xfId="1640" xr:uid="{00000000-0005-0000-0000-0000E1030000}"/>
    <cellStyle name="20% - Accent6 3 6 5" xfId="1641" xr:uid="{00000000-0005-0000-0000-0000E2030000}"/>
    <cellStyle name="20% - Accent6 3 7" xfId="1642" xr:uid="{00000000-0005-0000-0000-0000E3030000}"/>
    <cellStyle name="20% - Accent6 3 7 2" xfId="1643" xr:uid="{00000000-0005-0000-0000-0000E4030000}"/>
    <cellStyle name="20% - Accent6 3 7 3" xfId="1644" xr:uid="{00000000-0005-0000-0000-0000E5030000}"/>
    <cellStyle name="20% - Accent6 3 7 4" xfId="1645" xr:uid="{00000000-0005-0000-0000-0000E6030000}"/>
    <cellStyle name="20% - Accent6 3 7 5" xfId="1646" xr:uid="{00000000-0005-0000-0000-0000E7030000}"/>
    <cellStyle name="20% - Accent6 3 8" xfId="1647" xr:uid="{00000000-0005-0000-0000-0000E8030000}"/>
    <cellStyle name="20% - Accent6 3 9" xfId="5030" xr:uid="{00000000-0005-0000-0000-0000E9030000}"/>
    <cellStyle name="20% - Accent6 4" xfId="941" xr:uid="{00000000-0005-0000-0000-0000EA030000}"/>
    <cellStyle name="20% - Accent6 4 2" xfId="1648" xr:uid="{00000000-0005-0000-0000-0000EB030000}"/>
    <cellStyle name="20% - Accent6 4 3" xfId="5057" xr:uid="{00000000-0005-0000-0000-0000EC030000}"/>
    <cellStyle name="20% - Accent6 5" xfId="997" xr:uid="{00000000-0005-0000-0000-0000ED030000}"/>
    <cellStyle name="20% - Accent6 5 2" xfId="1649" xr:uid="{00000000-0005-0000-0000-0000EE030000}"/>
    <cellStyle name="20% - Accent6 5 3" xfId="5092" xr:uid="{00000000-0005-0000-0000-0000EF030000}"/>
    <cellStyle name="20% - Accent6 6" xfId="1097" xr:uid="{00000000-0005-0000-0000-0000F0030000}"/>
    <cellStyle name="20% - Accent6 6 2" xfId="5146" xr:uid="{00000000-0005-0000-0000-0000F1030000}"/>
    <cellStyle name="20% - Accent6 7" xfId="1128" xr:uid="{00000000-0005-0000-0000-0000F2030000}"/>
    <cellStyle name="20% - Accent6 7 2" xfId="5166" xr:uid="{00000000-0005-0000-0000-0000F3030000}"/>
    <cellStyle name="20% - Accent6 8" xfId="1650" xr:uid="{00000000-0005-0000-0000-0000F4030000}"/>
    <cellStyle name="20% - Accent6 9" xfId="1651" xr:uid="{00000000-0005-0000-0000-0000F5030000}"/>
    <cellStyle name="๒๖๋_x000d_A_x0001_" xfId="1657" xr:uid="{00000000-0005-0000-0000-0000F6030000}"/>
    <cellStyle name="๒๖๋_x000d_A_x0001_ 2" xfId="1658" xr:uid="{00000000-0005-0000-0000-0000F7030000}"/>
    <cellStyle name="๒๖๋_x000d_A_x0001_ 3" xfId="1659" xr:uid="{00000000-0005-0000-0000-0000F8030000}"/>
    <cellStyle name="๒๖๋_x000d_A_x0001_ 4" xfId="1660" xr:uid="{00000000-0005-0000-0000-0000F9030000}"/>
    <cellStyle name="๒๖๋_x000d_A_x0001_ 5" xfId="1661" xr:uid="{00000000-0005-0000-0000-0000FA030000}"/>
    <cellStyle name="๒๖๋_x000d_A_x0001_ 6" xfId="1662" xr:uid="{00000000-0005-0000-0000-0000FB030000}"/>
    <cellStyle name="๒๖๋_x000d_A_x0001_ 7" xfId="1663" xr:uid="{00000000-0005-0000-0000-0000FC030000}"/>
    <cellStyle name="2line" xfId="509" xr:uid="{00000000-0005-0000-0000-0000FD030000}"/>
    <cellStyle name="2line 2" xfId="1664" xr:uid="{00000000-0005-0000-0000-0000FE030000}"/>
    <cellStyle name="๒Wลว - Style1" xfId="1665" xr:uid="{00000000-0005-0000-0000-0000FF030000}"/>
    <cellStyle name="๒Wลว - Style2" xfId="1666" xr:uid="{00000000-0005-0000-0000-000000040000}"/>
    <cellStyle name="๒Wลว - Style3" xfId="1667" xr:uid="{00000000-0005-0000-0000-000001040000}"/>
    <cellStyle name="๒Wลว - Style4" xfId="1668" xr:uid="{00000000-0005-0000-0000-000002040000}"/>
    <cellStyle name="๒Wลว - Style5" xfId="1669" xr:uid="{00000000-0005-0000-0000-000003040000}"/>
    <cellStyle name="๒Wลว - Style6" xfId="1670" xr:uid="{00000000-0005-0000-0000-000004040000}"/>
    <cellStyle name="๒Wลว - Style7" xfId="1671" xr:uid="{00000000-0005-0000-0000-000005040000}"/>
    <cellStyle name="๒Wลว - Style8" xfId="1672" xr:uid="{00000000-0005-0000-0000-000006040000}"/>
    <cellStyle name="40% - Accent1 10" xfId="1673" xr:uid="{00000000-0005-0000-0000-000007040000}"/>
    <cellStyle name="40% - Accent1 11" xfId="1674" xr:uid="{00000000-0005-0000-0000-000008040000}"/>
    <cellStyle name="40% - Accent1 12" xfId="1675" xr:uid="{00000000-0005-0000-0000-000009040000}"/>
    <cellStyle name="40% - Accent1 13" xfId="1676" xr:uid="{00000000-0005-0000-0000-00000A040000}"/>
    <cellStyle name="40% - Accent1 2" xfId="841" xr:uid="{00000000-0005-0000-0000-00000B040000}"/>
    <cellStyle name="40% - Accent1 2 2" xfId="1677" xr:uid="{00000000-0005-0000-0000-00000C040000}"/>
    <cellStyle name="40% - Accent1 2 2 2" xfId="1678" xr:uid="{00000000-0005-0000-0000-00000D040000}"/>
    <cellStyle name="40% - Accent1 2 2 3" xfId="1679" xr:uid="{00000000-0005-0000-0000-00000E040000}"/>
    <cellStyle name="40% - Accent1 2 2 4" xfId="1680" xr:uid="{00000000-0005-0000-0000-00000F040000}"/>
    <cellStyle name="40% - Accent1 2 2 5" xfId="1681" xr:uid="{00000000-0005-0000-0000-000010040000}"/>
    <cellStyle name="40% - Accent1 2 3" xfId="1682" xr:uid="{00000000-0005-0000-0000-000011040000}"/>
    <cellStyle name="40% - Accent1 2 3 2" xfId="1683" xr:uid="{00000000-0005-0000-0000-000012040000}"/>
    <cellStyle name="40% - Accent1 2 3 3" xfId="1684" xr:uid="{00000000-0005-0000-0000-000013040000}"/>
    <cellStyle name="40% - Accent1 2 3 4" xfId="1685" xr:uid="{00000000-0005-0000-0000-000014040000}"/>
    <cellStyle name="40% - Accent1 2 3 5" xfId="1686" xr:uid="{00000000-0005-0000-0000-000015040000}"/>
    <cellStyle name="40% - Accent1 2 4" xfId="1687" xr:uid="{00000000-0005-0000-0000-000016040000}"/>
    <cellStyle name="40% - Accent1 2 4 2" xfId="1688" xr:uid="{00000000-0005-0000-0000-000017040000}"/>
    <cellStyle name="40% - Accent1 2 4 3" xfId="1689" xr:uid="{00000000-0005-0000-0000-000018040000}"/>
    <cellStyle name="40% - Accent1 2 4 4" xfId="1690" xr:uid="{00000000-0005-0000-0000-000019040000}"/>
    <cellStyle name="40% - Accent1 2 4 5" xfId="1691" xr:uid="{00000000-0005-0000-0000-00001A040000}"/>
    <cellStyle name="40% - Accent1 2 5" xfId="1692" xr:uid="{00000000-0005-0000-0000-00001B040000}"/>
    <cellStyle name="40% - Accent1 2 5 2" xfId="1693" xr:uid="{00000000-0005-0000-0000-00001C040000}"/>
    <cellStyle name="40% - Accent1 2 5 3" xfId="1694" xr:uid="{00000000-0005-0000-0000-00001D040000}"/>
    <cellStyle name="40% - Accent1 2 5 4" xfId="1695" xr:uid="{00000000-0005-0000-0000-00001E040000}"/>
    <cellStyle name="40% - Accent1 2 5 5" xfId="1696" xr:uid="{00000000-0005-0000-0000-00001F040000}"/>
    <cellStyle name="40% - Accent1 2 6" xfId="1697" xr:uid="{00000000-0005-0000-0000-000020040000}"/>
    <cellStyle name="40% - Accent1 2 6 2" xfId="1698" xr:uid="{00000000-0005-0000-0000-000021040000}"/>
    <cellStyle name="40% - Accent1 2 6 3" xfId="1699" xr:uid="{00000000-0005-0000-0000-000022040000}"/>
    <cellStyle name="40% - Accent1 2 6 4" xfId="1700" xr:uid="{00000000-0005-0000-0000-000023040000}"/>
    <cellStyle name="40% - Accent1 2 6 5" xfId="1701" xr:uid="{00000000-0005-0000-0000-000024040000}"/>
    <cellStyle name="40% - Accent1 2 7" xfId="1702" xr:uid="{00000000-0005-0000-0000-000025040000}"/>
    <cellStyle name="40% - Accent1 2 7 2" xfId="1703" xr:uid="{00000000-0005-0000-0000-000026040000}"/>
    <cellStyle name="40% - Accent1 2 7 3" xfId="1704" xr:uid="{00000000-0005-0000-0000-000027040000}"/>
    <cellStyle name="40% - Accent1 2 7 4" xfId="1705" xr:uid="{00000000-0005-0000-0000-000028040000}"/>
    <cellStyle name="40% - Accent1 2 7 5" xfId="1706" xr:uid="{00000000-0005-0000-0000-000029040000}"/>
    <cellStyle name="40% - Accent1 2 8" xfId="1707" xr:uid="{00000000-0005-0000-0000-00002A040000}"/>
    <cellStyle name="40% - Accent1 2 9" xfId="4990" xr:uid="{00000000-0005-0000-0000-00002B040000}"/>
    <cellStyle name="40% - Accent1 3" xfId="895" xr:uid="{00000000-0005-0000-0000-00002C040000}"/>
    <cellStyle name="40% - Accent1 3 2" xfId="1708" xr:uid="{00000000-0005-0000-0000-00002D040000}"/>
    <cellStyle name="40% - Accent1 3 2 2" xfId="1709" xr:uid="{00000000-0005-0000-0000-00002E040000}"/>
    <cellStyle name="40% - Accent1 3 2 3" xfId="1710" xr:uid="{00000000-0005-0000-0000-00002F040000}"/>
    <cellStyle name="40% - Accent1 3 2 4" xfId="1711" xr:uid="{00000000-0005-0000-0000-000030040000}"/>
    <cellStyle name="40% - Accent1 3 2 5" xfId="1712" xr:uid="{00000000-0005-0000-0000-000031040000}"/>
    <cellStyle name="40% - Accent1 3 3" xfId="1713" xr:uid="{00000000-0005-0000-0000-000032040000}"/>
    <cellStyle name="40% - Accent1 3 3 2" xfId="1714" xr:uid="{00000000-0005-0000-0000-000033040000}"/>
    <cellStyle name="40% - Accent1 3 3 3" xfId="1715" xr:uid="{00000000-0005-0000-0000-000034040000}"/>
    <cellStyle name="40% - Accent1 3 3 4" xfId="1716" xr:uid="{00000000-0005-0000-0000-000035040000}"/>
    <cellStyle name="40% - Accent1 3 3 5" xfId="1717" xr:uid="{00000000-0005-0000-0000-000036040000}"/>
    <cellStyle name="40% - Accent1 3 4" xfId="1718" xr:uid="{00000000-0005-0000-0000-000037040000}"/>
    <cellStyle name="40% - Accent1 3 4 2" xfId="1719" xr:uid="{00000000-0005-0000-0000-000038040000}"/>
    <cellStyle name="40% - Accent1 3 4 3" xfId="1720" xr:uid="{00000000-0005-0000-0000-000039040000}"/>
    <cellStyle name="40% - Accent1 3 4 4" xfId="1721" xr:uid="{00000000-0005-0000-0000-00003A040000}"/>
    <cellStyle name="40% - Accent1 3 4 5" xfId="1722" xr:uid="{00000000-0005-0000-0000-00003B040000}"/>
    <cellStyle name="40% - Accent1 3 5" xfId="1723" xr:uid="{00000000-0005-0000-0000-00003C040000}"/>
    <cellStyle name="40% - Accent1 3 5 2" xfId="1724" xr:uid="{00000000-0005-0000-0000-00003D040000}"/>
    <cellStyle name="40% - Accent1 3 5 3" xfId="1725" xr:uid="{00000000-0005-0000-0000-00003E040000}"/>
    <cellStyle name="40% - Accent1 3 5 4" xfId="1726" xr:uid="{00000000-0005-0000-0000-00003F040000}"/>
    <cellStyle name="40% - Accent1 3 5 5" xfId="1727" xr:uid="{00000000-0005-0000-0000-000040040000}"/>
    <cellStyle name="40% - Accent1 3 6" xfId="1728" xr:uid="{00000000-0005-0000-0000-000041040000}"/>
    <cellStyle name="40% - Accent1 3 6 2" xfId="1729" xr:uid="{00000000-0005-0000-0000-000042040000}"/>
    <cellStyle name="40% - Accent1 3 6 3" xfId="1730" xr:uid="{00000000-0005-0000-0000-000043040000}"/>
    <cellStyle name="40% - Accent1 3 6 4" xfId="1731" xr:uid="{00000000-0005-0000-0000-000044040000}"/>
    <cellStyle name="40% - Accent1 3 6 5" xfId="1732" xr:uid="{00000000-0005-0000-0000-000045040000}"/>
    <cellStyle name="40% - Accent1 3 7" xfId="1733" xr:uid="{00000000-0005-0000-0000-000046040000}"/>
    <cellStyle name="40% - Accent1 3 7 2" xfId="1734" xr:uid="{00000000-0005-0000-0000-000047040000}"/>
    <cellStyle name="40% - Accent1 3 7 3" xfId="1735" xr:uid="{00000000-0005-0000-0000-000048040000}"/>
    <cellStyle name="40% - Accent1 3 7 4" xfId="1736" xr:uid="{00000000-0005-0000-0000-000049040000}"/>
    <cellStyle name="40% - Accent1 3 7 5" xfId="1737" xr:uid="{00000000-0005-0000-0000-00004A040000}"/>
    <cellStyle name="40% - Accent1 3 8" xfId="1738" xr:uid="{00000000-0005-0000-0000-00004B040000}"/>
    <cellStyle name="40% - Accent1 3 9" xfId="5021" xr:uid="{00000000-0005-0000-0000-00004C040000}"/>
    <cellStyle name="40% - Accent1 4" xfId="924" xr:uid="{00000000-0005-0000-0000-00004D040000}"/>
    <cellStyle name="40% - Accent1 4 2" xfId="1739" xr:uid="{00000000-0005-0000-0000-00004E040000}"/>
    <cellStyle name="40% - Accent1 4 3" xfId="5044" xr:uid="{00000000-0005-0000-0000-00004F040000}"/>
    <cellStyle name="40% - Accent1 5" xfId="978" xr:uid="{00000000-0005-0000-0000-000050040000}"/>
    <cellStyle name="40% - Accent1 5 2" xfId="1740" xr:uid="{00000000-0005-0000-0000-000051040000}"/>
    <cellStyle name="40% - Accent1 5 3" xfId="5078" xr:uid="{00000000-0005-0000-0000-000052040000}"/>
    <cellStyle name="40% - Accent1 6" xfId="1082" xr:uid="{00000000-0005-0000-0000-000053040000}"/>
    <cellStyle name="40% - Accent1 6 2" xfId="5135" xr:uid="{00000000-0005-0000-0000-000054040000}"/>
    <cellStyle name="40% - Accent1 7" xfId="1116" xr:uid="{00000000-0005-0000-0000-000055040000}"/>
    <cellStyle name="40% - Accent1 7 2" xfId="5157" xr:uid="{00000000-0005-0000-0000-000056040000}"/>
    <cellStyle name="40% - Accent1 8" xfId="787" xr:uid="{00000000-0005-0000-0000-000057040000}"/>
    <cellStyle name="40% - Accent1 8 2" xfId="4973" xr:uid="{00000000-0005-0000-0000-000058040000}"/>
    <cellStyle name="40% - Accent1 9" xfId="1741" xr:uid="{00000000-0005-0000-0000-000059040000}"/>
    <cellStyle name="40% - Accent2" xfId="2090" builtinId="35" customBuiltin="1"/>
    <cellStyle name="40% - Accent2 10" xfId="1742" xr:uid="{00000000-0005-0000-0000-00005B040000}"/>
    <cellStyle name="40% - Accent2 11" xfId="1743" xr:uid="{00000000-0005-0000-0000-00005C040000}"/>
    <cellStyle name="40% - Accent2 12" xfId="1744" xr:uid="{00000000-0005-0000-0000-00005D040000}"/>
    <cellStyle name="40% - Accent2 13" xfId="1745" xr:uid="{00000000-0005-0000-0000-00005E040000}"/>
    <cellStyle name="40% - Accent2 2" xfId="845" xr:uid="{00000000-0005-0000-0000-00005F040000}"/>
    <cellStyle name="40% - Accent2 2 2" xfId="1746" xr:uid="{00000000-0005-0000-0000-000060040000}"/>
    <cellStyle name="40% - Accent2 2 2 2" xfId="1747" xr:uid="{00000000-0005-0000-0000-000061040000}"/>
    <cellStyle name="40% - Accent2 2 2 3" xfId="1748" xr:uid="{00000000-0005-0000-0000-000062040000}"/>
    <cellStyle name="40% - Accent2 2 2 4" xfId="1749" xr:uid="{00000000-0005-0000-0000-000063040000}"/>
    <cellStyle name="40% - Accent2 2 2 5" xfId="1750" xr:uid="{00000000-0005-0000-0000-000064040000}"/>
    <cellStyle name="40% - Accent2 2 3" xfId="1751" xr:uid="{00000000-0005-0000-0000-000065040000}"/>
    <cellStyle name="40% - Accent2 2 3 2" xfId="1752" xr:uid="{00000000-0005-0000-0000-000066040000}"/>
    <cellStyle name="40% - Accent2 2 3 3" xfId="1753" xr:uid="{00000000-0005-0000-0000-000067040000}"/>
    <cellStyle name="40% - Accent2 2 3 4" xfId="1754" xr:uid="{00000000-0005-0000-0000-000068040000}"/>
    <cellStyle name="40% - Accent2 2 3 5" xfId="1755" xr:uid="{00000000-0005-0000-0000-000069040000}"/>
    <cellStyle name="40% - Accent2 2 4" xfId="1756" xr:uid="{00000000-0005-0000-0000-00006A040000}"/>
    <cellStyle name="40% - Accent2 2 4 2" xfId="1757" xr:uid="{00000000-0005-0000-0000-00006B040000}"/>
    <cellStyle name="40% - Accent2 2 4 3" xfId="1758" xr:uid="{00000000-0005-0000-0000-00006C040000}"/>
    <cellStyle name="40% - Accent2 2 4 4" xfId="1759" xr:uid="{00000000-0005-0000-0000-00006D040000}"/>
    <cellStyle name="40% - Accent2 2 4 5" xfId="1760" xr:uid="{00000000-0005-0000-0000-00006E040000}"/>
    <cellStyle name="40% - Accent2 2 5" xfId="1761" xr:uid="{00000000-0005-0000-0000-00006F040000}"/>
    <cellStyle name="40% - Accent2 2 5 2" xfId="1762" xr:uid="{00000000-0005-0000-0000-000070040000}"/>
    <cellStyle name="40% - Accent2 2 5 3" xfId="1763" xr:uid="{00000000-0005-0000-0000-000071040000}"/>
    <cellStyle name="40% - Accent2 2 5 4" xfId="1764" xr:uid="{00000000-0005-0000-0000-000072040000}"/>
    <cellStyle name="40% - Accent2 2 5 5" xfId="1765" xr:uid="{00000000-0005-0000-0000-000073040000}"/>
    <cellStyle name="40% - Accent2 2 6" xfId="1766" xr:uid="{00000000-0005-0000-0000-000074040000}"/>
    <cellStyle name="40% - Accent2 2 6 2" xfId="1767" xr:uid="{00000000-0005-0000-0000-000075040000}"/>
    <cellStyle name="40% - Accent2 2 6 3" xfId="1768" xr:uid="{00000000-0005-0000-0000-000076040000}"/>
    <cellStyle name="40% - Accent2 2 6 4" xfId="1769" xr:uid="{00000000-0005-0000-0000-000077040000}"/>
    <cellStyle name="40% - Accent2 2 6 5" xfId="1770" xr:uid="{00000000-0005-0000-0000-000078040000}"/>
    <cellStyle name="40% - Accent2 2 7" xfId="1771" xr:uid="{00000000-0005-0000-0000-000079040000}"/>
    <cellStyle name="40% - Accent2 2 7 2" xfId="1772" xr:uid="{00000000-0005-0000-0000-00007A040000}"/>
    <cellStyle name="40% - Accent2 2 7 3" xfId="1773" xr:uid="{00000000-0005-0000-0000-00007B040000}"/>
    <cellStyle name="40% - Accent2 2 7 4" xfId="1774" xr:uid="{00000000-0005-0000-0000-00007C040000}"/>
    <cellStyle name="40% - Accent2 2 7 5" xfId="1775" xr:uid="{00000000-0005-0000-0000-00007D040000}"/>
    <cellStyle name="40% - Accent2 2 8" xfId="1776" xr:uid="{00000000-0005-0000-0000-00007E040000}"/>
    <cellStyle name="40% - Accent2 2 9" xfId="4992" xr:uid="{00000000-0005-0000-0000-00007F040000}"/>
    <cellStyle name="40% - Accent2 3" xfId="898" xr:uid="{00000000-0005-0000-0000-000080040000}"/>
    <cellStyle name="40% - Accent2 3 2" xfId="1777" xr:uid="{00000000-0005-0000-0000-000081040000}"/>
    <cellStyle name="40% - Accent2 3 2 2" xfId="1778" xr:uid="{00000000-0005-0000-0000-000082040000}"/>
    <cellStyle name="40% - Accent2 3 2 3" xfId="1779" xr:uid="{00000000-0005-0000-0000-000083040000}"/>
    <cellStyle name="40% - Accent2 3 2 4" xfId="1780" xr:uid="{00000000-0005-0000-0000-000084040000}"/>
    <cellStyle name="40% - Accent2 3 2 5" xfId="1781" xr:uid="{00000000-0005-0000-0000-000085040000}"/>
    <cellStyle name="40% - Accent2 3 3" xfId="1782" xr:uid="{00000000-0005-0000-0000-000086040000}"/>
    <cellStyle name="40% - Accent2 3 3 2" xfId="1783" xr:uid="{00000000-0005-0000-0000-000087040000}"/>
    <cellStyle name="40% - Accent2 3 3 3" xfId="1784" xr:uid="{00000000-0005-0000-0000-000088040000}"/>
    <cellStyle name="40% - Accent2 3 3 4" xfId="1785" xr:uid="{00000000-0005-0000-0000-000089040000}"/>
    <cellStyle name="40% - Accent2 3 3 5" xfId="1786" xr:uid="{00000000-0005-0000-0000-00008A040000}"/>
    <cellStyle name="40% - Accent2 3 4" xfId="1787" xr:uid="{00000000-0005-0000-0000-00008B040000}"/>
    <cellStyle name="40% - Accent2 3 4 2" xfId="1788" xr:uid="{00000000-0005-0000-0000-00008C040000}"/>
    <cellStyle name="40% - Accent2 3 4 3" xfId="1789" xr:uid="{00000000-0005-0000-0000-00008D040000}"/>
    <cellStyle name="40% - Accent2 3 4 4" xfId="1790" xr:uid="{00000000-0005-0000-0000-00008E040000}"/>
    <cellStyle name="40% - Accent2 3 4 5" xfId="1791" xr:uid="{00000000-0005-0000-0000-00008F040000}"/>
    <cellStyle name="40% - Accent2 3 5" xfId="1792" xr:uid="{00000000-0005-0000-0000-000090040000}"/>
    <cellStyle name="40% - Accent2 3 5 2" xfId="1793" xr:uid="{00000000-0005-0000-0000-000091040000}"/>
    <cellStyle name="40% - Accent2 3 5 3" xfId="1794" xr:uid="{00000000-0005-0000-0000-000092040000}"/>
    <cellStyle name="40% - Accent2 3 5 4" xfId="1795" xr:uid="{00000000-0005-0000-0000-000093040000}"/>
    <cellStyle name="40% - Accent2 3 5 5" xfId="1796" xr:uid="{00000000-0005-0000-0000-000094040000}"/>
    <cellStyle name="40% - Accent2 3 6" xfId="1797" xr:uid="{00000000-0005-0000-0000-000095040000}"/>
    <cellStyle name="40% - Accent2 3 6 2" xfId="1798" xr:uid="{00000000-0005-0000-0000-000096040000}"/>
    <cellStyle name="40% - Accent2 3 6 3" xfId="1799" xr:uid="{00000000-0005-0000-0000-000097040000}"/>
    <cellStyle name="40% - Accent2 3 6 4" xfId="1800" xr:uid="{00000000-0005-0000-0000-000098040000}"/>
    <cellStyle name="40% - Accent2 3 6 5" xfId="1801" xr:uid="{00000000-0005-0000-0000-000099040000}"/>
    <cellStyle name="40% - Accent2 3 7" xfId="1802" xr:uid="{00000000-0005-0000-0000-00009A040000}"/>
    <cellStyle name="40% - Accent2 3 7 2" xfId="1803" xr:uid="{00000000-0005-0000-0000-00009B040000}"/>
    <cellStyle name="40% - Accent2 3 7 3" xfId="1804" xr:uid="{00000000-0005-0000-0000-00009C040000}"/>
    <cellStyle name="40% - Accent2 3 7 4" xfId="1805" xr:uid="{00000000-0005-0000-0000-00009D040000}"/>
    <cellStyle name="40% - Accent2 3 7 5" xfId="1806" xr:uid="{00000000-0005-0000-0000-00009E040000}"/>
    <cellStyle name="40% - Accent2 3 8" xfId="1807" xr:uid="{00000000-0005-0000-0000-00009F040000}"/>
    <cellStyle name="40% - Accent2 3 9" xfId="5023" xr:uid="{00000000-0005-0000-0000-0000A0040000}"/>
    <cellStyle name="40% - Accent2 4" xfId="928" xr:uid="{00000000-0005-0000-0000-0000A1040000}"/>
    <cellStyle name="40% - Accent2 4 2" xfId="1808" xr:uid="{00000000-0005-0000-0000-0000A2040000}"/>
    <cellStyle name="40% - Accent2 4 3" xfId="5046" xr:uid="{00000000-0005-0000-0000-0000A3040000}"/>
    <cellStyle name="40% - Accent2 5" xfId="982" xr:uid="{00000000-0005-0000-0000-0000A4040000}"/>
    <cellStyle name="40% - Accent2 5 2" xfId="1809" xr:uid="{00000000-0005-0000-0000-0000A5040000}"/>
    <cellStyle name="40% - Accent2 5 3" xfId="5080" xr:uid="{00000000-0005-0000-0000-0000A6040000}"/>
    <cellStyle name="40% - Accent2 6" xfId="1086" xr:uid="{00000000-0005-0000-0000-0000A7040000}"/>
    <cellStyle name="40% - Accent2 6 2" xfId="5137" xr:uid="{00000000-0005-0000-0000-0000A8040000}"/>
    <cellStyle name="40% - Accent2 7" xfId="1120" xr:uid="{00000000-0005-0000-0000-0000A9040000}"/>
    <cellStyle name="40% - Accent2 7 2" xfId="5159" xr:uid="{00000000-0005-0000-0000-0000AA040000}"/>
    <cellStyle name="40% - Accent2 8" xfId="1810" xr:uid="{00000000-0005-0000-0000-0000AB040000}"/>
    <cellStyle name="40% - Accent2 9" xfId="1811" xr:uid="{00000000-0005-0000-0000-0000AC040000}"/>
    <cellStyle name="40% - Accent3" xfId="2091" builtinId="39" customBuiltin="1"/>
    <cellStyle name="40% - Accent3 10" xfId="1812" xr:uid="{00000000-0005-0000-0000-0000AE040000}"/>
    <cellStyle name="40% - Accent3 11" xfId="1813" xr:uid="{00000000-0005-0000-0000-0000AF040000}"/>
    <cellStyle name="40% - Accent3 12" xfId="1814" xr:uid="{00000000-0005-0000-0000-0000B0040000}"/>
    <cellStyle name="40% - Accent3 13" xfId="1815" xr:uid="{00000000-0005-0000-0000-0000B1040000}"/>
    <cellStyle name="40% - Accent3 2" xfId="849" xr:uid="{00000000-0005-0000-0000-0000B2040000}"/>
    <cellStyle name="40% - Accent3 2 2" xfId="1816" xr:uid="{00000000-0005-0000-0000-0000B3040000}"/>
    <cellStyle name="40% - Accent3 2 2 2" xfId="1817" xr:uid="{00000000-0005-0000-0000-0000B4040000}"/>
    <cellStyle name="40% - Accent3 2 2 3" xfId="1818" xr:uid="{00000000-0005-0000-0000-0000B5040000}"/>
    <cellStyle name="40% - Accent3 2 2 4" xfId="1819" xr:uid="{00000000-0005-0000-0000-0000B6040000}"/>
    <cellStyle name="40% - Accent3 2 2 5" xfId="1820" xr:uid="{00000000-0005-0000-0000-0000B7040000}"/>
    <cellStyle name="40% - Accent3 2 3" xfId="1821" xr:uid="{00000000-0005-0000-0000-0000B8040000}"/>
    <cellStyle name="40% - Accent3 2 3 2" xfId="1822" xr:uid="{00000000-0005-0000-0000-0000B9040000}"/>
    <cellStyle name="40% - Accent3 2 3 3" xfId="1823" xr:uid="{00000000-0005-0000-0000-0000BA040000}"/>
    <cellStyle name="40% - Accent3 2 3 4" xfId="1824" xr:uid="{00000000-0005-0000-0000-0000BB040000}"/>
    <cellStyle name="40% - Accent3 2 3 5" xfId="1825" xr:uid="{00000000-0005-0000-0000-0000BC040000}"/>
    <cellStyle name="40% - Accent3 2 4" xfId="1826" xr:uid="{00000000-0005-0000-0000-0000BD040000}"/>
    <cellStyle name="40% - Accent3 2 4 2" xfId="1827" xr:uid="{00000000-0005-0000-0000-0000BE040000}"/>
    <cellStyle name="40% - Accent3 2 4 3" xfId="1828" xr:uid="{00000000-0005-0000-0000-0000BF040000}"/>
    <cellStyle name="40% - Accent3 2 4 4" xfId="1829" xr:uid="{00000000-0005-0000-0000-0000C0040000}"/>
    <cellStyle name="40% - Accent3 2 4 5" xfId="1830" xr:uid="{00000000-0005-0000-0000-0000C1040000}"/>
    <cellStyle name="40% - Accent3 2 5" xfId="1831" xr:uid="{00000000-0005-0000-0000-0000C2040000}"/>
    <cellStyle name="40% - Accent3 2 5 2" xfId="1832" xr:uid="{00000000-0005-0000-0000-0000C3040000}"/>
    <cellStyle name="40% - Accent3 2 5 3" xfId="1833" xr:uid="{00000000-0005-0000-0000-0000C4040000}"/>
    <cellStyle name="40% - Accent3 2 5 4" xfId="1834" xr:uid="{00000000-0005-0000-0000-0000C5040000}"/>
    <cellStyle name="40% - Accent3 2 5 5" xfId="1835" xr:uid="{00000000-0005-0000-0000-0000C6040000}"/>
    <cellStyle name="40% - Accent3 2 6" xfId="1836" xr:uid="{00000000-0005-0000-0000-0000C7040000}"/>
    <cellStyle name="40% - Accent3 2 6 2" xfId="1837" xr:uid="{00000000-0005-0000-0000-0000C8040000}"/>
    <cellStyle name="40% - Accent3 2 6 3" xfId="1838" xr:uid="{00000000-0005-0000-0000-0000C9040000}"/>
    <cellStyle name="40% - Accent3 2 6 4" xfId="1839" xr:uid="{00000000-0005-0000-0000-0000CA040000}"/>
    <cellStyle name="40% - Accent3 2 6 5" xfId="1840" xr:uid="{00000000-0005-0000-0000-0000CB040000}"/>
    <cellStyle name="40% - Accent3 2 7" xfId="1841" xr:uid="{00000000-0005-0000-0000-0000CC040000}"/>
    <cellStyle name="40% - Accent3 2 7 2" xfId="1842" xr:uid="{00000000-0005-0000-0000-0000CD040000}"/>
    <cellStyle name="40% - Accent3 2 7 3" xfId="1843" xr:uid="{00000000-0005-0000-0000-0000CE040000}"/>
    <cellStyle name="40% - Accent3 2 7 4" xfId="1844" xr:uid="{00000000-0005-0000-0000-0000CF040000}"/>
    <cellStyle name="40% - Accent3 2 7 5" xfId="1845" xr:uid="{00000000-0005-0000-0000-0000D0040000}"/>
    <cellStyle name="40% - Accent3 2 8" xfId="1846" xr:uid="{00000000-0005-0000-0000-0000D1040000}"/>
    <cellStyle name="40% - Accent3 2 9" xfId="4995" xr:uid="{00000000-0005-0000-0000-0000D2040000}"/>
    <cellStyle name="40% - Accent3 3" xfId="900" xr:uid="{00000000-0005-0000-0000-0000D3040000}"/>
    <cellStyle name="40% - Accent3 3 2" xfId="1847" xr:uid="{00000000-0005-0000-0000-0000D4040000}"/>
    <cellStyle name="40% - Accent3 3 2 2" xfId="1848" xr:uid="{00000000-0005-0000-0000-0000D5040000}"/>
    <cellStyle name="40% - Accent3 3 2 3" xfId="1849" xr:uid="{00000000-0005-0000-0000-0000D6040000}"/>
    <cellStyle name="40% - Accent3 3 2 4" xfId="1850" xr:uid="{00000000-0005-0000-0000-0000D7040000}"/>
    <cellStyle name="40% - Accent3 3 2 5" xfId="1851" xr:uid="{00000000-0005-0000-0000-0000D8040000}"/>
    <cellStyle name="40% - Accent3 3 3" xfId="1852" xr:uid="{00000000-0005-0000-0000-0000D9040000}"/>
    <cellStyle name="40% - Accent3 3 3 2" xfId="1853" xr:uid="{00000000-0005-0000-0000-0000DA040000}"/>
    <cellStyle name="40% - Accent3 3 3 3" xfId="1854" xr:uid="{00000000-0005-0000-0000-0000DB040000}"/>
    <cellStyle name="40% - Accent3 3 3 4" xfId="1855" xr:uid="{00000000-0005-0000-0000-0000DC040000}"/>
    <cellStyle name="40% - Accent3 3 3 5" xfId="1856" xr:uid="{00000000-0005-0000-0000-0000DD040000}"/>
    <cellStyle name="40% - Accent3 3 4" xfId="1857" xr:uid="{00000000-0005-0000-0000-0000DE040000}"/>
    <cellStyle name="40% - Accent3 3 4 2" xfId="1858" xr:uid="{00000000-0005-0000-0000-0000DF040000}"/>
    <cellStyle name="40% - Accent3 3 4 3" xfId="1859" xr:uid="{00000000-0005-0000-0000-0000E0040000}"/>
    <cellStyle name="40% - Accent3 3 4 4" xfId="1860" xr:uid="{00000000-0005-0000-0000-0000E1040000}"/>
    <cellStyle name="40% - Accent3 3 4 5" xfId="1861" xr:uid="{00000000-0005-0000-0000-0000E2040000}"/>
    <cellStyle name="40% - Accent3 3 5" xfId="1862" xr:uid="{00000000-0005-0000-0000-0000E3040000}"/>
    <cellStyle name="40% - Accent3 3 5 2" xfId="1863" xr:uid="{00000000-0005-0000-0000-0000E4040000}"/>
    <cellStyle name="40% - Accent3 3 5 3" xfId="1864" xr:uid="{00000000-0005-0000-0000-0000E5040000}"/>
    <cellStyle name="40% - Accent3 3 5 4" xfId="1865" xr:uid="{00000000-0005-0000-0000-0000E6040000}"/>
    <cellStyle name="40% - Accent3 3 5 5" xfId="1866" xr:uid="{00000000-0005-0000-0000-0000E7040000}"/>
    <cellStyle name="40% - Accent3 3 6" xfId="1867" xr:uid="{00000000-0005-0000-0000-0000E8040000}"/>
    <cellStyle name="40% - Accent3 3 6 2" xfId="1868" xr:uid="{00000000-0005-0000-0000-0000E9040000}"/>
    <cellStyle name="40% - Accent3 3 6 3" xfId="1869" xr:uid="{00000000-0005-0000-0000-0000EA040000}"/>
    <cellStyle name="40% - Accent3 3 6 4" xfId="1870" xr:uid="{00000000-0005-0000-0000-0000EB040000}"/>
    <cellStyle name="40% - Accent3 3 6 5" xfId="1871" xr:uid="{00000000-0005-0000-0000-0000EC040000}"/>
    <cellStyle name="40% - Accent3 3 7" xfId="1872" xr:uid="{00000000-0005-0000-0000-0000ED040000}"/>
    <cellStyle name="40% - Accent3 3 7 2" xfId="1873" xr:uid="{00000000-0005-0000-0000-0000EE040000}"/>
    <cellStyle name="40% - Accent3 3 7 3" xfId="1874" xr:uid="{00000000-0005-0000-0000-0000EF040000}"/>
    <cellStyle name="40% - Accent3 3 7 4" xfId="1875" xr:uid="{00000000-0005-0000-0000-0000F0040000}"/>
    <cellStyle name="40% - Accent3 3 7 5" xfId="1876" xr:uid="{00000000-0005-0000-0000-0000F1040000}"/>
    <cellStyle name="40% - Accent3 3 8" xfId="1877" xr:uid="{00000000-0005-0000-0000-0000F2040000}"/>
    <cellStyle name="40% - Accent3 3 9" xfId="5025" xr:uid="{00000000-0005-0000-0000-0000F3040000}"/>
    <cellStyle name="40% - Accent3 4" xfId="932" xr:uid="{00000000-0005-0000-0000-0000F4040000}"/>
    <cellStyle name="40% - Accent3 4 2" xfId="1878" xr:uid="{00000000-0005-0000-0000-0000F5040000}"/>
    <cellStyle name="40% - Accent3 4 3" xfId="5049" xr:uid="{00000000-0005-0000-0000-0000F6040000}"/>
    <cellStyle name="40% - Accent3 5" xfId="986" xr:uid="{00000000-0005-0000-0000-0000F7040000}"/>
    <cellStyle name="40% - Accent3 5 2" xfId="1879" xr:uid="{00000000-0005-0000-0000-0000F8040000}"/>
    <cellStyle name="40% - Accent3 5 3" xfId="5083" xr:uid="{00000000-0005-0000-0000-0000F9040000}"/>
    <cellStyle name="40% - Accent3 6" xfId="1089" xr:uid="{00000000-0005-0000-0000-0000FA040000}"/>
    <cellStyle name="40% - Accent3 6 2" xfId="5139" xr:uid="{00000000-0005-0000-0000-0000FB040000}"/>
    <cellStyle name="40% - Accent3 7" xfId="1122" xr:uid="{00000000-0005-0000-0000-0000FC040000}"/>
    <cellStyle name="40% - Accent3 7 2" xfId="5161" xr:uid="{00000000-0005-0000-0000-0000FD040000}"/>
    <cellStyle name="40% - Accent3 8" xfId="1880" xr:uid="{00000000-0005-0000-0000-0000FE040000}"/>
    <cellStyle name="40% - Accent3 9" xfId="1881" xr:uid="{00000000-0005-0000-0000-0000FF040000}"/>
    <cellStyle name="40% - Accent4 10" xfId="1882" xr:uid="{00000000-0005-0000-0000-000000050000}"/>
    <cellStyle name="40% - Accent4 11" xfId="1883" xr:uid="{00000000-0005-0000-0000-000001050000}"/>
    <cellStyle name="40% - Accent4 12" xfId="1884" xr:uid="{00000000-0005-0000-0000-000002050000}"/>
    <cellStyle name="40% - Accent4 13" xfId="1885" xr:uid="{00000000-0005-0000-0000-000003050000}"/>
    <cellStyle name="40% - Accent4 2" xfId="853" xr:uid="{00000000-0005-0000-0000-000004050000}"/>
    <cellStyle name="40% - Accent4 2 2" xfId="1886" xr:uid="{00000000-0005-0000-0000-000005050000}"/>
    <cellStyle name="40% - Accent4 2 2 2" xfId="1887" xr:uid="{00000000-0005-0000-0000-000006050000}"/>
    <cellStyle name="40% - Accent4 2 2 3" xfId="1888" xr:uid="{00000000-0005-0000-0000-000007050000}"/>
    <cellStyle name="40% - Accent4 2 2 4" xfId="1889" xr:uid="{00000000-0005-0000-0000-000008050000}"/>
    <cellStyle name="40% - Accent4 2 2 5" xfId="1890" xr:uid="{00000000-0005-0000-0000-000009050000}"/>
    <cellStyle name="40% - Accent4 2 3" xfId="1891" xr:uid="{00000000-0005-0000-0000-00000A050000}"/>
    <cellStyle name="40% - Accent4 2 3 2" xfId="1892" xr:uid="{00000000-0005-0000-0000-00000B050000}"/>
    <cellStyle name="40% - Accent4 2 3 3" xfId="1893" xr:uid="{00000000-0005-0000-0000-00000C050000}"/>
    <cellStyle name="40% - Accent4 2 3 4" xfId="1894" xr:uid="{00000000-0005-0000-0000-00000D050000}"/>
    <cellStyle name="40% - Accent4 2 3 5" xfId="1895" xr:uid="{00000000-0005-0000-0000-00000E050000}"/>
    <cellStyle name="40% - Accent4 2 4" xfId="1896" xr:uid="{00000000-0005-0000-0000-00000F050000}"/>
    <cellStyle name="40% - Accent4 2 4 2" xfId="1897" xr:uid="{00000000-0005-0000-0000-000010050000}"/>
    <cellStyle name="40% - Accent4 2 4 3" xfId="1898" xr:uid="{00000000-0005-0000-0000-000011050000}"/>
    <cellStyle name="40% - Accent4 2 4 4" xfId="1899" xr:uid="{00000000-0005-0000-0000-000012050000}"/>
    <cellStyle name="40% - Accent4 2 4 5" xfId="1900" xr:uid="{00000000-0005-0000-0000-000013050000}"/>
    <cellStyle name="40% - Accent4 2 5" xfId="1901" xr:uid="{00000000-0005-0000-0000-000014050000}"/>
    <cellStyle name="40% - Accent4 2 5 2" xfId="1902" xr:uid="{00000000-0005-0000-0000-000015050000}"/>
    <cellStyle name="40% - Accent4 2 5 3" xfId="1903" xr:uid="{00000000-0005-0000-0000-000016050000}"/>
    <cellStyle name="40% - Accent4 2 5 4" xfId="1904" xr:uid="{00000000-0005-0000-0000-000017050000}"/>
    <cellStyle name="40% - Accent4 2 5 5" xfId="1905" xr:uid="{00000000-0005-0000-0000-000018050000}"/>
    <cellStyle name="40% - Accent4 2 6" xfId="1906" xr:uid="{00000000-0005-0000-0000-000019050000}"/>
    <cellStyle name="40% - Accent4 2 6 2" xfId="1907" xr:uid="{00000000-0005-0000-0000-00001A050000}"/>
    <cellStyle name="40% - Accent4 2 6 3" xfId="1908" xr:uid="{00000000-0005-0000-0000-00001B050000}"/>
    <cellStyle name="40% - Accent4 2 6 4" xfId="1909" xr:uid="{00000000-0005-0000-0000-00001C050000}"/>
    <cellStyle name="40% - Accent4 2 6 5" xfId="1910" xr:uid="{00000000-0005-0000-0000-00001D050000}"/>
    <cellStyle name="40% - Accent4 2 7" xfId="1911" xr:uid="{00000000-0005-0000-0000-00001E050000}"/>
    <cellStyle name="40% - Accent4 2 7 2" xfId="1912" xr:uid="{00000000-0005-0000-0000-00001F050000}"/>
    <cellStyle name="40% - Accent4 2 7 3" xfId="1913" xr:uid="{00000000-0005-0000-0000-000020050000}"/>
    <cellStyle name="40% - Accent4 2 7 4" xfId="1914" xr:uid="{00000000-0005-0000-0000-000021050000}"/>
    <cellStyle name="40% - Accent4 2 7 5" xfId="1915" xr:uid="{00000000-0005-0000-0000-000022050000}"/>
    <cellStyle name="40% - Accent4 2 8" xfId="1916" xr:uid="{00000000-0005-0000-0000-000023050000}"/>
    <cellStyle name="40% - Accent4 2 9" xfId="4998" xr:uid="{00000000-0005-0000-0000-000024050000}"/>
    <cellStyle name="40% - Accent4 3" xfId="903" xr:uid="{00000000-0005-0000-0000-000025050000}"/>
    <cellStyle name="40% - Accent4 3 2" xfId="1917" xr:uid="{00000000-0005-0000-0000-000026050000}"/>
    <cellStyle name="40% - Accent4 3 2 2" xfId="1918" xr:uid="{00000000-0005-0000-0000-000027050000}"/>
    <cellStyle name="40% - Accent4 3 2 3" xfId="1919" xr:uid="{00000000-0005-0000-0000-000028050000}"/>
    <cellStyle name="40% - Accent4 3 2 4" xfId="1920" xr:uid="{00000000-0005-0000-0000-000029050000}"/>
    <cellStyle name="40% - Accent4 3 2 5" xfId="1921" xr:uid="{00000000-0005-0000-0000-00002A050000}"/>
    <cellStyle name="40% - Accent4 3 3" xfId="1922" xr:uid="{00000000-0005-0000-0000-00002B050000}"/>
    <cellStyle name="40% - Accent4 3 3 2" xfId="1923" xr:uid="{00000000-0005-0000-0000-00002C050000}"/>
    <cellStyle name="40% - Accent4 3 3 3" xfId="1924" xr:uid="{00000000-0005-0000-0000-00002D050000}"/>
    <cellStyle name="40% - Accent4 3 3 4" xfId="1925" xr:uid="{00000000-0005-0000-0000-00002E050000}"/>
    <cellStyle name="40% - Accent4 3 3 5" xfId="1926" xr:uid="{00000000-0005-0000-0000-00002F050000}"/>
    <cellStyle name="40% - Accent4 3 4" xfId="1927" xr:uid="{00000000-0005-0000-0000-000030050000}"/>
    <cellStyle name="40% - Accent4 3 4 2" xfId="1928" xr:uid="{00000000-0005-0000-0000-000031050000}"/>
    <cellStyle name="40% - Accent4 3 4 3" xfId="1929" xr:uid="{00000000-0005-0000-0000-000032050000}"/>
    <cellStyle name="40% - Accent4 3 4 4" xfId="1930" xr:uid="{00000000-0005-0000-0000-000033050000}"/>
    <cellStyle name="40% - Accent4 3 4 5" xfId="1931" xr:uid="{00000000-0005-0000-0000-000034050000}"/>
    <cellStyle name="40% - Accent4 3 5" xfId="1932" xr:uid="{00000000-0005-0000-0000-000035050000}"/>
    <cellStyle name="40% - Accent4 3 5 2" xfId="1933" xr:uid="{00000000-0005-0000-0000-000036050000}"/>
    <cellStyle name="40% - Accent4 3 5 3" xfId="1934" xr:uid="{00000000-0005-0000-0000-000037050000}"/>
    <cellStyle name="40% - Accent4 3 5 4" xfId="1935" xr:uid="{00000000-0005-0000-0000-000038050000}"/>
    <cellStyle name="40% - Accent4 3 5 5" xfId="1936" xr:uid="{00000000-0005-0000-0000-000039050000}"/>
    <cellStyle name="40% - Accent4 3 6" xfId="1937" xr:uid="{00000000-0005-0000-0000-00003A050000}"/>
    <cellStyle name="40% - Accent4 3 6 2" xfId="1938" xr:uid="{00000000-0005-0000-0000-00003B050000}"/>
    <cellStyle name="40% - Accent4 3 6 3" xfId="1939" xr:uid="{00000000-0005-0000-0000-00003C050000}"/>
    <cellStyle name="40% - Accent4 3 6 4" xfId="1940" xr:uid="{00000000-0005-0000-0000-00003D050000}"/>
    <cellStyle name="40% - Accent4 3 6 5" xfId="1941" xr:uid="{00000000-0005-0000-0000-00003E050000}"/>
    <cellStyle name="40% - Accent4 3 7" xfId="1942" xr:uid="{00000000-0005-0000-0000-00003F050000}"/>
    <cellStyle name="40% - Accent4 3 7 2" xfId="1943" xr:uid="{00000000-0005-0000-0000-000040050000}"/>
    <cellStyle name="40% - Accent4 3 7 3" xfId="1944" xr:uid="{00000000-0005-0000-0000-000041050000}"/>
    <cellStyle name="40% - Accent4 3 7 4" xfId="1945" xr:uid="{00000000-0005-0000-0000-000042050000}"/>
    <cellStyle name="40% - Accent4 3 7 5" xfId="1946" xr:uid="{00000000-0005-0000-0000-000043050000}"/>
    <cellStyle name="40% - Accent4 3 8" xfId="1947" xr:uid="{00000000-0005-0000-0000-000044050000}"/>
    <cellStyle name="40% - Accent4 3 9" xfId="5027" xr:uid="{00000000-0005-0000-0000-000045050000}"/>
    <cellStyle name="40% - Accent4 4" xfId="935" xr:uid="{00000000-0005-0000-0000-000046050000}"/>
    <cellStyle name="40% - Accent4 4 2" xfId="1948" xr:uid="{00000000-0005-0000-0000-000047050000}"/>
    <cellStyle name="40% - Accent4 4 3" xfId="5051" xr:uid="{00000000-0005-0000-0000-000048050000}"/>
    <cellStyle name="40% - Accent4 5" xfId="990" xr:uid="{00000000-0005-0000-0000-000049050000}"/>
    <cellStyle name="40% - Accent4 5 2" xfId="1949" xr:uid="{00000000-0005-0000-0000-00004A050000}"/>
    <cellStyle name="40% - Accent4 5 3" xfId="5085" xr:uid="{00000000-0005-0000-0000-00004B050000}"/>
    <cellStyle name="40% - Accent4 6" xfId="1092" xr:uid="{00000000-0005-0000-0000-00004C050000}"/>
    <cellStyle name="40% - Accent4 6 2" xfId="5141" xr:uid="{00000000-0005-0000-0000-00004D050000}"/>
    <cellStyle name="40% - Accent4 7" xfId="1125" xr:uid="{00000000-0005-0000-0000-00004E050000}"/>
    <cellStyle name="40% - Accent4 7 2" xfId="5163" xr:uid="{00000000-0005-0000-0000-00004F050000}"/>
    <cellStyle name="40% - Accent4 8" xfId="790" xr:uid="{00000000-0005-0000-0000-000050050000}"/>
    <cellStyle name="40% - Accent4 8 2" xfId="4975" xr:uid="{00000000-0005-0000-0000-000051050000}"/>
    <cellStyle name="40% - Accent4 9" xfId="1950" xr:uid="{00000000-0005-0000-0000-000052050000}"/>
    <cellStyle name="40% - Accent5" xfId="2092" builtinId="47" customBuiltin="1"/>
    <cellStyle name="40% - Accent5 10" xfId="1951" xr:uid="{00000000-0005-0000-0000-000054050000}"/>
    <cellStyle name="40% - Accent5 11" xfId="1952" xr:uid="{00000000-0005-0000-0000-000055050000}"/>
    <cellStyle name="40% - Accent5 12" xfId="1953" xr:uid="{00000000-0005-0000-0000-000056050000}"/>
    <cellStyle name="40% - Accent5 13" xfId="1954" xr:uid="{00000000-0005-0000-0000-000057050000}"/>
    <cellStyle name="40% - Accent5 2" xfId="857" xr:uid="{00000000-0005-0000-0000-000058050000}"/>
    <cellStyle name="40% - Accent5 2 2" xfId="1955" xr:uid="{00000000-0005-0000-0000-000059050000}"/>
    <cellStyle name="40% - Accent5 2 2 2" xfId="1956" xr:uid="{00000000-0005-0000-0000-00005A050000}"/>
    <cellStyle name="40% - Accent5 2 2 3" xfId="1957" xr:uid="{00000000-0005-0000-0000-00005B050000}"/>
    <cellStyle name="40% - Accent5 2 2 4" xfId="1958" xr:uid="{00000000-0005-0000-0000-00005C050000}"/>
    <cellStyle name="40% - Accent5 2 2 5" xfId="1959" xr:uid="{00000000-0005-0000-0000-00005D050000}"/>
    <cellStyle name="40% - Accent5 2 3" xfId="1960" xr:uid="{00000000-0005-0000-0000-00005E050000}"/>
    <cellStyle name="40% - Accent5 2 3 2" xfId="1961" xr:uid="{00000000-0005-0000-0000-00005F050000}"/>
    <cellStyle name="40% - Accent5 2 3 3" xfId="1962" xr:uid="{00000000-0005-0000-0000-000060050000}"/>
    <cellStyle name="40% - Accent5 2 3 4" xfId="1963" xr:uid="{00000000-0005-0000-0000-000061050000}"/>
    <cellStyle name="40% - Accent5 2 3 5" xfId="1964" xr:uid="{00000000-0005-0000-0000-000062050000}"/>
    <cellStyle name="40% - Accent5 2 4" xfId="1965" xr:uid="{00000000-0005-0000-0000-000063050000}"/>
    <cellStyle name="40% - Accent5 2 4 2" xfId="1966" xr:uid="{00000000-0005-0000-0000-000064050000}"/>
    <cellStyle name="40% - Accent5 2 4 3" xfId="1967" xr:uid="{00000000-0005-0000-0000-000065050000}"/>
    <cellStyle name="40% - Accent5 2 4 4" xfId="1968" xr:uid="{00000000-0005-0000-0000-000066050000}"/>
    <cellStyle name="40% - Accent5 2 4 5" xfId="1969" xr:uid="{00000000-0005-0000-0000-000067050000}"/>
    <cellStyle name="40% - Accent5 2 5" xfId="1970" xr:uid="{00000000-0005-0000-0000-000068050000}"/>
    <cellStyle name="40% - Accent5 2 5 2" xfId="1971" xr:uid="{00000000-0005-0000-0000-000069050000}"/>
    <cellStyle name="40% - Accent5 2 5 3" xfId="1972" xr:uid="{00000000-0005-0000-0000-00006A050000}"/>
    <cellStyle name="40% - Accent5 2 5 4" xfId="1973" xr:uid="{00000000-0005-0000-0000-00006B050000}"/>
    <cellStyle name="40% - Accent5 2 5 5" xfId="1974" xr:uid="{00000000-0005-0000-0000-00006C050000}"/>
    <cellStyle name="40% - Accent5 2 6" xfId="1975" xr:uid="{00000000-0005-0000-0000-00006D050000}"/>
    <cellStyle name="40% - Accent5 2 6 2" xfId="1976" xr:uid="{00000000-0005-0000-0000-00006E050000}"/>
    <cellStyle name="40% - Accent5 2 6 3" xfId="1977" xr:uid="{00000000-0005-0000-0000-00006F050000}"/>
    <cellStyle name="40% - Accent5 2 6 4" xfId="1978" xr:uid="{00000000-0005-0000-0000-000070050000}"/>
    <cellStyle name="40% - Accent5 2 6 5" xfId="1979" xr:uid="{00000000-0005-0000-0000-000071050000}"/>
    <cellStyle name="40% - Accent5 2 7" xfId="1980" xr:uid="{00000000-0005-0000-0000-000072050000}"/>
    <cellStyle name="40% - Accent5 2 7 2" xfId="1981" xr:uid="{00000000-0005-0000-0000-000073050000}"/>
    <cellStyle name="40% - Accent5 2 7 3" xfId="1982" xr:uid="{00000000-0005-0000-0000-000074050000}"/>
    <cellStyle name="40% - Accent5 2 7 4" xfId="1983" xr:uid="{00000000-0005-0000-0000-000075050000}"/>
    <cellStyle name="40% - Accent5 2 7 5" xfId="1984" xr:uid="{00000000-0005-0000-0000-000076050000}"/>
    <cellStyle name="40% - Accent5 2 8" xfId="1985" xr:uid="{00000000-0005-0000-0000-000077050000}"/>
    <cellStyle name="40% - Accent5 2 9" xfId="5002" xr:uid="{00000000-0005-0000-0000-000078050000}"/>
    <cellStyle name="40% - Accent5 3" xfId="905" xr:uid="{00000000-0005-0000-0000-000079050000}"/>
    <cellStyle name="40% - Accent5 3 2" xfId="1986" xr:uid="{00000000-0005-0000-0000-00007A050000}"/>
    <cellStyle name="40% - Accent5 3 2 2" xfId="1987" xr:uid="{00000000-0005-0000-0000-00007B050000}"/>
    <cellStyle name="40% - Accent5 3 2 3" xfId="1988" xr:uid="{00000000-0005-0000-0000-00007C050000}"/>
    <cellStyle name="40% - Accent5 3 2 4" xfId="1989" xr:uid="{00000000-0005-0000-0000-00007D050000}"/>
    <cellStyle name="40% - Accent5 3 2 5" xfId="1990" xr:uid="{00000000-0005-0000-0000-00007E050000}"/>
    <cellStyle name="40% - Accent5 3 3" xfId="1991" xr:uid="{00000000-0005-0000-0000-00007F050000}"/>
    <cellStyle name="40% - Accent5 3 3 2" xfId="1992" xr:uid="{00000000-0005-0000-0000-000080050000}"/>
    <cellStyle name="40% - Accent5 3 3 3" xfId="1993" xr:uid="{00000000-0005-0000-0000-000081050000}"/>
    <cellStyle name="40% - Accent5 3 3 4" xfId="1994" xr:uid="{00000000-0005-0000-0000-000082050000}"/>
    <cellStyle name="40% - Accent5 3 3 5" xfId="1995" xr:uid="{00000000-0005-0000-0000-000083050000}"/>
    <cellStyle name="40% - Accent5 3 4" xfId="1996" xr:uid="{00000000-0005-0000-0000-000084050000}"/>
    <cellStyle name="40% - Accent5 3 4 2" xfId="1997" xr:uid="{00000000-0005-0000-0000-000085050000}"/>
    <cellStyle name="40% - Accent5 3 4 3" xfId="1998" xr:uid="{00000000-0005-0000-0000-000086050000}"/>
    <cellStyle name="40% - Accent5 3 4 4" xfId="1999" xr:uid="{00000000-0005-0000-0000-000087050000}"/>
    <cellStyle name="40% - Accent5 3 4 5" xfId="2000" xr:uid="{00000000-0005-0000-0000-000088050000}"/>
    <cellStyle name="40% - Accent5 3 5" xfId="2001" xr:uid="{00000000-0005-0000-0000-000089050000}"/>
    <cellStyle name="40% - Accent5 3 5 2" xfId="2002" xr:uid="{00000000-0005-0000-0000-00008A050000}"/>
    <cellStyle name="40% - Accent5 3 5 3" xfId="2003" xr:uid="{00000000-0005-0000-0000-00008B050000}"/>
    <cellStyle name="40% - Accent5 3 5 4" xfId="2004" xr:uid="{00000000-0005-0000-0000-00008C050000}"/>
    <cellStyle name="40% - Accent5 3 5 5" xfId="2005" xr:uid="{00000000-0005-0000-0000-00008D050000}"/>
    <cellStyle name="40% - Accent5 3 6" xfId="2006" xr:uid="{00000000-0005-0000-0000-00008E050000}"/>
    <cellStyle name="40% - Accent5 3 6 2" xfId="2007" xr:uid="{00000000-0005-0000-0000-00008F050000}"/>
    <cellStyle name="40% - Accent5 3 6 3" xfId="2008" xr:uid="{00000000-0005-0000-0000-000090050000}"/>
    <cellStyle name="40% - Accent5 3 6 4" xfId="2009" xr:uid="{00000000-0005-0000-0000-000091050000}"/>
    <cellStyle name="40% - Accent5 3 6 5" xfId="2010" xr:uid="{00000000-0005-0000-0000-000092050000}"/>
    <cellStyle name="40% - Accent5 3 7" xfId="2011" xr:uid="{00000000-0005-0000-0000-000093050000}"/>
    <cellStyle name="40% - Accent5 3 7 2" xfId="2012" xr:uid="{00000000-0005-0000-0000-000094050000}"/>
    <cellStyle name="40% - Accent5 3 7 3" xfId="2013" xr:uid="{00000000-0005-0000-0000-000095050000}"/>
    <cellStyle name="40% - Accent5 3 7 4" xfId="2014" xr:uid="{00000000-0005-0000-0000-000096050000}"/>
    <cellStyle name="40% - Accent5 3 7 5" xfId="2015" xr:uid="{00000000-0005-0000-0000-000097050000}"/>
    <cellStyle name="40% - Accent5 3 8" xfId="2016" xr:uid="{00000000-0005-0000-0000-000098050000}"/>
    <cellStyle name="40% - Accent5 3 9" xfId="5029" xr:uid="{00000000-0005-0000-0000-000099050000}"/>
    <cellStyle name="40% - Accent5 4" xfId="939" xr:uid="{00000000-0005-0000-0000-00009A050000}"/>
    <cellStyle name="40% - Accent5 4 2" xfId="2017" xr:uid="{00000000-0005-0000-0000-00009B050000}"/>
    <cellStyle name="40% - Accent5 4 3" xfId="5055" xr:uid="{00000000-0005-0000-0000-00009C050000}"/>
    <cellStyle name="40% - Accent5 5" xfId="994" xr:uid="{00000000-0005-0000-0000-00009D050000}"/>
    <cellStyle name="40% - Accent5 5 2" xfId="2018" xr:uid="{00000000-0005-0000-0000-00009E050000}"/>
    <cellStyle name="40% - Accent5 5 3" xfId="5089" xr:uid="{00000000-0005-0000-0000-00009F050000}"/>
    <cellStyle name="40% - Accent5 6" xfId="1095" xr:uid="{00000000-0005-0000-0000-0000A0050000}"/>
    <cellStyle name="40% - Accent5 6 2" xfId="5144" xr:uid="{00000000-0005-0000-0000-0000A1050000}"/>
    <cellStyle name="40% - Accent5 7" xfId="1127" xr:uid="{00000000-0005-0000-0000-0000A2050000}"/>
    <cellStyle name="40% - Accent5 7 2" xfId="5165" xr:uid="{00000000-0005-0000-0000-0000A3050000}"/>
    <cellStyle name="40% - Accent5 8" xfId="2019" xr:uid="{00000000-0005-0000-0000-0000A4050000}"/>
    <cellStyle name="40% - Accent5 9" xfId="2020" xr:uid="{00000000-0005-0000-0000-0000A5050000}"/>
    <cellStyle name="40% - Accent6 10" xfId="2021" xr:uid="{00000000-0005-0000-0000-0000A6050000}"/>
    <cellStyle name="40% - Accent6 11" xfId="2022" xr:uid="{00000000-0005-0000-0000-0000A7050000}"/>
    <cellStyle name="40% - Accent6 12" xfId="2023" xr:uid="{00000000-0005-0000-0000-0000A8050000}"/>
    <cellStyle name="40% - Accent6 13" xfId="2024" xr:uid="{00000000-0005-0000-0000-0000A9050000}"/>
    <cellStyle name="40% - Accent6 2" xfId="860" xr:uid="{00000000-0005-0000-0000-0000AA050000}"/>
    <cellStyle name="40% - Accent6 2 2" xfId="2025" xr:uid="{00000000-0005-0000-0000-0000AB050000}"/>
    <cellStyle name="40% - Accent6 2 2 2" xfId="2026" xr:uid="{00000000-0005-0000-0000-0000AC050000}"/>
    <cellStyle name="40% - Accent6 2 2 3" xfId="2027" xr:uid="{00000000-0005-0000-0000-0000AD050000}"/>
    <cellStyle name="40% - Accent6 2 2 4" xfId="2028" xr:uid="{00000000-0005-0000-0000-0000AE050000}"/>
    <cellStyle name="40% - Accent6 2 2 5" xfId="2029" xr:uid="{00000000-0005-0000-0000-0000AF050000}"/>
    <cellStyle name="40% - Accent6 2 3" xfId="2030" xr:uid="{00000000-0005-0000-0000-0000B0050000}"/>
    <cellStyle name="40% - Accent6 2 3 2" xfId="2031" xr:uid="{00000000-0005-0000-0000-0000B1050000}"/>
    <cellStyle name="40% - Accent6 2 3 3" xfId="2032" xr:uid="{00000000-0005-0000-0000-0000B2050000}"/>
    <cellStyle name="40% - Accent6 2 3 4" xfId="2033" xr:uid="{00000000-0005-0000-0000-0000B3050000}"/>
    <cellStyle name="40% - Accent6 2 3 5" xfId="2034" xr:uid="{00000000-0005-0000-0000-0000B4050000}"/>
    <cellStyle name="40% - Accent6 2 4" xfId="2035" xr:uid="{00000000-0005-0000-0000-0000B5050000}"/>
    <cellStyle name="40% - Accent6 2 4 2" xfId="2036" xr:uid="{00000000-0005-0000-0000-0000B6050000}"/>
    <cellStyle name="40% - Accent6 2 4 3" xfId="2037" xr:uid="{00000000-0005-0000-0000-0000B7050000}"/>
    <cellStyle name="40% - Accent6 2 4 4" xfId="2038" xr:uid="{00000000-0005-0000-0000-0000B8050000}"/>
    <cellStyle name="40% - Accent6 2 4 5" xfId="2039" xr:uid="{00000000-0005-0000-0000-0000B9050000}"/>
    <cellStyle name="40% - Accent6 2 5" xfId="2040" xr:uid="{00000000-0005-0000-0000-0000BA050000}"/>
    <cellStyle name="40% - Accent6 2 5 2" xfId="2041" xr:uid="{00000000-0005-0000-0000-0000BB050000}"/>
    <cellStyle name="40% - Accent6 2 5 3" xfId="2042" xr:uid="{00000000-0005-0000-0000-0000BC050000}"/>
    <cellStyle name="40% - Accent6 2 5 4" xfId="2043" xr:uid="{00000000-0005-0000-0000-0000BD050000}"/>
    <cellStyle name="40% - Accent6 2 5 5" xfId="2044" xr:uid="{00000000-0005-0000-0000-0000BE050000}"/>
    <cellStyle name="40% - Accent6 2 6" xfId="2045" xr:uid="{00000000-0005-0000-0000-0000BF050000}"/>
    <cellStyle name="40% - Accent6 2 6 2" xfId="2046" xr:uid="{00000000-0005-0000-0000-0000C0050000}"/>
    <cellStyle name="40% - Accent6 2 6 3" xfId="2047" xr:uid="{00000000-0005-0000-0000-0000C1050000}"/>
    <cellStyle name="40% - Accent6 2 6 4" xfId="2048" xr:uid="{00000000-0005-0000-0000-0000C2050000}"/>
    <cellStyle name="40% - Accent6 2 6 5" xfId="2049" xr:uid="{00000000-0005-0000-0000-0000C3050000}"/>
    <cellStyle name="40% - Accent6 2 7" xfId="2050" xr:uid="{00000000-0005-0000-0000-0000C4050000}"/>
    <cellStyle name="40% - Accent6 2 7 2" xfId="2051" xr:uid="{00000000-0005-0000-0000-0000C5050000}"/>
    <cellStyle name="40% - Accent6 2 7 3" xfId="2052" xr:uid="{00000000-0005-0000-0000-0000C6050000}"/>
    <cellStyle name="40% - Accent6 2 7 4" xfId="2053" xr:uid="{00000000-0005-0000-0000-0000C7050000}"/>
    <cellStyle name="40% - Accent6 2 7 5" xfId="2054" xr:uid="{00000000-0005-0000-0000-0000C8050000}"/>
    <cellStyle name="40% - Accent6 2 8" xfId="2055" xr:uid="{00000000-0005-0000-0000-0000C9050000}"/>
    <cellStyle name="40% - Accent6 2 9" xfId="5005" xr:uid="{00000000-0005-0000-0000-0000CA050000}"/>
    <cellStyle name="40% - Accent6 3" xfId="907" xr:uid="{00000000-0005-0000-0000-0000CB050000}"/>
    <cellStyle name="40% - Accent6 3 2" xfId="2056" xr:uid="{00000000-0005-0000-0000-0000CC050000}"/>
    <cellStyle name="40% - Accent6 3 2 2" xfId="2057" xr:uid="{00000000-0005-0000-0000-0000CD050000}"/>
    <cellStyle name="40% - Accent6 3 2 3" xfId="2058" xr:uid="{00000000-0005-0000-0000-0000CE050000}"/>
    <cellStyle name="40% - Accent6 3 2 4" xfId="2059" xr:uid="{00000000-0005-0000-0000-0000CF050000}"/>
    <cellStyle name="40% - Accent6 3 2 5" xfId="2060" xr:uid="{00000000-0005-0000-0000-0000D0050000}"/>
    <cellStyle name="40% - Accent6 3 3" xfId="2061" xr:uid="{00000000-0005-0000-0000-0000D1050000}"/>
    <cellStyle name="40% - Accent6 3 3 2" xfId="2062" xr:uid="{00000000-0005-0000-0000-0000D2050000}"/>
    <cellStyle name="40% - Accent6 3 3 3" xfId="2063" xr:uid="{00000000-0005-0000-0000-0000D3050000}"/>
    <cellStyle name="40% - Accent6 3 3 4" xfId="2064" xr:uid="{00000000-0005-0000-0000-0000D4050000}"/>
    <cellStyle name="40% - Accent6 3 3 5" xfId="2065" xr:uid="{00000000-0005-0000-0000-0000D5050000}"/>
    <cellStyle name="40% - Accent6 3 4" xfId="2066" xr:uid="{00000000-0005-0000-0000-0000D6050000}"/>
    <cellStyle name="40% - Accent6 3 4 2" xfId="2067" xr:uid="{00000000-0005-0000-0000-0000D7050000}"/>
    <cellStyle name="40% - Accent6 3 4 3" xfId="2068" xr:uid="{00000000-0005-0000-0000-0000D8050000}"/>
    <cellStyle name="40% - Accent6 3 4 4" xfId="2069" xr:uid="{00000000-0005-0000-0000-0000D9050000}"/>
    <cellStyle name="40% - Accent6 3 4 5" xfId="2070" xr:uid="{00000000-0005-0000-0000-0000DA050000}"/>
    <cellStyle name="40% - Accent6 3 5" xfId="2071" xr:uid="{00000000-0005-0000-0000-0000DB050000}"/>
    <cellStyle name="40% - Accent6 3 5 2" xfId="2072" xr:uid="{00000000-0005-0000-0000-0000DC050000}"/>
    <cellStyle name="40% - Accent6 3 5 3" xfId="2073" xr:uid="{00000000-0005-0000-0000-0000DD050000}"/>
    <cellStyle name="40% - Accent6 3 5 4" xfId="2074" xr:uid="{00000000-0005-0000-0000-0000DE050000}"/>
    <cellStyle name="40% - Accent6 3 5 5" xfId="2075" xr:uid="{00000000-0005-0000-0000-0000DF050000}"/>
    <cellStyle name="40% - Accent6 3 6" xfId="2076" xr:uid="{00000000-0005-0000-0000-0000E0050000}"/>
    <cellStyle name="40% - Accent6 3 6 2" xfId="2077" xr:uid="{00000000-0005-0000-0000-0000E1050000}"/>
    <cellStyle name="40% - Accent6 3 6 3" xfId="2078" xr:uid="{00000000-0005-0000-0000-0000E2050000}"/>
    <cellStyle name="40% - Accent6 3 6 4" xfId="2079" xr:uid="{00000000-0005-0000-0000-0000E3050000}"/>
    <cellStyle name="40% - Accent6 3 6 5" xfId="2080" xr:uid="{00000000-0005-0000-0000-0000E4050000}"/>
    <cellStyle name="40% - Accent6 3 7" xfId="2081" xr:uid="{00000000-0005-0000-0000-0000E5050000}"/>
    <cellStyle name="40% - Accent6 3 7 2" xfId="2082" xr:uid="{00000000-0005-0000-0000-0000E6050000}"/>
    <cellStyle name="40% - Accent6 3 7 3" xfId="2083" xr:uid="{00000000-0005-0000-0000-0000E7050000}"/>
    <cellStyle name="40% - Accent6 3 7 4" xfId="2084" xr:uid="{00000000-0005-0000-0000-0000E8050000}"/>
    <cellStyle name="40% - Accent6 3 7 5" xfId="2085" xr:uid="{00000000-0005-0000-0000-0000E9050000}"/>
    <cellStyle name="40% - Accent6 3 8" xfId="2086" xr:uid="{00000000-0005-0000-0000-0000EA050000}"/>
    <cellStyle name="40% - Accent6 3 9" xfId="5031" xr:uid="{00000000-0005-0000-0000-0000EB050000}"/>
    <cellStyle name="40% - Accent6 4" xfId="942" xr:uid="{00000000-0005-0000-0000-0000EC050000}"/>
    <cellStyle name="40% - Accent6 4 2" xfId="2087" xr:uid="{00000000-0005-0000-0000-0000ED050000}"/>
    <cellStyle name="40% - Accent6 4 3" xfId="5058" xr:uid="{00000000-0005-0000-0000-0000EE050000}"/>
    <cellStyle name="40% - Accent6 5" xfId="998" xr:uid="{00000000-0005-0000-0000-0000EF050000}"/>
    <cellStyle name="40% - Accent6 5 2" xfId="2088" xr:uid="{00000000-0005-0000-0000-0000F0050000}"/>
    <cellStyle name="40% - Accent6 5 3" xfId="5093" xr:uid="{00000000-0005-0000-0000-0000F1050000}"/>
    <cellStyle name="40% - Accent6 6" xfId="1098" xr:uid="{00000000-0005-0000-0000-0000F2050000}"/>
    <cellStyle name="40% - Accent6 6 2" xfId="5147" xr:uid="{00000000-0005-0000-0000-0000F3050000}"/>
    <cellStyle name="40% - Accent6 7" xfId="1129" xr:uid="{00000000-0005-0000-0000-0000F4050000}"/>
    <cellStyle name="40% - Accent6 7 2" xfId="5167" xr:uid="{00000000-0005-0000-0000-0000F5050000}"/>
    <cellStyle name="40% - Accent6 8" xfId="793" xr:uid="{00000000-0005-0000-0000-0000F6050000}"/>
    <cellStyle name="40% - Accent6 8 2" xfId="4976" xr:uid="{00000000-0005-0000-0000-0000F7050000}"/>
    <cellStyle name="40% - Accent6 9" xfId="2089" xr:uid="{00000000-0005-0000-0000-0000F8050000}"/>
    <cellStyle name="60% - Accent1" xfId="2189" builtinId="32" customBuiltin="1"/>
    <cellStyle name="60% - Accent1 2" xfId="2093" xr:uid="{00000000-0005-0000-0000-0000FA050000}"/>
    <cellStyle name="60% - Accent1 2 2" xfId="2094" xr:uid="{00000000-0005-0000-0000-0000FB050000}"/>
    <cellStyle name="60% - Accent1 2 3" xfId="2095" xr:uid="{00000000-0005-0000-0000-0000FC050000}"/>
    <cellStyle name="60% - Accent1 2 4" xfId="2096" xr:uid="{00000000-0005-0000-0000-0000FD050000}"/>
    <cellStyle name="60% - Accent1 2 5" xfId="2097" xr:uid="{00000000-0005-0000-0000-0000FE050000}"/>
    <cellStyle name="60% - Accent1 2 6" xfId="2098" xr:uid="{00000000-0005-0000-0000-0000FF050000}"/>
    <cellStyle name="60% - Accent1 2 7" xfId="2099" xr:uid="{00000000-0005-0000-0000-000000060000}"/>
    <cellStyle name="60% - Accent1 3" xfId="2100" xr:uid="{00000000-0005-0000-0000-000001060000}"/>
    <cellStyle name="60% - Accent1 3 2" xfId="2101" xr:uid="{00000000-0005-0000-0000-000002060000}"/>
    <cellStyle name="60% - Accent1 3 3" xfId="2102" xr:uid="{00000000-0005-0000-0000-000003060000}"/>
    <cellStyle name="60% - Accent1 3 4" xfId="2103" xr:uid="{00000000-0005-0000-0000-000004060000}"/>
    <cellStyle name="60% - Accent1 3 5" xfId="2104" xr:uid="{00000000-0005-0000-0000-000005060000}"/>
    <cellStyle name="60% - Accent1 3 6" xfId="2105" xr:uid="{00000000-0005-0000-0000-000006060000}"/>
    <cellStyle name="60% - Accent1 3 7" xfId="2106" xr:uid="{00000000-0005-0000-0000-000007060000}"/>
    <cellStyle name="60% - Accent1 4" xfId="2107" xr:uid="{00000000-0005-0000-0000-000008060000}"/>
    <cellStyle name="60% - Accent1 5" xfId="2108" xr:uid="{00000000-0005-0000-0000-000009060000}"/>
    <cellStyle name="60% - Accent2" xfId="2190" builtinId="36" customBuiltin="1"/>
    <cellStyle name="60% - Accent2 2" xfId="2109" xr:uid="{00000000-0005-0000-0000-00000B060000}"/>
    <cellStyle name="60% - Accent2 2 2" xfId="2110" xr:uid="{00000000-0005-0000-0000-00000C060000}"/>
    <cellStyle name="60% - Accent2 2 3" xfId="2111" xr:uid="{00000000-0005-0000-0000-00000D060000}"/>
    <cellStyle name="60% - Accent2 2 4" xfId="2112" xr:uid="{00000000-0005-0000-0000-00000E060000}"/>
    <cellStyle name="60% - Accent2 2 5" xfId="2113" xr:uid="{00000000-0005-0000-0000-00000F060000}"/>
    <cellStyle name="60% - Accent2 2 6" xfId="2114" xr:uid="{00000000-0005-0000-0000-000010060000}"/>
    <cellStyle name="60% - Accent2 2 7" xfId="2115" xr:uid="{00000000-0005-0000-0000-000011060000}"/>
    <cellStyle name="60% - Accent2 3" xfId="2116" xr:uid="{00000000-0005-0000-0000-000012060000}"/>
    <cellStyle name="60% - Accent2 3 2" xfId="2117" xr:uid="{00000000-0005-0000-0000-000013060000}"/>
    <cellStyle name="60% - Accent2 3 3" xfId="2118" xr:uid="{00000000-0005-0000-0000-000014060000}"/>
    <cellStyle name="60% - Accent2 3 4" xfId="2119" xr:uid="{00000000-0005-0000-0000-000015060000}"/>
    <cellStyle name="60% - Accent2 3 5" xfId="2120" xr:uid="{00000000-0005-0000-0000-000016060000}"/>
    <cellStyle name="60% - Accent2 3 6" xfId="2121" xr:uid="{00000000-0005-0000-0000-000017060000}"/>
    <cellStyle name="60% - Accent2 3 7" xfId="2122" xr:uid="{00000000-0005-0000-0000-000018060000}"/>
    <cellStyle name="60% - Accent2 4" xfId="2123" xr:uid="{00000000-0005-0000-0000-000019060000}"/>
    <cellStyle name="60% - Accent2 5" xfId="2124" xr:uid="{00000000-0005-0000-0000-00001A060000}"/>
    <cellStyle name="60% - Accent3" xfId="2191" builtinId="40" customBuiltin="1"/>
    <cellStyle name="60% - Accent3 2" xfId="2125" xr:uid="{00000000-0005-0000-0000-00001C060000}"/>
    <cellStyle name="60% - Accent3 2 2" xfId="2126" xr:uid="{00000000-0005-0000-0000-00001D060000}"/>
    <cellStyle name="60% - Accent3 2 3" xfId="2127" xr:uid="{00000000-0005-0000-0000-00001E060000}"/>
    <cellStyle name="60% - Accent3 2 4" xfId="2128" xr:uid="{00000000-0005-0000-0000-00001F060000}"/>
    <cellStyle name="60% - Accent3 2 5" xfId="2129" xr:uid="{00000000-0005-0000-0000-000020060000}"/>
    <cellStyle name="60% - Accent3 2 6" xfId="2130" xr:uid="{00000000-0005-0000-0000-000021060000}"/>
    <cellStyle name="60% - Accent3 2 7" xfId="2131" xr:uid="{00000000-0005-0000-0000-000022060000}"/>
    <cellStyle name="60% - Accent3 3" xfId="2132" xr:uid="{00000000-0005-0000-0000-000023060000}"/>
    <cellStyle name="60% - Accent3 3 2" xfId="2133" xr:uid="{00000000-0005-0000-0000-000024060000}"/>
    <cellStyle name="60% - Accent3 3 3" xfId="2134" xr:uid="{00000000-0005-0000-0000-000025060000}"/>
    <cellStyle name="60% - Accent3 3 4" xfId="2135" xr:uid="{00000000-0005-0000-0000-000026060000}"/>
    <cellStyle name="60% - Accent3 3 5" xfId="2136" xr:uid="{00000000-0005-0000-0000-000027060000}"/>
    <cellStyle name="60% - Accent3 3 6" xfId="2137" xr:uid="{00000000-0005-0000-0000-000028060000}"/>
    <cellStyle name="60% - Accent3 3 7" xfId="2138" xr:uid="{00000000-0005-0000-0000-000029060000}"/>
    <cellStyle name="60% - Accent3 4" xfId="2139" xr:uid="{00000000-0005-0000-0000-00002A060000}"/>
    <cellStyle name="60% - Accent3 5" xfId="2140" xr:uid="{00000000-0005-0000-0000-00002B060000}"/>
    <cellStyle name="60% - Accent4" xfId="2192" builtinId="44" customBuiltin="1"/>
    <cellStyle name="60% - Accent4 2" xfId="2141" xr:uid="{00000000-0005-0000-0000-00002D060000}"/>
    <cellStyle name="60% - Accent4 2 2" xfId="2142" xr:uid="{00000000-0005-0000-0000-00002E060000}"/>
    <cellStyle name="60% - Accent4 2 3" xfId="2143" xr:uid="{00000000-0005-0000-0000-00002F060000}"/>
    <cellStyle name="60% - Accent4 2 4" xfId="2144" xr:uid="{00000000-0005-0000-0000-000030060000}"/>
    <cellStyle name="60% - Accent4 2 5" xfId="2145" xr:uid="{00000000-0005-0000-0000-000031060000}"/>
    <cellStyle name="60% - Accent4 2 6" xfId="2146" xr:uid="{00000000-0005-0000-0000-000032060000}"/>
    <cellStyle name="60% - Accent4 2 7" xfId="2147" xr:uid="{00000000-0005-0000-0000-000033060000}"/>
    <cellStyle name="60% - Accent4 3" xfId="2148" xr:uid="{00000000-0005-0000-0000-000034060000}"/>
    <cellStyle name="60% - Accent4 3 2" xfId="2149" xr:uid="{00000000-0005-0000-0000-000035060000}"/>
    <cellStyle name="60% - Accent4 3 3" xfId="2150" xr:uid="{00000000-0005-0000-0000-000036060000}"/>
    <cellStyle name="60% - Accent4 3 4" xfId="2151" xr:uid="{00000000-0005-0000-0000-000037060000}"/>
    <cellStyle name="60% - Accent4 3 5" xfId="2152" xr:uid="{00000000-0005-0000-0000-000038060000}"/>
    <cellStyle name="60% - Accent4 3 6" xfId="2153" xr:uid="{00000000-0005-0000-0000-000039060000}"/>
    <cellStyle name="60% - Accent4 3 7" xfId="2154" xr:uid="{00000000-0005-0000-0000-00003A060000}"/>
    <cellStyle name="60% - Accent4 4" xfId="2155" xr:uid="{00000000-0005-0000-0000-00003B060000}"/>
    <cellStyle name="60% - Accent4 5" xfId="2156" xr:uid="{00000000-0005-0000-0000-00003C060000}"/>
    <cellStyle name="60% - Accent5" xfId="2193" builtinId="48" customBuiltin="1"/>
    <cellStyle name="60% - Accent5 2" xfId="2157" xr:uid="{00000000-0005-0000-0000-00003E060000}"/>
    <cellStyle name="60% - Accent5 2 2" xfId="2158" xr:uid="{00000000-0005-0000-0000-00003F060000}"/>
    <cellStyle name="60% - Accent5 2 3" xfId="2159" xr:uid="{00000000-0005-0000-0000-000040060000}"/>
    <cellStyle name="60% - Accent5 2 4" xfId="2160" xr:uid="{00000000-0005-0000-0000-000041060000}"/>
    <cellStyle name="60% - Accent5 2 5" xfId="2161" xr:uid="{00000000-0005-0000-0000-000042060000}"/>
    <cellStyle name="60% - Accent5 2 6" xfId="2162" xr:uid="{00000000-0005-0000-0000-000043060000}"/>
    <cellStyle name="60% - Accent5 2 7" xfId="2163" xr:uid="{00000000-0005-0000-0000-000044060000}"/>
    <cellStyle name="60% - Accent5 3" xfId="2164" xr:uid="{00000000-0005-0000-0000-000045060000}"/>
    <cellStyle name="60% - Accent5 3 2" xfId="2165" xr:uid="{00000000-0005-0000-0000-000046060000}"/>
    <cellStyle name="60% - Accent5 3 3" xfId="2166" xr:uid="{00000000-0005-0000-0000-000047060000}"/>
    <cellStyle name="60% - Accent5 3 4" xfId="2167" xr:uid="{00000000-0005-0000-0000-000048060000}"/>
    <cellStyle name="60% - Accent5 3 5" xfId="2168" xr:uid="{00000000-0005-0000-0000-000049060000}"/>
    <cellStyle name="60% - Accent5 3 6" xfId="2169" xr:uid="{00000000-0005-0000-0000-00004A060000}"/>
    <cellStyle name="60% - Accent5 3 7" xfId="2170" xr:uid="{00000000-0005-0000-0000-00004B060000}"/>
    <cellStyle name="60% - Accent5 4" xfId="2171" xr:uid="{00000000-0005-0000-0000-00004C060000}"/>
    <cellStyle name="60% - Accent5 5" xfId="2172" xr:uid="{00000000-0005-0000-0000-00004D060000}"/>
    <cellStyle name="60% - Accent6" xfId="2194" builtinId="52" customBuiltin="1"/>
    <cellStyle name="60% - Accent6 2" xfId="2173" xr:uid="{00000000-0005-0000-0000-00004F060000}"/>
    <cellStyle name="60% - Accent6 2 2" xfId="2174" xr:uid="{00000000-0005-0000-0000-000050060000}"/>
    <cellStyle name="60% - Accent6 2 3" xfId="2175" xr:uid="{00000000-0005-0000-0000-000051060000}"/>
    <cellStyle name="60% - Accent6 2 4" xfId="2176" xr:uid="{00000000-0005-0000-0000-000052060000}"/>
    <cellStyle name="60% - Accent6 2 5" xfId="2177" xr:uid="{00000000-0005-0000-0000-000053060000}"/>
    <cellStyle name="60% - Accent6 2 6" xfId="2178" xr:uid="{00000000-0005-0000-0000-000054060000}"/>
    <cellStyle name="60% - Accent6 2 7" xfId="2179" xr:uid="{00000000-0005-0000-0000-000055060000}"/>
    <cellStyle name="60% - Accent6 3" xfId="2180" xr:uid="{00000000-0005-0000-0000-000056060000}"/>
    <cellStyle name="60% - Accent6 3 2" xfId="2181" xr:uid="{00000000-0005-0000-0000-000057060000}"/>
    <cellStyle name="60% - Accent6 3 3" xfId="2182" xr:uid="{00000000-0005-0000-0000-000058060000}"/>
    <cellStyle name="60% - Accent6 3 4" xfId="2183" xr:uid="{00000000-0005-0000-0000-000059060000}"/>
    <cellStyle name="60% - Accent6 3 5" xfId="2184" xr:uid="{00000000-0005-0000-0000-00005A060000}"/>
    <cellStyle name="60% - Accent6 3 6" xfId="2185" xr:uid="{00000000-0005-0000-0000-00005B060000}"/>
    <cellStyle name="60% - Accent6 3 7" xfId="2186" xr:uid="{00000000-0005-0000-0000-00005C060000}"/>
    <cellStyle name="60% - Accent6 4" xfId="2187" xr:uid="{00000000-0005-0000-0000-00005D060000}"/>
    <cellStyle name="60% - Accent6 5" xfId="2188" xr:uid="{00000000-0005-0000-0000-00005E060000}"/>
    <cellStyle name="6Ab&amp;&amp;L&amp;&quot;Book Antiqua,Regular&quot;&amp;F. &amp;A_x000a_&amp;D, &amp;Tb" xfId="2195" xr:uid="{00000000-0005-0000-0000-00005F060000}"/>
    <cellStyle name="75" xfId="2196" xr:uid="{00000000-0005-0000-0000-000060060000}"/>
    <cellStyle name="75 2" xfId="2197" xr:uid="{00000000-0005-0000-0000-000061060000}"/>
    <cellStyle name="75 3" xfId="2198" xr:uid="{00000000-0005-0000-0000-000062060000}"/>
    <cellStyle name="75 4" xfId="2199" xr:uid="{00000000-0005-0000-0000-000063060000}"/>
    <cellStyle name="75 5" xfId="2200" xr:uid="{00000000-0005-0000-0000-000064060000}"/>
    <cellStyle name="75 6" xfId="2201" xr:uid="{00000000-0005-0000-0000-000065060000}"/>
    <cellStyle name="75 7" xfId="2202" xr:uid="{00000000-0005-0000-0000-000066060000}"/>
    <cellStyle name="75_AVERAGE-ยา" xfId="2203" xr:uid="{00000000-0005-0000-0000-000067060000}"/>
    <cellStyle name="A_x0001_" xfId="2204" xr:uid="{00000000-0005-0000-0000-000068060000}"/>
    <cellStyle name="A_x0001_ 2" xfId="2205" xr:uid="{00000000-0005-0000-0000-000069060000}"/>
    <cellStyle name="A_x0001_ 3" xfId="2206" xr:uid="{00000000-0005-0000-0000-00006A060000}"/>
    <cellStyle name="A_x0001_ 4" xfId="2207" xr:uid="{00000000-0005-0000-0000-00006B060000}"/>
    <cellStyle name="A_x0001_ 5" xfId="2208" xr:uid="{00000000-0005-0000-0000-00006C060000}"/>
    <cellStyle name="A_x0001_ 6" xfId="2209" xr:uid="{00000000-0005-0000-0000-00006D060000}"/>
    <cellStyle name="A_x0001_ 7" xfId="2210" xr:uid="{00000000-0005-0000-0000-00006E060000}"/>
    <cellStyle name="AA FRAME" xfId="510" xr:uid="{00000000-0005-0000-0000-00006F060000}"/>
    <cellStyle name="AA FRAME 2" xfId="2211" xr:uid="{00000000-0005-0000-0000-000070060000}"/>
    <cellStyle name="AA FRAME 3" xfId="2212" xr:uid="{00000000-0005-0000-0000-000071060000}"/>
    <cellStyle name="AA HEADING" xfId="511" xr:uid="{00000000-0005-0000-0000-000072060000}"/>
    <cellStyle name="AA HEADING 2" xfId="2213" xr:uid="{00000000-0005-0000-0000-000073060000}"/>
    <cellStyle name="AA HEADING 3" xfId="2214" xr:uid="{00000000-0005-0000-0000-000074060000}"/>
    <cellStyle name="AA INITIALS" xfId="512" xr:uid="{00000000-0005-0000-0000-000075060000}"/>
    <cellStyle name="AA INITIALS 2" xfId="2215" xr:uid="{00000000-0005-0000-0000-000076060000}"/>
    <cellStyle name="AA INITIALS 3" xfId="2216" xr:uid="{00000000-0005-0000-0000-000077060000}"/>
    <cellStyle name="AA INPUT" xfId="513" xr:uid="{00000000-0005-0000-0000-000078060000}"/>
    <cellStyle name="AA INPUT 2" xfId="2217" xr:uid="{00000000-0005-0000-0000-000079060000}"/>
    <cellStyle name="AA INPUT 3" xfId="2218" xr:uid="{00000000-0005-0000-0000-00007A060000}"/>
    <cellStyle name="AA LOCK" xfId="514" xr:uid="{00000000-0005-0000-0000-00007B060000}"/>
    <cellStyle name="AA LOCK 2" xfId="2219" xr:uid="{00000000-0005-0000-0000-00007C060000}"/>
    <cellStyle name="AA LOCK 3" xfId="2220" xr:uid="{00000000-0005-0000-0000-00007D060000}"/>
    <cellStyle name="AA MGR NAME" xfId="515" xr:uid="{00000000-0005-0000-0000-00007E060000}"/>
    <cellStyle name="AA MGR NAME 2" xfId="2221" xr:uid="{00000000-0005-0000-0000-00007F060000}"/>
    <cellStyle name="AA MGR NAME 3" xfId="2222" xr:uid="{00000000-0005-0000-0000-000080060000}"/>
    <cellStyle name="AA NORMAL" xfId="516" xr:uid="{00000000-0005-0000-0000-000081060000}"/>
    <cellStyle name="AA NUMBER" xfId="517" xr:uid="{00000000-0005-0000-0000-000082060000}"/>
    <cellStyle name="AA NUMBER 2" xfId="2223" xr:uid="{00000000-0005-0000-0000-000083060000}"/>
    <cellStyle name="AA NUMBER2" xfId="518" xr:uid="{00000000-0005-0000-0000-000084060000}"/>
    <cellStyle name="AA NUMBER2 2" xfId="2224" xr:uid="{00000000-0005-0000-0000-000085060000}"/>
    <cellStyle name="AA QUESTION" xfId="519" xr:uid="{00000000-0005-0000-0000-000086060000}"/>
    <cellStyle name="AA QUESTION 2" xfId="2225" xr:uid="{00000000-0005-0000-0000-000087060000}"/>
    <cellStyle name="AA QUESTION 3" xfId="2226" xr:uid="{00000000-0005-0000-0000-000088060000}"/>
    <cellStyle name="AA SHADE" xfId="520" xr:uid="{00000000-0005-0000-0000-000089060000}"/>
    <cellStyle name="AA SHADE 2" xfId="2227" xr:uid="{00000000-0005-0000-0000-00008A060000}"/>
    <cellStyle name="AA SHADE 3" xfId="2228" xr:uid="{00000000-0005-0000-0000-00008B060000}"/>
    <cellStyle name="ac" xfId="521" xr:uid="{00000000-0005-0000-0000-00008C060000}"/>
    <cellStyle name="Accent1 - 20%" xfId="2229" xr:uid="{00000000-0005-0000-0000-00008D060000}"/>
    <cellStyle name="Accent1 - 40%" xfId="2230" xr:uid="{00000000-0005-0000-0000-00008E060000}"/>
    <cellStyle name="Accent1 - 60%" xfId="2231" xr:uid="{00000000-0005-0000-0000-00008F060000}"/>
    <cellStyle name="Accent1 2" xfId="786" xr:uid="{00000000-0005-0000-0000-000090060000}"/>
    <cellStyle name="Accent1 2 2" xfId="2232" xr:uid="{00000000-0005-0000-0000-000091060000}"/>
    <cellStyle name="Accent1 2 3" xfId="2233" xr:uid="{00000000-0005-0000-0000-000092060000}"/>
    <cellStyle name="Accent1 2 4" xfId="2234" xr:uid="{00000000-0005-0000-0000-000093060000}"/>
    <cellStyle name="Accent1 2 5" xfId="2235" xr:uid="{00000000-0005-0000-0000-000094060000}"/>
    <cellStyle name="Accent1 2 6" xfId="2236" xr:uid="{00000000-0005-0000-0000-000095060000}"/>
    <cellStyle name="Accent1 2 7" xfId="2237" xr:uid="{00000000-0005-0000-0000-000096060000}"/>
    <cellStyle name="Accent1 3" xfId="2238" xr:uid="{00000000-0005-0000-0000-000097060000}"/>
    <cellStyle name="Accent1 3 2" xfId="2239" xr:uid="{00000000-0005-0000-0000-000098060000}"/>
    <cellStyle name="Accent1 3 3" xfId="2240" xr:uid="{00000000-0005-0000-0000-000099060000}"/>
    <cellStyle name="Accent1 3 4" xfId="2241" xr:uid="{00000000-0005-0000-0000-00009A060000}"/>
    <cellStyle name="Accent1 3 5" xfId="2242" xr:uid="{00000000-0005-0000-0000-00009B060000}"/>
    <cellStyle name="Accent1 3 6" xfId="2243" xr:uid="{00000000-0005-0000-0000-00009C060000}"/>
    <cellStyle name="Accent1 3 7" xfId="2244" xr:uid="{00000000-0005-0000-0000-00009D060000}"/>
    <cellStyle name="Accent1 4" xfId="2245" xr:uid="{00000000-0005-0000-0000-00009E060000}"/>
    <cellStyle name="Accent1 5" xfId="2246" xr:uid="{00000000-0005-0000-0000-00009F060000}"/>
    <cellStyle name="Accent2 - 20%" xfId="2247" xr:uid="{00000000-0005-0000-0000-0000A0060000}"/>
    <cellStyle name="Accent2 - 40%" xfId="2248" xr:uid="{00000000-0005-0000-0000-0000A1060000}"/>
    <cellStyle name="Accent2 - 60%" xfId="2249" xr:uid="{00000000-0005-0000-0000-0000A2060000}"/>
    <cellStyle name="Accent2 2" xfId="810" xr:uid="{00000000-0005-0000-0000-0000A3060000}"/>
    <cellStyle name="Accent2 2 2" xfId="2250" xr:uid="{00000000-0005-0000-0000-0000A4060000}"/>
    <cellStyle name="Accent2 2 3" xfId="2251" xr:uid="{00000000-0005-0000-0000-0000A5060000}"/>
    <cellStyle name="Accent2 2 4" xfId="2252" xr:uid="{00000000-0005-0000-0000-0000A6060000}"/>
    <cellStyle name="Accent2 2 5" xfId="2253" xr:uid="{00000000-0005-0000-0000-0000A7060000}"/>
    <cellStyle name="Accent2 2 6" xfId="2254" xr:uid="{00000000-0005-0000-0000-0000A8060000}"/>
    <cellStyle name="Accent2 2 7" xfId="2255" xr:uid="{00000000-0005-0000-0000-0000A9060000}"/>
    <cellStyle name="Accent2 3" xfId="522" xr:uid="{00000000-0005-0000-0000-0000AA060000}"/>
    <cellStyle name="Accent2 3 2" xfId="2256" xr:uid="{00000000-0005-0000-0000-0000AB060000}"/>
    <cellStyle name="Accent2 3 3" xfId="2257" xr:uid="{00000000-0005-0000-0000-0000AC060000}"/>
    <cellStyle name="Accent2 3 4" xfId="2258" xr:uid="{00000000-0005-0000-0000-0000AD060000}"/>
    <cellStyle name="Accent2 3 5" xfId="2259" xr:uid="{00000000-0005-0000-0000-0000AE060000}"/>
    <cellStyle name="Accent2 3 6" xfId="2260" xr:uid="{00000000-0005-0000-0000-0000AF060000}"/>
    <cellStyle name="Accent2 3 7" xfId="2261" xr:uid="{00000000-0005-0000-0000-0000B0060000}"/>
    <cellStyle name="Accent2 4" xfId="2262" xr:uid="{00000000-0005-0000-0000-0000B1060000}"/>
    <cellStyle name="Accent2 5" xfId="2263" xr:uid="{00000000-0005-0000-0000-0000B2060000}"/>
    <cellStyle name="Accent3" xfId="4868" builtinId="37" customBuiltin="1"/>
    <cellStyle name="Accent3 - 20%" xfId="2264" xr:uid="{00000000-0005-0000-0000-0000B4060000}"/>
    <cellStyle name="Accent3 - 40%" xfId="2265" xr:uid="{00000000-0005-0000-0000-0000B5060000}"/>
    <cellStyle name="Accent3 - 60%" xfId="2266" xr:uid="{00000000-0005-0000-0000-0000B6060000}"/>
    <cellStyle name="Accent3 2" xfId="2267" xr:uid="{00000000-0005-0000-0000-0000B7060000}"/>
    <cellStyle name="Accent3 2 2" xfId="2268" xr:uid="{00000000-0005-0000-0000-0000B8060000}"/>
    <cellStyle name="Accent3 2 3" xfId="2269" xr:uid="{00000000-0005-0000-0000-0000B9060000}"/>
    <cellStyle name="Accent3 2 4" xfId="2270" xr:uid="{00000000-0005-0000-0000-0000BA060000}"/>
    <cellStyle name="Accent3 2 5" xfId="2271" xr:uid="{00000000-0005-0000-0000-0000BB060000}"/>
    <cellStyle name="Accent3 2 6" xfId="2272" xr:uid="{00000000-0005-0000-0000-0000BC060000}"/>
    <cellStyle name="Accent3 2 7" xfId="2273" xr:uid="{00000000-0005-0000-0000-0000BD060000}"/>
    <cellStyle name="Accent3 3" xfId="2274" xr:uid="{00000000-0005-0000-0000-0000BE060000}"/>
    <cellStyle name="Accent3 3 2" xfId="2275" xr:uid="{00000000-0005-0000-0000-0000BF060000}"/>
    <cellStyle name="Accent3 3 3" xfId="2276" xr:uid="{00000000-0005-0000-0000-0000C0060000}"/>
    <cellStyle name="Accent3 3 4" xfId="2277" xr:uid="{00000000-0005-0000-0000-0000C1060000}"/>
    <cellStyle name="Accent3 3 5" xfId="2278" xr:uid="{00000000-0005-0000-0000-0000C2060000}"/>
    <cellStyle name="Accent3 3 6" xfId="2279" xr:uid="{00000000-0005-0000-0000-0000C3060000}"/>
    <cellStyle name="Accent3 3 7" xfId="2280" xr:uid="{00000000-0005-0000-0000-0000C4060000}"/>
    <cellStyle name="Accent3 4" xfId="2281" xr:uid="{00000000-0005-0000-0000-0000C5060000}"/>
    <cellStyle name="Accent3 5" xfId="2282" xr:uid="{00000000-0005-0000-0000-0000C6060000}"/>
    <cellStyle name="Accent4 - 20%" xfId="2283" xr:uid="{00000000-0005-0000-0000-0000C7060000}"/>
    <cellStyle name="Accent4 - 40%" xfId="2284" xr:uid="{00000000-0005-0000-0000-0000C8060000}"/>
    <cellStyle name="Accent4 - 60%" xfId="2285" xr:uid="{00000000-0005-0000-0000-0000C9060000}"/>
    <cellStyle name="Accent4 2" xfId="788" xr:uid="{00000000-0005-0000-0000-0000CA060000}"/>
    <cellStyle name="Accent4 2 2" xfId="2286" xr:uid="{00000000-0005-0000-0000-0000CB060000}"/>
    <cellStyle name="Accent4 2 3" xfId="2287" xr:uid="{00000000-0005-0000-0000-0000CC060000}"/>
    <cellStyle name="Accent4 2 4" xfId="2288" xr:uid="{00000000-0005-0000-0000-0000CD060000}"/>
    <cellStyle name="Accent4 2 5" xfId="2289" xr:uid="{00000000-0005-0000-0000-0000CE060000}"/>
    <cellStyle name="Accent4 2 6" xfId="2290" xr:uid="{00000000-0005-0000-0000-0000CF060000}"/>
    <cellStyle name="Accent4 2 7" xfId="2291" xr:uid="{00000000-0005-0000-0000-0000D0060000}"/>
    <cellStyle name="Accent4 3" xfId="2292" xr:uid="{00000000-0005-0000-0000-0000D1060000}"/>
    <cellStyle name="Accent4 3 2" xfId="2293" xr:uid="{00000000-0005-0000-0000-0000D2060000}"/>
    <cellStyle name="Accent4 3 3" xfId="2294" xr:uid="{00000000-0005-0000-0000-0000D3060000}"/>
    <cellStyle name="Accent4 3 4" xfId="2295" xr:uid="{00000000-0005-0000-0000-0000D4060000}"/>
    <cellStyle name="Accent4 3 5" xfId="2296" xr:uid="{00000000-0005-0000-0000-0000D5060000}"/>
    <cellStyle name="Accent4 3 6" xfId="2297" xr:uid="{00000000-0005-0000-0000-0000D6060000}"/>
    <cellStyle name="Accent4 3 7" xfId="2298" xr:uid="{00000000-0005-0000-0000-0000D7060000}"/>
    <cellStyle name="Accent4 4" xfId="2299" xr:uid="{00000000-0005-0000-0000-0000D8060000}"/>
    <cellStyle name="Accent4 5" xfId="2300" xr:uid="{00000000-0005-0000-0000-0000D9060000}"/>
    <cellStyle name="Accent5 - 20%" xfId="2301" xr:uid="{00000000-0005-0000-0000-0000DA060000}"/>
    <cellStyle name="Accent5 - 40%" xfId="2302" xr:uid="{00000000-0005-0000-0000-0000DB060000}"/>
    <cellStyle name="Accent5 - 60%" xfId="2303" xr:uid="{00000000-0005-0000-0000-0000DC060000}"/>
    <cellStyle name="Accent5 2" xfId="791" xr:uid="{00000000-0005-0000-0000-0000DD060000}"/>
    <cellStyle name="Accent5 2 2" xfId="2304" xr:uid="{00000000-0005-0000-0000-0000DE060000}"/>
    <cellStyle name="Accent5 2 3" xfId="2305" xr:uid="{00000000-0005-0000-0000-0000DF060000}"/>
    <cellStyle name="Accent5 2 4" xfId="2306" xr:uid="{00000000-0005-0000-0000-0000E0060000}"/>
    <cellStyle name="Accent5 2 5" xfId="2307" xr:uid="{00000000-0005-0000-0000-0000E1060000}"/>
    <cellStyle name="Accent5 2 6" xfId="2308" xr:uid="{00000000-0005-0000-0000-0000E2060000}"/>
    <cellStyle name="Accent5 2 7" xfId="2309" xr:uid="{00000000-0005-0000-0000-0000E3060000}"/>
    <cellStyle name="Accent5 3" xfId="2310" xr:uid="{00000000-0005-0000-0000-0000E4060000}"/>
    <cellStyle name="Accent5 3 2" xfId="2311" xr:uid="{00000000-0005-0000-0000-0000E5060000}"/>
    <cellStyle name="Accent5 3 3" xfId="2312" xr:uid="{00000000-0005-0000-0000-0000E6060000}"/>
    <cellStyle name="Accent5 3 4" xfId="2313" xr:uid="{00000000-0005-0000-0000-0000E7060000}"/>
    <cellStyle name="Accent5 3 5" xfId="2314" xr:uid="{00000000-0005-0000-0000-0000E8060000}"/>
    <cellStyle name="Accent5 3 6" xfId="2315" xr:uid="{00000000-0005-0000-0000-0000E9060000}"/>
    <cellStyle name="Accent5 3 7" xfId="2316" xr:uid="{00000000-0005-0000-0000-0000EA060000}"/>
    <cellStyle name="Accent5 4" xfId="2317" xr:uid="{00000000-0005-0000-0000-0000EB060000}"/>
    <cellStyle name="Accent5 5" xfId="2318" xr:uid="{00000000-0005-0000-0000-0000EC060000}"/>
    <cellStyle name="Accent6 - 20%" xfId="2319" xr:uid="{00000000-0005-0000-0000-0000ED060000}"/>
    <cellStyle name="Accent6 - 40%" xfId="2320" xr:uid="{00000000-0005-0000-0000-0000EE060000}"/>
    <cellStyle name="Accent6 - 60%" xfId="2321" xr:uid="{00000000-0005-0000-0000-0000EF060000}"/>
    <cellStyle name="Accent6 2" xfId="792" xr:uid="{00000000-0005-0000-0000-0000F0060000}"/>
    <cellStyle name="Accent6 2 2" xfId="2322" xr:uid="{00000000-0005-0000-0000-0000F1060000}"/>
    <cellStyle name="Accent6 2 3" xfId="2323" xr:uid="{00000000-0005-0000-0000-0000F2060000}"/>
    <cellStyle name="Accent6 2 4" xfId="2324" xr:uid="{00000000-0005-0000-0000-0000F3060000}"/>
    <cellStyle name="Accent6 2 5" xfId="2325" xr:uid="{00000000-0005-0000-0000-0000F4060000}"/>
    <cellStyle name="Accent6 2 6" xfId="2326" xr:uid="{00000000-0005-0000-0000-0000F5060000}"/>
    <cellStyle name="Accent6 2 7" xfId="2327" xr:uid="{00000000-0005-0000-0000-0000F6060000}"/>
    <cellStyle name="Accent6 3" xfId="2328" xr:uid="{00000000-0005-0000-0000-0000F7060000}"/>
    <cellStyle name="Accent6 3 2" xfId="2329" xr:uid="{00000000-0005-0000-0000-0000F8060000}"/>
    <cellStyle name="Accent6 3 3" xfId="2330" xr:uid="{00000000-0005-0000-0000-0000F9060000}"/>
    <cellStyle name="Accent6 3 4" xfId="2331" xr:uid="{00000000-0005-0000-0000-0000FA060000}"/>
    <cellStyle name="Accent6 3 5" xfId="2332" xr:uid="{00000000-0005-0000-0000-0000FB060000}"/>
    <cellStyle name="Accent6 3 6" xfId="2333" xr:uid="{00000000-0005-0000-0000-0000FC060000}"/>
    <cellStyle name="Accent6 3 7" xfId="2334" xr:uid="{00000000-0005-0000-0000-0000FD060000}"/>
    <cellStyle name="Accent6 4" xfId="2335" xr:uid="{00000000-0005-0000-0000-0000FE060000}"/>
    <cellStyle name="Accent6 5" xfId="2336" xr:uid="{00000000-0005-0000-0000-0000FF060000}"/>
    <cellStyle name="ÅëÈ­ [0]_laroux" xfId="2337" xr:uid="{00000000-0005-0000-0000-000000070000}"/>
    <cellStyle name="ÅëÈ­_laroux" xfId="2338" xr:uid="{00000000-0005-0000-0000-000001070000}"/>
    <cellStyle name="args.style" xfId="523" xr:uid="{00000000-0005-0000-0000-000002070000}"/>
    <cellStyle name="ÄÞ¸¶ [0]_±âÁ¾ÇöÈ²" xfId="524" xr:uid="{00000000-0005-0000-0000-000003070000}"/>
    <cellStyle name="ÄÞ¸¶_laroux" xfId="2339" xr:uid="{00000000-0005-0000-0000-000004070000}"/>
    <cellStyle name="b" xfId="525" xr:uid="{00000000-0005-0000-0000-000005070000}"/>
    <cellStyle name="b 2" xfId="4965" xr:uid="{00000000-0005-0000-0000-000006070000}"/>
    <cellStyle name="b 2 2" xfId="6931" xr:uid="{572FD4E9-5466-498E-84AF-7E9D41B3A791}"/>
    <cellStyle name="b 2 3" xfId="9261" xr:uid="{9BFE935C-64BB-470B-95FB-248BE2ADED0D}"/>
    <cellStyle name="b_BS wp" xfId="2340" xr:uid="{00000000-0005-0000-0000-000007070000}"/>
    <cellStyle name="b_BS wp 2" xfId="5239" xr:uid="{00000000-0005-0000-0000-000008070000}"/>
    <cellStyle name="b_BS wp 2 2" xfId="7012" xr:uid="{4C2DAA4A-7C82-49F1-9B49-2DCAECA74406}"/>
    <cellStyle name="b_BS wp 2 3" xfId="9331" xr:uid="{6A9D32D8-13AB-4B8D-A28D-3FBFB6897917}"/>
    <cellStyle name="b_BS wp_BS wps" xfId="2341" xr:uid="{00000000-0005-0000-0000-000009070000}"/>
    <cellStyle name="b_BS wp_BS wps 2" xfId="5240" xr:uid="{00000000-0005-0000-0000-00000A070000}"/>
    <cellStyle name="b_BS wp_BS wps 2 2" xfId="7013" xr:uid="{3141CA72-1897-418D-80AB-12A09B05C2C4}"/>
    <cellStyle name="b_BS wp_BS wps 2 3" xfId="9332" xr:uid="{C746FECC-CDE4-419D-AFC4-E6C1EC41943B}"/>
    <cellStyle name="b_BS wps" xfId="2342" xr:uid="{00000000-0005-0000-0000-00000B070000}"/>
    <cellStyle name="b_BS wps 2" xfId="5241" xr:uid="{00000000-0005-0000-0000-00000C070000}"/>
    <cellStyle name="b_BS wps 2 2" xfId="7014" xr:uid="{4C1A42FD-9635-4B68-AC92-2B34AE3D5A99}"/>
    <cellStyle name="b_BS wps 2 3" xfId="9333" xr:uid="{82E32414-4990-4F5C-BDDA-CE6F747BEFD5}"/>
    <cellStyle name="Bad 2" xfId="782" xr:uid="{00000000-0005-0000-0000-00000D070000}"/>
    <cellStyle name="Bad 2 2" xfId="2343" xr:uid="{00000000-0005-0000-0000-00000E070000}"/>
    <cellStyle name="Bad 2 3" xfId="2344" xr:uid="{00000000-0005-0000-0000-00000F070000}"/>
    <cellStyle name="Bad 2 4" xfId="2345" xr:uid="{00000000-0005-0000-0000-000010070000}"/>
    <cellStyle name="Bad 2 5" xfId="2346" xr:uid="{00000000-0005-0000-0000-000011070000}"/>
    <cellStyle name="Bad 2 6" xfId="2347" xr:uid="{00000000-0005-0000-0000-000012070000}"/>
    <cellStyle name="Bad 2 7" xfId="2348" xr:uid="{00000000-0005-0000-0000-000013070000}"/>
    <cellStyle name="Bad 3" xfId="2349" xr:uid="{00000000-0005-0000-0000-000014070000}"/>
    <cellStyle name="Bad 3 2" xfId="2350" xr:uid="{00000000-0005-0000-0000-000015070000}"/>
    <cellStyle name="Bad 3 3" xfId="2351" xr:uid="{00000000-0005-0000-0000-000016070000}"/>
    <cellStyle name="Bad 3 4" xfId="2352" xr:uid="{00000000-0005-0000-0000-000017070000}"/>
    <cellStyle name="Bad 3 5" xfId="2353" xr:uid="{00000000-0005-0000-0000-000018070000}"/>
    <cellStyle name="Bad 3 6" xfId="2354" xr:uid="{00000000-0005-0000-0000-000019070000}"/>
    <cellStyle name="Bad 3 7" xfId="2355" xr:uid="{00000000-0005-0000-0000-00001A070000}"/>
    <cellStyle name="Bad 4" xfId="2356" xr:uid="{00000000-0005-0000-0000-00001B070000}"/>
    <cellStyle name="Bad 5" xfId="2357" xr:uid="{00000000-0005-0000-0000-00001C070000}"/>
    <cellStyle name="blue" xfId="526" xr:uid="{00000000-0005-0000-0000-00001D070000}"/>
    <cellStyle name="Body" xfId="527" xr:uid="{00000000-0005-0000-0000-00001E070000}"/>
    <cellStyle name="Body 10" xfId="2358" xr:uid="{00000000-0005-0000-0000-00001F070000}"/>
    <cellStyle name="Body 2" xfId="2359" xr:uid="{00000000-0005-0000-0000-000020070000}"/>
    <cellStyle name="Body 2 2" xfId="2360" xr:uid="{00000000-0005-0000-0000-000021070000}"/>
    <cellStyle name="Body 2 2 2" xfId="2361" xr:uid="{00000000-0005-0000-0000-000022070000}"/>
    <cellStyle name="Body 2 2 3" xfId="2362" xr:uid="{00000000-0005-0000-0000-000023070000}"/>
    <cellStyle name="Body 2 3" xfId="2363" xr:uid="{00000000-0005-0000-0000-000024070000}"/>
    <cellStyle name="Body 2 4" xfId="2364" xr:uid="{00000000-0005-0000-0000-000025070000}"/>
    <cellStyle name="Body 2 5" xfId="2365" xr:uid="{00000000-0005-0000-0000-000026070000}"/>
    <cellStyle name="Body 2 6" xfId="2366" xr:uid="{00000000-0005-0000-0000-000027070000}"/>
    <cellStyle name="Body 2 7" xfId="2367" xr:uid="{00000000-0005-0000-0000-000028070000}"/>
    <cellStyle name="Body 3" xfId="2368" xr:uid="{00000000-0005-0000-0000-000029070000}"/>
    <cellStyle name="Body 4" xfId="2369" xr:uid="{00000000-0005-0000-0000-00002A070000}"/>
    <cellStyle name="Body 5" xfId="2370" xr:uid="{00000000-0005-0000-0000-00002B070000}"/>
    <cellStyle name="Body 6" xfId="2371" xr:uid="{00000000-0005-0000-0000-00002C070000}"/>
    <cellStyle name="Body 7" xfId="2372" xr:uid="{00000000-0005-0000-0000-00002D070000}"/>
    <cellStyle name="Body 8" xfId="2373" xr:uid="{00000000-0005-0000-0000-00002E070000}"/>
    <cellStyle name="Body 9" xfId="2374" xr:uid="{00000000-0005-0000-0000-00002F070000}"/>
    <cellStyle name="BOLDSH - Style1" xfId="2375" xr:uid="{00000000-0005-0000-0000-000030070000}"/>
    <cellStyle name="BOLDSH - Style1 2" xfId="5238" xr:uid="{00000000-0005-0000-0000-000031070000}"/>
    <cellStyle name="BOLDSH - Style1 2 2" xfId="7011" xr:uid="{F4112297-8607-4822-B337-8014A66F62A8}"/>
    <cellStyle name="BOLDSH - Style1 2 3" xfId="8037" xr:uid="{01B2F20D-787C-4C66-A480-D5DB77055A22}"/>
    <cellStyle name="BOLDSH - Style1 2 4" xfId="6753" xr:uid="{8972D0A9-57CB-479A-A912-A8722BBEEC68}"/>
    <cellStyle name="BOLDSH - Style1 2 5" xfId="6187" xr:uid="{22CBACEB-1B87-48C5-8005-523FEB84E1DD}"/>
    <cellStyle name="BOLDSH - Style1 2 6" xfId="9330" xr:uid="{FEC0B9CF-B449-4E7A-8818-A0AB58547991}"/>
    <cellStyle name="BOLDSH - Style1 3" xfId="5209" xr:uid="{00000000-0005-0000-0000-000032070000}"/>
    <cellStyle name="BOLDSH - Style1 3 2" xfId="6982" xr:uid="{C25B25A4-9568-4F7C-ABC5-CF75CBA3DD3A}"/>
    <cellStyle name="BOLDSH - Style1 3 3" xfId="8008" xr:uid="{69806C48-AABA-4C75-BF44-D9BCB0BC3A3B}"/>
    <cellStyle name="BOLDSH - Style1 3 4" xfId="6233" xr:uid="{BB0A209A-0093-464A-BD9E-0620374E3B9A}"/>
    <cellStyle name="BOLDSH - Style1 3 5" xfId="7968" xr:uid="{3227B000-3267-4331-BB2E-D4393EFFAEBD}"/>
    <cellStyle name="BOLDSH - Style1 3 6" xfId="9301" xr:uid="{200DA5B4-26AE-42F3-BD2C-DAEB23C7FEAE}"/>
    <cellStyle name="BOLDSH - Style1 4" xfId="6266" xr:uid="{5AE1F744-2CE7-4A81-A146-39D037DE9DD6}"/>
    <cellStyle name="C:\Data\MS\Excel" xfId="1" xr:uid="{00000000-0005-0000-0000-000033070000}"/>
    <cellStyle name="C:\Data\MS\Excel 2" xfId="1137" xr:uid="{00000000-0005-0000-0000-000034070000}"/>
    <cellStyle name="Ç¥ÁØ_#2(M17)_1" xfId="528" xr:uid="{00000000-0005-0000-0000-000035070000}"/>
    <cellStyle name="Calc C - Style1" xfId="529" xr:uid="{00000000-0005-0000-0000-000036070000}"/>
    <cellStyle name="Calc C - Style2" xfId="530" xr:uid="{00000000-0005-0000-0000-000037070000}"/>
    <cellStyle name="Calc C - Style3" xfId="531" xr:uid="{00000000-0005-0000-0000-000038070000}"/>
    <cellStyle name="Calc C - Style4" xfId="532" xr:uid="{00000000-0005-0000-0000-000039070000}"/>
    <cellStyle name="Calc C - Style5" xfId="533" xr:uid="{00000000-0005-0000-0000-00003A070000}"/>
    <cellStyle name="Calc C - Style6" xfId="534" xr:uid="{00000000-0005-0000-0000-00003B070000}"/>
    <cellStyle name="Calc C - Style7" xfId="535" xr:uid="{00000000-0005-0000-0000-00003C070000}"/>
    <cellStyle name="Calc C - Style8" xfId="536" xr:uid="{00000000-0005-0000-0000-00003D070000}"/>
    <cellStyle name="Calc Currency (0)" xfId="537" xr:uid="{00000000-0005-0000-0000-00003E070000}"/>
    <cellStyle name="Calc Currency (0) 2" xfId="2376" xr:uid="{00000000-0005-0000-0000-00003F070000}"/>
    <cellStyle name="Calc Currency (2)" xfId="538" xr:uid="{00000000-0005-0000-0000-000040070000}"/>
    <cellStyle name="Calc Currency (2) 2" xfId="2377" xr:uid="{00000000-0005-0000-0000-000041070000}"/>
    <cellStyle name="Calc Percent (0)" xfId="539" xr:uid="{00000000-0005-0000-0000-000042070000}"/>
    <cellStyle name="Calc Percent (0) 2" xfId="2378" xr:uid="{00000000-0005-0000-0000-000043070000}"/>
    <cellStyle name="Calc Percent (1)" xfId="540" xr:uid="{00000000-0005-0000-0000-000044070000}"/>
    <cellStyle name="Calc Percent (1) 2" xfId="2379" xr:uid="{00000000-0005-0000-0000-000045070000}"/>
    <cellStyle name="Calc Percent (2)" xfId="541" xr:uid="{00000000-0005-0000-0000-000046070000}"/>
    <cellStyle name="Calc Percent (2) 2" xfId="2380" xr:uid="{00000000-0005-0000-0000-000047070000}"/>
    <cellStyle name="Calc Units (0)" xfId="542" xr:uid="{00000000-0005-0000-0000-000048070000}"/>
    <cellStyle name="Calc Units (0) 2" xfId="2381" xr:uid="{00000000-0005-0000-0000-000049070000}"/>
    <cellStyle name="Calc Units (1)" xfId="543" xr:uid="{00000000-0005-0000-0000-00004A070000}"/>
    <cellStyle name="Calc Units (1) 2" xfId="2382" xr:uid="{00000000-0005-0000-0000-00004B070000}"/>
    <cellStyle name="Calc Units (2)" xfId="544" xr:uid="{00000000-0005-0000-0000-00004C070000}"/>
    <cellStyle name="Calc Units (2) 2" xfId="2383" xr:uid="{00000000-0005-0000-0000-00004D070000}"/>
    <cellStyle name="Calculation 2" xfId="785" xr:uid="{00000000-0005-0000-0000-00004E070000}"/>
    <cellStyle name="Calculation 2 2" xfId="2384" xr:uid="{00000000-0005-0000-0000-00004F070000}"/>
    <cellStyle name="Calculation 2 2 2" xfId="5237" xr:uid="{00000000-0005-0000-0000-000050070000}"/>
    <cellStyle name="Calculation 2 2 2 2" xfId="7010" xr:uid="{80766846-8E6E-4A01-8B5F-349F5B463B97}"/>
    <cellStyle name="Calculation 2 2 2 3" xfId="8036" xr:uid="{EC4E2C56-62D6-4813-AD9A-FDD58428D44A}"/>
    <cellStyle name="Calculation 2 2 2 4" xfId="7966" xr:uid="{CD5027E0-95F3-4B0E-8897-6EA461B4405B}"/>
    <cellStyle name="Calculation 2 2 2 5" xfId="6735" xr:uid="{A9F92B87-12B8-4446-A8ED-138E3A269B4B}"/>
    <cellStyle name="Calculation 2 2 2 6" xfId="9329" xr:uid="{0D6E997A-5172-4F68-9C7A-6235EC006B64}"/>
    <cellStyle name="Calculation 2 2 3" xfId="5210" xr:uid="{00000000-0005-0000-0000-000051070000}"/>
    <cellStyle name="Calculation 2 2 3 2" xfId="6983" xr:uid="{85C4C6F2-CA1A-41EE-98AF-9D4FC67CC630}"/>
    <cellStyle name="Calculation 2 2 3 3" xfId="8009" xr:uid="{8972B111-6090-47BC-975E-7B984593293E}"/>
    <cellStyle name="Calculation 2 2 3 4" xfId="6939" xr:uid="{A73E2384-9AB8-4A80-AF6B-B6D7317B94CC}"/>
    <cellStyle name="Calculation 2 2 3 5" xfId="7952" xr:uid="{ADD4729D-ABCE-48A8-8119-9BAD681B5358}"/>
    <cellStyle name="Calculation 2 2 3 6" xfId="9302" xr:uid="{C67BF93D-7C9C-4183-9560-C42DC413C564}"/>
    <cellStyle name="Calculation 2 2 4" xfId="6267" xr:uid="{392D68A3-59B5-4122-8C33-400BD48E92B1}"/>
    <cellStyle name="Calculation 2 3" xfId="2385" xr:uid="{00000000-0005-0000-0000-000052070000}"/>
    <cellStyle name="Calculation 2 3 2" xfId="5236" xr:uid="{00000000-0005-0000-0000-000053070000}"/>
    <cellStyle name="Calculation 2 3 2 2" xfId="7009" xr:uid="{3524BB24-C95B-4B84-B5CB-2E450FFF6F10}"/>
    <cellStyle name="Calculation 2 3 2 3" xfId="8035" xr:uid="{589B5B9C-69CC-4E58-B5DF-1B3C0305121A}"/>
    <cellStyle name="Calculation 2 3 2 4" xfId="6756" xr:uid="{2A851236-CE70-4C8F-8FE1-BA4385AF8FF1}"/>
    <cellStyle name="Calculation 2 3 2 5" xfId="6188" xr:uid="{0AA231E4-88C2-4020-B561-145776E6FAFC}"/>
    <cellStyle name="Calculation 2 3 2 6" xfId="9328" xr:uid="{034D1DE1-A5DC-48F9-A916-8FE1BD375E2D}"/>
    <cellStyle name="Calculation 2 3 3" xfId="5211" xr:uid="{00000000-0005-0000-0000-000054070000}"/>
    <cellStyle name="Calculation 2 3 3 2" xfId="6984" xr:uid="{6CC346A0-450B-4D2F-AA0F-0FC3549F6136}"/>
    <cellStyle name="Calculation 2 3 3 3" xfId="8010" xr:uid="{DD45F8E7-8AC3-405E-B4AF-6BFD67F06A99}"/>
    <cellStyle name="Calculation 2 3 3 4" xfId="6922" xr:uid="{67A8AE5A-36EF-4542-8175-27FF56BF5A45}"/>
    <cellStyle name="Calculation 2 3 3 5" xfId="6253" xr:uid="{48FF63AE-F375-4A14-A84F-CAFA1DF10E5D}"/>
    <cellStyle name="Calculation 2 3 3 6" xfId="9303" xr:uid="{6ED2B95E-BEAA-48E1-84FB-EB56E86CEFF8}"/>
    <cellStyle name="Calculation 2 3 4" xfId="6268" xr:uid="{D2AE1983-2E23-4141-9998-D7F7177B5A7B}"/>
    <cellStyle name="Calculation 2 4" xfId="2386" xr:uid="{00000000-0005-0000-0000-000055070000}"/>
    <cellStyle name="Calculation 2 4 2" xfId="6044" xr:uid="{00000000-0005-0000-0000-000056070000}"/>
    <cellStyle name="Calculation 2 4 2 2" xfId="7817" xr:uid="{9FC88A2C-D460-4DEE-A107-EE6E21B26F0E}"/>
    <cellStyle name="Calculation 2 4 2 3" xfId="8181" xr:uid="{36E23883-2C88-4FC6-84B9-A235CDB36874}"/>
    <cellStyle name="Calculation 2 4 2 4" xfId="8429" xr:uid="{1967A847-2263-424A-8F82-3996597328DE}"/>
    <cellStyle name="Calculation 2 4 2 5" xfId="8677" xr:uid="{0150181A-BAB0-470B-87DC-75DBC1BE3054}"/>
    <cellStyle name="Calculation 2 4 2 6" xfId="10136" xr:uid="{41CDCE80-A0DA-4060-B348-094F412780DE}"/>
    <cellStyle name="Calculation 2 4 3" xfId="5212" xr:uid="{00000000-0005-0000-0000-000057070000}"/>
    <cellStyle name="Calculation 2 4 3 2" xfId="6985" xr:uid="{1B881900-60A6-4166-B890-7C267B424AD8}"/>
    <cellStyle name="Calculation 2 4 3 3" xfId="8011" xr:uid="{FA32EFFA-0678-4379-888B-584EE35027CE}"/>
    <cellStyle name="Calculation 2 4 3 4" xfId="6743" xr:uid="{B9BEF7D2-A0A0-4552-840A-78B1DD9C7892}"/>
    <cellStyle name="Calculation 2 4 3 5" xfId="6909" xr:uid="{CF1E26F5-CA67-42E1-98DF-C62F146F9F17}"/>
    <cellStyle name="Calculation 2 4 3 6" xfId="9304" xr:uid="{C83A2134-ED58-487B-BF1B-C2167C84C588}"/>
    <cellStyle name="Calculation 2 4 4" xfId="6269" xr:uid="{7EE79AD2-9090-4BD9-99D9-52E14F33C200}"/>
    <cellStyle name="Calculation 2 5" xfId="2387" xr:uid="{00000000-0005-0000-0000-000058070000}"/>
    <cellStyle name="Calculation 2 5 2" xfId="5235" xr:uid="{00000000-0005-0000-0000-000059070000}"/>
    <cellStyle name="Calculation 2 5 2 2" xfId="7008" xr:uid="{B9DFD36A-BD50-4996-BB8F-C24D444C92B2}"/>
    <cellStyle name="Calculation 2 5 2 3" xfId="8034" xr:uid="{F9E9F9C2-669A-46A6-AFD6-E601EDDBBBFB}"/>
    <cellStyle name="Calculation 2 5 2 4" xfId="6752" xr:uid="{66C55191-51EF-4CBE-8FD6-60AE8C4005A8}"/>
    <cellStyle name="Calculation 2 5 2 5" xfId="6736" xr:uid="{05DA6C56-7603-446D-9239-B42AC85BE2E9}"/>
    <cellStyle name="Calculation 2 5 2 6" xfId="9327" xr:uid="{3D5F549A-2713-41A8-831C-2F9BA17E4AD6}"/>
    <cellStyle name="Calculation 2 5 3" xfId="5213" xr:uid="{00000000-0005-0000-0000-00005A070000}"/>
    <cellStyle name="Calculation 2 5 3 2" xfId="6986" xr:uid="{03AE5E75-1EDA-416B-9AD9-0BF1A083EF8D}"/>
    <cellStyle name="Calculation 2 5 3 3" xfId="8012" xr:uid="{66ED4788-2896-40A9-BAAA-B1A4DA50A091}"/>
    <cellStyle name="Calculation 2 5 3 4" xfId="6181" xr:uid="{05FB5F02-BAD7-4DB1-BC92-0E066B659C9D}"/>
    <cellStyle name="Calculation 2 5 3 5" xfId="6758" xr:uid="{0B9E056B-E97D-4918-B8A5-FD26BBC81BB1}"/>
    <cellStyle name="Calculation 2 5 3 6" xfId="9305" xr:uid="{96EDAC76-9579-4F37-BCDC-1EA0E0ED4ADA}"/>
    <cellStyle name="Calculation 2 5 4" xfId="6270" xr:uid="{79693C28-91E8-41DE-93DE-B608A987D8F6}"/>
    <cellStyle name="Calculation 2 6" xfId="2388" xr:uid="{00000000-0005-0000-0000-00005B070000}"/>
    <cellStyle name="Calculation 2 6 2" xfId="5234" xr:uid="{00000000-0005-0000-0000-00005C070000}"/>
    <cellStyle name="Calculation 2 6 2 2" xfId="7007" xr:uid="{DDE1AA62-BB2F-4F16-B1E2-7C4A44E3FE26}"/>
    <cellStyle name="Calculation 2 6 2 3" xfId="8033" xr:uid="{10FD3E37-A801-46BB-82E5-B5409CD2E668}"/>
    <cellStyle name="Calculation 2 6 2 4" xfId="7972" xr:uid="{C083FDBB-BE01-4F86-A1DB-3092708146AB}"/>
    <cellStyle name="Calculation 2 6 2 5" xfId="6905" xr:uid="{09F36EDB-2B20-4EE3-B540-0A6C75DB62C3}"/>
    <cellStyle name="Calculation 2 6 2 6" xfId="9326" xr:uid="{8005E202-BFF5-4AAA-BD6A-CAF0962DFB2F}"/>
    <cellStyle name="Calculation 2 6 3" xfId="5214" xr:uid="{00000000-0005-0000-0000-00005D070000}"/>
    <cellStyle name="Calculation 2 6 3 2" xfId="6987" xr:uid="{7C23C4CA-957A-41EF-AD04-63BE60E99776}"/>
    <cellStyle name="Calculation 2 6 3 3" xfId="8013" xr:uid="{3344C8FB-A94B-4FEA-ACE0-4BEF2CB4DB41}"/>
    <cellStyle name="Calculation 2 6 3 4" xfId="6241" xr:uid="{B63344A5-6BE8-427F-A932-4480BCA1C2B3}"/>
    <cellStyle name="Calculation 2 6 3 5" xfId="7970" xr:uid="{4884AA44-8D45-4DCA-9A32-D7661BB54CC2}"/>
    <cellStyle name="Calculation 2 6 3 6" xfId="9306" xr:uid="{D1C41DAF-5FD9-4080-B506-098E6E0F347A}"/>
    <cellStyle name="Calculation 2 6 4" xfId="6271" xr:uid="{28DF9306-74A3-44B4-BCC6-9466D353C300}"/>
    <cellStyle name="Calculation 2 7" xfId="2389" xr:uid="{00000000-0005-0000-0000-00005E070000}"/>
    <cellStyle name="Calculation 2 7 2" xfId="5233" xr:uid="{00000000-0005-0000-0000-00005F070000}"/>
    <cellStyle name="Calculation 2 7 2 2" xfId="7006" xr:uid="{49E8FAC6-C760-4F92-BA22-EB0C3F7244B7}"/>
    <cellStyle name="Calculation 2 7 2 3" xfId="8032" xr:uid="{77540767-7658-47F5-AAB6-A295AEA2366A}"/>
    <cellStyle name="Calculation 2 7 2 4" xfId="6947" xr:uid="{0E470274-91EA-44B0-B583-DD36A5451181}"/>
    <cellStyle name="Calculation 2 7 2 5" xfId="6191" xr:uid="{AD37E6CC-A9AB-4282-9568-E520813E78A2}"/>
    <cellStyle name="Calculation 2 7 2 6" xfId="9325" xr:uid="{0B8FCDF3-A471-405C-BF47-3CC9FDE27FB8}"/>
    <cellStyle name="Calculation 2 7 3" xfId="5215" xr:uid="{00000000-0005-0000-0000-000060070000}"/>
    <cellStyle name="Calculation 2 7 3 2" xfId="6988" xr:uid="{9538437E-B463-437C-B64E-0B351615407F}"/>
    <cellStyle name="Calculation 2 7 3 3" xfId="8014" xr:uid="{2A80B809-209D-4418-9ED4-AD3478918D93}"/>
    <cellStyle name="Calculation 2 7 3 4" xfId="6946" xr:uid="{CA3987F8-A508-440B-9688-C494B72667D3}"/>
    <cellStyle name="Calculation 2 7 3 5" xfId="7953" xr:uid="{D12A69F3-EFAC-4BDD-BA26-EE26CBEDAB77}"/>
    <cellStyle name="Calculation 2 7 3 6" xfId="9307" xr:uid="{9945E37E-311D-45D0-9970-46FA526EFF51}"/>
    <cellStyle name="Calculation 2 7 4" xfId="6272" xr:uid="{E66140DC-F7A2-45FF-A663-32237E512441}"/>
    <cellStyle name="Calculation 3" xfId="2390" xr:uid="{00000000-0005-0000-0000-000061070000}"/>
    <cellStyle name="Calculation 3 10" xfId="6273" xr:uid="{C7D06B75-94E2-4B24-99F5-AFD07FD6BC42}"/>
    <cellStyle name="Calculation 3 2" xfId="2391" xr:uid="{00000000-0005-0000-0000-000062070000}"/>
    <cellStyle name="Calculation 3 2 2" xfId="5231" xr:uid="{00000000-0005-0000-0000-000063070000}"/>
    <cellStyle name="Calculation 3 2 2 2" xfId="7004" xr:uid="{387C7C5B-8502-4042-8AB8-52583E23C60C}"/>
    <cellStyle name="Calculation 3 2 2 3" xfId="8030" xr:uid="{B5D676EA-C23E-481A-A04A-F79554AE44E4}"/>
    <cellStyle name="Calculation 3 2 2 4" xfId="7976" xr:uid="{0F1334A0-429B-41AF-99C9-B57BC0D7AABB}"/>
    <cellStyle name="Calculation 3 2 2 5" xfId="7956" xr:uid="{04B43A15-4DA5-4525-928B-5A18EF97BD25}"/>
    <cellStyle name="Calculation 3 2 2 6" xfId="9323" xr:uid="{58BD0A2D-2AC9-4882-82B3-B329E0C8B99A}"/>
    <cellStyle name="Calculation 3 2 3" xfId="5217" xr:uid="{00000000-0005-0000-0000-000064070000}"/>
    <cellStyle name="Calculation 3 2 3 2" xfId="6990" xr:uid="{9227AF0F-343A-47C7-9C31-89CB33E839D6}"/>
    <cellStyle name="Calculation 3 2 3 3" xfId="8016" xr:uid="{5C4DDD20-B8CF-4E67-B7CA-075A110D8C0B}"/>
    <cellStyle name="Calculation 3 2 3 4" xfId="6744" xr:uid="{D2181279-B9E6-4C4B-B6E7-97F817BD6686}"/>
    <cellStyle name="Calculation 3 2 3 5" xfId="6908" xr:uid="{1A4B321F-A76C-4C9B-AF98-95F4F7F837BB}"/>
    <cellStyle name="Calculation 3 2 3 6" xfId="9309" xr:uid="{2F5546D8-CF91-4923-83C0-47595330EAC0}"/>
    <cellStyle name="Calculation 3 2 4" xfId="6274" xr:uid="{41AF545D-6BA9-41B1-94BF-EA39B55AFE8A}"/>
    <cellStyle name="Calculation 3 3" xfId="2392" xr:uid="{00000000-0005-0000-0000-000065070000}"/>
    <cellStyle name="Calculation 3 3 2" xfId="5230" xr:uid="{00000000-0005-0000-0000-000066070000}"/>
    <cellStyle name="Calculation 3 3 2 2" xfId="7003" xr:uid="{8518670B-CA6B-49AB-9615-E4D6B88E791F}"/>
    <cellStyle name="Calculation 3 3 2 3" xfId="8029" xr:uid="{AAE60486-DAF6-4BAE-966D-ED7B35C1ECCD}"/>
    <cellStyle name="Calculation 3 3 2 4" xfId="6183" xr:uid="{3F95ABE0-97BA-4FC3-81C6-9776750AEB76}"/>
    <cellStyle name="Calculation 3 3 2 5" xfId="7975" xr:uid="{79133933-F729-46D1-BFC4-18CD4FBBDE5E}"/>
    <cellStyle name="Calculation 3 3 2 6" xfId="9322" xr:uid="{5B5FB8CC-9D7E-40B2-98EC-B244D68755DB}"/>
    <cellStyle name="Calculation 3 3 3" xfId="5218" xr:uid="{00000000-0005-0000-0000-000067070000}"/>
    <cellStyle name="Calculation 3 3 3 2" xfId="6991" xr:uid="{C189527F-0819-4ADD-B0C3-409279F3432A}"/>
    <cellStyle name="Calculation 3 3 3 3" xfId="8017" xr:uid="{76794EFB-0366-42A8-93C4-CFC0BBC529E9}"/>
    <cellStyle name="Calculation 3 3 3 4" xfId="6174" xr:uid="{79323696-A64F-43D6-B812-4795876E3CB7}"/>
    <cellStyle name="Calculation 3 3 3 5" xfId="6757" xr:uid="{786C0E86-C240-4108-9A02-2FD4A0695961}"/>
    <cellStyle name="Calculation 3 3 3 6" xfId="9310" xr:uid="{5977A4BD-F6E6-45BA-9793-B2022E82D748}"/>
    <cellStyle name="Calculation 3 3 4" xfId="6275" xr:uid="{5EBC8787-5597-4B3A-AAC1-9DD33FC808AA}"/>
    <cellStyle name="Calculation 3 4" xfId="2393" xr:uid="{00000000-0005-0000-0000-000068070000}"/>
    <cellStyle name="Calculation 3 4 2" xfId="5229" xr:uid="{00000000-0005-0000-0000-000069070000}"/>
    <cellStyle name="Calculation 3 4 2 2" xfId="7002" xr:uid="{49C7C66F-1DFB-4649-BDFD-672BBF069A2A}"/>
    <cellStyle name="Calculation 3 4 2 3" xfId="8028" xr:uid="{404B3C3C-AB9A-4F4F-909E-0B2160C6D03D}"/>
    <cellStyle name="Calculation 3 4 2 4" xfId="7977" xr:uid="{27A20F50-2425-4E78-AB5D-76AA7CF2A3EC}"/>
    <cellStyle name="Calculation 3 4 2 5" xfId="6755" xr:uid="{D669F13E-9EA1-4A48-ACD0-51DEBA992FDF}"/>
    <cellStyle name="Calculation 3 4 2 6" xfId="9321" xr:uid="{2FF0A7D1-B0EF-4BD3-94C0-D982A739A79A}"/>
    <cellStyle name="Calculation 3 4 3" xfId="5219" xr:uid="{00000000-0005-0000-0000-00006A070000}"/>
    <cellStyle name="Calculation 3 4 3 2" xfId="6992" xr:uid="{A706EDE1-FF41-4678-BB9E-42AFE6194B77}"/>
    <cellStyle name="Calculation 3 4 3 3" xfId="8018" xr:uid="{7FAA9B9E-1DA0-4C77-88B0-8B892C4D1EB3}"/>
    <cellStyle name="Calculation 3 4 3 4" xfId="6204" xr:uid="{A3655DEE-4283-439A-8CE9-4AD5D5668E14}"/>
    <cellStyle name="Calculation 3 4 3 5" xfId="7971" xr:uid="{EBB619A7-8D37-4FD5-8A07-ABEF429B81B3}"/>
    <cellStyle name="Calculation 3 4 3 6" xfId="9311" xr:uid="{975E0EE4-7FEB-4A21-9EA8-CEA6333A4FBF}"/>
    <cellStyle name="Calculation 3 4 4" xfId="6276" xr:uid="{43842C04-F003-41F8-9DD9-9226E9FBC575}"/>
    <cellStyle name="Calculation 3 5" xfId="2394" xr:uid="{00000000-0005-0000-0000-00006B070000}"/>
    <cellStyle name="Calculation 3 5 2" xfId="5228" xr:uid="{00000000-0005-0000-0000-00006C070000}"/>
    <cellStyle name="Calculation 3 5 2 2" xfId="7001" xr:uid="{9725E060-F104-4F6B-B3F9-A6001902FBCA}"/>
    <cellStyle name="Calculation 3 5 2 3" xfId="8027" xr:uid="{5112411A-6293-4689-B5DF-3E327D07B6B3}"/>
    <cellStyle name="Calculation 3 5 2 4" xfId="6754" xr:uid="{1CA3EC10-7A33-4B0B-A319-4DCA2BA8E186}"/>
    <cellStyle name="Calculation 3 5 2 5" xfId="6906" xr:uid="{9DFF8559-AF20-489F-B11B-6E9C5957DD5D}"/>
    <cellStyle name="Calculation 3 5 2 6" xfId="9320" xr:uid="{631EDD8F-CE9B-4DAA-A415-0D64299D5D29}"/>
    <cellStyle name="Calculation 3 5 3" xfId="5220" xr:uid="{00000000-0005-0000-0000-00006D070000}"/>
    <cellStyle name="Calculation 3 5 3 2" xfId="6993" xr:uid="{6EB612A5-128B-4F85-8509-43DF15DEC82B}"/>
    <cellStyle name="Calculation 3 5 3 3" xfId="8019" xr:uid="{54003F2D-E904-4B98-84F9-6C13BBA49B98}"/>
    <cellStyle name="Calculation 3 5 3 4" xfId="6745" xr:uid="{1C765877-6B06-476C-A835-3CB0CD7B2F9F}"/>
    <cellStyle name="Calculation 3 5 3 5" xfId="7954" xr:uid="{294CD9A3-648F-482D-9078-7C31D151187A}"/>
    <cellStyle name="Calculation 3 5 3 6" xfId="9312" xr:uid="{BBC7683B-6B11-4D64-92BD-9CCB60A9CDF3}"/>
    <cellStyle name="Calculation 3 5 4" xfId="6277" xr:uid="{5B488E8E-27CF-445F-9EDB-85FBBE256B3D}"/>
    <cellStyle name="Calculation 3 6" xfId="2395" xr:uid="{00000000-0005-0000-0000-00006E070000}"/>
    <cellStyle name="Calculation 3 6 2" xfId="4964" xr:uid="{00000000-0005-0000-0000-00006F070000}"/>
    <cellStyle name="Calculation 3 6 2 2" xfId="6930" xr:uid="{D108505A-F6C4-42B2-806E-E63744EC7118}"/>
    <cellStyle name="Calculation 3 6 2 3" xfId="7958" xr:uid="{5E5A4B7C-D4C0-4DEF-BC73-A1898BF9B160}"/>
    <cellStyle name="Calculation 3 6 2 4" xfId="6727" xr:uid="{8DD28790-35D5-48F6-885A-5E9FE7AD8E16}"/>
    <cellStyle name="Calculation 3 6 2 5" xfId="6264" xr:uid="{219A2D8C-68B5-4BA2-999E-710D234F6FD1}"/>
    <cellStyle name="Calculation 3 6 2 6" xfId="9260" xr:uid="{7ADBAD09-BC4D-4EEC-96D3-DA325F51B3B2}"/>
    <cellStyle name="Calculation 3 6 3" xfId="5221" xr:uid="{00000000-0005-0000-0000-000070070000}"/>
    <cellStyle name="Calculation 3 6 3 2" xfId="6994" xr:uid="{15F922FD-E290-4C8A-A1AA-2A1970719F80}"/>
    <cellStyle name="Calculation 3 6 3 3" xfId="8020" xr:uid="{E3D3B81C-CB0C-41AB-B50E-6B79838A9B80}"/>
    <cellStyle name="Calculation 3 6 3 4" xfId="6746" xr:uid="{A9A81CBA-0221-4F25-ABCF-100FF0445F10}"/>
    <cellStyle name="Calculation 3 6 3 5" xfId="6251" xr:uid="{B35C2AC4-5F51-47F4-97AC-043C7182B7F0}"/>
    <cellStyle name="Calculation 3 6 3 6" xfId="9313" xr:uid="{A35F201A-5B87-4A88-9D67-81899F6974F7}"/>
    <cellStyle name="Calculation 3 6 4" xfId="6278" xr:uid="{5C94D15B-51FB-4D7C-98D1-8ED88A525EFB}"/>
    <cellStyle name="Calculation 3 7" xfId="2396" xr:uid="{00000000-0005-0000-0000-000071070000}"/>
    <cellStyle name="Calculation 3 7 2" xfId="5227" xr:uid="{00000000-0005-0000-0000-000072070000}"/>
    <cellStyle name="Calculation 3 7 2 2" xfId="7000" xr:uid="{37AB7BA4-3B28-4D19-8371-EBAA51E7E7F1}"/>
    <cellStyle name="Calculation 3 7 2 3" xfId="8026" xr:uid="{48546FC8-FC12-44E6-AB57-A3D70BB59256}"/>
    <cellStyle name="Calculation 3 7 2 4" xfId="7978" xr:uid="{1F4DBF27-30B9-4090-9145-8882AB4103C6}"/>
    <cellStyle name="Calculation 3 7 2 5" xfId="6185" xr:uid="{E06521CE-31F0-40B8-8BE5-34D9A4080ABD}"/>
    <cellStyle name="Calculation 3 7 2 6" xfId="9319" xr:uid="{4D83CCE7-39DE-4585-8E8C-02B85E77B829}"/>
    <cellStyle name="Calculation 3 7 3" xfId="5222" xr:uid="{00000000-0005-0000-0000-000073070000}"/>
    <cellStyle name="Calculation 3 7 3 2" xfId="6995" xr:uid="{F28A6442-A89F-4FAE-BD9B-06AD6AB6B3E7}"/>
    <cellStyle name="Calculation 3 7 3 3" xfId="8021" xr:uid="{1975295D-F727-4055-B9DB-E4373078F30A}"/>
    <cellStyle name="Calculation 3 7 3 4" xfId="6747" xr:uid="{A2B56CC8-95DD-41CA-8D42-93BF44DC1594}"/>
    <cellStyle name="Calculation 3 7 3 5" xfId="6907" xr:uid="{893E3C43-DF4F-41AA-8521-B2F24DCAD454}"/>
    <cellStyle name="Calculation 3 7 3 6" xfId="9314" xr:uid="{8716E415-B733-497B-9487-D1F8857BC4D3}"/>
    <cellStyle name="Calculation 3 7 4" xfId="6279" xr:uid="{DE5E78E0-A5B1-4F4B-A83F-BA9A9D297DFE}"/>
    <cellStyle name="Calculation 3 8" xfId="5232" xr:uid="{00000000-0005-0000-0000-000074070000}"/>
    <cellStyle name="Calculation 3 8 2" xfId="7005" xr:uid="{662199ED-9362-44C3-946A-83EC38775C37}"/>
    <cellStyle name="Calculation 3 8 3" xfId="8031" xr:uid="{710848C1-EEBA-4249-AB49-A480E91BCAB9}"/>
    <cellStyle name="Calculation 3 8 4" xfId="6751" xr:uid="{45AD1DFD-32C9-474A-915E-BA98B6F40639}"/>
    <cellStyle name="Calculation 3 8 5" xfId="6244" xr:uid="{08F6630E-28B3-4BB8-9A22-EAC6F824BEE1}"/>
    <cellStyle name="Calculation 3 8 6" xfId="9324" xr:uid="{974E0FB3-BA78-4549-860B-1F84A730DDEA}"/>
    <cellStyle name="Calculation 3 9" xfId="5216" xr:uid="{00000000-0005-0000-0000-000075070000}"/>
    <cellStyle name="Calculation 3 9 2" xfId="6989" xr:uid="{DEAFF368-DF85-4333-BFD9-B656028DE19F}"/>
    <cellStyle name="Calculation 3 9 3" xfId="8015" xr:uid="{6A2B37D1-114D-4A6F-AB67-93AA335E8504}"/>
    <cellStyle name="Calculation 3 9 4" xfId="6928" xr:uid="{4AB6F9CD-E48C-4293-B2EC-192D8A0C192B}"/>
    <cellStyle name="Calculation 3 9 5" xfId="6252" xr:uid="{A48ECD1A-4883-434A-AFD7-7BE1158CF55D}"/>
    <cellStyle name="Calculation 3 9 6" xfId="9308" xr:uid="{EACDFE15-94BF-494B-AA20-DD3777859533}"/>
    <cellStyle name="Calculation 4" xfId="2397" xr:uid="{00000000-0005-0000-0000-000076070000}"/>
    <cellStyle name="Calculation 4 2" xfId="5226" xr:uid="{00000000-0005-0000-0000-000077070000}"/>
    <cellStyle name="Calculation 4 2 2" xfId="6999" xr:uid="{A1480E64-BCAB-411C-857D-A85DFAB51B33}"/>
    <cellStyle name="Calculation 4 2 3" xfId="8025" xr:uid="{166009C1-FDFA-4AD9-BF87-82492E5DBFB2}"/>
    <cellStyle name="Calculation 4 2 4" xfId="6750" xr:uid="{BFFD3202-817D-464C-9661-A0FFCC9B31CA}"/>
    <cellStyle name="Calculation 4 2 5" xfId="6192" xr:uid="{1381CF1E-BE6C-4362-9D71-62D808457EB1}"/>
    <cellStyle name="Calculation 4 2 6" xfId="9318" xr:uid="{891D8833-62CC-4779-93B3-693BDBD8A809}"/>
    <cellStyle name="Calculation 4 3" xfId="5223" xr:uid="{00000000-0005-0000-0000-000078070000}"/>
    <cellStyle name="Calculation 4 3 2" xfId="6996" xr:uid="{0E488E95-FB47-41E8-B873-40EB2583F7AE}"/>
    <cellStyle name="Calculation 4 3 3" xfId="8022" xr:uid="{96E65174-09A8-40B3-875A-0857662E4AC0}"/>
    <cellStyle name="Calculation 4 3 4" xfId="6748" xr:uid="{5C7ABAFC-84BF-4F69-BCA0-967CA29DC969}"/>
    <cellStyle name="Calculation 4 3 5" xfId="6948" xr:uid="{E588674C-1970-43C5-8847-336C09F4A402}"/>
    <cellStyle name="Calculation 4 3 6" xfId="9315" xr:uid="{D40BF491-F163-45B3-B18B-AE626067F6B0}"/>
    <cellStyle name="Calculation 4 4" xfId="6280" xr:uid="{9D505673-9A25-448F-8810-1D571F9C89EB}"/>
    <cellStyle name="Calculation 5" xfId="2398" xr:uid="{00000000-0005-0000-0000-000079070000}"/>
    <cellStyle name="Calculation 5 2" xfId="5225" xr:uid="{00000000-0005-0000-0000-00007A070000}"/>
    <cellStyle name="Calculation 5 2 2" xfId="6998" xr:uid="{3310832C-3FB2-4A88-B43D-9071F0BC859D}"/>
    <cellStyle name="Calculation 5 2 3" xfId="8024" xr:uid="{6D546292-3ADA-417E-8861-E44AB4D135DD}"/>
    <cellStyle name="Calculation 5 2 4" xfId="6749" xr:uid="{FDFB15C1-5862-4DF8-816E-AB8FE040BB31}"/>
    <cellStyle name="Calculation 5 2 5" xfId="7955" xr:uid="{D81D44C4-5F94-47D2-98EB-F368655EEB5B}"/>
    <cellStyle name="Calculation 5 2 6" xfId="9317" xr:uid="{BD72765E-4D36-435D-B1B8-8384B6E140B1}"/>
    <cellStyle name="Calculation 5 3" xfId="5224" xr:uid="{00000000-0005-0000-0000-00007B070000}"/>
    <cellStyle name="Calculation 5 3 2" xfId="6997" xr:uid="{606177C8-360B-44A1-B6D7-008543A52537}"/>
    <cellStyle name="Calculation 5 3 3" xfId="8023" xr:uid="{B0941038-0BF1-481A-8C28-5F26C4BA1E6E}"/>
    <cellStyle name="Calculation 5 3 4" xfId="6724" xr:uid="{99A9DAE6-2F6B-4BD5-9311-BBB05E4D65F6}"/>
    <cellStyle name="Calculation 5 3 5" xfId="7973" xr:uid="{5AC88915-C1E6-486D-8031-0F84288D929F}"/>
    <cellStyle name="Calculation 5 3 6" xfId="9316" xr:uid="{8FDA3857-D168-4A2B-A1A0-BCBE00AF12ED}"/>
    <cellStyle name="Calculation 5 4" xfId="6281" xr:uid="{5DFEE05F-9C2D-4E11-9A73-00D775AF5D41}"/>
    <cellStyle name="category" xfId="545" xr:uid="{00000000-0005-0000-0000-00007C070000}"/>
    <cellStyle name="Change A&amp;ll" xfId="546" xr:uid="{00000000-0005-0000-0000-00007D070000}"/>
    <cellStyle name="Check Cell" xfId="4747" builtinId="23" customBuiltin="1"/>
    <cellStyle name="Check Cell 2" xfId="2399" xr:uid="{00000000-0005-0000-0000-00007F070000}"/>
    <cellStyle name="Check Cell 2 2" xfId="2400" xr:uid="{00000000-0005-0000-0000-000080070000}"/>
    <cellStyle name="Check Cell 2 3" xfId="2401" xr:uid="{00000000-0005-0000-0000-000081070000}"/>
    <cellStyle name="Check Cell 2 4" xfId="2402" xr:uid="{00000000-0005-0000-0000-000082070000}"/>
    <cellStyle name="Check Cell 2 5" xfId="2403" xr:uid="{00000000-0005-0000-0000-000083070000}"/>
    <cellStyle name="Check Cell 2 6" xfId="2404" xr:uid="{00000000-0005-0000-0000-000084070000}"/>
    <cellStyle name="Check Cell 2 7" xfId="2405" xr:uid="{00000000-0005-0000-0000-000085070000}"/>
    <cellStyle name="Check Cell 3" xfId="2406" xr:uid="{00000000-0005-0000-0000-000086070000}"/>
    <cellStyle name="Check Cell 3 2" xfId="2407" xr:uid="{00000000-0005-0000-0000-000087070000}"/>
    <cellStyle name="Check Cell 3 3" xfId="2408" xr:uid="{00000000-0005-0000-0000-000088070000}"/>
    <cellStyle name="Check Cell 3 4" xfId="2409" xr:uid="{00000000-0005-0000-0000-000089070000}"/>
    <cellStyle name="Check Cell 3 5" xfId="2410" xr:uid="{00000000-0005-0000-0000-00008A070000}"/>
    <cellStyle name="Check Cell 3 6" xfId="2411" xr:uid="{00000000-0005-0000-0000-00008B070000}"/>
    <cellStyle name="Check Cell 3 7" xfId="2412" xr:uid="{00000000-0005-0000-0000-00008C070000}"/>
    <cellStyle name="Check Cell 4" xfId="2413" xr:uid="{00000000-0005-0000-0000-00008D070000}"/>
    <cellStyle name="Check Cell 5" xfId="2414" xr:uid="{00000000-0005-0000-0000-00008E070000}"/>
    <cellStyle name="Comma" xfId="2" builtinId="3"/>
    <cellStyle name="Comma  - Style1" xfId="547" xr:uid="{00000000-0005-0000-0000-000090070000}"/>
    <cellStyle name="Comma  - Style1 2" xfId="2415" xr:uid="{00000000-0005-0000-0000-000091070000}"/>
    <cellStyle name="Comma  - Style2" xfId="548" xr:uid="{00000000-0005-0000-0000-000092070000}"/>
    <cellStyle name="Comma  - Style2 2" xfId="2416" xr:uid="{00000000-0005-0000-0000-000093070000}"/>
    <cellStyle name="Comma  - Style3" xfId="549" xr:uid="{00000000-0005-0000-0000-000094070000}"/>
    <cellStyle name="Comma  - Style3 2" xfId="2417" xr:uid="{00000000-0005-0000-0000-000095070000}"/>
    <cellStyle name="Comma  - Style4" xfId="550" xr:uid="{00000000-0005-0000-0000-000096070000}"/>
    <cellStyle name="Comma  - Style4 2" xfId="2418" xr:uid="{00000000-0005-0000-0000-000097070000}"/>
    <cellStyle name="Comma  - Style5" xfId="551" xr:uid="{00000000-0005-0000-0000-000098070000}"/>
    <cellStyle name="Comma  - Style5 2" xfId="2419" xr:uid="{00000000-0005-0000-0000-000099070000}"/>
    <cellStyle name="Comma  - Style6" xfId="552" xr:uid="{00000000-0005-0000-0000-00009A070000}"/>
    <cellStyle name="Comma  - Style6 2" xfId="2420" xr:uid="{00000000-0005-0000-0000-00009B070000}"/>
    <cellStyle name="Comma  - Style7" xfId="553" xr:uid="{00000000-0005-0000-0000-00009C070000}"/>
    <cellStyle name="Comma  - Style7 2" xfId="2421" xr:uid="{00000000-0005-0000-0000-00009D070000}"/>
    <cellStyle name="Comma  - Style8" xfId="554" xr:uid="{00000000-0005-0000-0000-00009E070000}"/>
    <cellStyle name="Comma  - Style8 2" xfId="2422" xr:uid="{00000000-0005-0000-0000-00009F070000}"/>
    <cellStyle name="Comma  0]_Sheet1_laroux" xfId="555" xr:uid="{00000000-0005-0000-0000-0000A0070000}"/>
    <cellStyle name="Comma (0.0)" xfId="2423" xr:uid="{00000000-0005-0000-0000-0000A1070000}"/>
    <cellStyle name="Comma (0.00)" xfId="2424" xr:uid="{00000000-0005-0000-0000-0000A2070000}"/>
    <cellStyle name="Comma (hidden)" xfId="2425" xr:uid="{00000000-0005-0000-0000-0000A3070000}"/>
    <cellStyle name="Comma (index)" xfId="2426" xr:uid="{00000000-0005-0000-0000-0000A4070000}"/>
    <cellStyle name="Comma [0] 2" xfId="70" xr:uid="{00000000-0005-0000-0000-0000A5070000}"/>
    <cellStyle name="Comma [0] 2 2" xfId="2427" xr:uid="{00000000-0005-0000-0000-0000A6070000}"/>
    <cellStyle name="Comma [0] 2 2 2" xfId="5242" xr:uid="{00000000-0005-0000-0000-0000A7070000}"/>
    <cellStyle name="Comma [0] 2 2 2 2" xfId="7015" xr:uid="{0E5DDB71-C0C9-4AA7-87F6-B31DC5A91E06}"/>
    <cellStyle name="Comma [0] 2 2 2 3" xfId="9334" xr:uid="{B3A88F4B-CF53-4A2A-B637-C6FA59A09691}"/>
    <cellStyle name="Comma [0] 2 3" xfId="2428" xr:uid="{00000000-0005-0000-0000-0000A8070000}"/>
    <cellStyle name="Comma [0] 2 3 2" xfId="5243" xr:uid="{00000000-0005-0000-0000-0000A9070000}"/>
    <cellStyle name="Comma [0] 2 3 2 2" xfId="7016" xr:uid="{D5DB9EE7-2431-4523-82FC-415D12E59BAC}"/>
    <cellStyle name="Comma [0] 2 3 2 3" xfId="9335" xr:uid="{15B2DAA9-6F23-4E19-B934-396665F68A91}"/>
    <cellStyle name="Comma [0] 2 3 3" xfId="6282" xr:uid="{AC9F74D0-74F8-4E29-A5E7-262AF9AF1EAC}"/>
    <cellStyle name="Comma [0] 2 3 4" xfId="8801" xr:uid="{5DD68E86-4AB6-4872-8CEE-CB5F3ECA9D17}"/>
    <cellStyle name="Comma [00]" xfId="556" xr:uid="{00000000-0005-0000-0000-0000AA070000}"/>
    <cellStyle name="Comma [00] 2" xfId="2429" xr:uid="{00000000-0005-0000-0000-0000AB070000}"/>
    <cellStyle name="Comma 10" xfId="2430" xr:uid="{00000000-0005-0000-0000-0000AC070000}"/>
    <cellStyle name="Comma 10 10" xfId="2431" xr:uid="{00000000-0005-0000-0000-0000AD070000}"/>
    <cellStyle name="Comma 10 10 2" xfId="5245" xr:uid="{00000000-0005-0000-0000-0000AE070000}"/>
    <cellStyle name="Comma 10 10 2 2" xfId="7018" xr:uid="{D4C51972-2469-4A17-905E-A12FC9DA3E67}"/>
    <cellStyle name="Comma 10 10 2 3" xfId="9337" xr:uid="{4678C0B7-028F-4D7E-91CC-3EBA4359AF7F}"/>
    <cellStyle name="Comma 10 10 3" xfId="6284" xr:uid="{E1597150-574E-4560-9F9D-4EDAE84ED2C0}"/>
    <cellStyle name="Comma 10 10 4" xfId="8803" xr:uid="{D87FBAEA-F992-4A02-9389-7530C07970BA}"/>
    <cellStyle name="Comma 10 11" xfId="2432" xr:uid="{00000000-0005-0000-0000-0000AF070000}"/>
    <cellStyle name="Comma 10 11 2" xfId="5246" xr:uid="{00000000-0005-0000-0000-0000B0070000}"/>
    <cellStyle name="Comma 10 11 2 2" xfId="7019" xr:uid="{B466B05E-C150-4368-9B2B-0A94CA966FD3}"/>
    <cellStyle name="Comma 10 11 2 3" xfId="9338" xr:uid="{917EB118-59D4-422D-B656-8A354C9B4F9B}"/>
    <cellStyle name="Comma 10 11 3" xfId="6285" xr:uid="{B6DEC652-7A6F-4B4F-932B-E3D81BEA7C56}"/>
    <cellStyle name="Comma 10 11 4" xfId="8804" xr:uid="{DB205964-5F66-411A-84F4-BEA8556E4A82}"/>
    <cellStyle name="Comma 10 12" xfId="2433" xr:uid="{00000000-0005-0000-0000-0000B1070000}"/>
    <cellStyle name="Comma 10 12 2" xfId="5247" xr:uid="{00000000-0005-0000-0000-0000B2070000}"/>
    <cellStyle name="Comma 10 12 2 2" xfId="7020" xr:uid="{06CFD083-6336-4BE2-8E97-3618BFC06071}"/>
    <cellStyle name="Comma 10 12 2 3" xfId="9339" xr:uid="{00C001BD-7018-4D9F-B461-2E7ED605CA6B}"/>
    <cellStyle name="Comma 10 12 3" xfId="6286" xr:uid="{36C029CD-4AD4-465E-B5D1-69A477900799}"/>
    <cellStyle name="Comma 10 12 4" xfId="8805" xr:uid="{848B2F74-63A2-466F-A7D4-AC1A125F2D0F}"/>
    <cellStyle name="Comma 10 13" xfId="2434" xr:uid="{00000000-0005-0000-0000-0000B3070000}"/>
    <cellStyle name="Comma 10 13 2" xfId="5248" xr:uid="{00000000-0005-0000-0000-0000B4070000}"/>
    <cellStyle name="Comma 10 13 2 2" xfId="7021" xr:uid="{F17E9351-06FD-422A-8761-08A0592F55DA}"/>
    <cellStyle name="Comma 10 13 2 3" xfId="9340" xr:uid="{B5EB23E4-0CC3-4EE4-9920-4DCBC3460B66}"/>
    <cellStyle name="Comma 10 13 3" xfId="6287" xr:uid="{FBB18075-D4E3-48F8-A1BD-01CB4695F60C}"/>
    <cellStyle name="Comma 10 13 4" xfId="8806" xr:uid="{7B8F7E81-E481-44F9-92E2-F1FF6134A0D4}"/>
    <cellStyle name="Comma 10 14" xfId="5244" xr:uid="{00000000-0005-0000-0000-0000B5070000}"/>
    <cellStyle name="Comma 10 14 2" xfId="7017" xr:uid="{72440946-0A04-461C-B8C5-0CB0C0F597C6}"/>
    <cellStyle name="Comma 10 14 3" xfId="9336" xr:uid="{858995A9-0870-4393-B3F2-461190B27B2C}"/>
    <cellStyle name="Comma 10 15" xfId="6283" xr:uid="{B4FBC570-1765-4373-A9E1-54AAE257CC62}"/>
    <cellStyle name="Comma 10 16" xfId="8802" xr:uid="{64FA37DB-A7EF-4BA9-B0D4-15BA5455D554}"/>
    <cellStyle name="Comma 10 2" xfId="2435" xr:uid="{00000000-0005-0000-0000-0000B6070000}"/>
    <cellStyle name="Comma 10 2 2" xfId="2436" xr:uid="{00000000-0005-0000-0000-0000B7070000}"/>
    <cellStyle name="Comma 10 2 2 2" xfId="5249" xr:uid="{00000000-0005-0000-0000-0000B8070000}"/>
    <cellStyle name="Comma 10 2 2 2 2" xfId="7022" xr:uid="{B9BCEE3B-CDD1-419D-9370-28DEA490841D}"/>
    <cellStyle name="Comma 10 2 2 2 3" xfId="9341" xr:uid="{E76F31D8-3605-4BCD-932A-9FC5A560137F}"/>
    <cellStyle name="Comma 10 2 2 3" xfId="6288" xr:uid="{652952F2-8576-46CD-A164-9D85AF147DCC}"/>
    <cellStyle name="Comma 10 2 2 4" xfId="8807" xr:uid="{B8A64DFE-9045-42CE-B60D-76BE51DBC277}"/>
    <cellStyle name="Comma 10 2 3" xfId="2437" xr:uid="{00000000-0005-0000-0000-0000B9070000}"/>
    <cellStyle name="Comma 10 2 3 2" xfId="5250" xr:uid="{00000000-0005-0000-0000-0000BA070000}"/>
    <cellStyle name="Comma 10 2 3 2 2" xfId="7023" xr:uid="{A864C2CB-CB7D-4692-8357-99DADF55C226}"/>
    <cellStyle name="Comma 10 2 3 2 3" xfId="9342" xr:uid="{2ABEAD5C-EBB6-4A88-BD75-F8D6A16FC646}"/>
    <cellStyle name="Comma 10 2 3 3" xfId="6289" xr:uid="{C497DE39-4A9D-4AB6-8BB8-19943A3B3FBB}"/>
    <cellStyle name="Comma 10 2 3 4" xfId="8808" xr:uid="{D10417CA-F7D2-42F3-8137-8BC7B4D28BCB}"/>
    <cellStyle name="Comma 10 2 4" xfId="2438" xr:uid="{00000000-0005-0000-0000-0000BB070000}"/>
    <cellStyle name="Comma 10 2 4 2" xfId="5251" xr:uid="{00000000-0005-0000-0000-0000BC070000}"/>
    <cellStyle name="Comma 10 2 4 2 2" xfId="7024" xr:uid="{888F981B-F677-4F1A-81ED-6E4CE5EAB01A}"/>
    <cellStyle name="Comma 10 2 4 2 3" xfId="9343" xr:uid="{A2ADCB90-238A-47C1-BCE4-E931122E5EF4}"/>
    <cellStyle name="Comma 10 2 4 3" xfId="6290" xr:uid="{B20AAEBE-E467-4767-9785-4933E5B0ECED}"/>
    <cellStyle name="Comma 10 2 4 4" xfId="8809" xr:uid="{440812FA-B70A-44F7-BA21-3D9D30C74EAA}"/>
    <cellStyle name="Comma 10 2 5" xfId="2439" xr:uid="{00000000-0005-0000-0000-0000BD070000}"/>
    <cellStyle name="Comma 10 2 5 2" xfId="5252" xr:uid="{00000000-0005-0000-0000-0000BE070000}"/>
    <cellStyle name="Comma 10 2 5 2 2" xfId="7025" xr:uid="{3D78660C-5B0C-4E9F-A366-929C501C7362}"/>
    <cellStyle name="Comma 10 2 5 2 3" xfId="9344" xr:uid="{DB0A4F50-4226-4DD3-B215-E103CE0EC7EE}"/>
    <cellStyle name="Comma 10 2 5 3" xfId="6291" xr:uid="{42BAC3FD-5E8B-40E6-9061-659539592972}"/>
    <cellStyle name="Comma 10 2 5 4" xfId="8810" xr:uid="{9DEC76D5-BDD2-4537-99C0-9E57B637551C}"/>
    <cellStyle name="Comma 10 3" xfId="2440" xr:uid="{00000000-0005-0000-0000-0000BF070000}"/>
    <cellStyle name="Comma 10 3 2" xfId="2441" xr:uid="{00000000-0005-0000-0000-0000C0070000}"/>
    <cellStyle name="Comma 10 3 2 2" xfId="5254" xr:uid="{00000000-0005-0000-0000-0000C1070000}"/>
    <cellStyle name="Comma 10 3 2 2 2" xfId="7027" xr:uid="{294BD0B3-71EF-4581-918A-2B9334EAF457}"/>
    <cellStyle name="Comma 10 3 2 2 3" xfId="9346" xr:uid="{632D43F7-D04D-4CBB-AC90-9026E86F9616}"/>
    <cellStyle name="Comma 10 3 2 3" xfId="6293" xr:uid="{2B1D2862-3162-499C-8712-6020E4B1ACFE}"/>
    <cellStyle name="Comma 10 3 2 4" xfId="8812" xr:uid="{D7D33DEE-CDE4-4E55-986B-DAA1471C1141}"/>
    <cellStyle name="Comma 10 3 3" xfId="2442" xr:uid="{00000000-0005-0000-0000-0000C2070000}"/>
    <cellStyle name="Comma 10 3 3 2" xfId="5255" xr:uid="{00000000-0005-0000-0000-0000C3070000}"/>
    <cellStyle name="Comma 10 3 3 2 2" xfId="7028" xr:uid="{C82B5544-3C99-4748-8561-F67CD358E66A}"/>
    <cellStyle name="Comma 10 3 3 2 3" xfId="9347" xr:uid="{EAC8DAD3-63A4-4DB2-8C61-A3FF5AA4E10F}"/>
    <cellStyle name="Comma 10 3 3 3" xfId="6294" xr:uid="{178E28EB-1D77-4BF0-9F20-4BBD24BBDE44}"/>
    <cellStyle name="Comma 10 3 3 4" xfId="8813" xr:uid="{60CE7CE3-6823-4DBF-8747-4BAB201B7D32}"/>
    <cellStyle name="Comma 10 3 4" xfId="2443" xr:uid="{00000000-0005-0000-0000-0000C4070000}"/>
    <cellStyle name="Comma 10 3 4 2" xfId="5256" xr:uid="{00000000-0005-0000-0000-0000C5070000}"/>
    <cellStyle name="Comma 10 3 4 2 2" xfId="7029" xr:uid="{99A63A2E-40B7-48F1-9C1B-5C0585EF5057}"/>
    <cellStyle name="Comma 10 3 4 2 3" xfId="9348" xr:uid="{94C5BAB0-FCBF-4F3D-AFA1-05B2D778DA98}"/>
    <cellStyle name="Comma 10 3 4 3" xfId="6295" xr:uid="{41EF99A9-70F4-4867-AB1E-DE89C626E775}"/>
    <cellStyle name="Comma 10 3 4 4" xfId="8814" xr:uid="{A7D00148-5C13-431D-9EC8-A381ECB1D6A3}"/>
    <cellStyle name="Comma 10 3 5" xfId="2444" xr:uid="{00000000-0005-0000-0000-0000C6070000}"/>
    <cellStyle name="Comma 10 3 5 2" xfId="5257" xr:uid="{00000000-0005-0000-0000-0000C7070000}"/>
    <cellStyle name="Comma 10 3 5 2 2" xfId="7030" xr:uid="{8169C09D-C402-4BEB-9A38-FA8C014DD4D2}"/>
    <cellStyle name="Comma 10 3 5 2 3" xfId="9349" xr:uid="{CD43C4D2-E24F-4D8D-BB40-4C8211F5BFA5}"/>
    <cellStyle name="Comma 10 3 5 3" xfId="6296" xr:uid="{04AECEFB-3403-48A6-B16C-89D60A9A1787}"/>
    <cellStyle name="Comma 10 3 5 4" xfId="8815" xr:uid="{39D79AA0-1BE8-4707-A0D6-07DF8F45F73F}"/>
    <cellStyle name="Comma 10 3 6" xfId="5253" xr:uid="{00000000-0005-0000-0000-0000C8070000}"/>
    <cellStyle name="Comma 10 3 6 2" xfId="7026" xr:uid="{BE599AE4-CB93-43AF-9E13-0692D2F321BA}"/>
    <cellStyle name="Comma 10 3 6 3" xfId="9345" xr:uid="{9EE31B9D-CABB-4EA2-94CE-2F7A30FE67B3}"/>
    <cellStyle name="Comma 10 3 7" xfId="6292" xr:uid="{F795E7B5-7CF7-47F4-BDB6-B09335D33588}"/>
    <cellStyle name="Comma 10 3 8" xfId="8811" xr:uid="{26C74E5B-835E-4762-AB49-87D02FC27894}"/>
    <cellStyle name="Comma 10 4" xfId="2445" xr:uid="{00000000-0005-0000-0000-0000C9070000}"/>
    <cellStyle name="Comma 10 4 2" xfId="2446" xr:uid="{00000000-0005-0000-0000-0000CA070000}"/>
    <cellStyle name="Comma 10 4 2 2" xfId="5259" xr:uid="{00000000-0005-0000-0000-0000CB070000}"/>
    <cellStyle name="Comma 10 4 2 2 2" xfId="7032" xr:uid="{22C484DF-391F-44B9-BAB3-5D6C787A5AF0}"/>
    <cellStyle name="Comma 10 4 2 2 3" xfId="9351" xr:uid="{38B5D286-C9A8-467D-9095-FC88E42EB0E4}"/>
    <cellStyle name="Comma 10 4 2 3" xfId="6298" xr:uid="{A7809596-CC80-43EC-983E-8AA31BAB501C}"/>
    <cellStyle name="Comma 10 4 2 4" xfId="8817" xr:uid="{D6C5DF32-A94E-4E78-9F32-8BD1DEA852DF}"/>
    <cellStyle name="Comma 10 4 3" xfId="2447" xr:uid="{00000000-0005-0000-0000-0000CC070000}"/>
    <cellStyle name="Comma 10 4 3 2" xfId="5260" xr:uid="{00000000-0005-0000-0000-0000CD070000}"/>
    <cellStyle name="Comma 10 4 3 2 2" xfId="7033" xr:uid="{198E8AD1-AFFC-4D9B-B56E-7F338CE398F1}"/>
    <cellStyle name="Comma 10 4 3 2 3" xfId="9352" xr:uid="{9B08D7E0-C583-47FF-BE1C-33E8F42639CA}"/>
    <cellStyle name="Comma 10 4 4" xfId="5258" xr:uid="{00000000-0005-0000-0000-0000CE070000}"/>
    <cellStyle name="Comma 10 4 4 2" xfId="7031" xr:uid="{7D6EB8FB-5076-4A52-BA47-A0F2466F2A0C}"/>
    <cellStyle name="Comma 10 4 4 3" xfId="9350" xr:uid="{7127AD89-1C2C-4658-A338-4412644FD198}"/>
    <cellStyle name="Comma 10 4 5" xfId="6297" xr:uid="{DD11CF8E-3842-49AC-BC09-C13FFB6951CA}"/>
    <cellStyle name="Comma 10 4 6" xfId="8816" xr:uid="{82338C05-BA85-4609-9BC2-28468AEAF123}"/>
    <cellStyle name="Comma 10 5" xfId="2448" xr:uid="{00000000-0005-0000-0000-0000CF070000}"/>
    <cellStyle name="Comma 10 5 2" xfId="2449" xr:uid="{00000000-0005-0000-0000-0000D0070000}"/>
    <cellStyle name="Comma 10 5 2 2" xfId="5262" xr:uid="{00000000-0005-0000-0000-0000D1070000}"/>
    <cellStyle name="Comma 10 5 2 2 2" xfId="7035" xr:uid="{DC255DAB-0CA0-40B5-917E-27D472C039DD}"/>
    <cellStyle name="Comma 10 5 2 2 3" xfId="9354" xr:uid="{3BDE5402-DE1E-4E19-9730-37B27CC71E8E}"/>
    <cellStyle name="Comma 10 5 2 3" xfId="6300" xr:uid="{A38A1F1F-7F97-4994-A419-B03A709BFD53}"/>
    <cellStyle name="Comma 10 5 2 4" xfId="8819" xr:uid="{F89307EE-F231-4D0D-98AF-51D9B593BE63}"/>
    <cellStyle name="Comma 10 5 3" xfId="5261" xr:uid="{00000000-0005-0000-0000-0000D2070000}"/>
    <cellStyle name="Comma 10 5 3 2" xfId="7034" xr:uid="{B9516814-8A94-4373-86ED-C7A02C8E1537}"/>
    <cellStyle name="Comma 10 5 3 3" xfId="9353" xr:uid="{C0E41E87-664E-46AA-8B34-52F73E631A44}"/>
    <cellStyle name="Comma 10 5 4" xfId="6299" xr:uid="{63F93D8E-985C-429D-8939-7E1B1E6B879B}"/>
    <cellStyle name="Comma 10 5 5" xfId="8818" xr:uid="{A07D6A89-599A-4C30-8C70-36F96A9F5A87}"/>
    <cellStyle name="Comma 10 6" xfId="2450" xr:uid="{00000000-0005-0000-0000-0000D3070000}"/>
    <cellStyle name="Comma 10 6 2" xfId="5263" xr:uid="{00000000-0005-0000-0000-0000D4070000}"/>
    <cellStyle name="Comma 10 6 2 2" xfId="7036" xr:uid="{4C7DB07F-68D9-4D29-818D-15181CC206EF}"/>
    <cellStyle name="Comma 10 6 2 3" xfId="9355" xr:uid="{7F0AA98D-1288-4740-843C-8F8C0482CD9F}"/>
    <cellStyle name="Comma 10 6 3" xfId="6301" xr:uid="{AA92BB8F-B14A-4A94-8CA9-356BAE797693}"/>
    <cellStyle name="Comma 10 6 4" xfId="8820" xr:uid="{01F098B4-1DC2-492C-A5EF-A2DDD34E818A}"/>
    <cellStyle name="Comma 10 7" xfId="2451" xr:uid="{00000000-0005-0000-0000-0000D5070000}"/>
    <cellStyle name="Comma 10 7 2" xfId="5264" xr:uid="{00000000-0005-0000-0000-0000D6070000}"/>
    <cellStyle name="Comma 10 7 2 2" xfId="7037" xr:uid="{55323B15-688F-4076-8F43-F682272E721C}"/>
    <cellStyle name="Comma 10 7 2 3" xfId="9356" xr:uid="{C81D3563-4CDA-4940-BB31-2E3809B1A3DE}"/>
    <cellStyle name="Comma 10 7 3" xfId="6302" xr:uid="{7623FECB-D722-443B-ADBC-B6F95C7D9710}"/>
    <cellStyle name="Comma 10 7 4" xfId="8821" xr:uid="{818C9BAD-C0E9-4C96-9DDB-319162629E96}"/>
    <cellStyle name="Comma 10 8" xfId="2452" xr:uid="{00000000-0005-0000-0000-0000D7070000}"/>
    <cellStyle name="Comma 10 8 2" xfId="5265" xr:uid="{00000000-0005-0000-0000-0000D8070000}"/>
    <cellStyle name="Comma 10 8 2 2" xfId="7038" xr:uid="{C7CA71BD-1BB5-4C0B-85C4-B2C70CB99D8A}"/>
    <cellStyle name="Comma 10 8 2 3" xfId="9357" xr:uid="{8DD73AC4-402B-441C-8960-94CC925DDDD4}"/>
    <cellStyle name="Comma 10 8 3" xfId="6303" xr:uid="{2B2447C8-6A1C-48E3-97F9-E8EFFF105217}"/>
    <cellStyle name="Comma 10 8 4" xfId="8822" xr:uid="{3ED2E418-310E-421D-BF43-279E7F34FFE7}"/>
    <cellStyle name="Comma 10 9" xfId="2453" xr:uid="{00000000-0005-0000-0000-0000D9070000}"/>
    <cellStyle name="Comma 10 9 2" xfId="5266" xr:uid="{00000000-0005-0000-0000-0000DA070000}"/>
    <cellStyle name="Comma 10 9 2 2" xfId="7039" xr:uid="{77D2483C-80C8-42F4-BDC1-C45B9F600214}"/>
    <cellStyle name="Comma 10 9 2 3" xfId="9358" xr:uid="{2EC13FF4-9032-47CA-B8B6-11644CE6BE66}"/>
    <cellStyle name="Comma 10 9 3" xfId="6304" xr:uid="{D36142E3-06F1-4DC1-A4C7-E259A4FDF7D4}"/>
    <cellStyle name="Comma 10 9 4" xfId="8823" xr:uid="{253FEF2B-995D-4D5D-998D-2184C471ABE4}"/>
    <cellStyle name="Comma 10_B3 - Property plant &amp; equipment.nat" xfId="2454" xr:uid="{00000000-0005-0000-0000-0000DB070000}"/>
    <cellStyle name="Comma 11" xfId="2455" xr:uid="{00000000-0005-0000-0000-0000DC070000}"/>
    <cellStyle name="Comma 11 10" xfId="2456" xr:uid="{00000000-0005-0000-0000-0000DD070000}"/>
    <cellStyle name="Comma 11 10 2" xfId="5267" xr:uid="{00000000-0005-0000-0000-0000DE070000}"/>
    <cellStyle name="Comma 11 10 2 2" xfId="7040" xr:uid="{316092BD-701B-4C42-9A81-E20B091BAE04}"/>
    <cellStyle name="Comma 11 10 2 3" xfId="9359" xr:uid="{21DFA9EA-015D-4E16-84EE-13FCA4B430C4}"/>
    <cellStyle name="Comma 11 10 3" xfId="6305" xr:uid="{39DFFDC1-4738-41F2-BE4F-815534FCFB4E}"/>
    <cellStyle name="Comma 11 10 4" xfId="8824" xr:uid="{F3BF742E-805C-47D0-9C00-CF0C625443B5}"/>
    <cellStyle name="Comma 11 11" xfId="2457" xr:uid="{00000000-0005-0000-0000-0000DF070000}"/>
    <cellStyle name="Comma 11 11 2" xfId="5268" xr:uid="{00000000-0005-0000-0000-0000E0070000}"/>
    <cellStyle name="Comma 11 11 2 2" xfId="7041" xr:uid="{5980F505-2E2C-4006-8ACF-7BD949703035}"/>
    <cellStyle name="Comma 11 11 2 3" xfId="9360" xr:uid="{A6C0DB41-BDC4-48D6-9535-AFECFF883A01}"/>
    <cellStyle name="Comma 11 11 3" xfId="6306" xr:uid="{498AA0CF-6948-400F-8295-1FBB8FD90817}"/>
    <cellStyle name="Comma 11 11 4" xfId="8825" xr:uid="{CE0AB49B-1473-4082-B099-7ED7D8191ED8}"/>
    <cellStyle name="Comma 11 12" xfId="2458" xr:uid="{00000000-0005-0000-0000-0000E1070000}"/>
    <cellStyle name="Comma 11 12 2" xfId="5269" xr:uid="{00000000-0005-0000-0000-0000E2070000}"/>
    <cellStyle name="Comma 11 12 2 2" xfId="7042" xr:uid="{12FC4842-6AD0-4C97-94E9-477F746315CA}"/>
    <cellStyle name="Comma 11 12 2 3" xfId="9361" xr:uid="{5930B632-492E-46CD-A675-56606B44070E}"/>
    <cellStyle name="Comma 11 12 3" xfId="6307" xr:uid="{6FEDFF39-0BA9-4C01-A265-91F312F43E89}"/>
    <cellStyle name="Comma 11 12 4" xfId="8826" xr:uid="{3678252F-E3DE-4BB2-9658-2BAD3D17326D}"/>
    <cellStyle name="Comma 11 2" xfId="2459" xr:uid="{00000000-0005-0000-0000-0000E3070000}"/>
    <cellStyle name="Comma 11 2 2" xfId="2460" xr:uid="{00000000-0005-0000-0000-0000E4070000}"/>
    <cellStyle name="Comma 11 2 2 2" xfId="5271" xr:uid="{00000000-0005-0000-0000-0000E5070000}"/>
    <cellStyle name="Comma 11 2 2 2 2" xfId="7044" xr:uid="{465115C7-D50A-4682-9F0B-6E3ADAE7E6DA}"/>
    <cellStyle name="Comma 11 2 2 2 3" xfId="9363" xr:uid="{C860AD1E-8D03-4757-AB2E-375A3CA8F5AC}"/>
    <cellStyle name="Comma 11 2 3" xfId="2461" xr:uid="{00000000-0005-0000-0000-0000E6070000}"/>
    <cellStyle name="Comma 11 2 3 2" xfId="5272" xr:uid="{00000000-0005-0000-0000-0000E7070000}"/>
    <cellStyle name="Comma 11 2 3 2 2" xfId="7045" xr:uid="{29366B93-0AEE-4FBB-A71E-1BD5B54EEBF2}"/>
    <cellStyle name="Comma 11 2 3 2 3" xfId="9364" xr:uid="{57621B78-6407-4E28-A6D4-61D21D802FB1}"/>
    <cellStyle name="Comma 11 2 3 3" xfId="6309" xr:uid="{0D69E16F-C25D-4215-9647-23233C948FB7}"/>
    <cellStyle name="Comma 11 2 3 4" xfId="8828" xr:uid="{B6AB19ED-5BE8-4CC7-8966-90662646EB3D}"/>
    <cellStyle name="Comma 11 2 4" xfId="5270" xr:uid="{00000000-0005-0000-0000-0000E8070000}"/>
    <cellStyle name="Comma 11 2 4 2" xfId="7043" xr:uid="{C1D92F20-1CD1-466B-957C-A91838B64B36}"/>
    <cellStyle name="Comma 11 2 4 3" xfId="9362" xr:uid="{789E4442-AB12-49AD-A69D-566D4DE685D7}"/>
    <cellStyle name="Comma 11 2 5" xfId="6308" xr:uid="{9343A313-676F-43D2-91DE-CDBCCFA4C4B0}"/>
    <cellStyle name="Comma 11 2 6" xfId="8827" xr:uid="{B1339C6E-06F3-4296-82FC-B0A42D74850C}"/>
    <cellStyle name="Comma 11 3" xfId="2462" xr:uid="{00000000-0005-0000-0000-0000E9070000}"/>
    <cellStyle name="Comma 11 3 2" xfId="2463" xr:uid="{00000000-0005-0000-0000-0000EA070000}"/>
    <cellStyle name="Comma 11 3 2 2" xfId="5274" xr:uid="{00000000-0005-0000-0000-0000EB070000}"/>
    <cellStyle name="Comma 11 3 2 2 2" xfId="7047" xr:uid="{07FD01D6-7486-4C5D-9A82-8120AB397E0C}"/>
    <cellStyle name="Comma 11 3 2 2 3" xfId="9366" xr:uid="{2554C98B-A15C-4D04-AED7-1FB05A90CD19}"/>
    <cellStyle name="Comma 11 3 2 3" xfId="6310" xr:uid="{AA999524-7B39-430E-9EDC-C051936ACBF0}"/>
    <cellStyle name="Comma 11 3 2 4" xfId="8829" xr:uid="{0BA6ABFF-27FC-43B7-8867-A204997031E7}"/>
    <cellStyle name="Comma 11 3 3" xfId="5273" xr:uid="{00000000-0005-0000-0000-0000EC070000}"/>
    <cellStyle name="Comma 11 3 3 2" xfId="7046" xr:uid="{6F8B8BEF-7195-4F9F-BF2B-828EDECE3B1F}"/>
    <cellStyle name="Comma 11 3 3 3" xfId="9365" xr:uid="{01B31A59-5C50-4033-AB92-4749C62A0DF5}"/>
    <cellStyle name="Comma 11 4" xfId="2464" xr:uid="{00000000-0005-0000-0000-0000ED070000}"/>
    <cellStyle name="Comma 11 4 2" xfId="2465" xr:uid="{00000000-0005-0000-0000-0000EE070000}"/>
    <cellStyle name="Comma 11 4 2 2" xfId="5276" xr:uid="{00000000-0005-0000-0000-0000EF070000}"/>
    <cellStyle name="Comma 11 4 2 2 2" xfId="7049" xr:uid="{F7980275-C7D7-42DC-840B-9DD7D1C94DCE}"/>
    <cellStyle name="Comma 11 4 2 2 3" xfId="9368" xr:uid="{731A6793-5CF6-41FF-A0F9-C1B7EFFDDA3E}"/>
    <cellStyle name="Comma 11 4 2 3" xfId="6311" xr:uid="{146951A0-7A1E-4BE9-BA63-61447D5AA06A}"/>
    <cellStyle name="Comma 11 4 2 4" xfId="8830" xr:uid="{843751BF-D305-4A9A-867A-7B25B063FC8B}"/>
    <cellStyle name="Comma 11 4 3" xfId="5275" xr:uid="{00000000-0005-0000-0000-0000F0070000}"/>
    <cellStyle name="Comma 11 4 3 2" xfId="7048" xr:uid="{519FA76B-F0B4-44BF-BCDF-A92CCBF59B7E}"/>
    <cellStyle name="Comma 11 4 3 3" xfId="9367" xr:uid="{E177D948-183B-4935-92C9-C6834A83CCFB}"/>
    <cellStyle name="Comma 11 5" xfId="2466" xr:uid="{00000000-0005-0000-0000-0000F1070000}"/>
    <cellStyle name="Comma 11 5 2" xfId="5277" xr:uid="{00000000-0005-0000-0000-0000F2070000}"/>
    <cellStyle name="Comma 11 5 2 2" xfId="7050" xr:uid="{3558CBC2-DB71-4B72-A3DB-E7D542946F75}"/>
    <cellStyle name="Comma 11 5 2 3" xfId="9369" xr:uid="{57073511-8489-43F2-B1FC-72BE341387E0}"/>
    <cellStyle name="Comma 11 5 3" xfId="6312" xr:uid="{FFB30BD4-A659-42B4-B806-2AA31CAADCC5}"/>
    <cellStyle name="Comma 11 5 4" xfId="8831" xr:uid="{4D6E4D9B-F8D5-42F4-B1F1-44AA03C48D23}"/>
    <cellStyle name="Comma 11 6" xfId="2467" xr:uid="{00000000-0005-0000-0000-0000F3070000}"/>
    <cellStyle name="Comma 11 6 2" xfId="5278" xr:uid="{00000000-0005-0000-0000-0000F4070000}"/>
    <cellStyle name="Comma 11 6 2 2" xfId="7051" xr:uid="{C7B8F2B1-A9BE-40A0-BD66-CE2249DD403B}"/>
    <cellStyle name="Comma 11 6 2 3" xfId="9370" xr:uid="{EFAC2071-B0E4-454D-9F1E-DDF0CFE7317C}"/>
    <cellStyle name="Comma 11 6 3" xfId="6313" xr:uid="{2FDF605D-C5F2-4055-A25F-D2B939FC7D83}"/>
    <cellStyle name="Comma 11 6 4" xfId="8832" xr:uid="{D1287973-7320-4238-9E1F-4AD27C7FC639}"/>
    <cellStyle name="Comma 11 7" xfId="2468" xr:uid="{00000000-0005-0000-0000-0000F5070000}"/>
    <cellStyle name="Comma 11 7 2" xfId="5279" xr:uid="{00000000-0005-0000-0000-0000F6070000}"/>
    <cellStyle name="Comma 11 7 2 2" xfId="7052" xr:uid="{71C83C37-3A73-4365-8555-ED3483BCBD30}"/>
    <cellStyle name="Comma 11 7 2 3" xfId="9371" xr:uid="{C1BA5DC4-205B-4F9B-B188-01732D63E424}"/>
    <cellStyle name="Comma 11 7 3" xfId="6314" xr:uid="{3C8B47BB-3A8D-4159-B9C5-449E7ED9512B}"/>
    <cellStyle name="Comma 11 7 4" xfId="8833" xr:uid="{227F96A0-4B33-44D9-AA16-E3039B015C17}"/>
    <cellStyle name="Comma 11 8" xfId="2469" xr:uid="{00000000-0005-0000-0000-0000F7070000}"/>
    <cellStyle name="Comma 11 8 2" xfId="5280" xr:uid="{00000000-0005-0000-0000-0000F8070000}"/>
    <cellStyle name="Comma 11 8 2 2" xfId="7053" xr:uid="{3D462BAE-282E-48BB-B7BA-F3F695B536A9}"/>
    <cellStyle name="Comma 11 8 2 3" xfId="9372" xr:uid="{0CEA48C8-30F8-44D4-AF79-BE037353F844}"/>
    <cellStyle name="Comma 11 8 3" xfId="6315" xr:uid="{A9446BDF-A9E5-4A22-9780-E1747D780824}"/>
    <cellStyle name="Comma 11 8 4" xfId="8834" xr:uid="{41F4522E-ED84-4172-A105-131AA9B0C3B6}"/>
    <cellStyle name="Comma 11 9" xfId="2470" xr:uid="{00000000-0005-0000-0000-0000F9070000}"/>
    <cellStyle name="Comma 11 9 2" xfId="5281" xr:uid="{00000000-0005-0000-0000-0000FA070000}"/>
    <cellStyle name="Comma 11 9 2 2" xfId="7054" xr:uid="{7B306E8C-4A35-4CC7-B3F5-3478208E144F}"/>
    <cellStyle name="Comma 11 9 2 3" xfId="9373" xr:uid="{EA317E88-9FE1-4474-8218-B55AF64D2F33}"/>
    <cellStyle name="Comma 11 9 3" xfId="6316" xr:uid="{95C96A29-137B-4B82-B150-8DF50A472BF4}"/>
    <cellStyle name="Comma 11 9 4" xfId="8835" xr:uid="{CD923DED-B477-47DD-A865-FD6128A15888}"/>
    <cellStyle name="Comma 11_B3 - Property plant &amp; equipment.nat" xfId="2471" xr:uid="{00000000-0005-0000-0000-0000FB070000}"/>
    <cellStyle name="Comma 12" xfId="2472" xr:uid="{00000000-0005-0000-0000-0000FC070000}"/>
    <cellStyle name="Comma 12 10" xfId="2473" xr:uid="{00000000-0005-0000-0000-0000FD070000}"/>
    <cellStyle name="Comma 12 10 2" xfId="5283" xr:uid="{00000000-0005-0000-0000-0000FE070000}"/>
    <cellStyle name="Comma 12 10 2 2" xfId="7056" xr:uid="{05BF9BE0-F9D2-4676-9372-D8EB22BD2E76}"/>
    <cellStyle name="Comma 12 10 2 3" xfId="9375" xr:uid="{CFD28A97-182E-4FEF-9A63-305A18944637}"/>
    <cellStyle name="Comma 12 10 3" xfId="6318" xr:uid="{7658FAB9-3F05-4C5E-A0B3-9C374ECA73CE}"/>
    <cellStyle name="Comma 12 10 4" xfId="8837" xr:uid="{814179B9-4BB0-4D26-B0A2-7BFD43BC6A15}"/>
    <cellStyle name="Comma 12 11" xfId="2474" xr:uid="{00000000-0005-0000-0000-0000FF070000}"/>
    <cellStyle name="Comma 12 11 2" xfId="5284" xr:uid="{00000000-0005-0000-0000-000000080000}"/>
    <cellStyle name="Comma 12 11 2 2" xfId="7057" xr:uid="{5C0C7468-8FAE-4B78-B5B5-90C7C0108ED7}"/>
    <cellStyle name="Comma 12 11 2 3" xfId="9376" xr:uid="{8F4B5B8B-C96C-49C9-89B4-347D057526CE}"/>
    <cellStyle name="Comma 12 11 3" xfId="6319" xr:uid="{D51F51A9-A5A8-4494-9CD4-113AAFF61870}"/>
    <cellStyle name="Comma 12 11 4" xfId="8838" xr:uid="{E3326E20-F91E-447E-B3F1-8D15E8144730}"/>
    <cellStyle name="Comma 12 12" xfId="2475" xr:uid="{00000000-0005-0000-0000-000001080000}"/>
    <cellStyle name="Comma 12 12 2" xfId="5285" xr:uid="{00000000-0005-0000-0000-000002080000}"/>
    <cellStyle name="Comma 12 12 2 2" xfId="7058" xr:uid="{D5D50633-C144-44CE-8133-332E44D03541}"/>
    <cellStyle name="Comma 12 12 2 3" xfId="9377" xr:uid="{E4DBBA49-DBC7-4EAA-9749-0F15CCF0E8B2}"/>
    <cellStyle name="Comma 12 13" xfId="5282" xr:uid="{00000000-0005-0000-0000-000003080000}"/>
    <cellStyle name="Comma 12 13 2" xfId="7055" xr:uid="{F81EA7A2-3376-4FCA-992E-437BD0C1C8B9}"/>
    <cellStyle name="Comma 12 13 3" xfId="9374" xr:uid="{63EB8C02-889F-4511-A1D8-5A029B7C2488}"/>
    <cellStyle name="Comma 12 14" xfId="6317" xr:uid="{8F61174F-45DD-46A6-8DFA-9CCCFBB4C6BD}"/>
    <cellStyle name="Comma 12 15" xfId="8836" xr:uid="{80164CD0-26DB-4EEE-88DD-968202079292}"/>
    <cellStyle name="Comma 12 2" xfId="2476" xr:uid="{00000000-0005-0000-0000-000004080000}"/>
    <cellStyle name="Comma 12 2 2" xfId="2477" xr:uid="{00000000-0005-0000-0000-000005080000}"/>
    <cellStyle name="Comma 12 2 2 2" xfId="5287" xr:uid="{00000000-0005-0000-0000-000006080000}"/>
    <cellStyle name="Comma 12 2 2 2 2" xfId="7060" xr:uid="{627C63E9-1AB2-4692-ACAD-F9AA4F0958DE}"/>
    <cellStyle name="Comma 12 2 2 2 3" xfId="9379" xr:uid="{4D4BE1A9-2866-4B17-BE50-0C6038FE745E}"/>
    <cellStyle name="Comma 12 2 2 3" xfId="6321" xr:uid="{BB90ECD3-E788-4726-BFCA-74D78AABCF38}"/>
    <cellStyle name="Comma 12 2 2 4" xfId="8840" xr:uid="{CCDD5428-AEEA-4A59-B53E-4BB8F90783C4}"/>
    <cellStyle name="Comma 12 2 3" xfId="2478" xr:uid="{00000000-0005-0000-0000-000007080000}"/>
    <cellStyle name="Comma 12 2 3 2" xfId="2479" xr:uid="{00000000-0005-0000-0000-000008080000}"/>
    <cellStyle name="Comma 12 2 3 2 2" xfId="5289" xr:uid="{00000000-0005-0000-0000-000009080000}"/>
    <cellStyle name="Comma 12 2 3 2 2 2" xfId="7062" xr:uid="{59EA04F0-E79B-4035-9528-C34350052902}"/>
    <cellStyle name="Comma 12 2 3 2 2 3" xfId="9381" xr:uid="{F338BD71-2823-4573-BFC3-DE3247E6DBF8}"/>
    <cellStyle name="Comma 12 2 3 2 3" xfId="6323" xr:uid="{F0A208A6-1219-4BDD-B7A3-78794C2BDEBE}"/>
    <cellStyle name="Comma 12 2 3 2 4" xfId="8842" xr:uid="{73465D84-2C31-4316-8964-FC5D957737A1}"/>
    <cellStyle name="Comma 12 2 3 3" xfId="2480" xr:uid="{00000000-0005-0000-0000-00000A080000}"/>
    <cellStyle name="Comma 12 2 3 3 2" xfId="5290" xr:uid="{00000000-0005-0000-0000-00000B080000}"/>
    <cellStyle name="Comma 12 2 3 3 2 2" xfId="7063" xr:uid="{5A602C53-61C2-48BB-86EB-C1112886B980}"/>
    <cellStyle name="Comma 12 2 3 3 2 3" xfId="9382" xr:uid="{2C45AD3F-7F40-4114-968D-DE022366B004}"/>
    <cellStyle name="Comma 12 2 3 3 3" xfId="6324" xr:uid="{EFE4D948-06E4-4688-AC3D-D4FC726C8248}"/>
    <cellStyle name="Comma 12 2 3 3 4" xfId="8843" xr:uid="{1B73BC67-DCBF-4153-9E38-A9DCFC10FC80}"/>
    <cellStyle name="Comma 12 2 3 4" xfId="2481" xr:uid="{00000000-0005-0000-0000-00000C080000}"/>
    <cellStyle name="Comma 12 2 3 4 2" xfId="5291" xr:uid="{00000000-0005-0000-0000-00000D080000}"/>
    <cellStyle name="Comma 12 2 3 4 2 2" xfId="7064" xr:uid="{6672B6D9-92D1-48CA-BC9F-B68C9544BACB}"/>
    <cellStyle name="Comma 12 2 3 4 2 3" xfId="9383" xr:uid="{8278D525-74F5-4E3C-80CF-A32EA29233A1}"/>
    <cellStyle name="Comma 12 2 3 4 3" xfId="6325" xr:uid="{2EFDDBCF-F1FF-4B3D-B129-D7782C47FB75}"/>
    <cellStyle name="Comma 12 2 3 4 4" xfId="8844" xr:uid="{8F89B180-7EBF-42D3-A951-241ED989B54E}"/>
    <cellStyle name="Comma 12 2 3 5" xfId="2482" xr:uid="{00000000-0005-0000-0000-00000E080000}"/>
    <cellStyle name="Comma 12 2 3 5 2" xfId="5292" xr:uid="{00000000-0005-0000-0000-00000F080000}"/>
    <cellStyle name="Comma 12 2 3 5 2 2" xfId="7065" xr:uid="{4D2830F4-D6C2-4E5A-B9FC-6A68C7853BFA}"/>
    <cellStyle name="Comma 12 2 3 5 2 3" xfId="9384" xr:uid="{395316C5-8686-470E-B9AE-35FCDC1E7F05}"/>
    <cellStyle name="Comma 12 2 3 5 3" xfId="6326" xr:uid="{30FFB035-A15F-49AE-A464-D1E05AC924BD}"/>
    <cellStyle name="Comma 12 2 3 5 4" xfId="8845" xr:uid="{F92C119D-4E3F-4203-950D-165869933799}"/>
    <cellStyle name="Comma 12 2 3 6" xfId="5288" xr:uid="{00000000-0005-0000-0000-000010080000}"/>
    <cellStyle name="Comma 12 2 3 6 2" xfId="7061" xr:uid="{D124865C-9F81-45F7-AE84-B492A4B7864A}"/>
    <cellStyle name="Comma 12 2 3 6 3" xfId="9380" xr:uid="{846C7B57-845A-49BA-B213-1AD8A9C42670}"/>
    <cellStyle name="Comma 12 2 3 7" xfId="6322" xr:uid="{6DC67101-33B7-412E-AA13-CAD798A3C1A1}"/>
    <cellStyle name="Comma 12 2 3 8" xfId="8841" xr:uid="{903FDE7C-DDCA-41B8-906B-D69163D97CC3}"/>
    <cellStyle name="Comma 12 2 4" xfId="2483" xr:uid="{00000000-0005-0000-0000-000011080000}"/>
    <cellStyle name="Comma 12 2 4 2" xfId="5293" xr:uid="{00000000-0005-0000-0000-000012080000}"/>
    <cellStyle name="Comma 12 2 4 2 2" xfId="7066" xr:uid="{9F5988C1-72F2-489E-A549-B9552914E8D4}"/>
    <cellStyle name="Comma 12 2 4 2 3" xfId="9385" xr:uid="{F40DB5C5-F798-49E9-8051-A07485E41CC9}"/>
    <cellStyle name="Comma 12 2 4 3" xfId="6327" xr:uid="{532E81FD-26E4-44C1-8D96-A824C3495C03}"/>
    <cellStyle name="Comma 12 2 4 4" xfId="8846" xr:uid="{0298BEB6-4609-4FE5-89A9-DF252079674C}"/>
    <cellStyle name="Comma 12 2 5" xfId="2484" xr:uid="{00000000-0005-0000-0000-000013080000}"/>
    <cellStyle name="Comma 12 2 5 2" xfId="5294" xr:uid="{00000000-0005-0000-0000-000014080000}"/>
    <cellStyle name="Comma 12 2 5 2 2" xfId="7067" xr:uid="{0DF04E30-C323-47AB-9318-E9539A6C8CAC}"/>
    <cellStyle name="Comma 12 2 5 2 3" xfId="9386" xr:uid="{FE3F8B2E-EBD4-476E-8D5A-024B56BC8743}"/>
    <cellStyle name="Comma 12 2 5 3" xfId="6328" xr:uid="{15F44D64-9559-43C0-9810-DE4D8088B753}"/>
    <cellStyle name="Comma 12 2 5 4" xfId="8847" xr:uid="{6FD72E24-700A-4388-9465-6C8DF6FA9CFB}"/>
    <cellStyle name="Comma 12 2 6" xfId="2485" xr:uid="{00000000-0005-0000-0000-000015080000}"/>
    <cellStyle name="Comma 12 2 6 2" xfId="5295" xr:uid="{00000000-0005-0000-0000-000016080000}"/>
    <cellStyle name="Comma 12 2 6 2 2" xfId="7068" xr:uid="{DFD97BA1-04A2-4B6E-9055-9D6C5D0437D3}"/>
    <cellStyle name="Comma 12 2 6 2 3" xfId="9387" xr:uid="{01961753-D171-4350-A6F4-5A09AB1A1017}"/>
    <cellStyle name="Comma 12 2 6 3" xfId="6329" xr:uid="{6A37C591-E8DB-4699-BF16-003B963FC412}"/>
    <cellStyle name="Comma 12 2 6 4" xfId="8848" xr:uid="{0ABAB882-3969-4E1E-802E-4BE8564BB63F}"/>
    <cellStyle name="Comma 12 2 7" xfId="5286" xr:uid="{00000000-0005-0000-0000-000017080000}"/>
    <cellStyle name="Comma 12 2 7 2" xfId="7059" xr:uid="{A027E8E1-8F22-4F75-9CEA-5B014D308347}"/>
    <cellStyle name="Comma 12 2 7 3" xfId="9378" xr:uid="{01C1DDB1-554E-44D4-854E-420DE634B11D}"/>
    <cellStyle name="Comma 12 2 8" xfId="6320" xr:uid="{E7C5B61C-B338-4E13-A867-32760B2DF8B7}"/>
    <cellStyle name="Comma 12 2 9" xfId="8839" xr:uid="{1DBF6FD0-20F9-4196-B1C2-023AD201B397}"/>
    <cellStyle name="Comma 12 3" xfId="2486" xr:uid="{00000000-0005-0000-0000-000018080000}"/>
    <cellStyle name="Comma 12 3 2" xfId="2487" xr:uid="{00000000-0005-0000-0000-000019080000}"/>
    <cellStyle name="Comma 12 3 2 2" xfId="5297" xr:uid="{00000000-0005-0000-0000-00001A080000}"/>
    <cellStyle name="Comma 12 3 2 2 2" xfId="7070" xr:uid="{854C0A48-B36C-4009-9855-5D43558DCCB9}"/>
    <cellStyle name="Comma 12 3 2 2 3" xfId="9389" xr:uid="{4AE7F85C-2386-4AFD-B83C-11F100CA0B64}"/>
    <cellStyle name="Comma 12 3 2 3" xfId="6331" xr:uid="{45FD685D-BC0A-4F93-B856-E2AF5BFD34FF}"/>
    <cellStyle name="Comma 12 3 2 4" xfId="8850" xr:uid="{6E7ACBB0-E4EB-4F11-8DBB-A99DC19580F5}"/>
    <cellStyle name="Comma 12 3 3" xfId="2488" xr:uid="{00000000-0005-0000-0000-00001B080000}"/>
    <cellStyle name="Comma 12 3 3 2" xfId="5298" xr:uid="{00000000-0005-0000-0000-00001C080000}"/>
    <cellStyle name="Comma 12 3 3 2 2" xfId="7071" xr:uid="{FB09C044-A2C7-4580-8187-F995862EFA85}"/>
    <cellStyle name="Comma 12 3 3 2 3" xfId="9390" xr:uid="{A9CF3B7C-6DC6-42A7-88CF-EE4F0B026005}"/>
    <cellStyle name="Comma 12 3 3 3" xfId="6332" xr:uid="{0662B30C-8E84-45B8-81EB-7F42FF9B0721}"/>
    <cellStyle name="Comma 12 3 3 4" xfId="8851" xr:uid="{0CAEA0BD-FE90-4D97-8683-86EC641B9BDA}"/>
    <cellStyle name="Comma 12 3 4" xfId="2489" xr:uid="{00000000-0005-0000-0000-00001D080000}"/>
    <cellStyle name="Comma 12 3 4 2" xfId="5299" xr:uid="{00000000-0005-0000-0000-00001E080000}"/>
    <cellStyle name="Comma 12 3 4 2 2" xfId="7072" xr:uid="{05A3EAD7-3A36-4183-99F7-7C7A85E945BB}"/>
    <cellStyle name="Comma 12 3 4 2 3" xfId="9391" xr:uid="{100636A4-EDA1-42D1-8D08-743E5E6C3590}"/>
    <cellStyle name="Comma 12 3 4 3" xfId="6333" xr:uid="{896DB381-2F3D-4A09-8431-DBB4BD877105}"/>
    <cellStyle name="Comma 12 3 4 4" xfId="8852" xr:uid="{35138F43-2C3C-4573-A575-F61DE379CC73}"/>
    <cellStyle name="Comma 12 3 5" xfId="2490" xr:uid="{00000000-0005-0000-0000-00001F080000}"/>
    <cellStyle name="Comma 12 3 5 2" xfId="5300" xr:uid="{00000000-0005-0000-0000-000020080000}"/>
    <cellStyle name="Comma 12 3 5 2 2" xfId="7073" xr:uid="{1A61582A-8ED2-41A0-984B-37F396CE8435}"/>
    <cellStyle name="Comma 12 3 5 2 3" xfId="9392" xr:uid="{A847842A-4F86-4EE8-8D20-425C34EB46FA}"/>
    <cellStyle name="Comma 12 3 5 3" xfId="6334" xr:uid="{68A3AA71-6133-429E-BE27-3B085DD9F35D}"/>
    <cellStyle name="Comma 12 3 5 4" xfId="8853" xr:uid="{96B4568C-C429-4566-84BB-671CE0B257A2}"/>
    <cellStyle name="Comma 12 3 6" xfId="2491" xr:uid="{00000000-0005-0000-0000-000021080000}"/>
    <cellStyle name="Comma 12 3 6 2" xfId="5301" xr:uid="{00000000-0005-0000-0000-000022080000}"/>
    <cellStyle name="Comma 12 3 6 2 2" xfId="7074" xr:uid="{87EFCCF0-82E3-49F2-A099-4290BB9678D5}"/>
    <cellStyle name="Comma 12 3 6 2 3" xfId="9393" xr:uid="{423EC98E-4042-433B-A6DA-A96533EC9482}"/>
    <cellStyle name="Comma 12 3 6 3" xfId="6335" xr:uid="{4F6B49EA-136C-41C5-A863-3A4D6C1EC4FF}"/>
    <cellStyle name="Comma 12 3 6 4" xfId="8854" xr:uid="{0B34685F-476B-451E-BECA-D180C7623813}"/>
    <cellStyle name="Comma 12 3 7" xfId="5296" xr:uid="{00000000-0005-0000-0000-000023080000}"/>
    <cellStyle name="Comma 12 3 7 2" xfId="7069" xr:uid="{97FC02CF-5E1F-4C5D-948B-C9528B910B8A}"/>
    <cellStyle name="Comma 12 3 7 3" xfId="9388" xr:uid="{32A99A58-FB3F-4446-B685-88ABAE74DE89}"/>
    <cellStyle name="Comma 12 3 8" xfId="6330" xr:uid="{C10E397E-F36E-41DD-AF97-0F3D7A3FD285}"/>
    <cellStyle name="Comma 12 3 9" xfId="8849" xr:uid="{509F3D85-4249-4030-8396-9E5A45DF35A9}"/>
    <cellStyle name="Comma 12 4" xfId="2492" xr:uid="{00000000-0005-0000-0000-000024080000}"/>
    <cellStyle name="Comma 12 4 2" xfId="2493" xr:uid="{00000000-0005-0000-0000-000025080000}"/>
    <cellStyle name="Comma 12 4 2 2" xfId="5303" xr:uid="{00000000-0005-0000-0000-000026080000}"/>
    <cellStyle name="Comma 12 4 2 2 2" xfId="7076" xr:uid="{CA247417-5E4F-4B84-BB86-C20B4740DD50}"/>
    <cellStyle name="Comma 12 4 2 2 3" xfId="9395" xr:uid="{CA877BDC-F762-423E-9EBC-29A0EE4F73CB}"/>
    <cellStyle name="Comma 12 4 2 3" xfId="6337" xr:uid="{BB29428E-27FE-40DD-8423-CFF8B64F243B}"/>
    <cellStyle name="Comma 12 4 2 4" xfId="8856" xr:uid="{54B7051B-B271-439E-BA50-E2F05BEC01BE}"/>
    <cellStyle name="Comma 12 4 3" xfId="2494" xr:uid="{00000000-0005-0000-0000-000027080000}"/>
    <cellStyle name="Comma 12 4 3 2" xfId="5304" xr:uid="{00000000-0005-0000-0000-000028080000}"/>
    <cellStyle name="Comma 12 4 3 2 2" xfId="7077" xr:uid="{33843324-10BC-417C-848B-C5057B695E4B}"/>
    <cellStyle name="Comma 12 4 3 2 3" xfId="9396" xr:uid="{7E07730F-5F03-431A-B0B2-2C6D7B99D12B}"/>
    <cellStyle name="Comma 12 4 3 3" xfId="6338" xr:uid="{FBCB29C7-09DA-4F3B-8EE4-6FA30D34AC3E}"/>
    <cellStyle name="Comma 12 4 3 4" xfId="8857" xr:uid="{30FA045C-B4E7-4A1D-A498-13610F8E5051}"/>
    <cellStyle name="Comma 12 4 4" xfId="2495" xr:uid="{00000000-0005-0000-0000-000029080000}"/>
    <cellStyle name="Comma 12 4 4 2" xfId="5305" xr:uid="{00000000-0005-0000-0000-00002A080000}"/>
    <cellStyle name="Comma 12 4 4 2 2" xfId="7078" xr:uid="{2780C8B5-5506-4F88-B3A9-F91B68B96A9B}"/>
    <cellStyle name="Comma 12 4 4 2 3" xfId="9397" xr:uid="{E3DE09D2-E501-489C-8E74-496B684A21B8}"/>
    <cellStyle name="Comma 12 4 4 3" xfId="6339" xr:uid="{879B95F3-79BF-4570-BC0B-0AA839D57DB5}"/>
    <cellStyle name="Comma 12 4 4 4" xfId="8858" xr:uid="{48194554-3030-4BCB-8F5F-9EA18B9D87F2}"/>
    <cellStyle name="Comma 12 4 5" xfId="2496" xr:uid="{00000000-0005-0000-0000-00002B080000}"/>
    <cellStyle name="Comma 12 4 5 2" xfId="5306" xr:uid="{00000000-0005-0000-0000-00002C080000}"/>
    <cellStyle name="Comma 12 4 5 2 2" xfId="7079" xr:uid="{88E96162-201D-428B-90A2-0148F13639D9}"/>
    <cellStyle name="Comma 12 4 5 2 3" xfId="9398" xr:uid="{00E7813B-0EA9-41D3-8698-AA4C304C71F1}"/>
    <cellStyle name="Comma 12 4 5 3" xfId="6340" xr:uid="{7A4D4FAE-7837-42AF-9509-6F818C5404A3}"/>
    <cellStyle name="Comma 12 4 5 4" xfId="8859" xr:uid="{6138D887-5D07-4AFD-BF4B-806F7AEA8F56}"/>
    <cellStyle name="Comma 12 4 6" xfId="2497" xr:uid="{00000000-0005-0000-0000-00002D080000}"/>
    <cellStyle name="Comma 12 4 6 2" xfId="5307" xr:uid="{00000000-0005-0000-0000-00002E080000}"/>
    <cellStyle name="Comma 12 4 6 2 2" xfId="7080" xr:uid="{EEA9893D-DDEF-4490-8F91-4312CDCDF2F9}"/>
    <cellStyle name="Comma 12 4 6 2 3" xfId="9399" xr:uid="{AE6FC892-1A0C-42F0-A691-EF6F161CF201}"/>
    <cellStyle name="Comma 12 4 6 3" xfId="6341" xr:uid="{210AC789-FD19-4DF3-B135-C3D481FEF4CB}"/>
    <cellStyle name="Comma 12 4 6 4" xfId="8860" xr:uid="{F1B575EA-D70A-4654-9E1E-29AA5BE15C2C}"/>
    <cellStyle name="Comma 12 4 7" xfId="5302" xr:uid="{00000000-0005-0000-0000-00002F080000}"/>
    <cellStyle name="Comma 12 4 7 2" xfId="7075" xr:uid="{F4C1972C-F6B9-4836-B105-D702A7F0A8A1}"/>
    <cellStyle name="Comma 12 4 7 3" xfId="9394" xr:uid="{4F7750EA-8E16-4AAB-B090-1362E6F56C7A}"/>
    <cellStyle name="Comma 12 4 8" xfId="6336" xr:uid="{E9AB0EEE-DD77-4EA9-A9B4-B9F31192EC96}"/>
    <cellStyle name="Comma 12 4 9" xfId="8855" xr:uid="{37DCD4C1-3381-4384-A7C1-4093DC66BB85}"/>
    <cellStyle name="Comma 12 5" xfId="2498" xr:uid="{00000000-0005-0000-0000-000030080000}"/>
    <cellStyle name="Comma 12 5 2" xfId="2499" xr:uid="{00000000-0005-0000-0000-000031080000}"/>
    <cellStyle name="Comma 12 5 2 2" xfId="5309" xr:uid="{00000000-0005-0000-0000-000032080000}"/>
    <cellStyle name="Comma 12 5 2 2 2" xfId="7082" xr:uid="{9DDB0B39-DDFF-4A53-8B4D-BA0F2C53CCA3}"/>
    <cellStyle name="Comma 12 5 2 2 3" xfId="9401" xr:uid="{35AE5451-D1E4-4443-9AD9-92F4A560112A}"/>
    <cellStyle name="Comma 12 5 2 3" xfId="6343" xr:uid="{A36C3AAF-297D-4DD9-8DC3-7291974F1B1F}"/>
    <cellStyle name="Comma 12 5 2 4" xfId="8862" xr:uid="{5775BBD3-3F36-4F7D-8CDE-ADA10474C966}"/>
    <cellStyle name="Comma 12 5 3" xfId="2500" xr:uid="{00000000-0005-0000-0000-000033080000}"/>
    <cellStyle name="Comma 12 5 3 2" xfId="5310" xr:uid="{00000000-0005-0000-0000-000034080000}"/>
    <cellStyle name="Comma 12 5 3 2 2" xfId="7083" xr:uid="{BF4800EB-9EAE-4D24-A8B5-1238D0AB46BC}"/>
    <cellStyle name="Comma 12 5 3 2 3" xfId="9402" xr:uid="{9F68F0B6-03BB-4C04-A22E-D6ADF06EF31E}"/>
    <cellStyle name="Comma 12 5 3 3" xfId="6344" xr:uid="{D16AE860-AF51-495F-BE09-E6893F633ADB}"/>
    <cellStyle name="Comma 12 5 3 4" xfId="8863" xr:uid="{1953071A-7B25-412F-997E-DC5E61793962}"/>
    <cellStyle name="Comma 12 5 4" xfId="2501" xr:uid="{00000000-0005-0000-0000-000035080000}"/>
    <cellStyle name="Comma 12 5 4 2" xfId="5311" xr:uid="{00000000-0005-0000-0000-000036080000}"/>
    <cellStyle name="Comma 12 5 4 2 2" xfId="7084" xr:uid="{5847275D-188D-4AED-B729-FE6F788E64EE}"/>
    <cellStyle name="Comma 12 5 4 2 3" xfId="9403" xr:uid="{8797CD06-0F3F-4193-8D4C-F31AC3F54D46}"/>
    <cellStyle name="Comma 12 5 4 3" xfId="6345" xr:uid="{DE2BD81E-A5B7-4A4D-A9B2-81EADA31A459}"/>
    <cellStyle name="Comma 12 5 4 4" xfId="8864" xr:uid="{487B86B8-2084-4559-A249-528974A8B9DB}"/>
    <cellStyle name="Comma 12 5 5" xfId="2502" xr:uid="{00000000-0005-0000-0000-000037080000}"/>
    <cellStyle name="Comma 12 5 5 2" xfId="5312" xr:uid="{00000000-0005-0000-0000-000038080000}"/>
    <cellStyle name="Comma 12 5 5 2 2" xfId="7085" xr:uid="{BFA0DEA6-653A-46AA-AD3B-C936A020BDD1}"/>
    <cellStyle name="Comma 12 5 5 2 3" xfId="9404" xr:uid="{A8081E41-8359-4C32-9FFC-5A29A4D3A675}"/>
    <cellStyle name="Comma 12 5 5 3" xfId="6346" xr:uid="{0FB313BC-08FB-4BB1-A4B3-C5F0C54F8A77}"/>
    <cellStyle name="Comma 12 5 5 4" xfId="8865" xr:uid="{624EEFF9-6502-4808-B7C5-CE0CA4FE16C2}"/>
    <cellStyle name="Comma 12 5 6" xfId="2503" xr:uid="{00000000-0005-0000-0000-000039080000}"/>
    <cellStyle name="Comma 12 5 6 2" xfId="5313" xr:uid="{00000000-0005-0000-0000-00003A080000}"/>
    <cellStyle name="Comma 12 5 6 2 2" xfId="7086" xr:uid="{3A70AED2-4B59-4973-891A-C3B7072049E3}"/>
    <cellStyle name="Comma 12 5 6 2 3" xfId="9405" xr:uid="{5BC0E94B-E436-4C5D-85B7-C5E4FBF326E9}"/>
    <cellStyle name="Comma 12 5 6 3" xfId="6347" xr:uid="{70E72E7D-EE33-4BDB-BC09-4B23F49CA9A6}"/>
    <cellStyle name="Comma 12 5 6 4" xfId="8866" xr:uid="{F4F51984-5A5F-4D11-86C8-299CDC9E7677}"/>
    <cellStyle name="Comma 12 5 7" xfId="5308" xr:uid="{00000000-0005-0000-0000-00003B080000}"/>
    <cellStyle name="Comma 12 5 7 2" xfId="7081" xr:uid="{E14BA30E-4ABD-436A-97A2-FEE0A40C72ED}"/>
    <cellStyle name="Comma 12 5 7 3" xfId="9400" xr:uid="{3D1DB8C1-00C7-4197-BB50-0A79BB36D5D0}"/>
    <cellStyle name="Comma 12 5 8" xfId="6342" xr:uid="{46DA5379-50A4-4D4F-9186-E2B00394AB6A}"/>
    <cellStyle name="Comma 12 5 9" xfId="8861" xr:uid="{B90A873E-0B29-4A8D-A289-7D1AFF22EE6B}"/>
    <cellStyle name="Comma 12 6" xfId="2504" xr:uid="{00000000-0005-0000-0000-00003C080000}"/>
    <cellStyle name="Comma 12 6 2" xfId="2505" xr:uid="{00000000-0005-0000-0000-00003D080000}"/>
    <cellStyle name="Comma 12 6 2 2" xfId="5315" xr:uid="{00000000-0005-0000-0000-00003E080000}"/>
    <cellStyle name="Comma 12 6 2 2 2" xfId="7088" xr:uid="{0425EF3E-7F64-4283-9CC3-6FFD4BB3D6E3}"/>
    <cellStyle name="Comma 12 6 2 2 3" xfId="9407" xr:uid="{2E485F53-2153-4E0C-83A3-76FD7894736D}"/>
    <cellStyle name="Comma 12 6 2 3" xfId="6349" xr:uid="{323E26BE-E0F3-4C07-88E5-E4E63A43F940}"/>
    <cellStyle name="Comma 12 6 2 4" xfId="8868" xr:uid="{FC90906C-2297-42C9-9265-DB3A1F381DBA}"/>
    <cellStyle name="Comma 12 6 3" xfId="2506" xr:uid="{00000000-0005-0000-0000-00003F080000}"/>
    <cellStyle name="Comma 12 6 3 2" xfId="5316" xr:uid="{00000000-0005-0000-0000-000040080000}"/>
    <cellStyle name="Comma 12 6 3 2 2" xfId="7089" xr:uid="{D9762BD7-515D-42D0-80E2-D098580ACE7F}"/>
    <cellStyle name="Comma 12 6 3 2 3" xfId="9408" xr:uid="{9D20366A-E2D5-49CF-9CC1-064B8E21720D}"/>
    <cellStyle name="Comma 12 6 3 3" xfId="6350" xr:uid="{0829DC78-B328-406B-A7B2-CA1538407A87}"/>
    <cellStyle name="Comma 12 6 3 4" xfId="8869" xr:uid="{BB5D6527-8B7D-40D5-88E4-989ED176F7FF}"/>
    <cellStyle name="Comma 12 6 4" xfId="2507" xr:uid="{00000000-0005-0000-0000-000041080000}"/>
    <cellStyle name="Comma 12 6 4 2" xfId="5317" xr:uid="{00000000-0005-0000-0000-000042080000}"/>
    <cellStyle name="Comma 12 6 4 2 2" xfId="7090" xr:uid="{5C5E98D9-D409-4540-A825-76FFF606B878}"/>
    <cellStyle name="Comma 12 6 4 2 3" xfId="9409" xr:uid="{4028EA1B-BADA-4E4F-87D4-60A85BB830EC}"/>
    <cellStyle name="Comma 12 6 4 3" xfId="6351" xr:uid="{BA5007BF-FFB5-4630-BCFE-0545CCFD71B4}"/>
    <cellStyle name="Comma 12 6 4 4" xfId="8870" xr:uid="{B644E2D0-2597-4B3F-9B28-CC53FA1EF1CF}"/>
    <cellStyle name="Comma 12 6 5" xfId="2508" xr:uid="{00000000-0005-0000-0000-000043080000}"/>
    <cellStyle name="Comma 12 6 5 2" xfId="5318" xr:uid="{00000000-0005-0000-0000-000044080000}"/>
    <cellStyle name="Comma 12 6 5 2 2" xfId="7091" xr:uid="{0CBDF87A-F068-4678-AFB2-37B3ADB4F5C1}"/>
    <cellStyle name="Comma 12 6 5 2 3" xfId="9410" xr:uid="{EB6447AF-4FBC-4216-A8BF-ACF5B512BC71}"/>
    <cellStyle name="Comma 12 6 5 3" xfId="6352" xr:uid="{5EE9CF47-7D97-4690-AAC4-73647F4B892F}"/>
    <cellStyle name="Comma 12 6 5 4" xfId="8871" xr:uid="{E4D98FEE-B95E-4345-8048-1BAD39C9BA37}"/>
    <cellStyle name="Comma 12 6 6" xfId="2509" xr:uid="{00000000-0005-0000-0000-000045080000}"/>
    <cellStyle name="Comma 12 6 6 2" xfId="5319" xr:uid="{00000000-0005-0000-0000-000046080000}"/>
    <cellStyle name="Comma 12 6 6 2 2" xfId="7092" xr:uid="{C77342D9-0A67-4821-9C90-9E63227BC82C}"/>
    <cellStyle name="Comma 12 6 6 2 3" xfId="9411" xr:uid="{77FCD6AF-A416-4F29-A2D6-75C2F2EFEE26}"/>
    <cellStyle name="Comma 12 6 6 3" xfId="6353" xr:uid="{7A2540A7-4B0C-4060-A6A5-CC470F830443}"/>
    <cellStyle name="Comma 12 6 6 4" xfId="8872" xr:uid="{A837BA8A-E829-4AD3-99FC-B274B26DB05B}"/>
    <cellStyle name="Comma 12 6 7" xfId="5314" xr:uid="{00000000-0005-0000-0000-000047080000}"/>
    <cellStyle name="Comma 12 6 7 2" xfId="7087" xr:uid="{D8E5FC4A-FDBD-4F8D-9841-05AA27CE3BF1}"/>
    <cellStyle name="Comma 12 6 7 3" xfId="9406" xr:uid="{7B216E86-74C9-4A49-86CD-8C2E6F62C8AB}"/>
    <cellStyle name="Comma 12 6 8" xfId="6348" xr:uid="{FFB7FC85-8406-4C3A-B44A-F2AE4CBB2288}"/>
    <cellStyle name="Comma 12 6 9" xfId="8867" xr:uid="{5F1645FB-08C8-4B75-A839-263C5B5B2768}"/>
    <cellStyle name="Comma 12 7" xfId="2510" xr:uid="{00000000-0005-0000-0000-000048080000}"/>
    <cellStyle name="Comma 12 7 2" xfId="5320" xr:uid="{00000000-0005-0000-0000-000049080000}"/>
    <cellStyle name="Comma 12 7 2 2" xfId="7093" xr:uid="{459C97EC-B893-4250-BDC0-D0FE844EE645}"/>
    <cellStyle name="Comma 12 7 2 3" xfId="9412" xr:uid="{F740D985-594F-4434-862F-AD9C477B66CA}"/>
    <cellStyle name="Comma 12 7 3" xfId="6354" xr:uid="{94ED8F2F-212E-4E54-9DFF-2F9A6C13DCC6}"/>
    <cellStyle name="Comma 12 7 4" xfId="8873" xr:uid="{F8C4D21C-2B6B-44F4-9C95-7736352F7674}"/>
    <cellStyle name="Comma 12 8" xfId="2511" xr:uid="{00000000-0005-0000-0000-00004A080000}"/>
    <cellStyle name="Comma 12 8 2" xfId="5321" xr:uid="{00000000-0005-0000-0000-00004B080000}"/>
    <cellStyle name="Comma 12 8 2 2" xfId="7094" xr:uid="{1C51AF95-6599-4E42-AEB0-3ACAF0195420}"/>
    <cellStyle name="Comma 12 8 2 3" xfId="9413" xr:uid="{C96FE0E8-0713-4E86-889A-F97497B84598}"/>
    <cellStyle name="Comma 12 8 3" xfId="6355" xr:uid="{4484C0B4-19B0-47BB-9DE9-2AF16C8F2996}"/>
    <cellStyle name="Comma 12 8 4" xfId="8874" xr:uid="{2603028E-5132-4D95-BACB-F3865F956C16}"/>
    <cellStyle name="Comma 12 9" xfId="2512" xr:uid="{00000000-0005-0000-0000-00004C080000}"/>
    <cellStyle name="Comma 12 9 2" xfId="5322" xr:uid="{00000000-0005-0000-0000-00004D080000}"/>
    <cellStyle name="Comma 12 9 2 2" xfId="7095" xr:uid="{9F5732C4-D472-47D8-9FF2-335F962432CC}"/>
    <cellStyle name="Comma 12 9 2 3" xfId="9414" xr:uid="{F23F2A85-75C7-40E5-AB06-54157132E37A}"/>
    <cellStyle name="Comma 12 9 3" xfId="6356" xr:uid="{91CC9CF9-89E8-44B3-B9A2-5690A178C12D}"/>
    <cellStyle name="Comma 12 9 4" xfId="8875" xr:uid="{05FC9A70-960E-4EA9-B264-4328B44D0D41}"/>
    <cellStyle name="Comma 12_B3 - Property plant &amp; equipment_GE" xfId="2513" xr:uid="{00000000-0005-0000-0000-00004E080000}"/>
    <cellStyle name="Comma 13" xfId="2514" xr:uid="{00000000-0005-0000-0000-00004F080000}"/>
    <cellStyle name="Comma 13 2" xfId="2515" xr:uid="{00000000-0005-0000-0000-000050080000}"/>
    <cellStyle name="Comma 13 2 2" xfId="2516" xr:uid="{00000000-0005-0000-0000-000051080000}"/>
    <cellStyle name="Comma 13 2 2 2" xfId="5324" xr:uid="{00000000-0005-0000-0000-000052080000}"/>
    <cellStyle name="Comma 13 2 2 2 2" xfId="7097" xr:uid="{EAB7C15F-0AE0-48E3-B98D-9418DA190720}"/>
    <cellStyle name="Comma 13 2 2 2 3" xfId="9416" xr:uid="{469A8AE7-0440-4F56-B6A3-4E425D965649}"/>
    <cellStyle name="Comma 13 3" xfId="2517" xr:uid="{00000000-0005-0000-0000-000053080000}"/>
    <cellStyle name="Comma 13 3 2" xfId="5325" xr:uid="{00000000-0005-0000-0000-000054080000}"/>
    <cellStyle name="Comma 13 3 2 2" xfId="7098" xr:uid="{A63C629D-38D5-436F-B4BB-19C804EA68B0}"/>
    <cellStyle name="Comma 13 3 2 3" xfId="9417" xr:uid="{E6B79866-C309-4F91-93D3-1957CCDC4A4F}"/>
    <cellStyle name="Comma 13 4" xfId="2518" xr:uid="{00000000-0005-0000-0000-000055080000}"/>
    <cellStyle name="Comma 13 4 2" xfId="2519" xr:uid="{00000000-0005-0000-0000-000056080000}"/>
    <cellStyle name="Comma 13 4 3" xfId="2520" xr:uid="{00000000-0005-0000-0000-000057080000}"/>
    <cellStyle name="Comma 13 4 4" xfId="2521" xr:uid="{00000000-0005-0000-0000-000058080000}"/>
    <cellStyle name="Comma 13 4 5" xfId="2522" xr:uid="{00000000-0005-0000-0000-000059080000}"/>
    <cellStyle name="Comma 13 4 6" xfId="5326" xr:uid="{00000000-0005-0000-0000-00005A080000}"/>
    <cellStyle name="Comma 13 4 6 2" xfId="7099" xr:uid="{AA81223D-0B4F-4387-B532-765C4C6EAF6D}"/>
    <cellStyle name="Comma 13 4 6 3" xfId="9418" xr:uid="{7DBD102C-4607-443E-989B-9D9563896F27}"/>
    <cellStyle name="Comma 13 5" xfId="2523" xr:uid="{00000000-0005-0000-0000-00005B080000}"/>
    <cellStyle name="Comma 13 5 2" xfId="5329" xr:uid="{00000000-0005-0000-0000-00005C080000}"/>
    <cellStyle name="Comma 13 5 2 2" xfId="7102" xr:uid="{C07AD6E0-F2E7-49A3-9073-7CC269CCF9CB}"/>
    <cellStyle name="Comma 13 5 2 3" xfId="9421" xr:uid="{998640FA-CE28-43DB-B459-704574B07C08}"/>
    <cellStyle name="Comma 13 6" xfId="2524" xr:uid="{00000000-0005-0000-0000-00005D080000}"/>
    <cellStyle name="Comma 13 6 2" xfId="5330" xr:uid="{00000000-0005-0000-0000-00005E080000}"/>
    <cellStyle name="Comma 13 6 2 2" xfId="7103" xr:uid="{57652A30-AAEB-4C9A-9E5D-A67E9CDDCEB4}"/>
    <cellStyle name="Comma 13 6 2 3" xfId="9422" xr:uid="{3AE7E51D-1BC1-4A4B-B3D3-0F55E740F08F}"/>
    <cellStyle name="Comma 13 7" xfId="2525" xr:uid="{00000000-0005-0000-0000-00005F080000}"/>
    <cellStyle name="Comma 13 7 2" xfId="5331" xr:uid="{00000000-0005-0000-0000-000060080000}"/>
    <cellStyle name="Comma 13 7 2 2" xfId="7104" xr:uid="{295C7DCC-299B-43A0-BEF8-3F4FAA6DEE21}"/>
    <cellStyle name="Comma 13 7 2 3" xfId="9423" xr:uid="{5D5DCD4F-F67F-42BC-A75C-F62CF2F0986C}"/>
    <cellStyle name="Comma 13 8" xfId="2526" xr:uid="{00000000-0005-0000-0000-000061080000}"/>
    <cellStyle name="Comma 13 8 2" xfId="5332" xr:uid="{00000000-0005-0000-0000-000062080000}"/>
    <cellStyle name="Comma 13 8 2 2" xfId="7105" xr:uid="{522257A8-A7F2-4F26-B1B6-63A93DF7DF2F}"/>
    <cellStyle name="Comma 13 8 2 3" xfId="9424" xr:uid="{7BB14BB0-82A7-4201-B277-588C697C4573}"/>
    <cellStyle name="Comma 13 9" xfId="5323" xr:uid="{00000000-0005-0000-0000-000063080000}"/>
    <cellStyle name="Comma 13 9 2" xfId="7096" xr:uid="{0F856308-3AA3-4AE2-A5EF-577C88D95DD9}"/>
    <cellStyle name="Comma 13 9 3" xfId="9415" xr:uid="{F7A57BCD-BC4F-4FF1-BA3C-8E8B4034FA8C}"/>
    <cellStyle name="Comma 13_CPI_Y'52_TOP_GG 1" xfId="2527" xr:uid="{00000000-0005-0000-0000-000064080000}"/>
    <cellStyle name="Comma 14" xfId="2528" xr:uid="{00000000-0005-0000-0000-000065080000}"/>
    <cellStyle name="Comma 14 2" xfId="2529" xr:uid="{00000000-0005-0000-0000-000066080000}"/>
    <cellStyle name="Comma 14 3" xfId="2530" xr:uid="{00000000-0005-0000-0000-000067080000}"/>
    <cellStyle name="Comma 14 3 2" xfId="5334" xr:uid="{00000000-0005-0000-0000-000068080000}"/>
    <cellStyle name="Comma 14 3 2 2" xfId="7107" xr:uid="{D6440938-3490-40E5-AA48-CD03F1607E85}"/>
    <cellStyle name="Comma 14 3 2 3" xfId="9426" xr:uid="{25A58442-DD45-4283-8DE0-2FCA4E6F7FB2}"/>
    <cellStyle name="Comma 14 3 3" xfId="6357" xr:uid="{264B540A-8A5E-403A-B9D9-09F6092F57D9}"/>
    <cellStyle name="Comma 14 3 4" xfId="8876" xr:uid="{23F06E40-B3E1-45A9-9862-74F715F027A5}"/>
    <cellStyle name="Comma 14 4" xfId="2531" xr:uid="{00000000-0005-0000-0000-000069080000}"/>
    <cellStyle name="Comma 14 4 2" xfId="5335" xr:uid="{00000000-0005-0000-0000-00006A080000}"/>
    <cellStyle name="Comma 14 4 2 2" xfId="7108" xr:uid="{8B5AA756-194A-40AA-BD71-F7E61299B2A1}"/>
    <cellStyle name="Comma 14 4 2 3" xfId="9427" xr:uid="{34ABEF2A-0430-491D-8A17-062AF81B9D49}"/>
    <cellStyle name="Comma 14 4 3" xfId="6358" xr:uid="{16F0499B-158E-4EAF-B109-DC89E52FCF1B}"/>
    <cellStyle name="Comma 14 4 4" xfId="8877" xr:uid="{650353EE-F064-4EAD-8676-08585CD1AC86}"/>
    <cellStyle name="Comma 14 5" xfId="2532" xr:uid="{00000000-0005-0000-0000-00006B080000}"/>
    <cellStyle name="Comma 14 5 2" xfId="5336" xr:uid="{00000000-0005-0000-0000-00006C080000}"/>
    <cellStyle name="Comma 14 5 2 2" xfId="7109" xr:uid="{94D352A6-0C35-4548-A6E6-6324B0C3275D}"/>
    <cellStyle name="Comma 14 5 2 3" xfId="9428" xr:uid="{227517C1-4E00-4EB9-BD3C-5B66969135B6}"/>
    <cellStyle name="Comma 14 6" xfId="5333" xr:uid="{00000000-0005-0000-0000-00006D080000}"/>
    <cellStyle name="Comma 14 6 2" xfId="7106" xr:uid="{BA780C7C-473E-43FC-A5CA-EEFC1F01E968}"/>
    <cellStyle name="Comma 14 6 3" xfId="9425" xr:uid="{EA826FFD-F6C1-4C30-AEEE-524FFD993A6A}"/>
    <cellStyle name="Comma 15" xfId="2533" xr:uid="{00000000-0005-0000-0000-00006E080000}"/>
    <cellStyle name="Comma 15 10" xfId="2534" xr:uid="{00000000-0005-0000-0000-00006F080000}"/>
    <cellStyle name="Comma 15 10 2" xfId="5338" xr:uid="{00000000-0005-0000-0000-000070080000}"/>
    <cellStyle name="Comma 15 10 2 2" xfId="7111" xr:uid="{0F6B347A-6F86-4DB8-BFB7-40D3458DB25D}"/>
    <cellStyle name="Comma 15 10 2 3" xfId="9430" xr:uid="{A754E1AB-A1FD-4221-AD81-F15DF5D9449A}"/>
    <cellStyle name="Comma 15 11" xfId="2535" xr:uid="{00000000-0005-0000-0000-000071080000}"/>
    <cellStyle name="Comma 15 11 2" xfId="5339" xr:uid="{00000000-0005-0000-0000-000072080000}"/>
    <cellStyle name="Comma 15 11 2 2" xfId="7112" xr:uid="{0A891745-6827-47B7-841A-12BDB3F7F25D}"/>
    <cellStyle name="Comma 15 11 2 3" xfId="9431" xr:uid="{A5A11384-F054-4427-BD55-91408CD5D1C0}"/>
    <cellStyle name="Comma 15 12" xfId="2536" xr:uid="{00000000-0005-0000-0000-000073080000}"/>
    <cellStyle name="Comma 15 12 2" xfId="5340" xr:uid="{00000000-0005-0000-0000-000074080000}"/>
    <cellStyle name="Comma 15 12 2 2" xfId="7113" xr:uid="{B814FDC8-DC7C-4ED8-905B-7C4E14CA32E4}"/>
    <cellStyle name="Comma 15 12 2 3" xfId="9432" xr:uid="{161832B3-CEE3-4270-BEB6-28C13A5589FD}"/>
    <cellStyle name="Comma 15 12 3" xfId="6359" xr:uid="{84F62585-17E0-4958-A83A-90B0790580F1}"/>
    <cellStyle name="Comma 15 12 4" xfId="8878" xr:uid="{5E5497C1-B51A-4E83-B1E7-E787EA5B3DA4}"/>
    <cellStyle name="Comma 15 13" xfId="5337" xr:uid="{00000000-0005-0000-0000-000075080000}"/>
    <cellStyle name="Comma 15 13 2" xfId="7110" xr:uid="{A76B2524-AC3F-4A75-AF47-6246D7DC4244}"/>
    <cellStyle name="Comma 15 13 3" xfId="9429" xr:uid="{DD568C08-D30B-479E-8EEE-1A90530103C0}"/>
    <cellStyle name="Comma 15 2" xfId="2537" xr:uid="{00000000-0005-0000-0000-000076080000}"/>
    <cellStyle name="Comma 15 2 2" xfId="2538" xr:uid="{00000000-0005-0000-0000-000077080000}"/>
    <cellStyle name="Comma 15 2 2 2" xfId="5341" xr:uid="{00000000-0005-0000-0000-000078080000}"/>
    <cellStyle name="Comma 15 2 2 2 2" xfId="7114" xr:uid="{5079B1A3-E371-4C75-A741-8BD74CD9ACDC}"/>
    <cellStyle name="Comma 15 2 2 2 3" xfId="9433" xr:uid="{FB862FA1-9FF1-47AD-B1ED-F14D7A16D84E}"/>
    <cellStyle name="Comma 15 3" xfId="2539" xr:uid="{00000000-0005-0000-0000-000079080000}"/>
    <cellStyle name="Comma 15 3 2" xfId="2540" xr:uid="{00000000-0005-0000-0000-00007A080000}"/>
    <cellStyle name="Comma 15 3 2 2" xfId="5343" xr:uid="{00000000-0005-0000-0000-00007B080000}"/>
    <cellStyle name="Comma 15 3 2 2 2" xfId="7116" xr:uid="{1209C4D8-9BDC-41C5-83CA-C79531B3C932}"/>
    <cellStyle name="Comma 15 3 2 2 3" xfId="9435" xr:uid="{8F0DCB44-AB55-4308-B830-EEEAB0629595}"/>
    <cellStyle name="Comma 15 3 3" xfId="5342" xr:uid="{00000000-0005-0000-0000-00007C080000}"/>
    <cellStyle name="Comma 15 3 3 2" xfId="7115" xr:uid="{3620249C-04CF-4141-A8D6-3BFE301A0129}"/>
    <cellStyle name="Comma 15 3 3 3" xfId="9434" xr:uid="{590E92A5-57F9-4EB0-8926-D74CE10D8F2F}"/>
    <cellStyle name="Comma 15 4" xfId="2541" xr:uid="{00000000-0005-0000-0000-00007D080000}"/>
    <cellStyle name="Comma 15 4 2" xfId="2542" xr:uid="{00000000-0005-0000-0000-00007E080000}"/>
    <cellStyle name="Comma 15 4 2 2" xfId="5345" xr:uid="{00000000-0005-0000-0000-00007F080000}"/>
    <cellStyle name="Comma 15 4 2 2 2" xfId="7118" xr:uid="{8B333CCB-56F3-4F57-AC4D-ADA3946B1C06}"/>
    <cellStyle name="Comma 15 4 2 2 3" xfId="9437" xr:uid="{EC1C6370-4CA7-4830-820A-95B49F617FB7}"/>
    <cellStyle name="Comma 15 4 3" xfId="5344" xr:uid="{00000000-0005-0000-0000-000080080000}"/>
    <cellStyle name="Comma 15 4 3 2" xfId="7117" xr:uid="{D963E2EF-71F9-4857-8559-8AFE6307D2F3}"/>
    <cellStyle name="Comma 15 4 3 3" xfId="9436" xr:uid="{9F0AF7AC-2CBF-47DF-B673-7EC004213F75}"/>
    <cellStyle name="Comma 15 5" xfId="2543" xr:uid="{00000000-0005-0000-0000-000081080000}"/>
    <cellStyle name="Comma 15 5 2" xfId="5346" xr:uid="{00000000-0005-0000-0000-000082080000}"/>
    <cellStyle name="Comma 15 5 2 2" xfId="7119" xr:uid="{0ED8D23D-7366-4A71-A76F-571DB90C1CE4}"/>
    <cellStyle name="Comma 15 5 2 3" xfId="9438" xr:uid="{405DF92C-229B-42FC-82BB-8603688406AA}"/>
    <cellStyle name="Comma 15 6" xfId="2544" xr:uid="{00000000-0005-0000-0000-000083080000}"/>
    <cellStyle name="Comma 15 6 2" xfId="5347" xr:uid="{00000000-0005-0000-0000-000084080000}"/>
    <cellStyle name="Comma 15 6 2 2" xfId="7120" xr:uid="{6D8A8BD2-2B5D-4B9E-9EDD-B5722EA268FA}"/>
    <cellStyle name="Comma 15 6 2 3" xfId="9439" xr:uid="{09561183-5539-4CB4-9DBB-73D5E48617D6}"/>
    <cellStyle name="Comma 15 7" xfId="2545" xr:uid="{00000000-0005-0000-0000-000085080000}"/>
    <cellStyle name="Comma 15 7 2" xfId="5348" xr:uid="{00000000-0005-0000-0000-000086080000}"/>
    <cellStyle name="Comma 15 7 2 2" xfId="7121" xr:uid="{BE073939-5A7D-4161-A415-2F9572E283C9}"/>
    <cellStyle name="Comma 15 7 2 3" xfId="9440" xr:uid="{0889A38D-C1EC-41E1-A883-46E8C715F78B}"/>
    <cellStyle name="Comma 15 8" xfId="2546" xr:uid="{00000000-0005-0000-0000-000087080000}"/>
    <cellStyle name="Comma 15 8 2" xfId="5349" xr:uid="{00000000-0005-0000-0000-000088080000}"/>
    <cellStyle name="Comma 15 8 2 2" xfId="7122" xr:uid="{7935F3AD-A67C-4F90-ABA2-CC364C802C65}"/>
    <cellStyle name="Comma 15 8 2 3" xfId="9441" xr:uid="{2D3A9D0A-09AA-4F9F-8BB0-23677DE56AE5}"/>
    <cellStyle name="Comma 15 9" xfId="2547" xr:uid="{00000000-0005-0000-0000-000089080000}"/>
    <cellStyle name="Comma 15 9 2" xfId="5350" xr:uid="{00000000-0005-0000-0000-00008A080000}"/>
    <cellStyle name="Comma 15 9 2 2" xfId="7123" xr:uid="{68B0B4EC-4487-46C7-983E-A48B4A600B91}"/>
    <cellStyle name="Comma 15 9 2 3" xfId="9442" xr:uid="{8367F51F-59E9-49C5-9535-246DFC0EE7EF}"/>
    <cellStyle name="Comma 16" xfId="2548" xr:uid="{00000000-0005-0000-0000-00008B080000}"/>
    <cellStyle name="Comma 16 2" xfId="2549" xr:uid="{00000000-0005-0000-0000-00008C080000}"/>
    <cellStyle name="Comma 16 3" xfId="2550" xr:uid="{00000000-0005-0000-0000-00008D080000}"/>
    <cellStyle name="Comma 16_130017-B1  โปรแกรมคอมพิวเตอร์ CPI_Q409" xfId="2551" xr:uid="{00000000-0005-0000-0000-00008E080000}"/>
    <cellStyle name="Comma 17" xfId="2552" xr:uid="{00000000-0005-0000-0000-00008F080000}"/>
    <cellStyle name="Comma 17 2" xfId="2553" xr:uid="{00000000-0005-0000-0000-000090080000}"/>
    <cellStyle name="Comma 17 3" xfId="2554" xr:uid="{00000000-0005-0000-0000-000091080000}"/>
    <cellStyle name="Comma 17 3 2" xfId="5351" xr:uid="{00000000-0005-0000-0000-000092080000}"/>
    <cellStyle name="Comma 17 3 2 2" xfId="7124" xr:uid="{74FDBCBE-93B3-4923-8116-63E6764BB296}"/>
    <cellStyle name="Comma 17 3 2 3" xfId="9443" xr:uid="{11CECCEC-A671-4C38-95A1-2BF4140AB4E7}"/>
    <cellStyle name="Comma 18" xfId="2555" xr:uid="{00000000-0005-0000-0000-000093080000}"/>
    <cellStyle name="Comma 18 2" xfId="2556" xr:uid="{00000000-0005-0000-0000-000094080000}"/>
    <cellStyle name="Comma 18 2 2" xfId="5352" xr:uid="{00000000-0005-0000-0000-000095080000}"/>
    <cellStyle name="Comma 18 2 2 2" xfId="7125" xr:uid="{B471B5B1-9AC3-442F-BF13-F7C09A834371}"/>
    <cellStyle name="Comma 18 2 2 3" xfId="9444" xr:uid="{B93809E9-D818-4569-BFC1-2887429DC8B6}"/>
    <cellStyle name="Comma 18 3" xfId="2557" xr:uid="{00000000-0005-0000-0000-000096080000}"/>
    <cellStyle name="Comma 18 4" xfId="2558" xr:uid="{00000000-0005-0000-0000-000097080000}"/>
    <cellStyle name="Comma 18 4 2" xfId="5353" xr:uid="{00000000-0005-0000-0000-000098080000}"/>
    <cellStyle name="Comma 18 4 2 2" xfId="7126" xr:uid="{457D731C-3D38-441E-8060-2188CC12D02B}"/>
    <cellStyle name="Comma 18 4 2 3" xfId="9445" xr:uid="{0ED5BA10-EB82-45D9-8824-AD75D5419831}"/>
    <cellStyle name="Comma 18 4 3" xfId="6360" xr:uid="{BFC63F88-6212-4F95-AAEC-444BF7004CBD}"/>
    <cellStyle name="Comma 18 4 4" xfId="8879" xr:uid="{70D11E2B-EED4-4A7C-9C66-F7D5955FB84A}"/>
    <cellStyle name="Comma 18_B3-Property plant&amp;equiment_incom" xfId="2559" xr:uid="{00000000-0005-0000-0000-000099080000}"/>
    <cellStyle name="Comma 19" xfId="2560" xr:uid="{00000000-0005-0000-0000-00009A080000}"/>
    <cellStyle name="Comma 19 2" xfId="2561" xr:uid="{00000000-0005-0000-0000-00009B080000}"/>
    <cellStyle name="Comma 19 3" xfId="2562" xr:uid="{00000000-0005-0000-0000-00009C080000}"/>
    <cellStyle name="Comma 19 3 2" xfId="5354" xr:uid="{00000000-0005-0000-0000-00009D080000}"/>
    <cellStyle name="Comma 19 3 2 2" xfId="7127" xr:uid="{25D1E887-26B4-4210-9332-68C84C34D830}"/>
    <cellStyle name="Comma 19 3 2 3" xfId="9446" xr:uid="{089CDA2E-1AEC-401C-93D1-01BBD8BAE176}"/>
    <cellStyle name="Comma 19 3 3" xfId="6361" xr:uid="{3FE1C25F-BCE3-4C4E-96CB-C49069546A03}"/>
    <cellStyle name="Comma 19 3 4" xfId="8880" xr:uid="{D257D05F-30B9-4ACA-826A-0BF39376C18F}"/>
    <cellStyle name="Comma 19_Cut-off_รายได้" xfId="2563" xr:uid="{00000000-0005-0000-0000-00009E080000}"/>
    <cellStyle name="Comma 2" xfId="5" xr:uid="{00000000-0005-0000-0000-00009F080000}"/>
    <cellStyle name="Comma 2 10" xfId="2564" xr:uid="{00000000-0005-0000-0000-0000A0080000}"/>
    <cellStyle name="Comma 2 10 2" xfId="2565" xr:uid="{00000000-0005-0000-0000-0000A1080000}"/>
    <cellStyle name="Comma 2 10 2 2" xfId="5356" xr:uid="{00000000-0005-0000-0000-0000A2080000}"/>
    <cellStyle name="Comma 2 10 2 2 2" xfId="7129" xr:uid="{B25EE5A0-0104-4EB5-9541-BAE55DF860FC}"/>
    <cellStyle name="Comma 2 10 2 2 3" xfId="9448" xr:uid="{6B30C119-98D7-4789-BE59-334858A69B59}"/>
    <cellStyle name="Comma 2 10 2 3" xfId="6363" xr:uid="{3D1A1839-4D3B-48F9-B472-2A61AB4AF706}"/>
    <cellStyle name="Comma 2 10 2 4" xfId="8882" xr:uid="{C2EF074F-7120-4EC7-BC5C-C849E5BB4BC5}"/>
    <cellStyle name="Comma 2 10 3" xfId="5355" xr:uid="{00000000-0005-0000-0000-0000A3080000}"/>
    <cellStyle name="Comma 2 10 3 2" xfId="7128" xr:uid="{1A5AA276-6E88-4CA1-8111-BBAC15B2A6F3}"/>
    <cellStyle name="Comma 2 10 3 3" xfId="9447" xr:uid="{9DA92942-355A-4CCC-81C6-1415866B5142}"/>
    <cellStyle name="Comma 2 10 4" xfId="6362" xr:uid="{3A800695-F6CF-4318-9FEC-8A18D402CD3C}"/>
    <cellStyle name="Comma 2 10 5" xfId="8881" xr:uid="{1D70C5CA-DCD7-47CB-A47B-EEB67F834C88}"/>
    <cellStyle name="Comma 2 11" xfId="2566" xr:uid="{00000000-0005-0000-0000-0000A4080000}"/>
    <cellStyle name="Comma 2 11 2" xfId="2567" xr:uid="{00000000-0005-0000-0000-0000A5080000}"/>
    <cellStyle name="Comma 2 11 2 2" xfId="5358" xr:uid="{00000000-0005-0000-0000-0000A6080000}"/>
    <cellStyle name="Comma 2 11 2 2 2" xfId="7131" xr:uid="{B6C3041C-478A-4DE6-9991-C1EB0FF1E96A}"/>
    <cellStyle name="Comma 2 11 2 2 3" xfId="9450" xr:uid="{3CF0342E-AFEF-4B19-B398-C204928D168B}"/>
    <cellStyle name="Comma 2 11 2 3" xfId="6364" xr:uid="{F633007B-C2C5-4097-A62E-827734D27403}"/>
    <cellStyle name="Comma 2 11 2 4" xfId="8883" xr:uid="{0581B290-0AA0-4DA5-904C-653DF320D67E}"/>
    <cellStyle name="Comma 2 11 3" xfId="5357" xr:uid="{00000000-0005-0000-0000-0000A7080000}"/>
    <cellStyle name="Comma 2 11 3 2" xfId="7130" xr:uid="{B12648DE-5537-413B-BEF1-7B67BD741318}"/>
    <cellStyle name="Comma 2 11 3 3" xfId="9449" xr:uid="{2079B21C-B411-4D40-A02A-40B243FC8E5F}"/>
    <cellStyle name="Comma 2 12" xfId="2568" xr:uid="{00000000-0005-0000-0000-0000A8080000}"/>
    <cellStyle name="Comma 2 12 2" xfId="5359" xr:uid="{00000000-0005-0000-0000-0000A9080000}"/>
    <cellStyle name="Comma 2 12 2 2" xfId="7132" xr:uid="{91324EA6-8FA6-470E-A2E6-750C201F95A7}"/>
    <cellStyle name="Comma 2 12 2 3" xfId="9451" xr:uid="{4E5DD6CA-9F69-4FDC-921F-AFB5F488EB4D}"/>
    <cellStyle name="Comma 2 12 3" xfId="6365" xr:uid="{2B2AC5E9-5CBF-46A1-B5B0-19523AFFC087}"/>
    <cellStyle name="Comma 2 12 4" xfId="8884" xr:uid="{27CCA78F-60F3-4C8D-A891-69CA6F2AA163}"/>
    <cellStyle name="Comma 2 13" xfId="2569" xr:uid="{00000000-0005-0000-0000-0000AA080000}"/>
    <cellStyle name="Comma 2 13 2" xfId="5360" xr:uid="{00000000-0005-0000-0000-0000AB080000}"/>
    <cellStyle name="Comma 2 13 2 2" xfId="7133" xr:uid="{E2CACD00-076C-4C11-9F9D-3DB9A7B46F51}"/>
    <cellStyle name="Comma 2 13 2 3" xfId="9452" xr:uid="{74F340F7-1571-49BC-BD11-07D77FD926FD}"/>
    <cellStyle name="Comma 2 13 3" xfId="6366" xr:uid="{3776D0D0-5022-4306-B688-3850FD494D0E}"/>
    <cellStyle name="Comma 2 13 4" xfId="8885" xr:uid="{FAC09BC3-91CB-4B53-8DC2-3078BA1B7B44}"/>
    <cellStyle name="Comma 2 14" xfId="2570" xr:uid="{00000000-0005-0000-0000-0000AC080000}"/>
    <cellStyle name="Comma 2 14 2" xfId="5361" xr:uid="{00000000-0005-0000-0000-0000AD080000}"/>
    <cellStyle name="Comma 2 14 2 2" xfId="7134" xr:uid="{DF8B2647-CE90-4094-8BCB-2E0492F8A24C}"/>
    <cellStyle name="Comma 2 14 2 3" xfId="9453" xr:uid="{D48786F1-FA80-454C-9A12-F75EAE3F8B01}"/>
    <cellStyle name="Comma 2 14 3" xfId="6367" xr:uid="{5148FA2E-C15A-446B-85EC-2768AC72D2E7}"/>
    <cellStyle name="Comma 2 14 4" xfId="8886" xr:uid="{EEAE8AEA-3704-46A5-85CE-C9537D4865E5}"/>
    <cellStyle name="Comma 2 15" xfId="2571" xr:uid="{00000000-0005-0000-0000-0000AE080000}"/>
    <cellStyle name="Comma 2 15 2" xfId="5362" xr:uid="{00000000-0005-0000-0000-0000AF080000}"/>
    <cellStyle name="Comma 2 15 2 2" xfId="7135" xr:uid="{3CA4B311-F5B0-49FD-A4DA-4C66D832CAF3}"/>
    <cellStyle name="Comma 2 15 2 3" xfId="9454" xr:uid="{96219A09-16F8-42AC-9FCC-6B0581EA82AC}"/>
    <cellStyle name="Comma 2 15 3" xfId="6368" xr:uid="{B7B25913-14FC-490B-A7F3-0F322FC71896}"/>
    <cellStyle name="Comma 2 15 4" xfId="8887" xr:uid="{414A7153-9F6B-41D2-B5EB-9503A86B18CD}"/>
    <cellStyle name="Comma 2 16" xfId="2572" xr:uid="{00000000-0005-0000-0000-0000B0080000}"/>
    <cellStyle name="Comma 2 16 2" xfId="5363" xr:uid="{00000000-0005-0000-0000-0000B1080000}"/>
    <cellStyle name="Comma 2 16 2 2" xfId="7136" xr:uid="{4BFD7D8C-AEEE-4A45-BE54-909AFFB70EFD}"/>
    <cellStyle name="Comma 2 16 2 3" xfId="9455" xr:uid="{2FA19B12-3177-45B2-96ED-76EDCB619557}"/>
    <cellStyle name="Comma 2 17" xfId="2573" xr:uid="{00000000-0005-0000-0000-0000B2080000}"/>
    <cellStyle name="Comma 2 17 2" xfId="5364" xr:uid="{00000000-0005-0000-0000-0000B3080000}"/>
    <cellStyle name="Comma 2 17 2 2" xfId="7137" xr:uid="{B6CDA6F4-CA76-48E7-8D79-1023A6A52D53}"/>
    <cellStyle name="Comma 2 17 2 3" xfId="9456" xr:uid="{EB83BCD7-87E8-4C77-A1CB-08566530BF3B}"/>
    <cellStyle name="Comma 2 18" xfId="2574" xr:uid="{00000000-0005-0000-0000-0000B4080000}"/>
    <cellStyle name="Comma 2 18 2" xfId="5365" xr:uid="{00000000-0005-0000-0000-0000B5080000}"/>
    <cellStyle name="Comma 2 18 2 2" xfId="7138" xr:uid="{7DE2B694-2D2C-4AFC-902D-A47E596D093E}"/>
    <cellStyle name="Comma 2 18 2 3" xfId="9457" xr:uid="{FB04CCC4-D1AE-490F-9F97-48D9E62F9909}"/>
    <cellStyle name="Comma 2 19" xfId="2575" xr:uid="{00000000-0005-0000-0000-0000B6080000}"/>
    <cellStyle name="Comma 2 19 2" xfId="5366" xr:uid="{00000000-0005-0000-0000-0000B7080000}"/>
    <cellStyle name="Comma 2 19 2 2" xfId="7139" xr:uid="{4726F98E-E009-4973-8F21-AEBBC2F0629E}"/>
    <cellStyle name="Comma 2 19 2 3" xfId="9458" xr:uid="{AC1ECF15-453D-4879-9980-150457C85654}"/>
    <cellStyle name="Comma 2 2" xfId="8" xr:uid="{00000000-0005-0000-0000-0000B8080000}"/>
    <cellStyle name="Comma 2 2 10" xfId="2576" xr:uid="{00000000-0005-0000-0000-0000B9080000}"/>
    <cellStyle name="Comma 2 2 10 2" xfId="2577" xr:uid="{00000000-0005-0000-0000-0000BA080000}"/>
    <cellStyle name="Comma 2 2 10 2 2" xfId="5367" xr:uid="{00000000-0005-0000-0000-0000BB080000}"/>
    <cellStyle name="Comma 2 2 10 2 2 2" xfId="7140" xr:uid="{C8D7C656-71A0-41FA-AF23-14B83C432845}"/>
    <cellStyle name="Comma 2 2 10 2 2 3" xfId="9459" xr:uid="{1618E301-9468-417E-BB5F-CF2081167775}"/>
    <cellStyle name="Comma 2 2 10 2 3" xfId="6369" xr:uid="{6069A55C-F9D3-4E15-B31C-0F9AFE77BB4D}"/>
    <cellStyle name="Comma 2 2 10 2 4" xfId="8888" xr:uid="{F5F21D15-D4C4-4470-B443-8718F7F668AA}"/>
    <cellStyle name="Comma 2 2 11" xfId="2578" xr:uid="{00000000-0005-0000-0000-0000BC080000}"/>
    <cellStyle name="Comma 2 2 12" xfId="2579" xr:uid="{00000000-0005-0000-0000-0000BD080000}"/>
    <cellStyle name="Comma 2 2 13" xfId="2580" xr:uid="{00000000-0005-0000-0000-0000BE080000}"/>
    <cellStyle name="Comma 2 2 14" xfId="2581" xr:uid="{00000000-0005-0000-0000-0000BF080000}"/>
    <cellStyle name="Comma 2 2 15" xfId="2582" xr:uid="{00000000-0005-0000-0000-0000C0080000}"/>
    <cellStyle name="Comma 2 2 16" xfId="2583" xr:uid="{00000000-0005-0000-0000-0000C1080000}"/>
    <cellStyle name="Comma 2 2 17" xfId="2584" xr:uid="{00000000-0005-0000-0000-0000C2080000}"/>
    <cellStyle name="Comma 2 2 18" xfId="2585" xr:uid="{00000000-0005-0000-0000-0000C3080000}"/>
    <cellStyle name="Comma 2 2 19" xfId="2586" xr:uid="{00000000-0005-0000-0000-0000C4080000}"/>
    <cellStyle name="Comma 2 2 2" xfId="2587" xr:uid="{00000000-0005-0000-0000-0000C5080000}"/>
    <cellStyle name="Comma 2 2 2 10" xfId="2588" xr:uid="{00000000-0005-0000-0000-0000C6080000}"/>
    <cellStyle name="Comma 2 2 2 10 2" xfId="5368" xr:uid="{00000000-0005-0000-0000-0000C7080000}"/>
    <cellStyle name="Comma 2 2 2 10 2 2" xfId="7141" xr:uid="{7E8747AF-040D-42D2-98B0-D4E4D658ED92}"/>
    <cellStyle name="Comma 2 2 2 10 2 3" xfId="9460" xr:uid="{A7F3F894-219E-4FE1-B435-13F3C7FBAE5A}"/>
    <cellStyle name="Comma 2 2 2 10 3" xfId="6370" xr:uid="{C320F5D7-F8E0-44B0-9105-828C74B9C46A}"/>
    <cellStyle name="Comma 2 2 2 10 4" xfId="8889" xr:uid="{78AF9CB7-01D1-495C-AC75-E44EEAC692AE}"/>
    <cellStyle name="Comma 2 2 2 11" xfId="2589" xr:uid="{00000000-0005-0000-0000-0000C8080000}"/>
    <cellStyle name="Comma 2 2 2 11 2" xfId="5369" xr:uid="{00000000-0005-0000-0000-0000C9080000}"/>
    <cellStyle name="Comma 2 2 2 11 2 2" xfId="7142" xr:uid="{DE00404F-E9AB-4392-A135-E20870D3391D}"/>
    <cellStyle name="Comma 2 2 2 11 2 3" xfId="9461" xr:uid="{3D6CD6C4-BE1D-4407-9A95-E258C0D71CFC}"/>
    <cellStyle name="Comma 2 2 2 11 3" xfId="6371" xr:uid="{C14A80FD-1D23-4D41-9DB1-183AEB01DD48}"/>
    <cellStyle name="Comma 2 2 2 11 4" xfId="8890" xr:uid="{2EFF4884-3CE3-4380-BA1B-30855E980ACA}"/>
    <cellStyle name="Comma 2 2 2 12" xfId="2590" xr:uid="{00000000-0005-0000-0000-0000CA080000}"/>
    <cellStyle name="Comma 2 2 2 12 2" xfId="5370" xr:uid="{00000000-0005-0000-0000-0000CB080000}"/>
    <cellStyle name="Comma 2 2 2 12 2 2" xfId="7143" xr:uid="{E46CA962-3EE9-47C3-9C6D-9F899CD52CCB}"/>
    <cellStyle name="Comma 2 2 2 12 2 3" xfId="9462" xr:uid="{9DB818A1-D3FF-47C0-BE41-879C75B25642}"/>
    <cellStyle name="Comma 2 2 2 12 3" xfId="6372" xr:uid="{D029A83A-922C-41A7-8E0B-ADFA69779876}"/>
    <cellStyle name="Comma 2 2 2 12 4" xfId="8891" xr:uid="{D3136420-A226-427A-B4D8-D6B436A175E8}"/>
    <cellStyle name="Comma 2 2 2 13" xfId="2591" xr:uid="{00000000-0005-0000-0000-0000CC080000}"/>
    <cellStyle name="Comma 2 2 2 13 2" xfId="5371" xr:uid="{00000000-0005-0000-0000-0000CD080000}"/>
    <cellStyle name="Comma 2 2 2 13 2 2" xfId="7144" xr:uid="{F501E0FF-AB75-411C-87DB-00A58F15B72A}"/>
    <cellStyle name="Comma 2 2 2 13 2 3" xfId="9463" xr:uid="{F50548B9-24D6-43B1-836A-C19E57CE06D3}"/>
    <cellStyle name="Comma 2 2 2 13 3" xfId="6373" xr:uid="{1D62C96A-87D3-4DD2-A4DF-E673F023B913}"/>
    <cellStyle name="Comma 2 2 2 13 4" xfId="8892" xr:uid="{7477EB9C-EC72-41CD-A67A-DE91A7442460}"/>
    <cellStyle name="Comma 2 2 2 14" xfId="2592" xr:uid="{00000000-0005-0000-0000-0000CE080000}"/>
    <cellStyle name="Comma 2 2 2 14 2" xfId="5372" xr:uid="{00000000-0005-0000-0000-0000CF080000}"/>
    <cellStyle name="Comma 2 2 2 14 2 2" xfId="7145" xr:uid="{EC33A8D1-24D5-49D8-956A-6F848513B259}"/>
    <cellStyle name="Comma 2 2 2 14 2 3" xfId="9464" xr:uid="{9FF78501-5D40-4A52-AA92-AC624C04C32A}"/>
    <cellStyle name="Comma 2 2 2 14 3" xfId="6374" xr:uid="{62386053-D8AE-43BB-92FE-B524068304F3}"/>
    <cellStyle name="Comma 2 2 2 14 4" xfId="8893" xr:uid="{4172780D-4A26-428C-B02E-DD0B3082F8F7}"/>
    <cellStyle name="Comma 2 2 2 15" xfId="2593" xr:uid="{00000000-0005-0000-0000-0000D0080000}"/>
    <cellStyle name="Comma 2 2 2 15 2" xfId="5373" xr:uid="{00000000-0005-0000-0000-0000D1080000}"/>
    <cellStyle name="Comma 2 2 2 15 2 2" xfId="7146" xr:uid="{1ED41661-F3DB-4373-84EE-070F032493C8}"/>
    <cellStyle name="Comma 2 2 2 15 2 3" xfId="9465" xr:uid="{A2168C14-C545-4136-956A-C36F2C120E3D}"/>
    <cellStyle name="Comma 2 2 2 15 3" xfId="6375" xr:uid="{A8F8D915-9F0D-4CCE-A646-9DE08EFF9CDE}"/>
    <cellStyle name="Comma 2 2 2 15 4" xfId="8894" xr:uid="{07A60A6D-9FED-4995-9288-7F115B3A1AA9}"/>
    <cellStyle name="Comma 2 2 2 16" xfId="2594" xr:uid="{00000000-0005-0000-0000-0000D2080000}"/>
    <cellStyle name="Comma 2 2 2 16 2" xfId="5374" xr:uid="{00000000-0005-0000-0000-0000D3080000}"/>
    <cellStyle name="Comma 2 2 2 16 2 2" xfId="7147" xr:uid="{1CB161B3-4870-4B5B-98AF-37CBF35525B1}"/>
    <cellStyle name="Comma 2 2 2 16 2 3" xfId="9466" xr:uid="{046BFB49-7DBE-40A7-ADAB-DEF47F53E8B3}"/>
    <cellStyle name="Comma 2 2 2 16 3" xfId="6376" xr:uid="{ABBDF65E-15D6-4186-A28F-DCF1FC157B92}"/>
    <cellStyle name="Comma 2 2 2 16 4" xfId="8895" xr:uid="{B745297E-5F56-4BA2-8A1F-53EB8728C668}"/>
    <cellStyle name="Comma 2 2 2 17" xfId="2595" xr:uid="{00000000-0005-0000-0000-0000D4080000}"/>
    <cellStyle name="Comma 2 2 2 17 2" xfId="5375" xr:uid="{00000000-0005-0000-0000-0000D5080000}"/>
    <cellStyle name="Comma 2 2 2 17 2 2" xfId="7148" xr:uid="{74CCA7DA-05E8-4C43-813B-646C83DF8C2A}"/>
    <cellStyle name="Comma 2 2 2 17 2 3" xfId="9467" xr:uid="{E87FA7DC-5B83-49C7-A158-CDE85856C31D}"/>
    <cellStyle name="Comma 2 2 2 17 3" xfId="6377" xr:uid="{C15A8A67-EE87-4A54-A66B-2A786E6ECE67}"/>
    <cellStyle name="Comma 2 2 2 17 4" xfId="8896" xr:uid="{08DE3E01-99BA-42A2-9D4A-20FBA89EA25E}"/>
    <cellStyle name="Comma 2 2 2 18" xfId="2596" xr:uid="{00000000-0005-0000-0000-0000D6080000}"/>
    <cellStyle name="Comma 2 2 2 18 2" xfId="5376" xr:uid="{00000000-0005-0000-0000-0000D7080000}"/>
    <cellStyle name="Comma 2 2 2 18 2 2" xfId="7149" xr:uid="{9D9EC006-662E-4BB6-ABF3-F0A3474D46CA}"/>
    <cellStyle name="Comma 2 2 2 18 2 3" xfId="9468" xr:uid="{290B2411-D098-4706-A6F0-7A084D4F8DC9}"/>
    <cellStyle name="Comma 2 2 2 18 3" xfId="6378" xr:uid="{64751329-AF1F-4943-9CB6-D602D15800C8}"/>
    <cellStyle name="Comma 2 2 2 18 4" xfId="8897" xr:uid="{21D12506-004D-495F-987C-539A46205EBC}"/>
    <cellStyle name="Comma 2 2 2 19" xfId="2597" xr:uid="{00000000-0005-0000-0000-0000D8080000}"/>
    <cellStyle name="Comma 2 2 2 19 2" xfId="5377" xr:uid="{00000000-0005-0000-0000-0000D9080000}"/>
    <cellStyle name="Comma 2 2 2 19 2 2" xfId="7150" xr:uid="{1DA06BB4-8C53-4F30-BF4B-84CB31E9DA03}"/>
    <cellStyle name="Comma 2 2 2 19 2 3" xfId="9469" xr:uid="{A23F81F4-F167-43B4-8563-26200AB25CBA}"/>
    <cellStyle name="Comma 2 2 2 19 3" xfId="6379" xr:uid="{FA179325-2023-4AF2-BCDD-A26BD2EDC081}"/>
    <cellStyle name="Comma 2 2 2 19 4" xfId="8898" xr:uid="{BB13D3B2-76A8-4AA8-BBBF-FFDDC23A38D0}"/>
    <cellStyle name="Comma 2 2 2 2" xfId="2598" xr:uid="{00000000-0005-0000-0000-0000DA080000}"/>
    <cellStyle name="Comma 2 2 2 2 2" xfId="2599" xr:uid="{00000000-0005-0000-0000-0000DB080000}"/>
    <cellStyle name="Comma 2 2 2 2 2 2" xfId="2600" xr:uid="{00000000-0005-0000-0000-0000DC080000}"/>
    <cellStyle name="Comma 2 2 2 2 2 2 2" xfId="2601" xr:uid="{00000000-0005-0000-0000-0000DD080000}"/>
    <cellStyle name="Comma 2 2 2 2 2 2 2 2" xfId="5381" xr:uid="{00000000-0005-0000-0000-0000DE080000}"/>
    <cellStyle name="Comma 2 2 2 2 2 2 2 2 2" xfId="7154" xr:uid="{095DE8C8-CE96-4470-BB1A-E1A4F8A16B57}"/>
    <cellStyle name="Comma 2 2 2 2 2 2 2 2 3" xfId="9473" xr:uid="{39978701-232C-42B3-B6E2-571BC877FBBD}"/>
    <cellStyle name="Comma 2 2 2 2 2 2 2 3" xfId="6382" xr:uid="{164FA87E-4008-424C-BAAE-DF53666DCCFC}"/>
    <cellStyle name="Comma 2 2 2 2 2 2 2 4" xfId="8901" xr:uid="{386144EF-A2BA-4580-8A58-62003F9C4559}"/>
    <cellStyle name="Comma 2 2 2 2 2 2 3" xfId="5380" xr:uid="{00000000-0005-0000-0000-0000DF080000}"/>
    <cellStyle name="Comma 2 2 2 2 2 2 3 2" xfId="7153" xr:uid="{54810DAB-1488-4EAE-8E88-0B050ACEE9DF}"/>
    <cellStyle name="Comma 2 2 2 2 2 2 3 3" xfId="9472" xr:uid="{A2B1796D-2EEB-411D-8070-161089847965}"/>
    <cellStyle name="Comma 2 2 2 2 2 2 4" xfId="6381" xr:uid="{5316836A-5A16-4A7A-98A2-ACA6BA352967}"/>
    <cellStyle name="Comma 2 2 2 2 2 2 5" xfId="8900" xr:uid="{52BA48E3-E252-4BF1-AC95-2C25FC42DB39}"/>
    <cellStyle name="Comma 2 2 2 2 2 3" xfId="2602" xr:uid="{00000000-0005-0000-0000-0000E0080000}"/>
    <cellStyle name="Comma 2 2 2 2 2 3 2" xfId="5382" xr:uid="{00000000-0005-0000-0000-0000E1080000}"/>
    <cellStyle name="Comma 2 2 2 2 2 3 2 2" xfId="7155" xr:uid="{CDB8B9B8-38FF-4892-8DAB-B566F36F0C55}"/>
    <cellStyle name="Comma 2 2 2 2 2 3 2 3" xfId="9474" xr:uid="{4CE97A51-B1AD-4E73-B69C-44138FF0C550}"/>
    <cellStyle name="Comma 2 2 2 2 2 3 3" xfId="6383" xr:uid="{56123A5A-A3B2-446E-B9AF-2B16736782C3}"/>
    <cellStyle name="Comma 2 2 2 2 2 3 4" xfId="8902" xr:uid="{75ED8871-C3C3-438E-BAAC-A1DE9879A0EA}"/>
    <cellStyle name="Comma 2 2 2 2 2 4" xfId="2603" xr:uid="{00000000-0005-0000-0000-0000E2080000}"/>
    <cellStyle name="Comma 2 2 2 2 2 4 2" xfId="5383" xr:uid="{00000000-0005-0000-0000-0000E3080000}"/>
    <cellStyle name="Comma 2 2 2 2 2 4 2 2" xfId="7156" xr:uid="{76482ABA-295D-42FD-976D-097F7CB66225}"/>
    <cellStyle name="Comma 2 2 2 2 2 4 2 3" xfId="9475" xr:uid="{D8375629-1206-40DC-8A64-17D076E826C2}"/>
    <cellStyle name="Comma 2 2 2 2 2 4 3" xfId="6384" xr:uid="{A019CA30-543D-478E-9445-068D5FE8BD18}"/>
    <cellStyle name="Comma 2 2 2 2 2 4 4" xfId="8903" xr:uid="{D15DA5B7-6969-4C92-AAF7-63BDC04E717B}"/>
    <cellStyle name="Comma 2 2 2 2 2 5" xfId="5379" xr:uid="{00000000-0005-0000-0000-0000E4080000}"/>
    <cellStyle name="Comma 2 2 2 2 2 5 2" xfId="7152" xr:uid="{D8E8C845-D094-4F84-B54C-82ED97238F1D}"/>
    <cellStyle name="Comma 2 2 2 2 2 5 3" xfId="9471" xr:uid="{161F04C4-7CBB-4C80-92E8-6EA1C308A59E}"/>
    <cellStyle name="Comma 2 2 2 2 2 6" xfId="6380" xr:uid="{9DE3F5E3-F160-47D2-9CBC-F1D8D3261606}"/>
    <cellStyle name="Comma 2 2 2 2 2 7" xfId="8899" xr:uid="{0E0C2CFD-3DC6-4515-A4F5-3781754D3B3F}"/>
    <cellStyle name="Comma 2 2 2 2 3" xfId="2604" xr:uid="{00000000-0005-0000-0000-0000E5080000}"/>
    <cellStyle name="Comma 2 2 2 2 3 2" xfId="5384" xr:uid="{00000000-0005-0000-0000-0000E6080000}"/>
    <cellStyle name="Comma 2 2 2 2 3 2 2" xfId="7157" xr:uid="{CFD81F5F-5077-4A68-AD92-9F038550F5A9}"/>
    <cellStyle name="Comma 2 2 2 2 3 2 3" xfId="9476" xr:uid="{1424D603-000C-4BDF-97BC-5A11DC8CC0D4}"/>
    <cellStyle name="Comma 2 2 2 2 3 3" xfId="6385" xr:uid="{B38F5E2E-15DC-40D8-8972-73709010FB8C}"/>
    <cellStyle name="Comma 2 2 2 2 3 4" xfId="8904" xr:uid="{C50DA7B9-76B1-480E-9B29-26FCC8148C31}"/>
    <cellStyle name="Comma 2 2 2 2 4" xfId="2605" xr:uid="{00000000-0005-0000-0000-0000E7080000}"/>
    <cellStyle name="Comma 2 2 2 2 4 2" xfId="5385" xr:uid="{00000000-0005-0000-0000-0000E8080000}"/>
    <cellStyle name="Comma 2 2 2 2 4 2 2" xfId="7158" xr:uid="{E6F3BD0A-4977-4516-8366-43C4F9CFC862}"/>
    <cellStyle name="Comma 2 2 2 2 4 2 3" xfId="9477" xr:uid="{CC7333D0-65CB-4B0C-A761-27B2D0254A93}"/>
    <cellStyle name="Comma 2 2 2 2 4 3" xfId="6386" xr:uid="{742C25A6-D225-45A0-BE2B-8B477C857BA5}"/>
    <cellStyle name="Comma 2 2 2 2 4 4" xfId="8905" xr:uid="{3E1A09C5-66D0-44B8-8153-7CD74DFB4107}"/>
    <cellStyle name="Comma 2 2 2 2 5" xfId="2606" xr:uid="{00000000-0005-0000-0000-0000E9080000}"/>
    <cellStyle name="Comma 2 2 2 2 5 2" xfId="5386" xr:uid="{00000000-0005-0000-0000-0000EA080000}"/>
    <cellStyle name="Comma 2 2 2 2 5 2 2" xfId="7159" xr:uid="{53F7AEA4-CEC2-42B0-AB66-E6712BAC89B4}"/>
    <cellStyle name="Comma 2 2 2 2 5 2 3" xfId="9478" xr:uid="{4D6F116D-0BF5-4D34-A7A6-16C1ACA0344A}"/>
    <cellStyle name="Comma 2 2 2 2 5 3" xfId="6387" xr:uid="{E30C965B-E98F-4DFE-A38B-56AB2B2907EF}"/>
    <cellStyle name="Comma 2 2 2 2 5 4" xfId="8906" xr:uid="{2F7FC61D-F9D7-47D6-B05D-415B6C43E67B}"/>
    <cellStyle name="Comma 2 2 2 2 6" xfId="2607" xr:uid="{00000000-0005-0000-0000-0000EB080000}"/>
    <cellStyle name="Comma 2 2 2 2 6 2" xfId="5387" xr:uid="{00000000-0005-0000-0000-0000EC080000}"/>
    <cellStyle name="Comma 2 2 2 2 6 2 2" xfId="7160" xr:uid="{8731481B-270B-4DBD-BD91-2866C45A39E8}"/>
    <cellStyle name="Comma 2 2 2 2 6 2 3" xfId="9479" xr:uid="{E99AFB04-530D-441D-A058-F0413ED2A8F5}"/>
    <cellStyle name="Comma 2 2 2 2 6 3" xfId="6388" xr:uid="{1581FAB3-96A6-425B-BDFB-0C57717A5881}"/>
    <cellStyle name="Comma 2 2 2 2 6 4" xfId="8907" xr:uid="{2BC8799A-5A80-40C9-BF0B-4003EE21C3BA}"/>
    <cellStyle name="Comma 2 2 2 2 7" xfId="2608" xr:uid="{00000000-0005-0000-0000-0000ED080000}"/>
    <cellStyle name="Comma 2 2 2 2 7 2" xfId="5388" xr:uid="{00000000-0005-0000-0000-0000EE080000}"/>
    <cellStyle name="Comma 2 2 2 2 7 2 2" xfId="7161" xr:uid="{758E0F61-3A65-451E-8B35-34BE6B90E4E6}"/>
    <cellStyle name="Comma 2 2 2 2 7 2 3" xfId="9480" xr:uid="{5EE6F14F-B95F-42DC-8C5D-6777A54BB6E9}"/>
    <cellStyle name="Comma 2 2 2 2 7 3" xfId="6389" xr:uid="{08CE64EF-8972-45B6-A590-543358A1E5A8}"/>
    <cellStyle name="Comma 2 2 2 2 7 4" xfId="8908" xr:uid="{21231112-89B3-4942-95B0-5D5E97A65E71}"/>
    <cellStyle name="Comma 2 2 2 2 8" xfId="2609" xr:uid="{00000000-0005-0000-0000-0000EF080000}"/>
    <cellStyle name="Comma 2 2 2 2 8 2" xfId="5389" xr:uid="{00000000-0005-0000-0000-0000F0080000}"/>
    <cellStyle name="Comma 2 2 2 2 8 2 2" xfId="7162" xr:uid="{BE33459F-5FB2-47C1-89C8-52F570AAC356}"/>
    <cellStyle name="Comma 2 2 2 2 8 2 3" xfId="9481" xr:uid="{33663157-48CB-436A-9FA5-31EDBB6C13C9}"/>
    <cellStyle name="Comma 2 2 2 2 8 3" xfId="6390" xr:uid="{BA858093-F603-4CAF-8B66-166AD98BA014}"/>
    <cellStyle name="Comma 2 2 2 2 8 4" xfId="8909" xr:uid="{7A207475-0BD8-482B-BB69-B584F89E916B}"/>
    <cellStyle name="Comma 2 2 2 2 9" xfId="2610" xr:uid="{00000000-0005-0000-0000-0000F1080000}"/>
    <cellStyle name="Comma 2 2 2 2 9 2" xfId="5390" xr:uid="{00000000-0005-0000-0000-0000F2080000}"/>
    <cellStyle name="Comma 2 2 2 2 9 2 2" xfId="7163" xr:uid="{FACC365B-2E6C-4DC2-9AEB-CAB6E7326CF5}"/>
    <cellStyle name="Comma 2 2 2 2 9 2 3" xfId="9482" xr:uid="{E763E587-B757-42EB-BF59-3CE3E640B49B}"/>
    <cellStyle name="Comma 2 2 2 2 9 3" xfId="6391" xr:uid="{8AA35471-4975-4B0F-81B0-372115FD4908}"/>
    <cellStyle name="Comma 2 2 2 2 9 4" xfId="8910" xr:uid="{6AC8F0AE-16D2-4BCF-A0C5-29D6F4B1475D}"/>
    <cellStyle name="Comma 2 2 2 20" xfId="2611" xr:uid="{00000000-0005-0000-0000-0000F3080000}"/>
    <cellStyle name="Comma 2 2 2 20 2" xfId="5391" xr:uid="{00000000-0005-0000-0000-0000F4080000}"/>
    <cellStyle name="Comma 2 2 2 20 2 2" xfId="7164" xr:uid="{EAE4C181-44D5-4614-A771-B08FE74C2DDF}"/>
    <cellStyle name="Comma 2 2 2 20 2 3" xfId="9483" xr:uid="{17D4C319-9285-4EF9-A3C4-E8820B885B81}"/>
    <cellStyle name="Comma 2 2 2 20 3" xfId="6392" xr:uid="{B99579C1-8F48-4D51-ACC5-C738058A3454}"/>
    <cellStyle name="Comma 2 2 2 20 4" xfId="8911" xr:uid="{48921ABC-9915-4886-A3C2-B9637513025D}"/>
    <cellStyle name="Comma 2 2 2 21" xfId="2612" xr:uid="{00000000-0005-0000-0000-0000F5080000}"/>
    <cellStyle name="Comma 2 2 2 21 2" xfId="5392" xr:uid="{00000000-0005-0000-0000-0000F6080000}"/>
    <cellStyle name="Comma 2 2 2 21 2 2" xfId="7165" xr:uid="{57539557-D01C-4994-B65E-282665C39AB1}"/>
    <cellStyle name="Comma 2 2 2 21 2 3" xfId="9484" xr:uid="{4F5CD0ED-A6D4-4A82-93C7-5430FFE41B2D}"/>
    <cellStyle name="Comma 2 2 2 21 3" xfId="6393" xr:uid="{7DA217CC-825F-4E9F-A069-CBA1025361A1}"/>
    <cellStyle name="Comma 2 2 2 21 4" xfId="8912" xr:uid="{682462B3-11AF-443A-BFA7-F71A46B7F510}"/>
    <cellStyle name="Comma 2 2 2 22" xfId="2613" xr:uid="{00000000-0005-0000-0000-0000F7080000}"/>
    <cellStyle name="Comma 2 2 2 22 2" xfId="5393" xr:uid="{00000000-0005-0000-0000-0000F8080000}"/>
    <cellStyle name="Comma 2 2 2 22 2 2" xfId="7166" xr:uid="{FAF7A2CC-9C3E-4C47-8E81-E874CD1AC647}"/>
    <cellStyle name="Comma 2 2 2 22 2 3" xfId="9485" xr:uid="{C9C0366F-8B1F-4A6E-B64A-65E146872E57}"/>
    <cellStyle name="Comma 2 2 2 22 3" xfId="6394" xr:uid="{6061D9D0-630D-4FF4-BF41-4FDC65BCD409}"/>
    <cellStyle name="Comma 2 2 2 22 4" xfId="8913" xr:uid="{C280DDF1-03EB-4C35-82FD-2A4C5698FCD6}"/>
    <cellStyle name="Comma 2 2 2 23" xfId="2614" xr:uid="{00000000-0005-0000-0000-0000F9080000}"/>
    <cellStyle name="Comma 2 2 2 23 2" xfId="5394" xr:uid="{00000000-0005-0000-0000-0000FA080000}"/>
    <cellStyle name="Comma 2 2 2 23 2 2" xfId="7167" xr:uid="{90552EA8-E538-4D3D-99E7-767095031BD8}"/>
    <cellStyle name="Comma 2 2 2 23 2 3" xfId="9486" xr:uid="{4D3615C9-2D1A-4D28-A90F-5AB5A4B0AD86}"/>
    <cellStyle name="Comma 2 2 2 23 3" xfId="6395" xr:uid="{83BD65D2-CDBC-4C14-B7C2-2E42BE41BFB0}"/>
    <cellStyle name="Comma 2 2 2 23 4" xfId="8914" xr:uid="{C2AF427A-3CDB-4DE4-99CB-D94DE9A71E3C}"/>
    <cellStyle name="Comma 2 2 2 24" xfId="2615" xr:uid="{00000000-0005-0000-0000-0000FB080000}"/>
    <cellStyle name="Comma 2 2 2 24 2" xfId="5395" xr:uid="{00000000-0005-0000-0000-0000FC080000}"/>
    <cellStyle name="Comma 2 2 2 24 2 2" xfId="7168" xr:uid="{9F447FB5-E8C6-4F34-AF3C-7C36C0352629}"/>
    <cellStyle name="Comma 2 2 2 24 2 3" xfId="9487" xr:uid="{5EAA46A6-1997-41CA-BC40-A36B61EC59DB}"/>
    <cellStyle name="Comma 2 2 2 24 3" xfId="6396" xr:uid="{76036F05-B8A2-413A-B201-7D218174949E}"/>
    <cellStyle name="Comma 2 2 2 24 4" xfId="8915" xr:uid="{C7A4D107-BD7B-4640-956B-FAF0E4D8B2CD}"/>
    <cellStyle name="Comma 2 2 2 25" xfId="2616" xr:uid="{00000000-0005-0000-0000-0000FD080000}"/>
    <cellStyle name="Comma 2 2 2 25 2" xfId="5396" xr:uid="{00000000-0005-0000-0000-0000FE080000}"/>
    <cellStyle name="Comma 2 2 2 25 2 2" xfId="7169" xr:uid="{D97BB7B3-EDB6-4C32-94BA-2E5F7040344C}"/>
    <cellStyle name="Comma 2 2 2 25 2 3" xfId="9488" xr:uid="{194041D1-80CC-425D-9787-86F06A3AE734}"/>
    <cellStyle name="Comma 2 2 2 25 3" xfId="6397" xr:uid="{095B3DCB-A36F-4243-947A-25A193B113A9}"/>
    <cellStyle name="Comma 2 2 2 25 4" xfId="8916" xr:uid="{C0CBDFFD-D113-4415-BF1E-86547636D13C}"/>
    <cellStyle name="Comma 2 2 2 26" xfId="2617" xr:uid="{00000000-0005-0000-0000-0000FF080000}"/>
    <cellStyle name="Comma 2 2 2 26 2" xfId="5397" xr:uid="{00000000-0005-0000-0000-000000090000}"/>
    <cellStyle name="Comma 2 2 2 26 2 2" xfId="7170" xr:uid="{43C3CB27-FC3D-4368-BFDE-653B347BFD31}"/>
    <cellStyle name="Comma 2 2 2 26 2 3" xfId="9489" xr:uid="{B8E0CD08-F8DF-45F0-8F39-F2D6608D23AF}"/>
    <cellStyle name="Comma 2 2 2 26 3" xfId="6398" xr:uid="{FA8300A7-7EB7-4780-B9AC-08A6E3B9E304}"/>
    <cellStyle name="Comma 2 2 2 26 4" xfId="8917" xr:uid="{29033F81-D0A6-4A07-B74D-49F3F59F1575}"/>
    <cellStyle name="Comma 2 2 2 27" xfId="2618" xr:uid="{00000000-0005-0000-0000-000001090000}"/>
    <cellStyle name="Comma 2 2 2 27 2" xfId="5398" xr:uid="{00000000-0005-0000-0000-000002090000}"/>
    <cellStyle name="Comma 2 2 2 27 2 2" xfId="7171" xr:uid="{453775B0-A6A9-4CB8-A384-D72A471F508F}"/>
    <cellStyle name="Comma 2 2 2 27 2 3" xfId="9490" xr:uid="{79D47843-A056-4136-8F5D-1F96EBA24B54}"/>
    <cellStyle name="Comma 2 2 2 27 3" xfId="6399" xr:uid="{1FBFBB1D-2594-4B3E-9277-753267565C46}"/>
    <cellStyle name="Comma 2 2 2 27 4" xfId="8918" xr:uid="{F64A8FB1-69F6-43AD-8091-E2017EC2665B}"/>
    <cellStyle name="Comma 2 2 2 28" xfId="2619" xr:uid="{00000000-0005-0000-0000-000003090000}"/>
    <cellStyle name="Comma 2 2 2 28 2" xfId="5399" xr:uid="{00000000-0005-0000-0000-000004090000}"/>
    <cellStyle name="Comma 2 2 2 28 2 2" xfId="7172" xr:uid="{3620676A-B0C5-4392-8BCB-22A43DE5D932}"/>
    <cellStyle name="Comma 2 2 2 28 2 3" xfId="9491" xr:uid="{4C4A5543-FEE4-4358-A9F2-F5B8637D365B}"/>
    <cellStyle name="Comma 2 2 2 28 3" xfId="6400" xr:uid="{90D0DB5C-D947-4F67-9DAC-BAC57E105279}"/>
    <cellStyle name="Comma 2 2 2 28 4" xfId="8919" xr:uid="{151309B4-0A9D-4FA3-883B-5C2CA2098EA2}"/>
    <cellStyle name="Comma 2 2 2 29" xfId="2620" xr:uid="{00000000-0005-0000-0000-000005090000}"/>
    <cellStyle name="Comma 2 2 2 29 2" xfId="5400" xr:uid="{00000000-0005-0000-0000-000006090000}"/>
    <cellStyle name="Comma 2 2 2 29 2 2" xfId="7173" xr:uid="{088F0096-4201-4ED8-8730-500A69F92DE5}"/>
    <cellStyle name="Comma 2 2 2 29 2 3" xfId="9492" xr:uid="{D201F704-819B-442B-98A6-8D1AF66AEE8E}"/>
    <cellStyle name="Comma 2 2 2 29 3" xfId="6401" xr:uid="{8AB2BEB8-007F-4498-B365-249B5365972A}"/>
    <cellStyle name="Comma 2 2 2 29 4" xfId="8920" xr:uid="{00C44EF1-0394-44BC-96D2-7529232E3C77}"/>
    <cellStyle name="Comma 2 2 2 3" xfId="2621" xr:uid="{00000000-0005-0000-0000-000007090000}"/>
    <cellStyle name="Comma 2 2 2 3 2" xfId="2622" xr:uid="{00000000-0005-0000-0000-000008090000}"/>
    <cellStyle name="Comma 2 2 2 3 2 2" xfId="5402" xr:uid="{00000000-0005-0000-0000-000009090000}"/>
    <cellStyle name="Comma 2 2 2 3 2 2 2" xfId="7175" xr:uid="{5BECC5CD-D3D8-4BEE-B755-995463C6F18B}"/>
    <cellStyle name="Comma 2 2 2 3 2 2 3" xfId="9494" xr:uid="{B28E9AC0-1C38-4998-810D-BD51B274D557}"/>
    <cellStyle name="Comma 2 2 2 3 2 3" xfId="6403" xr:uid="{09385CA3-3F61-4855-87A6-D424E0C21805}"/>
    <cellStyle name="Comma 2 2 2 3 2 4" xfId="8922" xr:uid="{646E7829-886B-4840-A0E9-DADC281B745D}"/>
    <cellStyle name="Comma 2 2 2 3 3" xfId="5401" xr:uid="{00000000-0005-0000-0000-00000A090000}"/>
    <cellStyle name="Comma 2 2 2 3 3 2" xfId="7174" xr:uid="{64DDF239-7CEC-46F9-AFEE-73CB2CF0AFE2}"/>
    <cellStyle name="Comma 2 2 2 3 3 3" xfId="9493" xr:uid="{C074E54E-1042-41AE-89D5-39B22CEC9D0E}"/>
    <cellStyle name="Comma 2 2 2 3 4" xfId="6402" xr:uid="{C75C3AA0-7CE8-4258-9049-96E29A3DF8F5}"/>
    <cellStyle name="Comma 2 2 2 3 5" xfId="8921" xr:uid="{D409F5D7-498E-4F0D-A90A-E9349ECE0DB3}"/>
    <cellStyle name="Comma 2 2 2 30" xfId="2623" xr:uid="{00000000-0005-0000-0000-00000B090000}"/>
    <cellStyle name="Comma 2 2 2 30 2" xfId="5403" xr:uid="{00000000-0005-0000-0000-00000C090000}"/>
    <cellStyle name="Comma 2 2 2 30 2 2" xfId="7176" xr:uid="{9CF71B4D-19FE-41C0-836F-2EEB63903012}"/>
    <cellStyle name="Comma 2 2 2 30 2 3" xfId="9495" xr:uid="{635BDAAF-2C10-4783-B619-A44DA308FC14}"/>
    <cellStyle name="Comma 2 2 2 30 3" xfId="6404" xr:uid="{96D67B02-867D-4FC3-B593-6DFEE0316085}"/>
    <cellStyle name="Comma 2 2 2 30 4" xfId="8923" xr:uid="{AA4C3320-5955-4325-849F-7D6DBB27B690}"/>
    <cellStyle name="Comma 2 2 2 31" xfId="2624" xr:uid="{00000000-0005-0000-0000-00000D090000}"/>
    <cellStyle name="Comma 2 2 2 31 2" xfId="5404" xr:uid="{00000000-0005-0000-0000-00000E090000}"/>
    <cellStyle name="Comma 2 2 2 31 2 2" xfId="7177" xr:uid="{1061782C-92F7-4F5D-A208-841F8F71F959}"/>
    <cellStyle name="Comma 2 2 2 31 2 3" xfId="9496" xr:uid="{B84EFA0E-6DBA-41D5-AE8E-EE97DD366329}"/>
    <cellStyle name="Comma 2 2 2 31 3" xfId="6405" xr:uid="{A1F39D26-F998-4367-A99A-0AF7830C50D3}"/>
    <cellStyle name="Comma 2 2 2 31 4" xfId="8924" xr:uid="{E6BA03E5-9BDA-4FF7-AD45-B22487FC1518}"/>
    <cellStyle name="Comma 2 2 2 32" xfId="2625" xr:uid="{00000000-0005-0000-0000-00000F090000}"/>
    <cellStyle name="Comma 2 2 2 32 2" xfId="5405" xr:uid="{00000000-0005-0000-0000-000010090000}"/>
    <cellStyle name="Comma 2 2 2 32 2 2" xfId="7178" xr:uid="{988804B4-B0E4-489C-9E2A-1A5C26DDB9A0}"/>
    <cellStyle name="Comma 2 2 2 32 2 3" xfId="9497" xr:uid="{C5CC3C62-4133-47F0-BEA0-F84928298F26}"/>
    <cellStyle name="Comma 2 2 2 32 3" xfId="6406" xr:uid="{2EB4E5AA-613E-4D58-A401-75EBDF2C15E5}"/>
    <cellStyle name="Comma 2 2 2 32 4" xfId="8925" xr:uid="{C0050188-7379-473C-95D4-B504D56D0845}"/>
    <cellStyle name="Comma 2 2 2 33" xfId="2626" xr:uid="{00000000-0005-0000-0000-000011090000}"/>
    <cellStyle name="Comma 2 2 2 33 2" xfId="5406" xr:uid="{00000000-0005-0000-0000-000012090000}"/>
    <cellStyle name="Comma 2 2 2 33 2 2" xfId="7179" xr:uid="{4379872A-3852-4681-BF0C-A27D8FEFFE6A}"/>
    <cellStyle name="Comma 2 2 2 33 2 3" xfId="9498" xr:uid="{59296EB3-6351-47D3-BF05-2626919458F3}"/>
    <cellStyle name="Comma 2 2 2 33 3" xfId="6407" xr:uid="{8A9517B1-E4D1-4049-B4A1-D462CC5B9DD5}"/>
    <cellStyle name="Comma 2 2 2 33 4" xfId="8926" xr:uid="{0C44009E-3510-45D5-9DB7-6FE7234DE575}"/>
    <cellStyle name="Comma 2 2 2 34" xfId="2627" xr:uid="{00000000-0005-0000-0000-000013090000}"/>
    <cellStyle name="Comma 2 2 2 34 2" xfId="5407" xr:uid="{00000000-0005-0000-0000-000014090000}"/>
    <cellStyle name="Comma 2 2 2 34 2 2" xfId="7180" xr:uid="{1D21BD70-1C33-4070-8123-8D69DF0ECA55}"/>
    <cellStyle name="Comma 2 2 2 34 2 3" xfId="9499" xr:uid="{8DCABC27-3AC7-4D50-97B6-E27A8CE109C1}"/>
    <cellStyle name="Comma 2 2 2 34 3" xfId="6408" xr:uid="{083F8DF6-6E37-409F-96AD-072421C66612}"/>
    <cellStyle name="Comma 2 2 2 34 4" xfId="8927" xr:uid="{C5E74C1A-8BBB-4B62-841A-A5AC35E7FA14}"/>
    <cellStyle name="Comma 2 2 2 35" xfId="2628" xr:uid="{00000000-0005-0000-0000-000015090000}"/>
    <cellStyle name="Comma 2 2 2 35 2" xfId="5408" xr:uid="{00000000-0005-0000-0000-000016090000}"/>
    <cellStyle name="Comma 2 2 2 35 2 2" xfId="7181" xr:uid="{100ECC56-4B90-48BF-835B-A631431D81C4}"/>
    <cellStyle name="Comma 2 2 2 35 2 3" xfId="9500" xr:uid="{F7B15DB2-9BDE-4A2E-B21B-C36EFB613394}"/>
    <cellStyle name="Comma 2 2 2 35 3" xfId="6409" xr:uid="{435297A3-BB63-4F42-9EAA-249A90EB75F9}"/>
    <cellStyle name="Comma 2 2 2 35 4" xfId="8928" xr:uid="{9D053545-9687-4E29-9FCE-6513B57DCA51}"/>
    <cellStyle name="Comma 2 2 2 36" xfId="2629" xr:uid="{00000000-0005-0000-0000-000017090000}"/>
    <cellStyle name="Comma 2 2 2 36 2" xfId="5409" xr:uid="{00000000-0005-0000-0000-000018090000}"/>
    <cellStyle name="Comma 2 2 2 36 2 2" xfId="7182" xr:uid="{A5405E69-FBDF-4C0F-97DB-5E3540738D08}"/>
    <cellStyle name="Comma 2 2 2 36 2 3" xfId="9501" xr:uid="{8063B1C0-350F-4786-95E0-2A38319FEBA1}"/>
    <cellStyle name="Comma 2 2 2 36 3" xfId="6410" xr:uid="{5139891F-8EA1-451F-9F4C-969D761075C9}"/>
    <cellStyle name="Comma 2 2 2 36 4" xfId="8929" xr:uid="{8CE7A854-E343-4E62-8A67-2282B4A32666}"/>
    <cellStyle name="Comma 2 2 2 37" xfId="2630" xr:uid="{00000000-0005-0000-0000-000019090000}"/>
    <cellStyle name="Comma 2 2 2 37 2" xfId="5410" xr:uid="{00000000-0005-0000-0000-00001A090000}"/>
    <cellStyle name="Comma 2 2 2 37 2 2" xfId="7183" xr:uid="{DEEE26EC-50CC-47F6-9CF9-6C3F82F7EA6F}"/>
    <cellStyle name="Comma 2 2 2 37 2 3" xfId="9502" xr:uid="{094DEFC9-E5CD-4EED-A234-F99FC23CDBD6}"/>
    <cellStyle name="Comma 2 2 2 37 3" xfId="6411" xr:uid="{595C3438-6C2F-4C48-8262-4485A93AC550}"/>
    <cellStyle name="Comma 2 2 2 37 4" xfId="8930" xr:uid="{77AFE28A-783C-43BC-84DC-1E0AB813566C}"/>
    <cellStyle name="Comma 2 2 2 38" xfId="2631" xr:uid="{00000000-0005-0000-0000-00001B090000}"/>
    <cellStyle name="Comma 2 2 2 38 2" xfId="5411" xr:uid="{00000000-0005-0000-0000-00001C090000}"/>
    <cellStyle name="Comma 2 2 2 38 2 2" xfId="7184" xr:uid="{91A25A56-4C49-4256-8822-C29BBADB0700}"/>
    <cellStyle name="Comma 2 2 2 38 2 3" xfId="9503" xr:uid="{0C97F884-C1DC-4F55-9767-5F5AC5BE277F}"/>
    <cellStyle name="Comma 2 2 2 38 3" xfId="6412" xr:uid="{4AF42368-0A5F-4CC7-9588-EABAFEABEF6C}"/>
    <cellStyle name="Comma 2 2 2 38 4" xfId="8931" xr:uid="{506D1000-E0FA-4006-ACD1-D85729A3D84C}"/>
    <cellStyle name="Comma 2 2 2 39" xfId="2632" xr:uid="{00000000-0005-0000-0000-00001D090000}"/>
    <cellStyle name="Comma 2 2 2 39 2" xfId="5412" xr:uid="{00000000-0005-0000-0000-00001E090000}"/>
    <cellStyle name="Comma 2 2 2 39 2 2" xfId="7185" xr:uid="{D69680C1-BD1C-416D-B4E8-20017834F5B7}"/>
    <cellStyle name="Comma 2 2 2 39 2 3" xfId="9504" xr:uid="{C11EE08C-E5AA-4530-94A2-F3D619A9C1AD}"/>
    <cellStyle name="Comma 2 2 2 39 3" xfId="6413" xr:uid="{5D627AD2-581C-4941-BAC9-8A1EC23AC92D}"/>
    <cellStyle name="Comma 2 2 2 39 4" xfId="8932" xr:uid="{8A880212-3A19-45AE-957A-87EABB5FD9DF}"/>
    <cellStyle name="Comma 2 2 2 4" xfId="2633" xr:uid="{00000000-0005-0000-0000-00001F090000}"/>
    <cellStyle name="Comma 2 2 2 4 2" xfId="5413" xr:uid="{00000000-0005-0000-0000-000020090000}"/>
    <cellStyle name="Comma 2 2 2 4 2 2" xfId="7186" xr:uid="{65FC40D8-B3F9-4BFD-9C10-252450DD8994}"/>
    <cellStyle name="Comma 2 2 2 4 2 3" xfId="9505" xr:uid="{AF29E194-69A3-4B1C-9E11-9855419764BA}"/>
    <cellStyle name="Comma 2 2 2 4 3" xfId="6414" xr:uid="{3C62EE2F-AF99-42AF-AF08-3F6EE300BB22}"/>
    <cellStyle name="Comma 2 2 2 4 4" xfId="8933" xr:uid="{ABAA088B-02BD-4DC2-B233-0BDA937F0393}"/>
    <cellStyle name="Comma 2 2 2 40" xfId="2634" xr:uid="{00000000-0005-0000-0000-000021090000}"/>
    <cellStyle name="Comma 2 2 2 40 2" xfId="2635" xr:uid="{00000000-0005-0000-0000-000022090000}"/>
    <cellStyle name="Comma 2 2 2 40 2 2" xfId="5414" xr:uid="{00000000-0005-0000-0000-000023090000}"/>
    <cellStyle name="Comma 2 2 2 40 2 2 2" xfId="7187" xr:uid="{1636C412-CEEF-4B8C-8DB7-E54C86B7EC1C}"/>
    <cellStyle name="Comma 2 2 2 40 2 2 3" xfId="9506" xr:uid="{1E7D52D8-FF36-4D4D-955F-387EE1FC3516}"/>
    <cellStyle name="Comma 2 2 2 40 2 3" xfId="6415" xr:uid="{94EC2A98-713E-4DF3-A826-5779B0211501}"/>
    <cellStyle name="Comma 2 2 2 40 2 4" xfId="8934" xr:uid="{F571916D-8AB3-4D01-B0B2-97EBD1E0FD0D}"/>
    <cellStyle name="Comma 2 2 2 40 3" xfId="2636" xr:uid="{00000000-0005-0000-0000-000024090000}"/>
    <cellStyle name="Comma 2 2 2 40 3 2" xfId="5415" xr:uid="{00000000-0005-0000-0000-000025090000}"/>
    <cellStyle name="Comma 2 2 2 40 3 2 2" xfId="7188" xr:uid="{E71872B1-1D2F-47B0-A14A-1CCE7115F140}"/>
    <cellStyle name="Comma 2 2 2 40 3 2 3" xfId="9507" xr:uid="{00544F00-117B-45FD-9904-78D518C8F481}"/>
    <cellStyle name="Comma 2 2 2 40 3 3" xfId="6416" xr:uid="{6163F64E-C25B-464E-A77C-FB3AD73CEA00}"/>
    <cellStyle name="Comma 2 2 2 40 3 4" xfId="8935" xr:uid="{2246330F-B0AD-4C2A-B02B-CB706B3EAEB7}"/>
    <cellStyle name="Comma 2 2 2 40 4" xfId="2637" xr:uid="{00000000-0005-0000-0000-000026090000}"/>
    <cellStyle name="Comma 2 2 2 40 4 2" xfId="5416" xr:uid="{00000000-0005-0000-0000-000027090000}"/>
    <cellStyle name="Comma 2 2 2 40 4 2 2" xfId="7189" xr:uid="{1E597852-F147-4B58-98FA-FB99A3615ACB}"/>
    <cellStyle name="Comma 2 2 2 40 4 2 3" xfId="9508" xr:uid="{10B60131-832A-4D33-8325-4CFD19D2AAB4}"/>
    <cellStyle name="Comma 2 2 2 40 4 3" xfId="6417" xr:uid="{9A528287-8088-44A9-BAE3-864FBE068BCB}"/>
    <cellStyle name="Comma 2 2 2 40 4 4" xfId="8936" xr:uid="{41D5D79F-B2CE-4A50-82B5-7AFB11D589F4}"/>
    <cellStyle name="Comma 2 2 2 41" xfId="2638" xr:uid="{00000000-0005-0000-0000-000028090000}"/>
    <cellStyle name="Comma 2 2 2 41 2" xfId="5417" xr:uid="{00000000-0005-0000-0000-000029090000}"/>
    <cellStyle name="Comma 2 2 2 41 2 2" xfId="7190" xr:uid="{FAF786A1-C74C-462A-BF58-1763471B2977}"/>
    <cellStyle name="Comma 2 2 2 41 2 3" xfId="9509" xr:uid="{284C962F-C0C7-4571-9410-CF2623BDA545}"/>
    <cellStyle name="Comma 2 2 2 41 3" xfId="6418" xr:uid="{67A25C64-63E0-44ED-A1DA-9CB7B0015C1F}"/>
    <cellStyle name="Comma 2 2 2 41 4" xfId="8937" xr:uid="{35A19417-E232-44DB-A607-394D21DE62E7}"/>
    <cellStyle name="Comma 2 2 2 42" xfId="2639" xr:uid="{00000000-0005-0000-0000-00002A090000}"/>
    <cellStyle name="Comma 2 2 2 42 2" xfId="5418" xr:uid="{00000000-0005-0000-0000-00002B090000}"/>
    <cellStyle name="Comma 2 2 2 42 2 2" xfId="7191" xr:uid="{60F353CE-F56E-4389-B613-4EE816BA0F87}"/>
    <cellStyle name="Comma 2 2 2 42 2 3" xfId="9510" xr:uid="{593CB7F0-BE62-417A-987A-046E82094DB7}"/>
    <cellStyle name="Comma 2 2 2 42 3" xfId="6419" xr:uid="{C2437EE3-4E34-4FF5-BACB-50848CC593D9}"/>
    <cellStyle name="Comma 2 2 2 42 4" xfId="8938" xr:uid="{FD570D0A-7CE0-4108-9C87-99055F12FAB8}"/>
    <cellStyle name="Comma 2 2 2 43" xfId="2640" xr:uid="{00000000-0005-0000-0000-00002C090000}"/>
    <cellStyle name="Comma 2 2 2 43 2" xfId="5419" xr:uid="{00000000-0005-0000-0000-00002D090000}"/>
    <cellStyle name="Comma 2 2 2 43 2 2" xfId="7192" xr:uid="{D6257FE2-709A-4D26-BB8B-5A6BEDEE9E68}"/>
    <cellStyle name="Comma 2 2 2 43 2 3" xfId="9511" xr:uid="{3DB231FE-0FB1-4784-9E6F-471DAF0CFC31}"/>
    <cellStyle name="Comma 2 2 2 43 3" xfId="6420" xr:uid="{C4901FF5-0ABD-46DA-8C52-2181FBF850E1}"/>
    <cellStyle name="Comma 2 2 2 43 4" xfId="8939" xr:uid="{4E92D174-32D6-4E01-8A45-BC9E28628E9E}"/>
    <cellStyle name="Comma 2 2 2 44" xfId="2641" xr:uid="{00000000-0005-0000-0000-00002E090000}"/>
    <cellStyle name="Comma 2 2 2 45" xfId="2642" xr:uid="{00000000-0005-0000-0000-00002F090000}"/>
    <cellStyle name="Comma 2 2 2 5" xfId="2643" xr:uid="{00000000-0005-0000-0000-000030090000}"/>
    <cellStyle name="Comma 2 2 2 5 2" xfId="5420" xr:uid="{00000000-0005-0000-0000-000031090000}"/>
    <cellStyle name="Comma 2 2 2 5 2 2" xfId="7193" xr:uid="{1B9C1D00-BECF-4C0B-A03F-226DE0D98500}"/>
    <cellStyle name="Comma 2 2 2 5 2 3" xfId="9512" xr:uid="{44BC22BA-14C7-415D-BDF0-AB5F57E2C6EB}"/>
    <cellStyle name="Comma 2 2 2 5 3" xfId="6421" xr:uid="{94AC03D5-B842-47A2-BED0-5464A82C1521}"/>
    <cellStyle name="Comma 2 2 2 5 4" xfId="8940" xr:uid="{15D633EE-9D8D-463A-BFE2-BC0AC0566344}"/>
    <cellStyle name="Comma 2 2 2 6" xfId="2644" xr:uid="{00000000-0005-0000-0000-000032090000}"/>
    <cellStyle name="Comma 2 2 2 6 2" xfId="5421" xr:uid="{00000000-0005-0000-0000-000033090000}"/>
    <cellStyle name="Comma 2 2 2 6 2 2" xfId="7194" xr:uid="{6255C688-BEAF-4DE3-8D9C-DBAB680F7066}"/>
    <cellStyle name="Comma 2 2 2 6 2 3" xfId="9513" xr:uid="{4B9CE686-F91E-4347-9154-D406A6FE893B}"/>
    <cellStyle name="Comma 2 2 2 6 3" xfId="6422" xr:uid="{C91B7AA7-81BB-420C-BF5C-E54D9567E909}"/>
    <cellStyle name="Comma 2 2 2 6 4" xfId="8941" xr:uid="{18238108-99D9-4892-9133-5005AF3E1535}"/>
    <cellStyle name="Comma 2 2 2 7" xfId="2645" xr:uid="{00000000-0005-0000-0000-000034090000}"/>
    <cellStyle name="Comma 2 2 2 7 2" xfId="5422" xr:uid="{00000000-0005-0000-0000-000035090000}"/>
    <cellStyle name="Comma 2 2 2 7 2 2" xfId="7195" xr:uid="{F5BF846A-51F5-43DB-BB4D-1757C4B294C7}"/>
    <cellStyle name="Comma 2 2 2 7 2 3" xfId="9514" xr:uid="{F0E9B401-238B-4942-9FCD-8C81FB380CFC}"/>
    <cellStyle name="Comma 2 2 2 7 3" xfId="6423" xr:uid="{BC362B58-E5AD-4829-87E5-D93CEB515728}"/>
    <cellStyle name="Comma 2 2 2 7 4" xfId="8942" xr:uid="{7C473424-08C5-4187-A692-DF2DD04DCEFB}"/>
    <cellStyle name="Comma 2 2 2 8" xfId="2646" xr:uid="{00000000-0005-0000-0000-000036090000}"/>
    <cellStyle name="Comma 2 2 2 8 2" xfId="5423" xr:uid="{00000000-0005-0000-0000-000037090000}"/>
    <cellStyle name="Comma 2 2 2 8 2 2" xfId="7196" xr:uid="{9907EF45-06BF-4136-BD75-154ECCBAE2D0}"/>
    <cellStyle name="Comma 2 2 2 8 2 3" xfId="9515" xr:uid="{BF85BA42-AFDB-4A6F-BE36-5153334FB73D}"/>
    <cellStyle name="Comma 2 2 2 8 3" xfId="6424" xr:uid="{F08ED2D2-16B2-4E57-A204-C18332509C98}"/>
    <cellStyle name="Comma 2 2 2 8 4" xfId="8943" xr:uid="{EC1F1B68-0EC0-4AF3-A24F-8F56CBA63F5E}"/>
    <cellStyle name="Comma 2 2 2 9" xfId="2647" xr:uid="{00000000-0005-0000-0000-000038090000}"/>
    <cellStyle name="Comma 2 2 2 9 2" xfId="5424" xr:uid="{00000000-0005-0000-0000-000039090000}"/>
    <cellStyle name="Comma 2 2 2 9 2 2" xfId="7197" xr:uid="{128FFAAB-A1E0-4790-9A72-B1D28428994C}"/>
    <cellStyle name="Comma 2 2 2 9 2 3" xfId="9516" xr:uid="{D0D2AF34-49A3-40C2-A844-EA2FB74EB5B9}"/>
    <cellStyle name="Comma 2 2 2 9 3" xfId="6425" xr:uid="{ED30AFCA-7160-4E26-B7F4-A7D69A05AE19}"/>
    <cellStyle name="Comma 2 2 2 9 4" xfId="8944" xr:uid="{EDFBBD9F-F5EF-4666-BCCC-2EB691406776}"/>
    <cellStyle name="Comma 2 2 20" xfId="2648" xr:uid="{00000000-0005-0000-0000-00003A090000}"/>
    <cellStyle name="Comma 2 2 21" xfId="2649" xr:uid="{00000000-0005-0000-0000-00003B090000}"/>
    <cellStyle name="Comma 2 2 22" xfId="2650" xr:uid="{00000000-0005-0000-0000-00003C090000}"/>
    <cellStyle name="Comma 2 2 23" xfId="2651" xr:uid="{00000000-0005-0000-0000-00003D090000}"/>
    <cellStyle name="Comma 2 2 24" xfId="2652" xr:uid="{00000000-0005-0000-0000-00003E090000}"/>
    <cellStyle name="Comma 2 2 25" xfId="2653" xr:uid="{00000000-0005-0000-0000-00003F090000}"/>
    <cellStyle name="Comma 2 2 26" xfId="2654" xr:uid="{00000000-0005-0000-0000-000040090000}"/>
    <cellStyle name="Comma 2 2 27" xfId="2655" xr:uid="{00000000-0005-0000-0000-000041090000}"/>
    <cellStyle name="Comma 2 2 28" xfId="2656" xr:uid="{00000000-0005-0000-0000-000042090000}"/>
    <cellStyle name="Comma 2 2 29" xfId="2657" xr:uid="{00000000-0005-0000-0000-000043090000}"/>
    <cellStyle name="Comma 2 2 3" xfId="2658" xr:uid="{00000000-0005-0000-0000-000044090000}"/>
    <cellStyle name="Comma 2 2 3 2" xfId="2659" xr:uid="{00000000-0005-0000-0000-000045090000}"/>
    <cellStyle name="Comma 2 2 3 2 2" xfId="5427" xr:uid="{00000000-0005-0000-0000-000046090000}"/>
    <cellStyle name="Comma 2 2 3 2 2 2" xfId="7200" xr:uid="{2C4D4472-45BF-47A1-85D8-B636DCD1775A}"/>
    <cellStyle name="Comma 2 2 3 2 2 3" xfId="9519" xr:uid="{5A7F1704-4E4D-4F79-B6C2-28FEFB01A352}"/>
    <cellStyle name="Comma 2 2 3 2 3" xfId="6426" xr:uid="{219CDBCA-1458-4AC1-A5B8-538D4157D688}"/>
    <cellStyle name="Comma 2 2 3 2 4" xfId="8945" xr:uid="{41297116-FA82-40DA-B4E0-4EE83103BA92}"/>
    <cellStyle name="Comma 2 2 3 3" xfId="2660" xr:uid="{00000000-0005-0000-0000-000047090000}"/>
    <cellStyle name="Comma 2 2 3 3 2" xfId="5428" xr:uid="{00000000-0005-0000-0000-000048090000}"/>
    <cellStyle name="Comma 2 2 3 3 2 2" xfId="7201" xr:uid="{6EA00C4C-2A64-48DB-B0EF-58658B8774CA}"/>
    <cellStyle name="Comma 2 2 3 3 2 3" xfId="9520" xr:uid="{47D9BA20-AB48-47B4-A2A1-DFBA44FF1032}"/>
    <cellStyle name="Comma 2 2 3 3 3" xfId="6427" xr:uid="{4091C7C6-BC40-4B7D-8315-228E4C409978}"/>
    <cellStyle name="Comma 2 2 3 3 4" xfId="8946" xr:uid="{8762CE2E-FB63-448F-83E6-932DAE786857}"/>
    <cellStyle name="Comma 2 2 30" xfId="2661" xr:uid="{00000000-0005-0000-0000-000049090000}"/>
    <cellStyle name="Comma 2 2 31" xfId="2662" xr:uid="{00000000-0005-0000-0000-00004A090000}"/>
    <cellStyle name="Comma 2 2 32" xfId="2663" xr:uid="{00000000-0005-0000-0000-00004B090000}"/>
    <cellStyle name="Comma 2 2 33" xfId="2664" xr:uid="{00000000-0005-0000-0000-00004C090000}"/>
    <cellStyle name="Comma 2 2 34" xfId="2665" xr:uid="{00000000-0005-0000-0000-00004D090000}"/>
    <cellStyle name="Comma 2 2 35" xfId="2666" xr:uid="{00000000-0005-0000-0000-00004E090000}"/>
    <cellStyle name="Comma 2 2 36" xfId="2667" xr:uid="{00000000-0005-0000-0000-00004F090000}"/>
    <cellStyle name="Comma 2 2 37" xfId="2668" xr:uid="{00000000-0005-0000-0000-000050090000}"/>
    <cellStyle name="Comma 2 2 38" xfId="2669" xr:uid="{00000000-0005-0000-0000-000051090000}"/>
    <cellStyle name="Comma 2 2 39" xfId="2670" xr:uid="{00000000-0005-0000-0000-000052090000}"/>
    <cellStyle name="Comma 2 2 4" xfId="2671" xr:uid="{00000000-0005-0000-0000-000053090000}"/>
    <cellStyle name="Comma 2 2 4 2" xfId="2672" xr:uid="{00000000-0005-0000-0000-000054090000}"/>
    <cellStyle name="Comma 2 2 4 2 2" xfId="2673" xr:uid="{00000000-0005-0000-0000-000055090000}"/>
    <cellStyle name="Comma 2 2 4 2 2 2" xfId="5430" xr:uid="{00000000-0005-0000-0000-000056090000}"/>
    <cellStyle name="Comma 2 2 4 2 2 2 2" xfId="7203" xr:uid="{AF515483-3CBC-4746-9118-EE951B949A26}"/>
    <cellStyle name="Comma 2 2 4 2 2 2 3" xfId="9522" xr:uid="{50E911E8-E298-4F3C-8441-186DF1BB8180}"/>
    <cellStyle name="Comma 2 2 4 2 2 3" xfId="6429" xr:uid="{C7522F31-303F-4EC9-AB1D-BAFCF3EF4462}"/>
    <cellStyle name="Comma 2 2 4 2 2 4" xfId="8948" xr:uid="{7ED9FF0F-5D94-48DB-9029-9DA4E7002A9C}"/>
    <cellStyle name="Comma 2 2 4 2 3" xfId="5429" xr:uid="{00000000-0005-0000-0000-000057090000}"/>
    <cellStyle name="Comma 2 2 4 2 3 2" xfId="7202" xr:uid="{A36D76EC-22A1-403E-ABD5-F54964FD6D1D}"/>
    <cellStyle name="Comma 2 2 4 2 3 3" xfId="9521" xr:uid="{BF5FFEE3-3603-4211-9F08-9E2D46AA063A}"/>
    <cellStyle name="Comma 2 2 4 2 4" xfId="6428" xr:uid="{C5358C19-6AE3-4BA5-92A3-DC8450DDDEBB}"/>
    <cellStyle name="Comma 2 2 4 2 5" xfId="8947" xr:uid="{78574AF3-016D-49FA-9193-1F09F9F37A95}"/>
    <cellStyle name="Comma 2 2 4 3" xfId="2674" xr:uid="{00000000-0005-0000-0000-000058090000}"/>
    <cellStyle name="Comma 2 2 4 3 2" xfId="5431" xr:uid="{00000000-0005-0000-0000-000059090000}"/>
    <cellStyle name="Comma 2 2 4 3 2 2" xfId="7204" xr:uid="{0CF05944-D663-416D-A89A-2C7B339D7F1D}"/>
    <cellStyle name="Comma 2 2 4 3 2 3" xfId="9523" xr:uid="{3DA7CAF3-E69A-4E10-8EF5-FD0EB84644D9}"/>
    <cellStyle name="Comma 2 2 40" xfId="2675" xr:uid="{00000000-0005-0000-0000-00005A090000}"/>
    <cellStyle name="Comma 2 2 41" xfId="2676" xr:uid="{00000000-0005-0000-0000-00005B090000}"/>
    <cellStyle name="Comma 2 2 42" xfId="2677" xr:uid="{00000000-0005-0000-0000-00005C090000}"/>
    <cellStyle name="Comma 2 2 43" xfId="2678" xr:uid="{00000000-0005-0000-0000-00005D090000}"/>
    <cellStyle name="Comma 2 2 44" xfId="2679" xr:uid="{00000000-0005-0000-0000-00005E090000}"/>
    <cellStyle name="Comma 2 2 45" xfId="2680" xr:uid="{00000000-0005-0000-0000-00005F090000}"/>
    <cellStyle name="Comma 2 2 46" xfId="2681" xr:uid="{00000000-0005-0000-0000-000060090000}"/>
    <cellStyle name="Comma 2 2 47" xfId="2682" xr:uid="{00000000-0005-0000-0000-000061090000}"/>
    <cellStyle name="Comma 2 2 48" xfId="2683" xr:uid="{00000000-0005-0000-0000-000062090000}"/>
    <cellStyle name="Comma 2 2 49" xfId="2684" xr:uid="{00000000-0005-0000-0000-000063090000}"/>
    <cellStyle name="Comma 2 2 49 2" xfId="2685" xr:uid="{00000000-0005-0000-0000-000064090000}"/>
    <cellStyle name="Comma 2 2 49 3" xfId="2686" xr:uid="{00000000-0005-0000-0000-000065090000}"/>
    <cellStyle name="Comma 2 2 49 4" xfId="2687" xr:uid="{00000000-0005-0000-0000-000066090000}"/>
    <cellStyle name="Comma 2 2 49 5" xfId="5432" xr:uid="{00000000-0005-0000-0000-000067090000}"/>
    <cellStyle name="Comma 2 2 49 5 2" xfId="7205" xr:uid="{012AD056-23B6-4A8F-9BBC-0E960EA86ED9}"/>
    <cellStyle name="Comma 2 2 49 5 3" xfId="9524" xr:uid="{42AB5495-C5C4-455F-8F81-AE4B91C650C9}"/>
    <cellStyle name="Comma 2 2 5" xfId="2688" xr:uid="{00000000-0005-0000-0000-000068090000}"/>
    <cellStyle name="Comma 2 2 5 2" xfId="2689" xr:uid="{00000000-0005-0000-0000-000069090000}"/>
    <cellStyle name="Comma 2 2 5 2 2" xfId="5434" xr:uid="{00000000-0005-0000-0000-00006A090000}"/>
    <cellStyle name="Comma 2 2 5 2 2 2" xfId="7207" xr:uid="{0F6A9487-1841-42D0-A942-DA0463D16B42}"/>
    <cellStyle name="Comma 2 2 5 2 2 3" xfId="9526" xr:uid="{B4EE61CB-7829-4F8F-93AC-CDCA8AC81F73}"/>
    <cellStyle name="Comma 2 2 5 2 3" xfId="6431" xr:uid="{73FEA87E-454B-47DF-860D-70E78E4594B3}"/>
    <cellStyle name="Comma 2 2 5 2 4" xfId="8950" xr:uid="{466444C1-D029-4704-A74B-E6FD5E1DE342}"/>
    <cellStyle name="Comma 2 2 5 3" xfId="5433" xr:uid="{00000000-0005-0000-0000-00006B090000}"/>
    <cellStyle name="Comma 2 2 5 3 2" xfId="7206" xr:uid="{A4CD2263-E0F0-4AB6-9D92-8B5C507C5CA1}"/>
    <cellStyle name="Comma 2 2 5 3 3" xfId="9525" xr:uid="{B1CBD43E-B6FF-4219-8282-BFEA180AA4E8}"/>
    <cellStyle name="Comma 2 2 5 4" xfId="6430" xr:uid="{25FA5AE5-BB08-4F27-8D0C-7EAB31DB84ED}"/>
    <cellStyle name="Comma 2 2 5 5" xfId="8949" xr:uid="{2CEDACB2-5FE2-4B95-AC07-3DF4DD7C2649}"/>
    <cellStyle name="Comma 2 2 50" xfId="2690" xr:uid="{00000000-0005-0000-0000-00006C090000}"/>
    <cellStyle name="Comma 2 2 51" xfId="2691" xr:uid="{00000000-0005-0000-0000-00006D090000}"/>
    <cellStyle name="Comma 2 2 52" xfId="2692" xr:uid="{00000000-0005-0000-0000-00006E090000}"/>
    <cellStyle name="Comma 2 2 53" xfId="2693" xr:uid="{00000000-0005-0000-0000-00006F090000}"/>
    <cellStyle name="Comma 2 2 53 2" xfId="5435" xr:uid="{00000000-0005-0000-0000-000070090000}"/>
    <cellStyle name="Comma 2 2 53 2 2" xfId="7208" xr:uid="{2F7EAB55-9A46-43AE-A0C4-D53A5F70CF59}"/>
    <cellStyle name="Comma 2 2 53 2 3" xfId="9527" xr:uid="{F00E62F3-8DBF-4DC4-ADF4-0A3C3A1355D4}"/>
    <cellStyle name="Comma 2 2 54" xfId="2694" xr:uid="{00000000-0005-0000-0000-000071090000}"/>
    <cellStyle name="Comma 2 2 54 2" xfId="5436" xr:uid="{00000000-0005-0000-0000-000072090000}"/>
    <cellStyle name="Comma 2 2 54 2 2" xfId="7209" xr:uid="{CF36C371-3CDE-467D-B150-97330469B504}"/>
    <cellStyle name="Comma 2 2 54 2 3" xfId="9528" xr:uid="{A42D91F3-4692-46E1-A60E-6FC88FF7C884}"/>
    <cellStyle name="Comma 2 2 55" xfId="2695" xr:uid="{00000000-0005-0000-0000-000073090000}"/>
    <cellStyle name="Comma 2 2 55 2" xfId="5437" xr:uid="{00000000-0005-0000-0000-000074090000}"/>
    <cellStyle name="Comma 2 2 55 2 2" xfId="7210" xr:uid="{270AF351-ED30-4B16-8EA0-E5BD59C4E194}"/>
    <cellStyle name="Comma 2 2 55 2 3" xfId="9529" xr:uid="{B7E850B3-C7B1-49EF-BDC2-B92A25868137}"/>
    <cellStyle name="Comma 2 2 55 3" xfId="6432" xr:uid="{0673C042-FF49-4CBF-BE74-7E3380432450}"/>
    <cellStyle name="Comma 2 2 55 4" xfId="8951" xr:uid="{C37610CE-E5C3-4B2E-A639-2AAC68618EFC}"/>
    <cellStyle name="Comma 2 2 56" xfId="2696" xr:uid="{00000000-0005-0000-0000-000075090000}"/>
    <cellStyle name="Comma 2 2 56 2" xfId="5438" xr:uid="{00000000-0005-0000-0000-000076090000}"/>
    <cellStyle name="Comma 2 2 56 2 2" xfId="7211" xr:uid="{611A68FC-AF02-4452-BB7F-6AB216704332}"/>
    <cellStyle name="Comma 2 2 56 2 3" xfId="9530" xr:uid="{0BAF34A4-6C34-4D85-A5DA-F15220C6269F}"/>
    <cellStyle name="Comma 2 2 56 3" xfId="6433" xr:uid="{DF7DA7C9-6CC3-4404-9523-09585DDE5F4A}"/>
    <cellStyle name="Comma 2 2 56 4" xfId="8952" xr:uid="{26E65C4C-45BD-48C3-B6D5-A8ABCD5AC1D6}"/>
    <cellStyle name="Comma 2 2 57" xfId="2697" xr:uid="{00000000-0005-0000-0000-000077090000}"/>
    <cellStyle name="Comma 2 2 57 2" xfId="5439" xr:uid="{00000000-0005-0000-0000-000078090000}"/>
    <cellStyle name="Comma 2 2 57 2 2" xfId="7212" xr:uid="{F2AE0259-8336-4C2C-8CB3-A8FD27EC404C}"/>
    <cellStyle name="Comma 2 2 57 2 3" xfId="9531" xr:uid="{FD43CE41-D9E4-43A9-A492-F9BDFA1A232A}"/>
    <cellStyle name="Comma 2 2 57 3" xfId="6434" xr:uid="{64B87E4E-8904-427B-80F6-85119CDC0410}"/>
    <cellStyle name="Comma 2 2 57 4" xfId="8953" xr:uid="{D61311AA-43DD-4C04-B3EA-9A2A7E0DECFF}"/>
    <cellStyle name="Comma 2 2 58" xfId="2698" xr:uid="{00000000-0005-0000-0000-000079090000}"/>
    <cellStyle name="Comma 2 2 58 2" xfId="5440" xr:uid="{00000000-0005-0000-0000-00007A090000}"/>
    <cellStyle name="Comma 2 2 58 2 2" xfId="7213" xr:uid="{EE188CBD-4590-4609-8331-E2008E511EAE}"/>
    <cellStyle name="Comma 2 2 58 2 3" xfId="9532" xr:uid="{B4E6C62B-DF75-4AC8-BD84-50D4E74C5512}"/>
    <cellStyle name="Comma 2 2 58 3" xfId="6435" xr:uid="{44B07B89-27AC-4BEC-BB9D-F689A3691255}"/>
    <cellStyle name="Comma 2 2 58 4" xfId="8954" xr:uid="{20D0B8B8-6FA2-4F4D-BA40-06C8AE849609}"/>
    <cellStyle name="Comma 2 2 6" xfId="2699" xr:uid="{00000000-0005-0000-0000-00007B090000}"/>
    <cellStyle name="Comma 2 2 6 2" xfId="2700" xr:uid="{00000000-0005-0000-0000-00007C090000}"/>
    <cellStyle name="Comma 2 2 7" xfId="2701" xr:uid="{00000000-0005-0000-0000-00007D090000}"/>
    <cellStyle name="Comma 2 2 7 2" xfId="2702" xr:uid="{00000000-0005-0000-0000-00007E090000}"/>
    <cellStyle name="Comma 2 2 7 2 2" xfId="5442" xr:uid="{00000000-0005-0000-0000-00007F090000}"/>
    <cellStyle name="Comma 2 2 7 2 2 2" xfId="7215" xr:uid="{78AF08D9-A143-4537-9621-914D95964316}"/>
    <cellStyle name="Comma 2 2 7 2 2 3" xfId="9534" xr:uid="{EEF620BE-AA27-40CE-9474-5C2ECA6AEE15}"/>
    <cellStyle name="Comma 2 2 7 2 3" xfId="6437" xr:uid="{1AD0256C-216D-42AF-A857-250CEAFF73D8}"/>
    <cellStyle name="Comma 2 2 7 2 4" xfId="8956" xr:uid="{F3E036C0-B9CB-4B00-917B-666F718D4FE2}"/>
    <cellStyle name="Comma 2 2 7 3" xfId="5441" xr:uid="{00000000-0005-0000-0000-000080090000}"/>
    <cellStyle name="Comma 2 2 7 3 2" xfId="7214" xr:uid="{097947C4-5CBF-4EDF-B0C3-5832C23297B9}"/>
    <cellStyle name="Comma 2 2 7 3 3" xfId="9533" xr:uid="{A7003CD5-8E74-47EB-9BF6-84EFB9835C95}"/>
    <cellStyle name="Comma 2 2 7 4" xfId="6436" xr:uid="{827B92F5-C4A6-4923-B570-79B418913892}"/>
    <cellStyle name="Comma 2 2 7 5" xfId="8955" xr:uid="{F4362869-7AE6-4286-8B68-87E24E25DF80}"/>
    <cellStyle name="Comma 2 2 8" xfId="2703" xr:uid="{00000000-0005-0000-0000-000081090000}"/>
    <cellStyle name="Comma 2 2 8 2" xfId="2704" xr:uid="{00000000-0005-0000-0000-000082090000}"/>
    <cellStyle name="Comma 2 2 8 2 2" xfId="5444" xr:uid="{00000000-0005-0000-0000-000083090000}"/>
    <cellStyle name="Comma 2 2 8 2 2 2" xfId="7217" xr:uid="{BE39D629-616A-4427-A3CD-3A7712E7E666}"/>
    <cellStyle name="Comma 2 2 8 2 2 3" xfId="9536" xr:uid="{C81C1D00-A66F-4459-939C-60EB9EDAAEB0}"/>
    <cellStyle name="Comma 2 2 8 3" xfId="5443" xr:uid="{00000000-0005-0000-0000-000084090000}"/>
    <cellStyle name="Comma 2 2 8 3 2" xfId="7216" xr:uid="{BCE43BC8-1210-4941-AEE8-8832E716CA24}"/>
    <cellStyle name="Comma 2 2 8 3 3" xfId="9535" xr:uid="{BE3C6594-8449-47A4-87AC-D519F8B6E87F}"/>
    <cellStyle name="Comma 2 2 9" xfId="2705" xr:uid="{00000000-0005-0000-0000-000085090000}"/>
    <cellStyle name="Comma 2 2_B3 - Property plant &amp; equipment.nat" xfId="2706" xr:uid="{00000000-0005-0000-0000-000086090000}"/>
    <cellStyle name="Comma 2 20" xfId="2707" xr:uid="{00000000-0005-0000-0000-000087090000}"/>
    <cellStyle name="Comma 2 20 2" xfId="5445" xr:uid="{00000000-0005-0000-0000-000088090000}"/>
    <cellStyle name="Comma 2 20 2 2" xfId="7218" xr:uid="{88ECE141-F415-4FFA-86DB-DF547D2BC295}"/>
    <cellStyle name="Comma 2 20 2 3" xfId="9537" xr:uid="{3272BD06-5BC5-47DA-AD2A-4412AF457752}"/>
    <cellStyle name="Comma 2 21" xfId="2708" xr:uid="{00000000-0005-0000-0000-000089090000}"/>
    <cellStyle name="Comma 2 21 2" xfId="5446" xr:uid="{00000000-0005-0000-0000-00008A090000}"/>
    <cellStyle name="Comma 2 21 2 2" xfId="7219" xr:uid="{8678F5EE-5412-4423-B53E-B7467A1ACB2C}"/>
    <cellStyle name="Comma 2 21 2 3" xfId="9538" xr:uid="{641D0DD5-6069-4B1D-9413-7D91DBFDCB56}"/>
    <cellStyle name="Comma 2 22" xfId="2709" xr:uid="{00000000-0005-0000-0000-00008B090000}"/>
    <cellStyle name="Comma 2 22 2" xfId="5447" xr:uid="{00000000-0005-0000-0000-00008C090000}"/>
    <cellStyle name="Comma 2 22 2 2" xfId="7220" xr:uid="{D2B2AE8F-8753-4150-92E2-26D56C25F377}"/>
    <cellStyle name="Comma 2 22 2 3" xfId="9539" xr:uid="{956330CB-CCF9-44FF-A9FA-FA877537D500}"/>
    <cellStyle name="Comma 2 23" xfId="2710" xr:uid="{00000000-0005-0000-0000-00008D090000}"/>
    <cellStyle name="Comma 2 23 2" xfId="5448" xr:uid="{00000000-0005-0000-0000-00008E090000}"/>
    <cellStyle name="Comma 2 23 2 2" xfId="7221" xr:uid="{0062C6A1-3FE3-4BC6-8450-98B12098BE10}"/>
    <cellStyle name="Comma 2 23 2 3" xfId="9540" xr:uid="{7F80E53C-4AF1-4CDA-8F95-CD9C70679443}"/>
    <cellStyle name="Comma 2 24" xfId="2711" xr:uid="{00000000-0005-0000-0000-00008F090000}"/>
    <cellStyle name="Comma 2 24 2" xfId="5449" xr:uid="{00000000-0005-0000-0000-000090090000}"/>
    <cellStyle name="Comma 2 24 2 2" xfId="7222" xr:uid="{D9E8FE1D-995C-4B11-9901-0E201F8273AF}"/>
    <cellStyle name="Comma 2 24 2 3" xfId="9541" xr:uid="{5CE8EAD5-E333-4E92-8C3D-52D899166B5D}"/>
    <cellStyle name="Comma 2 25" xfId="2712" xr:uid="{00000000-0005-0000-0000-000091090000}"/>
    <cellStyle name="Comma 2 25 2" xfId="5450" xr:uid="{00000000-0005-0000-0000-000092090000}"/>
    <cellStyle name="Comma 2 25 2 2" xfId="7223" xr:uid="{0F273807-ED75-4E5A-BE39-4C0495145AAD}"/>
    <cellStyle name="Comma 2 25 2 3" xfId="9542" xr:uid="{ECAF7BAF-6707-4E0F-B008-9B3B1968A80F}"/>
    <cellStyle name="Comma 2 26" xfId="2713" xr:uid="{00000000-0005-0000-0000-000093090000}"/>
    <cellStyle name="Comma 2 26 2" xfId="5451" xr:uid="{00000000-0005-0000-0000-000094090000}"/>
    <cellStyle name="Comma 2 26 2 2" xfId="7224" xr:uid="{715883C4-D2FE-40D6-A98E-4B74758AB879}"/>
    <cellStyle name="Comma 2 26 2 3" xfId="9543" xr:uid="{66859D2E-6F4C-47F3-A886-EE0AF52DAB1D}"/>
    <cellStyle name="Comma 2 27" xfId="2714" xr:uid="{00000000-0005-0000-0000-000095090000}"/>
    <cellStyle name="Comma 2 27 2" xfId="5452" xr:uid="{00000000-0005-0000-0000-000096090000}"/>
    <cellStyle name="Comma 2 27 2 2" xfId="7225" xr:uid="{555DF365-F9F8-428A-8219-AE79F592D976}"/>
    <cellStyle name="Comma 2 27 2 3" xfId="9544" xr:uid="{527465E6-3AF0-45E6-A80A-D0EE9E8BE2F3}"/>
    <cellStyle name="Comma 2 28" xfId="2715" xr:uid="{00000000-0005-0000-0000-000097090000}"/>
    <cellStyle name="Comma 2 28 2" xfId="5453" xr:uid="{00000000-0005-0000-0000-000098090000}"/>
    <cellStyle name="Comma 2 28 2 2" xfId="7226" xr:uid="{FE3AA6DA-B995-4F2D-88E9-DA657FD32921}"/>
    <cellStyle name="Comma 2 28 2 3" xfId="9545" xr:uid="{7BF8CE9A-3918-4CAA-9FEB-CC37C659245D}"/>
    <cellStyle name="Comma 2 29" xfId="2716" xr:uid="{00000000-0005-0000-0000-000099090000}"/>
    <cellStyle name="Comma 2 29 2" xfId="5454" xr:uid="{00000000-0005-0000-0000-00009A090000}"/>
    <cellStyle name="Comma 2 29 2 2" xfId="7227" xr:uid="{4E3E5987-A283-4280-8B7E-98F828DBBE77}"/>
    <cellStyle name="Comma 2 29 2 3" xfId="9546" xr:uid="{69E8A90C-E53E-4C30-9EF8-3ECA9677C811}"/>
    <cellStyle name="Comma 2 3" xfId="2717" xr:uid="{00000000-0005-0000-0000-00009B090000}"/>
    <cellStyle name="Comma 2 3 2" xfId="2718" xr:uid="{00000000-0005-0000-0000-00009C090000}"/>
    <cellStyle name="Comma 2 3 2 2" xfId="2719" xr:uid="{00000000-0005-0000-0000-00009D090000}"/>
    <cellStyle name="Comma 2 3 2 2 2" xfId="5456" xr:uid="{00000000-0005-0000-0000-00009E090000}"/>
    <cellStyle name="Comma 2 3 2 2 2 2" xfId="7229" xr:uid="{531CFEDB-94B7-47D0-AB03-514E3CB99E60}"/>
    <cellStyle name="Comma 2 3 2 2 2 3" xfId="9548" xr:uid="{4BB2DC0E-75CD-4AD9-8AB6-98AC81F261E9}"/>
    <cellStyle name="Comma 2 3 2 3" xfId="2720" xr:uid="{00000000-0005-0000-0000-00009F090000}"/>
    <cellStyle name="Comma 2 3 2 3 2" xfId="5457" xr:uid="{00000000-0005-0000-0000-0000A0090000}"/>
    <cellStyle name="Comma 2 3 2 3 2 2" xfId="7230" xr:uid="{07766D08-04AC-4118-92E3-5FFADCC35D00}"/>
    <cellStyle name="Comma 2 3 2 3 2 3" xfId="9549" xr:uid="{C673464A-40DB-4076-8DA1-3D996EAD3DD7}"/>
    <cellStyle name="Comma 2 3 2 4" xfId="5455" xr:uid="{00000000-0005-0000-0000-0000A1090000}"/>
    <cellStyle name="Comma 2 3 2 4 2" xfId="7228" xr:uid="{2A544A45-A03F-45EC-8DAF-7D67F7AA3368}"/>
    <cellStyle name="Comma 2 3 2 4 3" xfId="9547" xr:uid="{6670B4C7-1E70-45DC-98E2-D1C5CCA208B5}"/>
    <cellStyle name="Comma 2 3 3" xfId="2721" xr:uid="{00000000-0005-0000-0000-0000A2090000}"/>
    <cellStyle name="Comma 2 3 3 2" xfId="5458" xr:uid="{00000000-0005-0000-0000-0000A3090000}"/>
    <cellStyle name="Comma 2 3 3 2 2" xfId="7231" xr:uid="{E5A5F4C7-16C9-4E71-8843-6C8A8CD3E4E2}"/>
    <cellStyle name="Comma 2 3 3 2 3" xfId="9550" xr:uid="{4AF358B4-A22C-4C44-8828-5231F18ADC14}"/>
    <cellStyle name="Comma 2 3 3 3" xfId="6438" xr:uid="{1EF797DA-B9E6-4BB3-B5DD-04E348D8CFA6}"/>
    <cellStyle name="Comma 2 3 3 4" xfId="8957" xr:uid="{39BCC5DA-E0ED-4257-A905-459BB05460A5}"/>
    <cellStyle name="Comma 2 3 4" xfId="2722" xr:uid="{00000000-0005-0000-0000-0000A4090000}"/>
    <cellStyle name="Comma 2 3 5" xfId="2723" xr:uid="{00000000-0005-0000-0000-0000A5090000}"/>
    <cellStyle name="Comma 2 3 5 2" xfId="5459" xr:uid="{00000000-0005-0000-0000-0000A6090000}"/>
    <cellStyle name="Comma 2 3 5 2 2" xfId="7232" xr:uid="{BFF210F3-DFEF-4C50-B774-042339E0968D}"/>
    <cellStyle name="Comma 2 3 5 2 3" xfId="9551" xr:uid="{F47C291D-34D8-4596-BAC4-6B8E49AE8501}"/>
    <cellStyle name="Comma 2 3 5 3" xfId="6439" xr:uid="{37A9DE6B-4872-4A05-9BD0-C340C14D635E}"/>
    <cellStyle name="Comma 2 3 5 4" xfId="8958" xr:uid="{91C86B94-692C-4FA0-A694-4A6C41A2FA9A}"/>
    <cellStyle name="Comma 2 30" xfId="2724" xr:uid="{00000000-0005-0000-0000-0000A7090000}"/>
    <cellStyle name="Comma 2 30 2" xfId="5460" xr:uid="{00000000-0005-0000-0000-0000A8090000}"/>
    <cellStyle name="Comma 2 30 2 2" xfId="7233" xr:uid="{967D64F6-3613-4DB0-B802-2715A05903A2}"/>
    <cellStyle name="Comma 2 30 2 3" xfId="9552" xr:uid="{26979C54-61BD-4741-A446-DFAD5D62605E}"/>
    <cellStyle name="Comma 2 31" xfId="2725" xr:uid="{00000000-0005-0000-0000-0000A9090000}"/>
    <cellStyle name="Comma 2 31 2" xfId="5461" xr:uid="{00000000-0005-0000-0000-0000AA090000}"/>
    <cellStyle name="Comma 2 31 2 2" xfId="7234" xr:uid="{52DCB535-E9A6-44C5-999C-30FFCC2595DA}"/>
    <cellStyle name="Comma 2 31 2 3" xfId="9553" xr:uid="{08D75F25-FAA4-4BC0-807C-AAB638678A38}"/>
    <cellStyle name="Comma 2 32" xfId="2726" xr:uid="{00000000-0005-0000-0000-0000AB090000}"/>
    <cellStyle name="Comma 2 32 2" xfId="5462" xr:uid="{00000000-0005-0000-0000-0000AC090000}"/>
    <cellStyle name="Comma 2 32 2 2" xfId="7235" xr:uid="{C046ED2F-6793-419D-A19A-2F272AE1AA45}"/>
    <cellStyle name="Comma 2 32 2 3" xfId="9554" xr:uid="{26C218BE-EFBA-458B-8091-30740BFC684C}"/>
    <cellStyle name="Comma 2 33" xfId="2727" xr:uid="{00000000-0005-0000-0000-0000AD090000}"/>
    <cellStyle name="Comma 2 33 2" xfId="5463" xr:uid="{00000000-0005-0000-0000-0000AE090000}"/>
    <cellStyle name="Comma 2 33 2 2" xfId="7236" xr:uid="{5188A17A-4A2D-42BD-82B5-10B7CA562D6C}"/>
    <cellStyle name="Comma 2 33 2 3" xfId="9555" xr:uid="{971E17F3-489D-4B4B-A803-062322946E82}"/>
    <cellStyle name="Comma 2 34" xfId="2728" xr:uid="{00000000-0005-0000-0000-0000AF090000}"/>
    <cellStyle name="Comma 2 34 2" xfId="5464" xr:uid="{00000000-0005-0000-0000-0000B0090000}"/>
    <cellStyle name="Comma 2 34 2 2" xfId="7237" xr:uid="{2EF0582A-A618-4FDE-B274-912A1556B378}"/>
    <cellStyle name="Comma 2 34 2 3" xfId="9556" xr:uid="{7C95340D-F97C-4CEC-9E21-CE1C26A0532D}"/>
    <cellStyle name="Comma 2 35" xfId="2729" xr:uid="{00000000-0005-0000-0000-0000B1090000}"/>
    <cellStyle name="Comma 2 35 2" xfId="5465" xr:uid="{00000000-0005-0000-0000-0000B2090000}"/>
    <cellStyle name="Comma 2 35 2 2" xfId="7238" xr:uid="{F7B4DFC0-A3A3-451C-8F78-07CFDDD24A2A}"/>
    <cellStyle name="Comma 2 35 2 3" xfId="9557" xr:uid="{D5A0E420-A1E3-4BD2-9FB6-50C169C15644}"/>
    <cellStyle name="Comma 2 36" xfId="2730" xr:uid="{00000000-0005-0000-0000-0000B3090000}"/>
    <cellStyle name="Comma 2 36 2" xfId="5466" xr:uid="{00000000-0005-0000-0000-0000B4090000}"/>
    <cellStyle name="Comma 2 36 2 2" xfId="7239" xr:uid="{82F75E27-39E4-40E4-B65E-5CF4394D4673}"/>
    <cellStyle name="Comma 2 36 2 3" xfId="9558" xr:uid="{CA5EDDB5-4702-4AE2-8D65-D4D60172F3D3}"/>
    <cellStyle name="Comma 2 37" xfId="2731" xr:uid="{00000000-0005-0000-0000-0000B5090000}"/>
    <cellStyle name="Comma 2 37 2" xfId="5467" xr:uid="{00000000-0005-0000-0000-0000B6090000}"/>
    <cellStyle name="Comma 2 37 2 2" xfId="7240" xr:uid="{6FCE69A5-B279-48CC-B71A-4E8C64E42877}"/>
    <cellStyle name="Comma 2 37 2 3" xfId="9559" xr:uid="{36A13915-F29A-4306-A3A8-A7462D9FC37B}"/>
    <cellStyle name="Comma 2 38" xfId="2732" xr:uid="{00000000-0005-0000-0000-0000B7090000}"/>
    <cellStyle name="Comma 2 38 2" xfId="5468" xr:uid="{00000000-0005-0000-0000-0000B8090000}"/>
    <cellStyle name="Comma 2 38 2 2" xfId="7241" xr:uid="{1AF97872-A710-4F27-8F33-F0CE683DB8CA}"/>
    <cellStyle name="Comma 2 38 2 3" xfId="9560" xr:uid="{B240B42D-F81B-4BC0-A615-C0A0383E5C34}"/>
    <cellStyle name="Comma 2 39" xfId="2733" xr:uid="{00000000-0005-0000-0000-0000B9090000}"/>
    <cellStyle name="Comma 2 39 2" xfId="5469" xr:uid="{00000000-0005-0000-0000-0000BA090000}"/>
    <cellStyle name="Comma 2 39 2 2" xfId="7242" xr:uid="{9ADBC4B8-CD05-4D47-BF78-B6C41B46ACDA}"/>
    <cellStyle name="Comma 2 39 2 3" xfId="9561" xr:uid="{5A549D97-B830-431A-8CDA-C43E86188EEA}"/>
    <cellStyle name="Comma 2 4" xfId="2734" xr:uid="{00000000-0005-0000-0000-0000BB090000}"/>
    <cellStyle name="Comma 2 4 2" xfId="2735" xr:uid="{00000000-0005-0000-0000-0000BC090000}"/>
    <cellStyle name="Comma 2 4 2 2" xfId="2736" xr:uid="{00000000-0005-0000-0000-0000BD090000}"/>
    <cellStyle name="Comma 2 4 2 2 2" xfId="5472" xr:uid="{00000000-0005-0000-0000-0000BE090000}"/>
    <cellStyle name="Comma 2 4 2 2 2 2" xfId="7245" xr:uid="{C1716BB8-D72F-4A51-8007-4C5D1E500EA4}"/>
    <cellStyle name="Comma 2 4 2 2 2 3" xfId="9564" xr:uid="{DD2EEC74-CD52-42A8-A406-CA801655E2DF}"/>
    <cellStyle name="Comma 2 4 2 2 3" xfId="6442" xr:uid="{693901E6-81F2-480B-9C78-C09ED279A0EE}"/>
    <cellStyle name="Comma 2 4 2 2 4" xfId="8961" xr:uid="{48076897-DEE4-4E77-98F1-40D4CA35CA6A}"/>
    <cellStyle name="Comma 2 4 2 3" xfId="5471" xr:uid="{00000000-0005-0000-0000-0000BF090000}"/>
    <cellStyle name="Comma 2 4 2 3 2" xfId="7244" xr:uid="{F32289C8-1D15-440A-A961-55CE46B14BFD}"/>
    <cellStyle name="Comma 2 4 2 3 3" xfId="9563" xr:uid="{74F1CC48-B117-44F8-BCEF-EBBCB92CC4A9}"/>
    <cellStyle name="Comma 2 4 2 4" xfId="6441" xr:uid="{97206B02-C50F-471F-8BDD-BF8D9CE00E1C}"/>
    <cellStyle name="Comma 2 4 2 5" xfId="8960" xr:uid="{F3D848F6-E232-4BBA-A835-9C3B4BAAC703}"/>
    <cellStyle name="Comma 2 4 3" xfId="2737" xr:uid="{00000000-0005-0000-0000-0000C0090000}"/>
    <cellStyle name="Comma 2 4 4" xfId="2738" xr:uid="{00000000-0005-0000-0000-0000C1090000}"/>
    <cellStyle name="Comma 2 4 4 2" xfId="5473" xr:uid="{00000000-0005-0000-0000-0000C2090000}"/>
    <cellStyle name="Comma 2 4 4 2 2" xfId="7246" xr:uid="{CB275161-AE20-4990-B369-A9C969A5BF18}"/>
    <cellStyle name="Comma 2 4 4 2 3" xfId="9565" xr:uid="{56E762AD-01F6-4802-BEE2-14B29BA34CD8}"/>
    <cellStyle name="Comma 2 4 5" xfId="5470" xr:uid="{00000000-0005-0000-0000-0000C3090000}"/>
    <cellStyle name="Comma 2 4 5 2" xfId="7243" xr:uid="{253B633D-8D27-4FF6-AC48-FABB6F835CCB}"/>
    <cellStyle name="Comma 2 4 5 3" xfId="9562" xr:uid="{23A7CFF3-7513-428A-A570-A3C37687BDC6}"/>
    <cellStyle name="Comma 2 4 6" xfId="6440" xr:uid="{7D0EDEA6-6AF1-4CCD-82DF-C2BDB1ED771C}"/>
    <cellStyle name="Comma 2 4 7" xfId="8959" xr:uid="{F9AA5DD0-9F4B-426D-BC15-2F3822E9ED78}"/>
    <cellStyle name="Comma 2 40" xfId="2739" xr:uid="{00000000-0005-0000-0000-0000C4090000}"/>
    <cellStyle name="Comma 2 40 2" xfId="5474" xr:uid="{00000000-0005-0000-0000-0000C5090000}"/>
    <cellStyle name="Comma 2 40 2 2" xfId="7247" xr:uid="{CDDDB30E-049A-49D1-8640-16E195DA578A}"/>
    <cellStyle name="Comma 2 40 2 3" xfId="9566" xr:uid="{12B6E8C7-EE9F-4D35-97D1-3AA570416C9A}"/>
    <cellStyle name="Comma 2 41" xfId="2740" xr:uid="{00000000-0005-0000-0000-0000C6090000}"/>
    <cellStyle name="Comma 2 41 2" xfId="5475" xr:uid="{00000000-0005-0000-0000-0000C7090000}"/>
    <cellStyle name="Comma 2 41 2 2" xfId="7248" xr:uid="{D5072422-BBEC-4986-8AE4-E192F8296127}"/>
    <cellStyle name="Comma 2 41 2 3" xfId="9567" xr:uid="{A7AF7092-6923-46C9-B35C-936F19E69188}"/>
    <cellStyle name="Comma 2 42" xfId="2741" xr:uid="{00000000-0005-0000-0000-0000C8090000}"/>
    <cellStyle name="Comma 2 42 2" xfId="5476" xr:uid="{00000000-0005-0000-0000-0000C9090000}"/>
    <cellStyle name="Comma 2 42 2 2" xfId="7249" xr:uid="{BA21902A-B4B8-43CF-A5D4-593B0B3A5674}"/>
    <cellStyle name="Comma 2 42 2 3" xfId="9568" xr:uid="{5B0E6A0E-8533-4663-8715-73D320E9517D}"/>
    <cellStyle name="Comma 2 43" xfId="2742" xr:uid="{00000000-0005-0000-0000-0000CA090000}"/>
    <cellStyle name="Comma 2 43 2" xfId="5477" xr:uid="{00000000-0005-0000-0000-0000CB090000}"/>
    <cellStyle name="Comma 2 43 2 2" xfId="7250" xr:uid="{50A9279D-5842-4521-95C0-208DAFE57B16}"/>
    <cellStyle name="Comma 2 43 2 3" xfId="9569" xr:uid="{D088D690-1B07-4EBE-9A8C-E585B58294B8}"/>
    <cellStyle name="Comma 2 44" xfId="2743" xr:uid="{00000000-0005-0000-0000-0000CC090000}"/>
    <cellStyle name="Comma 2 44 2" xfId="5478" xr:uid="{00000000-0005-0000-0000-0000CD090000}"/>
    <cellStyle name="Comma 2 44 2 2" xfId="7251" xr:uid="{A7807C6F-F822-4952-8278-18D337A5A318}"/>
    <cellStyle name="Comma 2 44 2 3" xfId="9570" xr:uid="{A682037A-0FA5-4FE1-BBF1-15023B21361A}"/>
    <cellStyle name="Comma 2 45" xfId="2744" xr:uid="{00000000-0005-0000-0000-0000CE090000}"/>
    <cellStyle name="Comma 2 45 2" xfId="5479" xr:uid="{00000000-0005-0000-0000-0000CF090000}"/>
    <cellStyle name="Comma 2 45 2 2" xfId="7252" xr:uid="{E8DF3C9E-CE4C-4275-91DA-1A27566DE5B5}"/>
    <cellStyle name="Comma 2 45 2 3" xfId="9571" xr:uid="{A466C09B-BD3F-4994-BF47-AB25626D55C2}"/>
    <cellStyle name="Comma 2 46" xfId="2745" xr:uid="{00000000-0005-0000-0000-0000D0090000}"/>
    <cellStyle name="Comma 2 46 2" xfId="5480" xr:uid="{00000000-0005-0000-0000-0000D1090000}"/>
    <cellStyle name="Comma 2 46 2 2" xfId="7253" xr:uid="{1A578B59-E29A-46D3-A3FD-A3DA3759A369}"/>
    <cellStyle name="Comma 2 46 2 3" xfId="9572" xr:uid="{811924FB-CB68-467C-8436-239C20149BF9}"/>
    <cellStyle name="Comma 2 47" xfId="2746" xr:uid="{00000000-0005-0000-0000-0000D2090000}"/>
    <cellStyle name="Comma 2 47 2" xfId="5481" xr:uid="{00000000-0005-0000-0000-0000D3090000}"/>
    <cellStyle name="Comma 2 47 2 2" xfId="7254" xr:uid="{2D53956B-C131-4B76-B8E8-BB247C6BEDC1}"/>
    <cellStyle name="Comma 2 47 2 3" xfId="9573" xr:uid="{C6288748-9426-4C2B-BB8C-351D6C5F74CF}"/>
    <cellStyle name="Comma 2 48" xfId="2747" xr:uid="{00000000-0005-0000-0000-0000D4090000}"/>
    <cellStyle name="Comma 2 48 2" xfId="5482" xr:uid="{00000000-0005-0000-0000-0000D5090000}"/>
    <cellStyle name="Comma 2 48 2 2" xfId="7255" xr:uid="{BB73057C-C343-44E2-926B-FC4A2A1EC9BB}"/>
    <cellStyle name="Comma 2 48 2 3" xfId="9574" xr:uid="{8B7EF696-A13D-4EAF-8128-994D23FB4AD9}"/>
    <cellStyle name="Comma 2 49" xfId="2748" xr:uid="{00000000-0005-0000-0000-0000D6090000}"/>
    <cellStyle name="Comma 2 49 2" xfId="5483" xr:uid="{00000000-0005-0000-0000-0000D7090000}"/>
    <cellStyle name="Comma 2 49 2 2" xfId="7256" xr:uid="{F87A56E4-FAB9-405A-B2EF-503591640431}"/>
    <cellStyle name="Comma 2 49 2 3" xfId="9575" xr:uid="{803E89C8-6955-4A80-B94B-5C4ACF456868}"/>
    <cellStyle name="Comma 2 5" xfId="2749" xr:uid="{00000000-0005-0000-0000-0000D8090000}"/>
    <cellStyle name="Comma 2 5 2" xfId="2750" xr:uid="{00000000-0005-0000-0000-0000D9090000}"/>
    <cellStyle name="Comma 2 5 2 2" xfId="5484" xr:uid="{00000000-0005-0000-0000-0000DA090000}"/>
    <cellStyle name="Comma 2 5 2 2 2" xfId="7257" xr:uid="{28BFBE60-29AE-4442-90CE-94EBC8D25655}"/>
    <cellStyle name="Comma 2 5 2 2 3" xfId="9576" xr:uid="{3FB24BAB-DB1A-499C-97F4-B930510024F4}"/>
    <cellStyle name="Comma 2 5 2 3" xfId="6443" xr:uid="{7F29850A-4B5C-44AB-9279-9FF227450D2F}"/>
    <cellStyle name="Comma 2 5 2 4" xfId="8962" xr:uid="{541351AD-6CF9-4C48-9B0E-EA828CBA9C56}"/>
    <cellStyle name="Comma 2 5 3" xfId="2751" xr:uid="{00000000-0005-0000-0000-0000DB090000}"/>
    <cellStyle name="Comma 2 5 3 2" xfId="5485" xr:uid="{00000000-0005-0000-0000-0000DC090000}"/>
    <cellStyle name="Comma 2 5 3 2 2" xfId="7258" xr:uid="{791757EC-FC86-44B8-B294-F8F6D723E9DE}"/>
    <cellStyle name="Comma 2 5 3 2 3" xfId="9577" xr:uid="{E41CA6FB-B37B-481D-8DA6-66483D4DC113}"/>
    <cellStyle name="Comma 2 50" xfId="2752" xr:uid="{00000000-0005-0000-0000-0000DD090000}"/>
    <cellStyle name="Comma 2 50 2" xfId="5486" xr:uid="{00000000-0005-0000-0000-0000DE090000}"/>
    <cellStyle name="Comma 2 50 2 2" xfId="7259" xr:uid="{11EF5CD6-F3E1-4A7F-BBBA-2CB430CC9ED1}"/>
    <cellStyle name="Comma 2 50 2 3" xfId="9578" xr:uid="{7D57DD7A-9CC7-45F2-9573-0514EBC967AD}"/>
    <cellStyle name="Comma 2 51" xfId="2753" xr:uid="{00000000-0005-0000-0000-0000DF090000}"/>
    <cellStyle name="Comma 2 51 2" xfId="5487" xr:uid="{00000000-0005-0000-0000-0000E0090000}"/>
    <cellStyle name="Comma 2 51 2 2" xfId="7260" xr:uid="{2DBFB5F3-2324-4E92-A957-3F5AE93212DB}"/>
    <cellStyle name="Comma 2 51 2 3" xfId="9579" xr:uid="{1DEA9910-BDA5-4A41-BF44-D156EE1B179C}"/>
    <cellStyle name="Comma 2 52" xfId="2754" xr:uid="{00000000-0005-0000-0000-0000E1090000}"/>
    <cellStyle name="Comma 2 52 2" xfId="5488" xr:uid="{00000000-0005-0000-0000-0000E2090000}"/>
    <cellStyle name="Comma 2 52 2 2" xfId="7261" xr:uid="{31B20ABB-D316-497E-AB2D-F9F5943D34C8}"/>
    <cellStyle name="Comma 2 52 2 3" xfId="9580" xr:uid="{C33148E7-DE07-4957-9147-5DF8ADF4DC69}"/>
    <cellStyle name="Comma 2 53" xfId="2755" xr:uid="{00000000-0005-0000-0000-0000E3090000}"/>
    <cellStyle name="Comma 2 53 2" xfId="5489" xr:uid="{00000000-0005-0000-0000-0000E4090000}"/>
    <cellStyle name="Comma 2 53 2 2" xfId="7262" xr:uid="{40BEB5CF-99AA-44B8-B8EF-1E3EE75FF249}"/>
    <cellStyle name="Comma 2 53 2 3" xfId="9581" xr:uid="{30F93244-D560-4E29-8C3F-7A5496C99530}"/>
    <cellStyle name="Comma 2 54" xfId="2756" xr:uid="{00000000-0005-0000-0000-0000E5090000}"/>
    <cellStyle name="Comma 2 54 2" xfId="5490" xr:uid="{00000000-0005-0000-0000-0000E6090000}"/>
    <cellStyle name="Comma 2 54 2 2" xfId="7263" xr:uid="{EDFD3D86-1983-40E5-AA10-4E1717CD96E0}"/>
    <cellStyle name="Comma 2 54 2 3" xfId="9582" xr:uid="{68D90001-E1B4-4534-9E58-D13D56873C08}"/>
    <cellStyle name="Comma 2 55" xfId="2757" xr:uid="{00000000-0005-0000-0000-0000E7090000}"/>
    <cellStyle name="Comma 2 55 2" xfId="5491" xr:uid="{00000000-0005-0000-0000-0000E8090000}"/>
    <cellStyle name="Comma 2 55 2 2" xfId="7264" xr:uid="{6AC1BD56-9EF6-4737-9BFA-6D85294D0DBC}"/>
    <cellStyle name="Comma 2 55 2 3" xfId="9583" xr:uid="{65DDC615-7253-4E66-A807-BDE23DCA1B14}"/>
    <cellStyle name="Comma 2 56" xfId="2758" xr:uid="{00000000-0005-0000-0000-0000E9090000}"/>
    <cellStyle name="Comma 2 56 2" xfId="5492" xr:uid="{00000000-0005-0000-0000-0000EA090000}"/>
    <cellStyle name="Comma 2 56 2 2" xfId="7265" xr:uid="{7C363EBF-5D88-44D7-B74C-C978A1476763}"/>
    <cellStyle name="Comma 2 56 2 3" xfId="9584" xr:uid="{DE802B79-7052-4C91-8FAF-3A93590D8294}"/>
    <cellStyle name="Comma 2 57" xfId="2759" xr:uid="{00000000-0005-0000-0000-0000EB090000}"/>
    <cellStyle name="Comma 2 57 2" xfId="5493" xr:uid="{00000000-0005-0000-0000-0000EC090000}"/>
    <cellStyle name="Comma 2 57 2 2" xfId="7266" xr:uid="{F0C851F1-C338-430A-BD79-7440E0B89FED}"/>
    <cellStyle name="Comma 2 57 2 3" xfId="9585" xr:uid="{0A0A0E6D-23F1-4263-A4AC-462781CC95D9}"/>
    <cellStyle name="Comma 2 58" xfId="2760" xr:uid="{00000000-0005-0000-0000-0000ED090000}"/>
    <cellStyle name="Comma 2 58 2" xfId="5494" xr:uid="{00000000-0005-0000-0000-0000EE090000}"/>
    <cellStyle name="Comma 2 58 2 2" xfId="7267" xr:uid="{F43F4CDC-21BB-43E3-B864-595B580A60A1}"/>
    <cellStyle name="Comma 2 58 2 3" xfId="9586" xr:uid="{7F9FB52E-280B-4DA8-AB45-16B2B42FD05E}"/>
    <cellStyle name="Comma 2 59" xfId="2761" xr:uid="{00000000-0005-0000-0000-0000EF090000}"/>
    <cellStyle name="Comma 2 59 2" xfId="5495" xr:uid="{00000000-0005-0000-0000-0000F0090000}"/>
    <cellStyle name="Comma 2 59 2 2" xfId="7268" xr:uid="{3FD134A7-1845-40A5-8023-86541830487C}"/>
    <cellStyle name="Comma 2 59 2 3" xfId="9587" xr:uid="{5BCA313E-8B1C-4D1C-AC56-B9C8E6675101}"/>
    <cellStyle name="Comma 2 6" xfId="2762" xr:uid="{00000000-0005-0000-0000-0000F1090000}"/>
    <cellStyle name="Comma 2 6 2" xfId="2763" xr:uid="{00000000-0005-0000-0000-0000F2090000}"/>
    <cellStyle name="Comma 2 6 2 2" xfId="5496" xr:uid="{00000000-0005-0000-0000-0000F3090000}"/>
    <cellStyle name="Comma 2 6 2 2 2" xfId="7269" xr:uid="{13DFD97A-2574-474F-902C-2704FA5C698A}"/>
    <cellStyle name="Comma 2 6 2 2 3" xfId="9588" xr:uid="{283E051C-B7EA-4055-8931-C7E6BA74A052}"/>
    <cellStyle name="Comma 2 6 2 3" xfId="6444" xr:uid="{E8C11D7C-E8DB-4B97-BDC0-D01539AA9DB0}"/>
    <cellStyle name="Comma 2 6 2 4" xfId="8963" xr:uid="{E5819538-7288-4936-953F-5B23339685C3}"/>
    <cellStyle name="Comma 2 6 3" xfId="2764" xr:uid="{00000000-0005-0000-0000-0000F4090000}"/>
    <cellStyle name="Comma 2 6 3 2" xfId="5497" xr:uid="{00000000-0005-0000-0000-0000F5090000}"/>
    <cellStyle name="Comma 2 6 3 2 2" xfId="7270" xr:uid="{E065FB51-C627-48EA-A84A-C59709CD0EE7}"/>
    <cellStyle name="Comma 2 6 3 2 3" xfId="9589" xr:uid="{8AF3133B-F284-4494-9341-4781CB1E304F}"/>
    <cellStyle name="Comma 2 6 4" xfId="2765" xr:uid="{00000000-0005-0000-0000-0000F6090000}"/>
    <cellStyle name="Comma 2 6 4 2" xfId="5498" xr:uid="{00000000-0005-0000-0000-0000F7090000}"/>
    <cellStyle name="Comma 2 6 4 2 2" xfId="7271" xr:uid="{D01A6F93-ACA9-41B2-8B68-83352382F8B1}"/>
    <cellStyle name="Comma 2 6 4 2 3" xfId="9590" xr:uid="{25333B60-8DCA-457C-8A99-8B3005FC877A}"/>
    <cellStyle name="Comma 2 60" xfId="2766" xr:uid="{00000000-0005-0000-0000-0000F8090000}"/>
    <cellStyle name="Comma 2 60 2" xfId="5499" xr:uid="{00000000-0005-0000-0000-0000F9090000}"/>
    <cellStyle name="Comma 2 60 2 2" xfId="7272" xr:uid="{294ACC79-9C05-4F59-B39B-4BF9802D22B6}"/>
    <cellStyle name="Comma 2 60 2 3" xfId="9591" xr:uid="{8EFA877B-02AA-4DBF-829E-8854739B4CC7}"/>
    <cellStyle name="Comma 2 61" xfId="2767" xr:uid="{00000000-0005-0000-0000-0000FA090000}"/>
    <cellStyle name="Comma 2 61 2" xfId="5500" xr:uid="{00000000-0005-0000-0000-0000FB090000}"/>
    <cellStyle name="Comma 2 61 2 2" xfId="7273" xr:uid="{E99728C7-5DC8-4750-896D-6A6362B7BA2D}"/>
    <cellStyle name="Comma 2 61 2 3" xfId="9592" xr:uid="{47BD0A0E-AA29-46A5-801C-E76FA89F90C0}"/>
    <cellStyle name="Comma 2 62" xfId="2768" xr:uid="{00000000-0005-0000-0000-0000FC090000}"/>
    <cellStyle name="Comma 2 62 2" xfId="5501" xr:uid="{00000000-0005-0000-0000-0000FD090000}"/>
    <cellStyle name="Comma 2 62 2 2" xfId="7274" xr:uid="{AAA8ABA9-F4E2-4F2E-B40F-85C3A5169A70}"/>
    <cellStyle name="Comma 2 62 2 3" xfId="9593" xr:uid="{94CF03DE-8AEC-4163-9919-92D19D772709}"/>
    <cellStyle name="Comma 2 63" xfId="2769" xr:uid="{00000000-0005-0000-0000-0000FE090000}"/>
    <cellStyle name="Comma 2 63 2" xfId="5502" xr:uid="{00000000-0005-0000-0000-0000FF090000}"/>
    <cellStyle name="Comma 2 63 2 2" xfId="7275" xr:uid="{1B681979-1097-4B3D-9478-314F3957F55D}"/>
    <cellStyle name="Comma 2 63 2 3" xfId="9594" xr:uid="{B9A67664-9A93-49E5-92ED-EA62AC9EEF36}"/>
    <cellStyle name="Comma 2 64" xfId="2770" xr:uid="{00000000-0005-0000-0000-0000000A0000}"/>
    <cellStyle name="Comma 2 64 2" xfId="5503" xr:uid="{00000000-0005-0000-0000-0000010A0000}"/>
    <cellStyle name="Comma 2 64 2 2" xfId="7276" xr:uid="{1C957BEF-6938-4DB8-B1AC-71FD4CABCC77}"/>
    <cellStyle name="Comma 2 64 2 3" xfId="9595" xr:uid="{0B3928C9-E968-4204-896A-21C671B8626E}"/>
    <cellStyle name="Comma 2 65" xfId="2771" xr:uid="{00000000-0005-0000-0000-0000020A0000}"/>
    <cellStyle name="Comma 2 65 2" xfId="5504" xr:uid="{00000000-0005-0000-0000-0000030A0000}"/>
    <cellStyle name="Comma 2 65 2 2" xfId="7277" xr:uid="{EEC27624-4708-4B05-A27D-287187C6A846}"/>
    <cellStyle name="Comma 2 65 2 3" xfId="9596" xr:uid="{E4FE6B3E-1653-44B5-AD7B-4FDEC24C6B23}"/>
    <cellStyle name="Comma 2 66" xfId="2772" xr:uid="{00000000-0005-0000-0000-0000040A0000}"/>
    <cellStyle name="Comma 2 66 2" xfId="5505" xr:uid="{00000000-0005-0000-0000-0000050A0000}"/>
    <cellStyle name="Comma 2 66 2 2" xfId="7278" xr:uid="{A4D9A0E9-E33E-444A-BB80-F693BE60B99A}"/>
    <cellStyle name="Comma 2 66 2 3" xfId="9597" xr:uid="{FB1AB46E-7626-4A9A-85A9-9F5FA5D5EE23}"/>
    <cellStyle name="Comma 2 67" xfId="2773" xr:uid="{00000000-0005-0000-0000-0000060A0000}"/>
    <cellStyle name="Comma 2 67 2" xfId="5506" xr:uid="{00000000-0005-0000-0000-0000070A0000}"/>
    <cellStyle name="Comma 2 67 2 2" xfId="7279" xr:uid="{61574A8B-C6B5-4F3E-997D-900CA30D47F8}"/>
    <cellStyle name="Comma 2 67 2 3" xfId="9598" xr:uid="{153A7324-BA51-4B34-B7E6-361CE8F27BF5}"/>
    <cellStyle name="Comma 2 68" xfId="2774" xr:uid="{00000000-0005-0000-0000-0000080A0000}"/>
    <cellStyle name="Comma 2 68 2" xfId="5507" xr:uid="{00000000-0005-0000-0000-0000090A0000}"/>
    <cellStyle name="Comma 2 68 2 2" xfId="7280" xr:uid="{7E69A827-EA24-411C-831A-F43F4E6E794B}"/>
    <cellStyle name="Comma 2 68 2 3" xfId="9599" xr:uid="{A6E2DBBF-A4C2-43B7-AA48-ECF6A9C92982}"/>
    <cellStyle name="Comma 2 69" xfId="2775" xr:uid="{00000000-0005-0000-0000-00000A0A0000}"/>
    <cellStyle name="Comma 2 69 2" xfId="5508" xr:uid="{00000000-0005-0000-0000-00000B0A0000}"/>
    <cellStyle name="Comma 2 69 2 2" xfId="7281" xr:uid="{3BFC97E7-512B-472A-9693-9BBF1606E7B4}"/>
    <cellStyle name="Comma 2 69 2 3" xfId="9600" xr:uid="{6BB5A755-2453-4D7B-8B2B-3F3E721642A6}"/>
    <cellStyle name="Comma 2 7" xfId="2776" xr:uid="{00000000-0005-0000-0000-00000C0A0000}"/>
    <cellStyle name="Comma 2 7 2" xfId="2777" xr:uid="{00000000-0005-0000-0000-00000D0A0000}"/>
    <cellStyle name="Comma 2 7 2 2" xfId="5510" xr:uid="{00000000-0005-0000-0000-00000E0A0000}"/>
    <cellStyle name="Comma 2 7 2 2 2" xfId="7283" xr:uid="{BE3277B9-EE87-42EB-A818-4446760181D9}"/>
    <cellStyle name="Comma 2 7 2 2 3" xfId="9602" xr:uid="{0103A2C7-DBF1-4965-B955-537896F47989}"/>
    <cellStyle name="Comma 2 7 2 3" xfId="6445" xr:uid="{FD637CE3-0CE3-4FE6-8A0E-A6AE839D8472}"/>
    <cellStyle name="Comma 2 7 2 4" xfId="8964" xr:uid="{CC2504AA-78F7-4E23-8526-592597FF37C9}"/>
    <cellStyle name="Comma 2 7 3" xfId="2778" xr:uid="{00000000-0005-0000-0000-00000F0A0000}"/>
    <cellStyle name="Comma 2 7 3 2" xfId="5511" xr:uid="{00000000-0005-0000-0000-0000100A0000}"/>
    <cellStyle name="Comma 2 7 3 2 2" xfId="7284" xr:uid="{D7B3DF93-14DC-4E16-8497-E94F8D29C50B}"/>
    <cellStyle name="Comma 2 7 3 2 3" xfId="9603" xr:uid="{15A9024F-B31A-48D2-BB6F-CE93980D3E7F}"/>
    <cellStyle name="Comma 2 70" xfId="2779" xr:uid="{00000000-0005-0000-0000-0000110A0000}"/>
    <cellStyle name="Comma 2 70 2" xfId="5512" xr:uid="{00000000-0005-0000-0000-0000120A0000}"/>
    <cellStyle name="Comma 2 70 2 2" xfId="7285" xr:uid="{6FCB7E55-6551-4C8B-8D5E-88C0E5259975}"/>
    <cellStyle name="Comma 2 70 2 3" xfId="9604" xr:uid="{619247B5-ABCE-4384-85B4-96E4CCBD92E8}"/>
    <cellStyle name="Comma 2 71" xfId="2780" xr:uid="{00000000-0005-0000-0000-0000130A0000}"/>
    <cellStyle name="Comma 2 71 2" xfId="5513" xr:uid="{00000000-0005-0000-0000-0000140A0000}"/>
    <cellStyle name="Comma 2 71 2 2" xfId="7286" xr:uid="{077BBF7F-9470-4750-956D-ED5FA5FFB457}"/>
    <cellStyle name="Comma 2 71 2 3" xfId="9605" xr:uid="{F8367089-3A56-47C0-BAEB-555EF4083E03}"/>
    <cellStyle name="Comma 2 8" xfId="2781" xr:uid="{00000000-0005-0000-0000-0000150A0000}"/>
    <cellStyle name="Comma 2 8 2" xfId="2782" xr:uid="{00000000-0005-0000-0000-0000160A0000}"/>
    <cellStyle name="Comma 2 8 2 2" xfId="5515" xr:uid="{00000000-0005-0000-0000-0000170A0000}"/>
    <cellStyle name="Comma 2 8 2 2 2" xfId="7288" xr:uid="{1DDA66A1-F84E-4450-9D5C-989ABB019355}"/>
    <cellStyle name="Comma 2 8 2 2 3" xfId="9607" xr:uid="{1274451B-DEAC-4AD5-B3B4-6ED4EBCB8321}"/>
    <cellStyle name="Comma 2 8 3" xfId="2783" xr:uid="{00000000-0005-0000-0000-0000180A0000}"/>
    <cellStyle name="Comma 2 8 3 2" xfId="5516" xr:uid="{00000000-0005-0000-0000-0000190A0000}"/>
    <cellStyle name="Comma 2 8 3 2 2" xfId="7289" xr:uid="{E1FBA459-FCD1-4343-81A1-B1BBF4D216C7}"/>
    <cellStyle name="Comma 2 8 3 2 3" xfId="9608" xr:uid="{55C1A4BB-E901-4EA2-9CA7-8984AE267599}"/>
    <cellStyle name="Comma 2 8 3 3" xfId="6446" xr:uid="{04C9A955-7FD1-46CC-BC20-C05932D7360F}"/>
    <cellStyle name="Comma 2 8 3 4" xfId="8965" xr:uid="{B705119D-966B-413C-B390-2AC9800D19D1}"/>
    <cellStyle name="Comma 2 9" xfId="2784" xr:uid="{00000000-0005-0000-0000-00001A0A0000}"/>
    <cellStyle name="Comma 2 9 2" xfId="2785" xr:uid="{00000000-0005-0000-0000-00001B0A0000}"/>
    <cellStyle name="Comma 2 9 2 2" xfId="5517" xr:uid="{00000000-0005-0000-0000-00001C0A0000}"/>
    <cellStyle name="Comma 2 9 2 2 2" xfId="7290" xr:uid="{C3F8703B-0152-4331-B47B-C4903BEF0778}"/>
    <cellStyle name="Comma 2 9 2 2 3" xfId="9609" xr:uid="{0C68B43A-9994-413E-9497-54EF854576AA}"/>
    <cellStyle name="Comma 2 9 2 3" xfId="6447" xr:uid="{FF375113-D4C1-4F6B-BD9A-2569C598F444}"/>
    <cellStyle name="Comma 2 9 2 4" xfId="8966" xr:uid="{EEEE893A-CAB1-453F-91EB-31671941073D}"/>
    <cellStyle name="Comma 2 9 3" xfId="2786" xr:uid="{00000000-0005-0000-0000-00001D0A0000}"/>
    <cellStyle name="Comma 2_130017-B1  โปรแกรมคอมพิวเตอร์ CPI_Q409" xfId="2787" xr:uid="{00000000-0005-0000-0000-00001E0A0000}"/>
    <cellStyle name="Comma 20" xfId="2788" xr:uid="{00000000-0005-0000-0000-00001F0A0000}"/>
    <cellStyle name="Comma 20 2" xfId="2789" xr:uid="{00000000-0005-0000-0000-0000200A0000}"/>
    <cellStyle name="Comma 20 2 2" xfId="5519" xr:uid="{00000000-0005-0000-0000-0000210A0000}"/>
    <cellStyle name="Comma 20 2 2 2" xfId="7292" xr:uid="{81C75B40-1BE1-4060-8229-6EC51E58C751}"/>
    <cellStyle name="Comma 20 2 2 3" xfId="9611" xr:uid="{F10CE4B0-1C5F-4A46-86C6-AEF19B6F69DE}"/>
    <cellStyle name="Comma 20 2 3" xfId="6448" xr:uid="{015F775E-B55D-4F08-8226-A91251CF02CA}"/>
    <cellStyle name="Comma 20 2 4" xfId="8967" xr:uid="{758DE2CC-02FB-4349-ACBA-8DD59CE40E25}"/>
    <cellStyle name="Comma 21" xfId="2790" xr:uid="{00000000-0005-0000-0000-0000220A0000}"/>
    <cellStyle name="Comma 21 2" xfId="2791" xr:uid="{00000000-0005-0000-0000-0000230A0000}"/>
    <cellStyle name="Comma 21 2 2" xfId="2792" xr:uid="{00000000-0005-0000-0000-0000240A0000}"/>
    <cellStyle name="Comma 21 2 2 2" xfId="5521" xr:uid="{00000000-0005-0000-0000-0000250A0000}"/>
    <cellStyle name="Comma 21 2 2 2 2" xfId="7294" xr:uid="{9C407BA0-DA22-4BF4-B7EA-06BCB20ED10C}"/>
    <cellStyle name="Comma 21 2 2 2 3" xfId="9613" xr:uid="{BBABA179-5BDC-478A-A032-74AE213298E8}"/>
    <cellStyle name="Comma 21 2 2 3" xfId="6450" xr:uid="{082F7E65-456B-4E52-9541-D413D058EC12}"/>
    <cellStyle name="Comma 21 2 2 4" xfId="8969" xr:uid="{D3516E74-C68F-474D-A08F-AB335726A132}"/>
    <cellStyle name="Comma 21 2 3" xfId="5520" xr:uid="{00000000-0005-0000-0000-0000260A0000}"/>
    <cellStyle name="Comma 21 2 3 2" xfId="7293" xr:uid="{6063892B-2B8B-43D2-8666-3BAAB30C9804}"/>
    <cellStyle name="Comma 21 2 3 3" xfId="9612" xr:uid="{A2224B16-DA07-4C3C-BBF1-032915AFEF70}"/>
    <cellStyle name="Comma 21 2 4" xfId="6449" xr:uid="{C4E1B4BC-1540-4E4F-98D7-6F2AA16B3608}"/>
    <cellStyle name="Comma 21 2 5" xfId="8968" xr:uid="{41169228-7CE8-4B2B-A2F2-5E96F80EED8D}"/>
    <cellStyle name="Comma 21 3" xfId="2793" xr:uid="{00000000-0005-0000-0000-0000270A0000}"/>
    <cellStyle name="Comma 21 3 2" xfId="5522" xr:uid="{00000000-0005-0000-0000-0000280A0000}"/>
    <cellStyle name="Comma 21 3 2 2" xfId="7295" xr:uid="{880AFFD8-21C0-420D-B7FA-320EBB484BBC}"/>
    <cellStyle name="Comma 21 3 2 3" xfId="9614" xr:uid="{5FDCF8F7-DD49-46D3-B826-5B9B7326B047}"/>
    <cellStyle name="Comma 21 3 3" xfId="6451" xr:uid="{A673C64E-7B25-48C2-AEFD-E83123BF3EF7}"/>
    <cellStyle name="Comma 21 3 4" xfId="8970" xr:uid="{CFFA9CA5-282C-492C-9B24-5365A05E7EF4}"/>
    <cellStyle name="Comma 21 4" xfId="2794" xr:uid="{00000000-0005-0000-0000-0000290A0000}"/>
    <cellStyle name="Comma 21 4 2" xfId="5523" xr:uid="{00000000-0005-0000-0000-00002A0A0000}"/>
    <cellStyle name="Comma 21 4 2 2" xfId="7296" xr:uid="{1CC6E809-C564-4B57-BCF7-D29C4104F139}"/>
    <cellStyle name="Comma 21 4 2 3" xfId="9615" xr:uid="{999EDA08-D8ED-4636-9393-00AB6CF35412}"/>
    <cellStyle name="Comma 21 4 3" xfId="6452" xr:uid="{51BDDE40-B790-4FB4-BF4F-4851E6229EB5}"/>
    <cellStyle name="Comma 21 4 4" xfId="8971" xr:uid="{C92D6806-1902-45ED-971A-09ADA0EE3DB8}"/>
    <cellStyle name="Comma 21 5" xfId="2795" xr:uid="{00000000-0005-0000-0000-00002B0A0000}"/>
    <cellStyle name="Comma 21 5 2" xfId="5524" xr:uid="{00000000-0005-0000-0000-00002C0A0000}"/>
    <cellStyle name="Comma 21 5 2 2" xfId="7297" xr:uid="{C40C2C21-D428-422D-91BB-5F692543AFA3}"/>
    <cellStyle name="Comma 21 5 2 3" xfId="9616" xr:uid="{C52DF36B-022F-4D1A-9F04-89A4334F03A1}"/>
    <cellStyle name="Comma 21 5 3" xfId="6453" xr:uid="{6BEBEC4A-5200-4212-92DC-9E522AC068AA}"/>
    <cellStyle name="Comma 21 5 4" xfId="8972" xr:uid="{58CA112F-F2AF-4E83-B0FB-4DCFE2E02920}"/>
    <cellStyle name="Comma 21 6" xfId="2796" xr:uid="{00000000-0005-0000-0000-00002D0A0000}"/>
    <cellStyle name="Comma 21 6 2" xfId="5525" xr:uid="{00000000-0005-0000-0000-00002E0A0000}"/>
    <cellStyle name="Comma 21 6 2 2" xfId="7298" xr:uid="{9E7E9C56-0C4F-4BB0-8D64-CC18105E6B16}"/>
    <cellStyle name="Comma 21 6 2 3" xfId="9617" xr:uid="{541B3AA8-2C63-450C-8F4A-DCA0000F7140}"/>
    <cellStyle name="Comma 21 6 3" xfId="6454" xr:uid="{72EE19D5-8909-4917-8236-38E913C0EDC6}"/>
    <cellStyle name="Comma 21 6 4" xfId="8973" xr:uid="{411C03BB-46E2-4800-974B-5DD7F2D501A6}"/>
    <cellStyle name="Comma 22" xfId="2797" xr:uid="{00000000-0005-0000-0000-00002F0A0000}"/>
    <cellStyle name="Comma 22 2" xfId="2798" xr:uid="{00000000-0005-0000-0000-0000300A0000}"/>
    <cellStyle name="Comma 22 2 2" xfId="2799" xr:uid="{00000000-0005-0000-0000-0000310A0000}"/>
    <cellStyle name="Comma 22 2 2 2" xfId="5526" xr:uid="{00000000-0005-0000-0000-0000320A0000}"/>
    <cellStyle name="Comma 22 2 2 2 2" xfId="7299" xr:uid="{80F20927-DBBF-4BEF-84F9-94149B5E59D3}"/>
    <cellStyle name="Comma 22 2 2 2 3" xfId="9618" xr:uid="{56AAE089-6F12-4E4C-B6EA-146EBA06CFA7}"/>
    <cellStyle name="Comma 22 2 2 3" xfId="6455" xr:uid="{0503B325-BA3D-4AE2-8714-736B9255877E}"/>
    <cellStyle name="Comma 22 2 2 4" xfId="8974" xr:uid="{620F39D2-6AC5-41B4-86E3-7E3FB2AAFF57}"/>
    <cellStyle name="Comma 22 3" xfId="2800" xr:uid="{00000000-0005-0000-0000-0000330A0000}"/>
    <cellStyle name="Comma 22 3 2" xfId="5527" xr:uid="{00000000-0005-0000-0000-0000340A0000}"/>
    <cellStyle name="Comma 22 3 2 2" xfId="7300" xr:uid="{97946F0C-B514-4F18-94F3-530553FDECD2}"/>
    <cellStyle name="Comma 22 3 2 3" xfId="9619" xr:uid="{F98A4E07-900D-4A5F-8E1A-0E8CFD7ABEF8}"/>
    <cellStyle name="Comma 22 4" xfId="2801" xr:uid="{00000000-0005-0000-0000-0000350A0000}"/>
    <cellStyle name="Comma 22 4 2" xfId="5528" xr:uid="{00000000-0005-0000-0000-0000360A0000}"/>
    <cellStyle name="Comma 22 4 2 2" xfId="7301" xr:uid="{D5F32C5C-76A1-4BAA-9FC9-294B73972498}"/>
    <cellStyle name="Comma 22 4 2 3" xfId="9620" xr:uid="{8B724C03-186F-4706-93F1-2DA993646AD0}"/>
    <cellStyle name="Comma 22 5" xfId="2802" xr:uid="{00000000-0005-0000-0000-0000370A0000}"/>
    <cellStyle name="Comma 22 5 2" xfId="5529" xr:uid="{00000000-0005-0000-0000-0000380A0000}"/>
    <cellStyle name="Comma 22 5 2 2" xfId="7302" xr:uid="{B4DCC18B-8221-487B-817C-1719F35ECA49}"/>
    <cellStyle name="Comma 22 5 2 3" xfId="9621" xr:uid="{3F181DE2-AC02-4B2A-AFF2-E05E7FA96CC4}"/>
    <cellStyle name="Comma 23" xfId="2803" xr:uid="{00000000-0005-0000-0000-0000390A0000}"/>
    <cellStyle name="Comma 23 2" xfId="2804" xr:uid="{00000000-0005-0000-0000-00003A0A0000}"/>
    <cellStyle name="Comma 23 2 2" xfId="2805" xr:uid="{00000000-0005-0000-0000-00003B0A0000}"/>
    <cellStyle name="Comma 23 2 2 2" xfId="5530" xr:uid="{00000000-0005-0000-0000-00003C0A0000}"/>
    <cellStyle name="Comma 23 2 2 2 2" xfId="7303" xr:uid="{60E6FEF5-433E-4784-A530-FB183D1BF07D}"/>
    <cellStyle name="Comma 23 2 2 2 3" xfId="9622" xr:uid="{39B6B8A5-4F8D-4ECF-931E-EC998ACD5C09}"/>
    <cellStyle name="Comma 23 2 2 3" xfId="6456" xr:uid="{C697CBE8-F6C7-430C-B406-689946481D17}"/>
    <cellStyle name="Comma 23 2 2 4" xfId="8975" xr:uid="{2FBEE2D0-9EE0-4951-8A25-B9040CACDD3A}"/>
    <cellStyle name="Comma 23 3" xfId="2806" xr:uid="{00000000-0005-0000-0000-00003D0A0000}"/>
    <cellStyle name="Comma 23 4" xfId="2807" xr:uid="{00000000-0005-0000-0000-00003E0A0000}"/>
    <cellStyle name="Comma 23 4 2" xfId="5531" xr:uid="{00000000-0005-0000-0000-00003F0A0000}"/>
    <cellStyle name="Comma 23 4 2 2" xfId="7304" xr:uid="{79F97B73-B407-4282-B233-CF939DF2A5F9}"/>
    <cellStyle name="Comma 23 4 2 3" xfId="9623" xr:uid="{E0C61CD6-5FA7-4ED8-8FF6-C7089874A24A}"/>
    <cellStyle name="Comma 23 4 3" xfId="6457" xr:uid="{40B766CA-E119-4403-AA9A-B2D6AAC46439}"/>
    <cellStyle name="Comma 23 4 4" xfId="8976" xr:uid="{9A2CCD72-5BEC-48F6-B875-93EB415592FB}"/>
    <cellStyle name="Comma 23_Cut-off_รายได้" xfId="2808" xr:uid="{00000000-0005-0000-0000-0000400A0000}"/>
    <cellStyle name="Comma 24" xfId="2809" xr:uid="{00000000-0005-0000-0000-0000410A0000}"/>
    <cellStyle name="Comma 24 2" xfId="2810" xr:uid="{00000000-0005-0000-0000-0000420A0000}"/>
    <cellStyle name="Comma 24 2 2" xfId="5532" xr:uid="{00000000-0005-0000-0000-0000430A0000}"/>
    <cellStyle name="Comma 24 2 2 2" xfId="7305" xr:uid="{9BCC7EB4-0A4A-4D49-AD77-EE6892D21370}"/>
    <cellStyle name="Comma 24 2 2 3" xfId="9624" xr:uid="{AAD02BD2-7330-49E8-A94C-D9FB96BD396A}"/>
    <cellStyle name="Comma 24 2 3" xfId="6458" xr:uid="{0559D262-972D-4741-8CAC-27F034F66E5F}"/>
    <cellStyle name="Comma 24 2 4" xfId="8977" xr:uid="{5BCFC441-89B0-4EC2-B9CA-2FDDAE5A13FE}"/>
    <cellStyle name="Comma 24 3" xfId="2811" xr:uid="{00000000-0005-0000-0000-0000440A0000}"/>
    <cellStyle name="Comma 24 3 2" xfId="5533" xr:uid="{00000000-0005-0000-0000-0000450A0000}"/>
    <cellStyle name="Comma 24 3 2 2" xfId="7306" xr:uid="{FA50AD64-DD57-4FB6-A337-5945DA85FFD7}"/>
    <cellStyle name="Comma 24 3 2 3" xfId="9625" xr:uid="{5A1EF788-B5B8-4A07-BB19-FDAC9E0E2F4F}"/>
    <cellStyle name="Comma 24 3 3" xfId="6459" xr:uid="{BFBFEC4F-B055-43DD-9977-5B72FCDE0372}"/>
    <cellStyle name="Comma 24 3 4" xfId="8978" xr:uid="{9D360A1A-73C1-4B05-AF17-C8B46B54917A}"/>
    <cellStyle name="Comma 25" xfId="2812" xr:uid="{00000000-0005-0000-0000-0000460A0000}"/>
    <cellStyle name="Comma 25 2" xfId="2813" xr:uid="{00000000-0005-0000-0000-0000470A0000}"/>
    <cellStyle name="Comma 25 2 2" xfId="5534" xr:uid="{00000000-0005-0000-0000-0000480A0000}"/>
    <cellStyle name="Comma 25 2 2 2" xfId="7307" xr:uid="{5EFF40E7-20D5-4543-A05C-95AED672A169}"/>
    <cellStyle name="Comma 25 2 2 3" xfId="9626" xr:uid="{8BBDF6EB-886B-4729-BA97-EF302F0CD75B}"/>
    <cellStyle name="Comma 25 2 3" xfId="6460" xr:uid="{5412FF1D-1B8D-45E4-805F-A22A742FF2E9}"/>
    <cellStyle name="Comma 25 2 4" xfId="8979" xr:uid="{DB9C05BD-B5DF-4490-9312-7A65E579D260}"/>
    <cellStyle name="Comma 26" xfId="2814" xr:uid="{00000000-0005-0000-0000-0000490A0000}"/>
    <cellStyle name="Comma 26 2" xfId="2815" xr:uid="{00000000-0005-0000-0000-00004A0A0000}"/>
    <cellStyle name="Comma 26 2 2" xfId="2816" xr:uid="{00000000-0005-0000-0000-00004B0A0000}"/>
    <cellStyle name="Comma 26 2 2 2" xfId="5535" xr:uid="{00000000-0005-0000-0000-00004C0A0000}"/>
    <cellStyle name="Comma 26 2 2 2 2" xfId="7308" xr:uid="{88D05E6F-2DDE-4F9E-855E-EFCB539445E5}"/>
    <cellStyle name="Comma 26 2 2 2 3" xfId="9627" xr:uid="{ABA5EDCE-D4BA-4912-ABC7-2FF767F52BDC}"/>
    <cellStyle name="Comma 26 2 2 3" xfId="6461" xr:uid="{9962DBC4-A319-480C-91B9-815112297E35}"/>
    <cellStyle name="Comma 26 2 2 4" xfId="8980" xr:uid="{DBA2114E-38C8-4128-9519-6F754157BFB8}"/>
    <cellStyle name="Comma 26 3" xfId="2817" xr:uid="{00000000-0005-0000-0000-00004D0A0000}"/>
    <cellStyle name="Comma 26 3 2" xfId="5536" xr:uid="{00000000-0005-0000-0000-00004E0A0000}"/>
    <cellStyle name="Comma 26 3 2 2" xfId="7309" xr:uid="{1713B83D-5453-4917-BDDA-81C7128C6217}"/>
    <cellStyle name="Comma 26 3 2 3" xfId="9628" xr:uid="{387DF01E-254D-4752-8277-FBAA168821F5}"/>
    <cellStyle name="Comma 26 3 3" xfId="6462" xr:uid="{F423E3CF-5356-47B4-9488-DFB46F9BB367}"/>
    <cellStyle name="Comma 26 3 4" xfId="8981" xr:uid="{B5CBE332-78D3-431D-939A-4CE333B3BC77}"/>
    <cellStyle name="Comma 26 4" xfId="2818" xr:uid="{00000000-0005-0000-0000-00004F0A0000}"/>
    <cellStyle name="Comma 26 4 2" xfId="5537" xr:uid="{00000000-0005-0000-0000-0000500A0000}"/>
    <cellStyle name="Comma 26 4 2 2" xfId="7310" xr:uid="{2970F4A7-DE40-4A42-BDDE-4DB5F5BC04ED}"/>
    <cellStyle name="Comma 26 4 2 3" xfId="9629" xr:uid="{045212AC-1F7D-4481-A807-5FEC5A95B081}"/>
    <cellStyle name="Comma 26 4 3" xfId="6463" xr:uid="{A77B0C53-810E-419E-B972-D9AD751B87BA}"/>
    <cellStyle name="Comma 26 4 4" xfId="8982" xr:uid="{C7946D9D-7197-4C6C-A6DF-AF55F3AEBEF0}"/>
    <cellStyle name="Comma 26_Cut-off_รายได้" xfId="2819" xr:uid="{00000000-0005-0000-0000-0000510A0000}"/>
    <cellStyle name="Comma 27" xfId="2820" xr:uid="{00000000-0005-0000-0000-0000520A0000}"/>
    <cellStyle name="Comma 27 2" xfId="2821" xr:uid="{00000000-0005-0000-0000-0000530A0000}"/>
    <cellStyle name="Comma 27 2 2" xfId="5538" xr:uid="{00000000-0005-0000-0000-0000540A0000}"/>
    <cellStyle name="Comma 27 2 2 2" xfId="7311" xr:uid="{4F68E8E9-2996-4AD0-B16C-5BDF0D51EED9}"/>
    <cellStyle name="Comma 27 2 2 3" xfId="9630" xr:uid="{158DB04D-C872-4A45-ABC5-4292356C5911}"/>
    <cellStyle name="Comma 27 2 3" xfId="6464" xr:uid="{E581313F-3F6B-410F-A416-3B74A3E82449}"/>
    <cellStyle name="Comma 27 2 4" xfId="8983" xr:uid="{DF5C1358-C536-488E-8FD7-9291A330F31A}"/>
    <cellStyle name="Comma 27 3" xfId="2822" xr:uid="{00000000-0005-0000-0000-0000550A0000}"/>
    <cellStyle name="Comma 27 3 2" xfId="5539" xr:uid="{00000000-0005-0000-0000-0000560A0000}"/>
    <cellStyle name="Comma 27 3 2 2" xfId="7312" xr:uid="{A266EE84-8A4A-4121-BB71-739D1AA6760B}"/>
    <cellStyle name="Comma 27 3 2 3" xfId="9631" xr:uid="{72D6465B-7BA7-4458-8E87-458B06801533}"/>
    <cellStyle name="Comma 27 3 3" xfId="6465" xr:uid="{B5DF41C9-2B73-46B7-A7FA-1C4AC28C6BD1}"/>
    <cellStyle name="Comma 27 3 4" xfId="8984" xr:uid="{DDFEEEFC-CDAC-478C-96B6-D7113E970168}"/>
    <cellStyle name="Comma 28" xfId="2823" xr:uid="{00000000-0005-0000-0000-0000570A0000}"/>
    <cellStyle name="Comma 28 2" xfId="2824" xr:uid="{00000000-0005-0000-0000-0000580A0000}"/>
    <cellStyle name="Comma 28 2 2" xfId="5540" xr:uid="{00000000-0005-0000-0000-0000590A0000}"/>
    <cellStyle name="Comma 28 2 2 2" xfId="7313" xr:uid="{DFD665DB-0880-4AC3-8090-A1CD98D6AC11}"/>
    <cellStyle name="Comma 28 2 2 3" xfId="9632" xr:uid="{98CB9227-A6F2-4C38-862E-299CB4023BA1}"/>
    <cellStyle name="Comma 28 2 3" xfId="6466" xr:uid="{6E020FCB-A339-4100-B832-3026330472AB}"/>
    <cellStyle name="Comma 28 2 4" xfId="8985" xr:uid="{A548B59F-6192-40A5-9A33-67A6B42ECD69}"/>
    <cellStyle name="Comma 28 3" xfId="2825" xr:uid="{00000000-0005-0000-0000-00005A0A0000}"/>
    <cellStyle name="Comma 28 3 2" xfId="5541" xr:uid="{00000000-0005-0000-0000-00005B0A0000}"/>
    <cellStyle name="Comma 28 3 2 2" xfId="7314" xr:uid="{8189BF97-0FA2-4858-A9EC-40A7192F8A46}"/>
    <cellStyle name="Comma 28 3 2 3" xfId="9633" xr:uid="{9381E787-ADBE-4D21-93F9-499C3A1BE9C2}"/>
    <cellStyle name="Comma 28 3 3" xfId="6467" xr:uid="{9563BCEA-551C-45AF-98CE-4D85E6459B70}"/>
    <cellStyle name="Comma 28 3 4" xfId="8986" xr:uid="{55DBC122-C7B5-4159-A6C0-FF46C6B8EBA4}"/>
    <cellStyle name="Comma 29" xfId="2826" xr:uid="{00000000-0005-0000-0000-00005C0A0000}"/>
    <cellStyle name="Comma 29 2" xfId="2827" xr:uid="{00000000-0005-0000-0000-00005D0A0000}"/>
    <cellStyle name="Comma 29 2 2" xfId="5542" xr:uid="{00000000-0005-0000-0000-00005E0A0000}"/>
    <cellStyle name="Comma 29 2 2 2" xfId="7315" xr:uid="{8DCE184B-11EC-4840-BFA0-821C0C221F93}"/>
    <cellStyle name="Comma 29 2 2 3" xfId="9634" xr:uid="{07709CBD-82BA-449B-A520-CEA3C1C0E851}"/>
    <cellStyle name="Comma 29 2 3" xfId="6468" xr:uid="{0BC5AADA-D3CB-4544-BD39-7832A7A72FBB}"/>
    <cellStyle name="Comma 29 2 4" xfId="8987" xr:uid="{F9928D8B-8931-4487-9517-2756679CA006}"/>
    <cellStyle name="Comma 29 3" xfId="2828" xr:uid="{00000000-0005-0000-0000-00005F0A0000}"/>
    <cellStyle name="Comma 29 3 2" xfId="5543" xr:uid="{00000000-0005-0000-0000-0000600A0000}"/>
    <cellStyle name="Comma 29 3 2 2" xfId="7316" xr:uid="{7899BA17-630E-40AB-9D69-23823455AAED}"/>
    <cellStyle name="Comma 29 3 2 3" xfId="9635" xr:uid="{DDC57F61-D667-4D17-9F98-E601CFF28B71}"/>
    <cellStyle name="Comma 29 3 3" xfId="6469" xr:uid="{803A159D-3DC1-4C8A-B344-3461DCAA7135}"/>
    <cellStyle name="Comma 29 3 4" xfId="8988" xr:uid="{D549D5C5-5296-4033-B3FA-862D2A2D6639}"/>
    <cellStyle name="Comma 3" xfId="10" xr:uid="{00000000-0005-0000-0000-0000610A0000}"/>
    <cellStyle name="Comma 3 10" xfId="2829" xr:uid="{00000000-0005-0000-0000-0000620A0000}"/>
    <cellStyle name="Comma 3 10 2" xfId="2830" xr:uid="{00000000-0005-0000-0000-0000630A0000}"/>
    <cellStyle name="Comma 3 10 2 2" xfId="5545" xr:uid="{00000000-0005-0000-0000-0000640A0000}"/>
    <cellStyle name="Comma 3 10 2 2 2" xfId="7318" xr:uid="{37F0804A-8F13-48A4-B0AB-46CBF7923EDC}"/>
    <cellStyle name="Comma 3 10 2 2 3" xfId="9637" xr:uid="{378BAC6E-4C09-40B3-AB14-FC13A558F869}"/>
    <cellStyle name="Comma 3 10 2 3" xfId="6471" xr:uid="{B486D1DB-C31E-4837-8059-AE786F971A06}"/>
    <cellStyle name="Comma 3 10 2 4" xfId="8990" xr:uid="{0C5B88D3-B876-4F99-8E0E-8D8D2B442A5E}"/>
    <cellStyle name="Comma 3 10 3" xfId="5544" xr:uid="{00000000-0005-0000-0000-0000650A0000}"/>
    <cellStyle name="Comma 3 10 3 2" xfId="7317" xr:uid="{D4F58CE3-5371-4FD7-B3A3-2C4DD4D448C4}"/>
    <cellStyle name="Comma 3 10 3 3" xfId="9636" xr:uid="{E8530125-54E8-4A38-8049-7470666E679E}"/>
    <cellStyle name="Comma 3 10 4" xfId="6470" xr:uid="{BDAA967F-422C-4430-8511-1D934BDA8051}"/>
    <cellStyle name="Comma 3 10 5" xfId="8989" xr:uid="{608F96EA-D419-41C8-BEC6-9CB8EBEA9E00}"/>
    <cellStyle name="Comma 3 11" xfId="2831" xr:uid="{00000000-0005-0000-0000-0000660A0000}"/>
    <cellStyle name="Comma 3 11 2" xfId="2832" xr:uid="{00000000-0005-0000-0000-0000670A0000}"/>
    <cellStyle name="Comma 3 12" xfId="2833" xr:uid="{00000000-0005-0000-0000-0000680A0000}"/>
    <cellStyle name="Comma 3 13" xfId="2834" xr:uid="{00000000-0005-0000-0000-0000690A0000}"/>
    <cellStyle name="Comma 3 14" xfId="2835" xr:uid="{00000000-0005-0000-0000-00006A0A0000}"/>
    <cellStyle name="Comma 3 14 2" xfId="5546" xr:uid="{00000000-0005-0000-0000-00006B0A0000}"/>
    <cellStyle name="Comma 3 14 2 2" xfId="7319" xr:uid="{1E0276DC-87EE-4482-8F84-72B8C0F05FF8}"/>
    <cellStyle name="Comma 3 14 2 3" xfId="9638" xr:uid="{BA8607AF-EFD2-4177-BD8A-4EA46F1001C1}"/>
    <cellStyle name="Comma 3 14 3" xfId="6472" xr:uid="{79BAFBDA-BF25-41F1-B485-88FD8223B11C}"/>
    <cellStyle name="Comma 3 14 4" xfId="8991" xr:uid="{DA865A35-7715-4CA5-8966-B906731F8034}"/>
    <cellStyle name="Comma 3 15" xfId="2836" xr:uid="{00000000-0005-0000-0000-00006C0A0000}"/>
    <cellStyle name="Comma 3 15 2" xfId="5547" xr:uid="{00000000-0005-0000-0000-00006D0A0000}"/>
    <cellStyle name="Comma 3 15 2 2" xfId="7320" xr:uid="{2CB21033-43B8-406A-AB01-95994541C036}"/>
    <cellStyle name="Comma 3 15 2 3" xfId="9639" xr:uid="{C4A46209-5B40-4BEC-B5B7-A8896ECB824C}"/>
    <cellStyle name="Comma 3 15 3" xfId="6473" xr:uid="{C0E793F4-1404-4DE8-B040-18AAAFD1FC51}"/>
    <cellStyle name="Comma 3 15 4" xfId="8992" xr:uid="{0354A0F7-73C5-405B-9064-C2A74A7F05E0}"/>
    <cellStyle name="Comma 3 16" xfId="2837" xr:uid="{00000000-0005-0000-0000-00006E0A0000}"/>
    <cellStyle name="Comma 3 16 2" xfId="5548" xr:uid="{00000000-0005-0000-0000-00006F0A0000}"/>
    <cellStyle name="Comma 3 16 2 2" xfId="7321" xr:uid="{B976D5E1-1D46-4655-8346-2D099C51FB1E}"/>
    <cellStyle name="Comma 3 16 2 3" xfId="9640" xr:uid="{85210B4C-8562-410E-AC19-32D13F8F2139}"/>
    <cellStyle name="Comma 3 16 3" xfId="6474" xr:uid="{73CA994A-19BC-4225-B98F-CE824B9A3B0D}"/>
    <cellStyle name="Comma 3 16 4" xfId="8993" xr:uid="{F85327A2-DE78-4CD6-A9D6-79193EC0A080}"/>
    <cellStyle name="Comma 3 17" xfId="2838" xr:uid="{00000000-0005-0000-0000-0000700A0000}"/>
    <cellStyle name="Comma 3 18" xfId="2839" xr:uid="{00000000-0005-0000-0000-0000710A0000}"/>
    <cellStyle name="Comma 3 18 2" xfId="5549" xr:uid="{00000000-0005-0000-0000-0000720A0000}"/>
    <cellStyle name="Comma 3 18 2 2" xfId="7322" xr:uid="{BF711E98-3B2B-48F8-81A6-8D5B03D5F003}"/>
    <cellStyle name="Comma 3 18 2 3" xfId="9641" xr:uid="{542DE282-599B-46F3-A30D-D1DED0591D81}"/>
    <cellStyle name="Comma 3 18 3" xfId="6475" xr:uid="{D66C4FD8-47BE-4290-A46E-6AA0FD2E6263}"/>
    <cellStyle name="Comma 3 18 4" xfId="8994" xr:uid="{408A9451-F7A0-4157-81E3-EDAF91A8B48E}"/>
    <cellStyle name="Comma 3 19" xfId="2840" xr:uid="{00000000-0005-0000-0000-0000730A0000}"/>
    <cellStyle name="Comma 3 19 2" xfId="5550" xr:uid="{00000000-0005-0000-0000-0000740A0000}"/>
    <cellStyle name="Comma 3 19 2 2" xfId="7323" xr:uid="{CE0082B0-D936-4834-AB4D-3CB88348E135}"/>
    <cellStyle name="Comma 3 19 2 3" xfId="9642" xr:uid="{D829E301-A873-4302-8253-87FB55034BFD}"/>
    <cellStyle name="Comma 3 19 3" xfId="6476" xr:uid="{A889DBE9-0ADC-4097-B9CA-C510D42C64B8}"/>
    <cellStyle name="Comma 3 19 4" xfId="8995" xr:uid="{1ADDA416-D274-4008-9FCB-DA6E58EB1524}"/>
    <cellStyle name="Comma 3 2" xfId="1138" xr:uid="{00000000-0005-0000-0000-0000750A0000}"/>
    <cellStyle name="Comma 3 2 2" xfId="2841" xr:uid="{00000000-0005-0000-0000-0000760A0000}"/>
    <cellStyle name="Comma 3 2 2 2" xfId="2842" xr:uid="{00000000-0005-0000-0000-0000770A0000}"/>
    <cellStyle name="Comma 3 2 3" xfId="2843" xr:uid="{00000000-0005-0000-0000-0000780A0000}"/>
    <cellStyle name="Comma 3 2 3 2" xfId="5551" xr:uid="{00000000-0005-0000-0000-0000790A0000}"/>
    <cellStyle name="Comma 3 2 3 2 2" xfId="7324" xr:uid="{8B5603AB-A5DA-4B34-8EE1-C4A43DCB5E32}"/>
    <cellStyle name="Comma 3 2 3 2 3" xfId="9643" xr:uid="{C7B4F17A-2993-43F1-A699-9826FA7CC9BA}"/>
    <cellStyle name="Comma 3 2 3 3" xfId="6477" xr:uid="{B7DAA759-C0C7-4282-BE20-DAEBFCC38F84}"/>
    <cellStyle name="Comma 3 2 3 4" xfId="8996" xr:uid="{C2030774-1D7D-40DB-B9BE-A9D672226A83}"/>
    <cellStyle name="Comma 3 2 4" xfId="2844" xr:uid="{00000000-0005-0000-0000-00007A0A0000}"/>
    <cellStyle name="Comma 3 2 5" xfId="4901" xr:uid="{00000000-0005-0000-0000-00007B0A0000}"/>
    <cellStyle name="Comma 3 2 5 2" xfId="6047" xr:uid="{00000000-0005-0000-0000-00007C0A0000}"/>
    <cellStyle name="Comma 3 2 5 2 2" xfId="7819" xr:uid="{28AE694B-0D9D-4F1C-8E0A-0C5578304F52}"/>
    <cellStyle name="Comma 3 2 5 2 3" xfId="10138" xr:uid="{AAC26B04-5173-482A-8405-A343C7F49364}"/>
    <cellStyle name="Comma 3 2 6" xfId="5169" xr:uid="{00000000-0005-0000-0000-00007D0A0000}"/>
    <cellStyle name="Comma 3 2 6 2" xfId="6950" xr:uid="{F8CC429F-5D78-449A-BA97-E1804A7F0B82}"/>
    <cellStyle name="Comma 3 2 6 3" xfId="9269" xr:uid="{95D26A55-5A81-4DE1-B872-A639577D2BDB}"/>
    <cellStyle name="Comma 3 20" xfId="2845" xr:uid="{00000000-0005-0000-0000-00007E0A0000}"/>
    <cellStyle name="Comma 3 20 2" xfId="5552" xr:uid="{00000000-0005-0000-0000-00007F0A0000}"/>
    <cellStyle name="Comma 3 20 2 2" xfId="7325" xr:uid="{9A5BCD02-5EF4-4854-B9E7-F347172BC66F}"/>
    <cellStyle name="Comma 3 20 2 3" xfId="9644" xr:uid="{490DF6A3-BAD9-4354-B02B-57704B8EB4E3}"/>
    <cellStyle name="Comma 3 20 3" xfId="6478" xr:uid="{D45BA7E8-B267-4D7F-A67C-7DBFFE2BCDD2}"/>
    <cellStyle name="Comma 3 20 4" xfId="8997" xr:uid="{35E4309E-6462-4F0C-8593-283061D6AFDF}"/>
    <cellStyle name="Comma 3 21" xfId="4891" xr:uid="{00000000-0005-0000-0000-0000800A0000}"/>
    <cellStyle name="Comma 3 21 2" xfId="6046" xr:uid="{00000000-0005-0000-0000-0000810A0000}"/>
    <cellStyle name="Comma 3 21 2 2" xfId="7818" xr:uid="{3F4FBE1A-4382-4A4F-8C70-2BB1E3D00DE5}"/>
    <cellStyle name="Comma 3 21 2 3" xfId="10137" xr:uid="{6C6E13EF-3181-4B66-8C9F-E6D72490A4A5}"/>
    <cellStyle name="Comma 3 22" xfId="4905" xr:uid="{00000000-0005-0000-0000-0000820A0000}"/>
    <cellStyle name="Comma 3 22 2" xfId="6919" xr:uid="{A168D6A2-2D99-4947-954A-2B7029A2D9BD}"/>
    <cellStyle name="Comma 3 22 3" xfId="9257" xr:uid="{95EE426D-3230-4469-B4A0-112297C71BE2}"/>
    <cellStyle name="Comma 3 3" xfId="2846" xr:uid="{00000000-0005-0000-0000-0000830A0000}"/>
    <cellStyle name="Comma 3 3 2" xfId="2847" xr:uid="{00000000-0005-0000-0000-0000840A0000}"/>
    <cellStyle name="Comma 3 3 2 2" xfId="5553" xr:uid="{00000000-0005-0000-0000-0000850A0000}"/>
    <cellStyle name="Comma 3 3 2 2 2" xfId="7326" xr:uid="{B9D1522A-B5EF-481C-BC12-584E6B38FC70}"/>
    <cellStyle name="Comma 3 3 2 2 3" xfId="9645" xr:uid="{6E60D69D-2D66-42E1-AAED-AD8E262C7E99}"/>
    <cellStyle name="Comma 3 3 2 3" xfId="6479" xr:uid="{F59F8EEB-3DD9-4F2A-B021-893C651EF73D}"/>
    <cellStyle name="Comma 3 3 2 4" xfId="8998" xr:uid="{B376FB15-0055-44D9-84AE-01ED740CCDC3}"/>
    <cellStyle name="Comma 3 3 3" xfId="2848" xr:uid="{00000000-0005-0000-0000-0000860A0000}"/>
    <cellStyle name="Comma 3 4" xfId="2849" xr:uid="{00000000-0005-0000-0000-0000870A0000}"/>
    <cellStyle name="Comma 3 4 2" xfId="2850" xr:uid="{00000000-0005-0000-0000-0000880A0000}"/>
    <cellStyle name="Comma 3 4 3" xfId="2851" xr:uid="{00000000-0005-0000-0000-0000890A0000}"/>
    <cellStyle name="Comma 3 4 3 2" xfId="5555" xr:uid="{00000000-0005-0000-0000-00008A0A0000}"/>
    <cellStyle name="Comma 3 4 3 2 2" xfId="7328" xr:uid="{7F309F2B-A9AC-48D7-ADC4-1340CB205997}"/>
    <cellStyle name="Comma 3 4 3 2 3" xfId="9647" xr:uid="{70CB5451-C42A-486C-A7C1-13F6CB71334A}"/>
    <cellStyle name="Comma 3 4 3 3" xfId="6481" xr:uid="{237A3010-F206-44B6-9C6C-BC030C95037F}"/>
    <cellStyle name="Comma 3 4 3 4" xfId="9000" xr:uid="{3597C776-7A5A-4D8E-BF26-9C00879F896C}"/>
    <cellStyle name="Comma 3 4 4" xfId="5554" xr:uid="{00000000-0005-0000-0000-00008B0A0000}"/>
    <cellStyle name="Comma 3 4 4 2" xfId="7327" xr:uid="{23F82D27-2135-4EF8-B044-E64306A681C8}"/>
    <cellStyle name="Comma 3 4 4 3" xfId="9646" xr:uid="{CFE1C454-41D1-4412-B2BC-EC6F66BD2C10}"/>
    <cellStyle name="Comma 3 4 5" xfId="6480" xr:uid="{C61285BF-B6B1-4F40-97FA-10224D178312}"/>
    <cellStyle name="Comma 3 4 6" xfId="8999" xr:uid="{1B8E0AE6-6B98-48F3-A07C-2DCAFF6B5DD8}"/>
    <cellStyle name="Comma 3 5" xfId="2852" xr:uid="{00000000-0005-0000-0000-00008C0A0000}"/>
    <cellStyle name="Comma 3 5 2" xfId="2853" xr:uid="{00000000-0005-0000-0000-00008D0A0000}"/>
    <cellStyle name="Comma 3 5 2 2" xfId="5557" xr:uid="{00000000-0005-0000-0000-00008E0A0000}"/>
    <cellStyle name="Comma 3 5 2 2 2" xfId="7330" xr:uid="{1537AEEC-9BCB-45E6-AD10-A3B3DC1E25CF}"/>
    <cellStyle name="Comma 3 5 2 2 3" xfId="9649" xr:uid="{FCCA4F9F-396F-4FC3-8FCF-95B158237736}"/>
    <cellStyle name="Comma 3 5 2 3" xfId="6483" xr:uid="{2FBF72CA-E756-45FE-AB9D-6FAF340B42C2}"/>
    <cellStyle name="Comma 3 5 2 4" xfId="9002" xr:uid="{22780042-57D0-491D-91D1-362C4234B4A7}"/>
    <cellStyle name="Comma 3 5 3" xfId="5556" xr:uid="{00000000-0005-0000-0000-00008F0A0000}"/>
    <cellStyle name="Comma 3 5 3 2" xfId="7329" xr:uid="{D7DD1035-FC4E-43FD-853A-E98332380FFD}"/>
    <cellStyle name="Comma 3 5 3 3" xfId="9648" xr:uid="{0ADF9DB7-462D-439E-B51A-E124C9151E4F}"/>
    <cellStyle name="Comma 3 5 4" xfId="6482" xr:uid="{4769A0DF-712C-4683-9D37-5B53060DE8B4}"/>
    <cellStyle name="Comma 3 5 5" xfId="9001" xr:uid="{F88E4FA0-75B8-4094-A99D-D472058FD424}"/>
    <cellStyle name="Comma 3 6" xfId="2854" xr:uid="{00000000-0005-0000-0000-0000900A0000}"/>
    <cellStyle name="Comma 3 6 2" xfId="2855" xr:uid="{00000000-0005-0000-0000-0000910A0000}"/>
    <cellStyle name="Comma 3 6 2 2" xfId="5559" xr:uid="{00000000-0005-0000-0000-0000920A0000}"/>
    <cellStyle name="Comma 3 6 2 2 2" xfId="7332" xr:uid="{557FDAA6-4E96-494A-A460-41C6A3323BE5}"/>
    <cellStyle name="Comma 3 6 2 2 3" xfId="9651" xr:uid="{23923D6B-3DD6-48C1-9F17-6525F9215947}"/>
    <cellStyle name="Comma 3 6 2 3" xfId="6485" xr:uid="{779485E5-E097-44ED-8C4E-A6D6DE64446B}"/>
    <cellStyle name="Comma 3 6 2 4" xfId="9004" xr:uid="{0FE47839-E732-4E33-B4A5-A1E0EE858A17}"/>
    <cellStyle name="Comma 3 6 3" xfId="5558" xr:uid="{00000000-0005-0000-0000-0000930A0000}"/>
    <cellStyle name="Comma 3 6 3 2" xfId="7331" xr:uid="{A0E0E976-611B-41B0-8219-C48E031337B1}"/>
    <cellStyle name="Comma 3 6 3 3" xfId="9650" xr:uid="{AF2E0357-1B23-43CA-9696-83268B22040D}"/>
    <cellStyle name="Comma 3 6 4" xfId="6484" xr:uid="{6B473C7D-4CD3-4BD5-9FE5-0EF22A4CF34A}"/>
    <cellStyle name="Comma 3 6 5" xfId="9003" xr:uid="{92C16D3E-1885-4C9B-B934-FEABA8AEE694}"/>
    <cellStyle name="Comma 3 7" xfId="2856" xr:uid="{00000000-0005-0000-0000-0000940A0000}"/>
    <cellStyle name="Comma 3 7 2" xfId="2857" xr:uid="{00000000-0005-0000-0000-0000950A0000}"/>
    <cellStyle name="Comma 3 7 2 2" xfId="5561" xr:uid="{00000000-0005-0000-0000-0000960A0000}"/>
    <cellStyle name="Comma 3 7 2 2 2" xfId="7334" xr:uid="{30266540-E0CF-4736-B1CE-FFFB7E566D61}"/>
    <cellStyle name="Comma 3 7 2 2 3" xfId="9653" xr:uid="{9E796CFE-D97E-4367-B161-6222D9C0AE7B}"/>
    <cellStyle name="Comma 3 7 2 3" xfId="6487" xr:uid="{6F9616B9-4882-45EF-B52F-45157456E2D7}"/>
    <cellStyle name="Comma 3 7 2 4" xfId="9006" xr:uid="{B51E7E28-4961-4A74-8BB3-9671DC30578E}"/>
    <cellStyle name="Comma 3 7 3" xfId="5560" xr:uid="{00000000-0005-0000-0000-0000970A0000}"/>
    <cellStyle name="Comma 3 7 3 2" xfId="7333" xr:uid="{F6E33B8D-B020-40CD-9F4D-533FDA7E1EE4}"/>
    <cellStyle name="Comma 3 7 3 3" xfId="9652" xr:uid="{AB6697C0-9D37-49D5-A024-7EC5FE0589E6}"/>
    <cellStyle name="Comma 3 7 4" xfId="6486" xr:uid="{CB8293D2-E37C-4B47-B0FB-921063384D95}"/>
    <cellStyle name="Comma 3 7 5" xfId="9005" xr:uid="{5D00E535-B356-4D70-8AB3-F755D563BF32}"/>
    <cellStyle name="Comma 3 8" xfId="2858" xr:uid="{00000000-0005-0000-0000-0000980A0000}"/>
    <cellStyle name="Comma 3 8 2" xfId="2859" xr:uid="{00000000-0005-0000-0000-0000990A0000}"/>
    <cellStyle name="Comma 3 8 2 2" xfId="5563" xr:uid="{00000000-0005-0000-0000-00009A0A0000}"/>
    <cellStyle name="Comma 3 8 2 2 2" xfId="7336" xr:uid="{29A633A3-248B-4F4B-BE74-6B08BB0428BC}"/>
    <cellStyle name="Comma 3 8 2 2 3" xfId="9655" xr:uid="{B4B0F3D3-8213-4B5F-839C-D3E5045C450A}"/>
    <cellStyle name="Comma 3 8 2 3" xfId="6489" xr:uid="{B6C0D5DC-E58D-4A64-9CCD-E8C7EBB907CD}"/>
    <cellStyle name="Comma 3 8 2 4" xfId="9008" xr:uid="{32CA161D-EA35-4FDF-BA37-390BADE2EE55}"/>
    <cellStyle name="Comma 3 8 3" xfId="5562" xr:uid="{00000000-0005-0000-0000-00009B0A0000}"/>
    <cellStyle name="Comma 3 8 3 2" xfId="7335" xr:uid="{3419548A-F2B0-4F7C-A88E-7107BB98AFC0}"/>
    <cellStyle name="Comma 3 8 3 3" xfId="9654" xr:uid="{DED4870B-CF58-4FFE-9348-76DB0BD695BF}"/>
    <cellStyle name="Comma 3 8 4" xfId="6488" xr:uid="{2BE70F0C-02C1-4177-9BEE-1C819F7E0610}"/>
    <cellStyle name="Comma 3 8 5" xfId="9007" xr:uid="{ACDF27E1-6AFA-4B60-B21D-4C436D9C2DEE}"/>
    <cellStyle name="Comma 3 9" xfId="2860" xr:uid="{00000000-0005-0000-0000-00009C0A0000}"/>
    <cellStyle name="Comma 3 9 2" xfId="2861" xr:uid="{00000000-0005-0000-0000-00009D0A0000}"/>
    <cellStyle name="Comma 3_B3 - Property plant &amp; equipment.nat" xfId="2862" xr:uid="{00000000-0005-0000-0000-00009E0A0000}"/>
    <cellStyle name="Comma 30" xfId="2863" xr:uid="{00000000-0005-0000-0000-00009F0A0000}"/>
    <cellStyle name="Comma 30 2" xfId="2864" xr:uid="{00000000-0005-0000-0000-0000A00A0000}"/>
    <cellStyle name="Comma 30 2 2" xfId="5564" xr:uid="{00000000-0005-0000-0000-0000A10A0000}"/>
    <cellStyle name="Comma 30 2 2 2" xfId="7337" xr:uid="{5F1E7F28-75A2-4981-97CB-41D977D85EC9}"/>
    <cellStyle name="Comma 30 2 2 3" xfId="9656" xr:uid="{AE8EADA3-C489-4CA9-B30D-733439F2C27B}"/>
    <cellStyle name="Comma 30 2 3" xfId="6490" xr:uid="{B72480C3-8260-41FF-B5B6-8C12C691209B}"/>
    <cellStyle name="Comma 30 2 4" xfId="9009" xr:uid="{595B0B2C-E20D-4B61-9259-4B412ED6DB58}"/>
    <cellStyle name="Comma 30 3" xfId="2865" xr:uid="{00000000-0005-0000-0000-0000A20A0000}"/>
    <cellStyle name="Comma 30 3 2" xfId="5565" xr:uid="{00000000-0005-0000-0000-0000A30A0000}"/>
    <cellStyle name="Comma 30 3 2 2" xfId="7338" xr:uid="{951B195D-A57B-4206-97F3-0F52C52DA37D}"/>
    <cellStyle name="Comma 30 3 2 3" xfId="9657" xr:uid="{FB522984-A26C-4A49-A5BA-E222B599AD2D}"/>
    <cellStyle name="Comma 30 3 3" xfId="6491" xr:uid="{BEB7496C-E678-41D6-9E29-9565338DE143}"/>
    <cellStyle name="Comma 30 3 4" xfId="9010" xr:uid="{3AC52110-8476-499F-A966-0B512A9FFDCA}"/>
    <cellStyle name="Comma 31" xfId="2866" xr:uid="{00000000-0005-0000-0000-0000A40A0000}"/>
    <cellStyle name="Comma 31 2" xfId="2867" xr:uid="{00000000-0005-0000-0000-0000A50A0000}"/>
    <cellStyle name="Comma 31 3" xfId="2868" xr:uid="{00000000-0005-0000-0000-0000A60A0000}"/>
    <cellStyle name="Comma 31 3 2" xfId="2869" xr:uid="{00000000-0005-0000-0000-0000A70A0000}"/>
    <cellStyle name="Comma 31 3 2 2" xfId="5568" xr:uid="{00000000-0005-0000-0000-0000A80A0000}"/>
    <cellStyle name="Comma 31 3 2 2 2" xfId="7341" xr:uid="{32524E03-FEA7-40E5-8766-9CC5EB349A38}"/>
    <cellStyle name="Comma 31 3 2 2 3" xfId="9660" xr:uid="{0BAD33EE-2845-4D2D-8C84-33B01B2EA98D}"/>
    <cellStyle name="Comma 31 3 3" xfId="5567" xr:uid="{00000000-0005-0000-0000-0000A90A0000}"/>
    <cellStyle name="Comma 31 3 3 2" xfId="7340" xr:uid="{C03FF0F0-602C-4C94-96D7-8BEE350364D8}"/>
    <cellStyle name="Comma 31 3 3 3" xfId="9659" xr:uid="{1A4B39EF-890A-4B5D-B651-43B83E8A1247}"/>
    <cellStyle name="Comma 31 4" xfId="5566" xr:uid="{00000000-0005-0000-0000-0000AA0A0000}"/>
    <cellStyle name="Comma 31 4 2" xfId="7339" xr:uid="{7E8A85A9-C855-454E-B48F-9F3E90316758}"/>
    <cellStyle name="Comma 31 4 3" xfId="9658" xr:uid="{74A8664A-E793-4299-9B66-6360A92C50A3}"/>
    <cellStyle name="Comma 32" xfId="2870" xr:uid="{00000000-0005-0000-0000-0000AB0A0000}"/>
    <cellStyle name="Comma 32 2" xfId="2871" xr:uid="{00000000-0005-0000-0000-0000AC0A0000}"/>
    <cellStyle name="Comma 32 2 2" xfId="5569" xr:uid="{00000000-0005-0000-0000-0000AD0A0000}"/>
    <cellStyle name="Comma 32 2 2 2" xfId="7342" xr:uid="{8E271F51-F542-4D45-A260-F640B5ACB338}"/>
    <cellStyle name="Comma 32 2 2 3" xfId="9661" xr:uid="{CA0C19DA-8037-4515-963E-9B6ED048587D}"/>
    <cellStyle name="Comma 32 2 3" xfId="6492" xr:uid="{ECC72568-CF2D-4F5E-AF76-4FCB0961E89A}"/>
    <cellStyle name="Comma 32 2 4" xfId="9011" xr:uid="{FA7A71D8-445A-4ADD-9CD5-E23ADA86278F}"/>
    <cellStyle name="Comma 32 3" xfId="2872" xr:uid="{00000000-0005-0000-0000-0000AE0A0000}"/>
    <cellStyle name="Comma 32 3 2" xfId="5570" xr:uid="{00000000-0005-0000-0000-0000AF0A0000}"/>
    <cellStyle name="Comma 32 3 2 2" xfId="7343" xr:uid="{CC8A56BD-EC6A-41EB-9E87-D4539BCF1980}"/>
    <cellStyle name="Comma 32 3 2 3" xfId="9662" xr:uid="{D53A6A91-C5A7-4FEC-8F88-4EB75252C643}"/>
    <cellStyle name="Comma 32 3 3" xfId="6493" xr:uid="{1A968734-0ADF-4804-B79C-D6112BFFDD73}"/>
    <cellStyle name="Comma 32 3 4" xfId="9012" xr:uid="{C154A547-DEF0-4A6A-B44A-0F5332B833E6}"/>
    <cellStyle name="Comma 33" xfId="2873" xr:uid="{00000000-0005-0000-0000-0000B00A0000}"/>
    <cellStyle name="Comma 33 2" xfId="2874" xr:uid="{00000000-0005-0000-0000-0000B10A0000}"/>
    <cellStyle name="Comma 33 2 2" xfId="5571" xr:uid="{00000000-0005-0000-0000-0000B20A0000}"/>
    <cellStyle name="Comma 33 2 2 2" xfId="7344" xr:uid="{3FE7D9DD-6F21-415B-85A7-CBC790C95996}"/>
    <cellStyle name="Comma 33 2 2 3" xfId="9663" xr:uid="{3D82C053-3DB8-49EF-8B0F-ED5F6D8E67EC}"/>
    <cellStyle name="Comma 33 2 3" xfId="6494" xr:uid="{A979D449-6514-4107-B984-66E2B5C87B47}"/>
    <cellStyle name="Comma 33 2 4" xfId="9013" xr:uid="{27F62C48-1296-4D11-A3E9-18EE36C4E5EF}"/>
    <cellStyle name="Comma 33 3" xfId="2875" xr:uid="{00000000-0005-0000-0000-0000B30A0000}"/>
    <cellStyle name="Comma 33 3 2" xfId="5572" xr:uid="{00000000-0005-0000-0000-0000B40A0000}"/>
    <cellStyle name="Comma 33 3 2 2" xfId="7345" xr:uid="{5AC573FD-F9F4-4518-9560-F6A596DEBC1A}"/>
    <cellStyle name="Comma 33 3 2 3" xfId="9664" xr:uid="{F46CE905-242E-4F2E-9363-D8D6FF12C27C}"/>
    <cellStyle name="Comma 33 3 3" xfId="6495" xr:uid="{28B188D4-EB5B-4F79-BA92-87A995D7AD61}"/>
    <cellStyle name="Comma 33 3 4" xfId="9014" xr:uid="{FB9CADCC-5501-45BE-8557-4BEDC5E0DC11}"/>
    <cellStyle name="Comma 34" xfId="2876" xr:uid="{00000000-0005-0000-0000-0000B50A0000}"/>
    <cellStyle name="Comma 34 2" xfId="2877" xr:uid="{00000000-0005-0000-0000-0000B60A0000}"/>
    <cellStyle name="Comma 34 2 2" xfId="5574" xr:uid="{00000000-0005-0000-0000-0000B70A0000}"/>
    <cellStyle name="Comma 34 2 2 2" xfId="7347" xr:uid="{1F54A580-EC37-4E6E-9096-8345511F1103}"/>
    <cellStyle name="Comma 34 2 2 3" xfId="9666" xr:uid="{0C36D1B4-67B0-4D31-9C31-AEA67DD1A92F}"/>
    <cellStyle name="Comma 34 2 3" xfId="6497" xr:uid="{B5E2BAA1-F9DE-46CE-BDCB-495E79DCB072}"/>
    <cellStyle name="Comma 34 2 4" xfId="9016" xr:uid="{EB931282-C01F-4E50-BDE8-9FF31C0C508D}"/>
    <cellStyle name="Comma 34 3" xfId="2878" xr:uid="{00000000-0005-0000-0000-0000B80A0000}"/>
    <cellStyle name="Comma 34 3 2" xfId="5575" xr:uid="{00000000-0005-0000-0000-0000B90A0000}"/>
    <cellStyle name="Comma 34 3 2 2" xfId="7348" xr:uid="{7CE95E42-899E-4278-83F9-B13042A5CE8C}"/>
    <cellStyle name="Comma 34 3 2 3" xfId="9667" xr:uid="{D3773C49-4F68-49EC-9B57-A2ECC33BFFB6}"/>
    <cellStyle name="Comma 34 3 3" xfId="6498" xr:uid="{1A9950AF-9E1E-4D74-8D58-C5942547E859}"/>
    <cellStyle name="Comma 34 3 4" xfId="9017" xr:uid="{4ABB6028-2B1C-4257-845E-C53EB4D4B396}"/>
    <cellStyle name="Comma 34 4" xfId="5573" xr:uid="{00000000-0005-0000-0000-0000BA0A0000}"/>
    <cellStyle name="Comma 34 4 2" xfId="7346" xr:uid="{80FB24D1-0A8D-4153-92A5-7E9678FEB33A}"/>
    <cellStyle name="Comma 34 4 3" xfId="9665" xr:uid="{76FCAE32-3755-4631-B786-DF52ABF13839}"/>
    <cellStyle name="Comma 34 5" xfId="6496" xr:uid="{9C34CB86-70A4-421B-B574-688E10B95ED7}"/>
    <cellStyle name="Comma 34 6" xfId="9015" xr:uid="{3318594C-F320-4639-9A75-22188EDDE06D}"/>
    <cellStyle name="Comma 35" xfId="2879" xr:uid="{00000000-0005-0000-0000-0000BB0A0000}"/>
    <cellStyle name="Comma 35 2" xfId="2880" xr:uid="{00000000-0005-0000-0000-0000BC0A0000}"/>
    <cellStyle name="Comma 35 2 2" xfId="5576" xr:uid="{00000000-0005-0000-0000-0000BD0A0000}"/>
    <cellStyle name="Comma 35 2 2 2" xfId="7349" xr:uid="{2E66ADCB-41FC-4B79-BF5A-394178F53D41}"/>
    <cellStyle name="Comma 35 2 2 3" xfId="9668" xr:uid="{3AD24CC3-3A97-4593-A408-0EF013E49107}"/>
    <cellStyle name="Comma 35 2 3" xfId="6499" xr:uid="{E13657F2-572C-45F0-82C1-88EEB74A0CE7}"/>
    <cellStyle name="Comma 35 2 4" xfId="9018" xr:uid="{5D93E34B-5B23-4DDA-806E-1A0CCB1D1F49}"/>
    <cellStyle name="Comma 35 3" xfId="2881" xr:uid="{00000000-0005-0000-0000-0000BE0A0000}"/>
    <cellStyle name="Comma 35 3 2" xfId="5577" xr:uid="{00000000-0005-0000-0000-0000BF0A0000}"/>
    <cellStyle name="Comma 35 3 2 2" xfId="7350" xr:uid="{6B8C65F9-C5F9-43CB-A767-9847D40B15FE}"/>
    <cellStyle name="Comma 35 3 2 3" xfId="9669" xr:uid="{66092280-59B9-4988-81A1-E7CD9D76F180}"/>
    <cellStyle name="Comma 35 3 3" xfId="6500" xr:uid="{BE3C3440-6E85-4AE4-90A4-6E5499A06996}"/>
    <cellStyle name="Comma 35 3 4" xfId="9019" xr:uid="{5DF23910-C6CC-4A17-8CEF-4FBF95044134}"/>
    <cellStyle name="Comma 35 4" xfId="2882" xr:uid="{00000000-0005-0000-0000-0000C00A0000}"/>
    <cellStyle name="Comma 35 4 2" xfId="5578" xr:uid="{00000000-0005-0000-0000-0000C10A0000}"/>
    <cellStyle name="Comma 35 4 2 2" xfId="7351" xr:uid="{D2F9A142-D6F6-4F74-964F-6191B8A10B6B}"/>
    <cellStyle name="Comma 35 4 2 3" xfId="9670" xr:uid="{C9900C6E-9179-4453-B8F3-E0B15CB2C6D9}"/>
    <cellStyle name="Comma 35 4 3" xfId="6501" xr:uid="{78389182-FE8F-4465-8B6C-ECFC0224FD30}"/>
    <cellStyle name="Comma 35 4 4" xfId="9020" xr:uid="{305EC64B-363F-42BB-8BCA-E8D229DE91A4}"/>
    <cellStyle name="Comma 36" xfId="2883" xr:uid="{00000000-0005-0000-0000-0000C20A0000}"/>
    <cellStyle name="Comma 36 2" xfId="2884" xr:uid="{00000000-0005-0000-0000-0000C30A0000}"/>
    <cellStyle name="Comma 36 2 2" xfId="5580" xr:uid="{00000000-0005-0000-0000-0000C40A0000}"/>
    <cellStyle name="Comma 36 2 2 2" xfId="7353" xr:uid="{3203FF48-7F7E-48E0-A7C7-E5940B257B9F}"/>
    <cellStyle name="Comma 36 2 2 3" xfId="9672" xr:uid="{14CADA3B-6998-4C29-8B2C-A2390370B084}"/>
    <cellStyle name="Comma 36 2 3" xfId="6503" xr:uid="{E6484289-24CB-476B-AE15-EFFFA9EE9EAA}"/>
    <cellStyle name="Comma 36 2 4" xfId="9022" xr:uid="{7AA2AB2F-98FC-4ADF-B557-1FB1103C4215}"/>
    <cellStyle name="Comma 36 3" xfId="2885" xr:uid="{00000000-0005-0000-0000-0000C50A0000}"/>
    <cellStyle name="Comma 36 3 2" xfId="5581" xr:uid="{00000000-0005-0000-0000-0000C60A0000}"/>
    <cellStyle name="Comma 36 3 2 2" xfId="7354" xr:uid="{CBC36FD4-2286-42EE-907F-56C3DB8A2D05}"/>
    <cellStyle name="Comma 36 3 2 3" xfId="9673" xr:uid="{0FF67BAC-45FB-46F1-BC5F-E8E8B34451CB}"/>
    <cellStyle name="Comma 36 3 3" xfId="6504" xr:uid="{A003AAB7-75C2-4CF3-8712-14D7C0A1CB12}"/>
    <cellStyle name="Comma 36 3 4" xfId="9023" xr:uid="{E4B275D1-D004-40D6-81FB-673ADA91344A}"/>
    <cellStyle name="Comma 36 4" xfId="5579" xr:uid="{00000000-0005-0000-0000-0000C70A0000}"/>
    <cellStyle name="Comma 36 4 2" xfId="7352" xr:uid="{E1391A27-37F2-42EE-9FB6-6CCFE9E37B1B}"/>
    <cellStyle name="Comma 36 4 3" xfId="9671" xr:uid="{7FA9473D-104B-44F6-8E20-0322CD1B8DD8}"/>
    <cellStyle name="Comma 36 5" xfId="6502" xr:uid="{52EFD82A-A658-485B-AD1B-F7B26B2B80E9}"/>
    <cellStyle name="Comma 36 6" xfId="9021" xr:uid="{B8DF1B66-5BB1-4716-A5B3-28FA20B4C806}"/>
    <cellStyle name="Comma 37" xfId="2886" xr:uid="{00000000-0005-0000-0000-0000C80A0000}"/>
    <cellStyle name="Comma 37 2" xfId="2887" xr:uid="{00000000-0005-0000-0000-0000C90A0000}"/>
    <cellStyle name="Comma 37 2 2" xfId="5582" xr:uid="{00000000-0005-0000-0000-0000CA0A0000}"/>
    <cellStyle name="Comma 37 2 2 2" xfId="7355" xr:uid="{B4937A35-7CC5-4881-8F10-03BCE1FF17B8}"/>
    <cellStyle name="Comma 37 2 2 3" xfId="9674" xr:uid="{CC16E2F4-FF35-47B4-80D4-3291E2E5E99A}"/>
    <cellStyle name="Comma 37 2 3" xfId="6505" xr:uid="{E3E5F2F3-1C84-438E-9CD2-72E08436C64A}"/>
    <cellStyle name="Comma 37 2 4" xfId="9024" xr:uid="{2259CD81-2342-487F-8913-6749CB78384E}"/>
    <cellStyle name="Comma 37 3" xfId="2888" xr:uid="{00000000-0005-0000-0000-0000CB0A0000}"/>
    <cellStyle name="Comma 37 3 2" xfId="5583" xr:uid="{00000000-0005-0000-0000-0000CC0A0000}"/>
    <cellStyle name="Comma 37 3 2 2" xfId="7356" xr:uid="{CA37C1AC-07B1-4243-ACD2-2A7322D9ABC8}"/>
    <cellStyle name="Comma 37 3 2 3" xfId="9675" xr:uid="{380F42CA-DB04-4A4C-A8BF-732889156161}"/>
    <cellStyle name="Comma 37 3 3" xfId="6506" xr:uid="{44D1CB96-012D-445F-B1E8-8C1096B88C53}"/>
    <cellStyle name="Comma 37 3 4" xfId="9025" xr:uid="{E0F6919C-93D1-4993-8CB9-B8CB37DD7290}"/>
    <cellStyle name="Comma 38" xfId="2889" xr:uid="{00000000-0005-0000-0000-0000CD0A0000}"/>
    <cellStyle name="Comma 38 2" xfId="2890" xr:uid="{00000000-0005-0000-0000-0000CE0A0000}"/>
    <cellStyle name="Comma 38 2 2" xfId="2891" xr:uid="{00000000-0005-0000-0000-0000CF0A0000}"/>
    <cellStyle name="Comma 38 2 2 2" xfId="5586" xr:uid="{00000000-0005-0000-0000-0000D00A0000}"/>
    <cellStyle name="Comma 38 2 2 2 2" xfId="7359" xr:uid="{B0E9C610-A677-45BB-AAAA-2D7F5AAF7A8D}"/>
    <cellStyle name="Comma 38 2 2 2 3" xfId="9678" xr:uid="{B7F0640B-3243-47CA-BF8A-B745C9E620EC}"/>
    <cellStyle name="Comma 38 2 3" xfId="5585" xr:uid="{00000000-0005-0000-0000-0000D10A0000}"/>
    <cellStyle name="Comma 38 2 3 2" xfId="7358" xr:uid="{1569731A-AEFE-4BCC-A3F0-30F152898593}"/>
    <cellStyle name="Comma 38 2 3 3" xfId="9677" xr:uid="{3F261D01-97D9-41E8-BFB5-D13C0CF41C45}"/>
    <cellStyle name="Comma 38 3" xfId="2892" xr:uid="{00000000-0005-0000-0000-0000D20A0000}"/>
    <cellStyle name="Comma 38 3 2" xfId="5587" xr:uid="{00000000-0005-0000-0000-0000D30A0000}"/>
    <cellStyle name="Comma 38 3 2 2" xfId="7360" xr:uid="{A094B207-358D-42CA-9D09-613122F5B377}"/>
    <cellStyle name="Comma 38 3 2 3" xfId="9679" xr:uid="{9B975881-4C34-4E98-8215-5503ADA3F366}"/>
    <cellStyle name="Comma 38 3 3" xfId="6507" xr:uid="{01CE958F-ED70-4823-97B9-ECC99ED29CE8}"/>
    <cellStyle name="Comma 38 3 4" xfId="9026" xr:uid="{C2A5E4E1-4682-4F1A-8532-C11C5F96333E}"/>
    <cellStyle name="Comma 38 4" xfId="5584" xr:uid="{00000000-0005-0000-0000-0000D40A0000}"/>
    <cellStyle name="Comma 38 4 2" xfId="7357" xr:uid="{25906D6E-614E-4227-A802-7DFA3330CFBC}"/>
    <cellStyle name="Comma 38 4 3" xfId="9676" xr:uid="{C566C0C5-CCF3-4470-94A7-046A9CAEC4FF}"/>
    <cellStyle name="Comma 39" xfId="2893" xr:uid="{00000000-0005-0000-0000-0000D50A0000}"/>
    <cellStyle name="Comma 39 2" xfId="2894" xr:uid="{00000000-0005-0000-0000-0000D60A0000}"/>
    <cellStyle name="Comma 39 2 2" xfId="2895" xr:uid="{00000000-0005-0000-0000-0000D70A0000}"/>
    <cellStyle name="Comma 39 2 2 2" xfId="5590" xr:uid="{00000000-0005-0000-0000-0000D80A0000}"/>
    <cellStyle name="Comma 39 2 2 2 2" xfId="7363" xr:uid="{A6611A32-B87D-45D8-BBFB-52EB35AF7B40}"/>
    <cellStyle name="Comma 39 2 2 2 3" xfId="9682" xr:uid="{A9814592-BE2C-4C99-9F53-09F1452FF541}"/>
    <cellStyle name="Comma 39 2 2 3" xfId="6508" xr:uid="{639E3624-2BAD-4294-A607-7A261E78B9D2}"/>
    <cellStyle name="Comma 39 2 2 4" xfId="9027" xr:uid="{1E855B3E-A0CD-4103-97BB-B5AD8A1E1FE5}"/>
    <cellStyle name="Comma 39 2 3" xfId="2896" xr:uid="{00000000-0005-0000-0000-0000D90A0000}"/>
    <cellStyle name="Comma 39 2 3 2" xfId="5591" xr:uid="{00000000-0005-0000-0000-0000DA0A0000}"/>
    <cellStyle name="Comma 39 2 3 2 2" xfId="7364" xr:uid="{05023F68-F27C-496B-8973-92517ADC164E}"/>
    <cellStyle name="Comma 39 2 3 2 3" xfId="9683" xr:uid="{2D43154E-AD1C-40B7-A7BA-61886A276835}"/>
    <cellStyle name="Comma 39 2 3 3" xfId="6509" xr:uid="{55509C4E-4118-4506-B53A-AA7A5577B6CA}"/>
    <cellStyle name="Comma 39 2 3 4" xfId="9028" xr:uid="{9FD0D32C-A55F-4EEC-B24F-C1A2E2DC419A}"/>
    <cellStyle name="Comma 39 2 4" xfId="2897" xr:uid="{00000000-0005-0000-0000-0000DB0A0000}"/>
    <cellStyle name="Comma 39 2 4 2" xfId="5592" xr:uid="{00000000-0005-0000-0000-0000DC0A0000}"/>
    <cellStyle name="Comma 39 2 4 2 2" xfId="7365" xr:uid="{5881B1A0-CDE7-43BD-BE33-FC4D27B9ACC3}"/>
    <cellStyle name="Comma 39 2 4 2 3" xfId="9684" xr:uid="{E050541A-ED5E-4F32-B759-73443E31A81A}"/>
    <cellStyle name="Comma 39 2 4 3" xfId="6510" xr:uid="{3DA24AA9-5C91-4A29-A5B5-E71FD288B581}"/>
    <cellStyle name="Comma 39 2 4 4" xfId="9029" xr:uid="{BA370AA2-95BD-4EB7-B872-8B2C0E345363}"/>
    <cellStyle name="Comma 39 2 5" xfId="2898" xr:uid="{00000000-0005-0000-0000-0000DD0A0000}"/>
    <cellStyle name="Comma 39 2 5 2" xfId="5593" xr:uid="{00000000-0005-0000-0000-0000DE0A0000}"/>
    <cellStyle name="Comma 39 2 5 2 2" xfId="7366" xr:uid="{6636A959-A5AA-44B1-9CAC-B29E7CF27A5B}"/>
    <cellStyle name="Comma 39 2 5 2 3" xfId="9685" xr:uid="{F50C4CC6-AD65-4DD1-A63D-EC2E400B94C3}"/>
    <cellStyle name="Comma 39 2 5 3" xfId="6511" xr:uid="{7BA03167-8D21-4F99-A239-A0D44A8E6242}"/>
    <cellStyle name="Comma 39 2 5 4" xfId="9030" xr:uid="{946B2B17-ABB0-44D7-9736-6D806AF2007A}"/>
    <cellStyle name="Comma 39 2 6" xfId="5589" xr:uid="{00000000-0005-0000-0000-0000DF0A0000}"/>
    <cellStyle name="Comma 39 2 6 2" xfId="7362" xr:uid="{FE488EF8-3417-42BC-970F-3E25D6761547}"/>
    <cellStyle name="Comma 39 2 6 3" xfId="9681" xr:uid="{0815F3A9-A6E8-44A6-8415-9F999681CD47}"/>
    <cellStyle name="Comma 39 3" xfId="2899" xr:uid="{00000000-0005-0000-0000-0000E00A0000}"/>
    <cellStyle name="Comma 39 3 2" xfId="5594" xr:uid="{00000000-0005-0000-0000-0000E10A0000}"/>
    <cellStyle name="Comma 39 3 2 2" xfId="7367" xr:uid="{A5BD7A22-CD5F-48C7-A82F-8BB350E62460}"/>
    <cellStyle name="Comma 39 3 2 3" xfId="9686" xr:uid="{269E3711-096C-463D-8BC9-ED3DCB56D292}"/>
    <cellStyle name="Comma 39 3 3" xfId="6512" xr:uid="{C1F1A84C-2C36-47AA-9C42-3B53A7C7C724}"/>
    <cellStyle name="Comma 39 3 4" xfId="9031" xr:uid="{8596FE4B-31E4-4871-AF77-A549810F86DD}"/>
    <cellStyle name="Comma 39 4" xfId="2900" xr:uid="{00000000-0005-0000-0000-0000E20A0000}"/>
    <cellStyle name="Comma 39 4 2" xfId="5595" xr:uid="{00000000-0005-0000-0000-0000E30A0000}"/>
    <cellStyle name="Comma 39 4 2 2" xfId="7368" xr:uid="{874750CF-287B-415F-B2DA-E462EE06818E}"/>
    <cellStyle name="Comma 39 4 2 3" xfId="9687" xr:uid="{D63719D6-9355-4F41-8B35-62A2F7D60C93}"/>
    <cellStyle name="Comma 39 4 3" xfId="6513" xr:uid="{EC428E11-AC81-4B51-A2C2-16DF0246557D}"/>
    <cellStyle name="Comma 39 4 4" xfId="9032" xr:uid="{DAAF1DD0-EF64-4002-AD08-B84D683041BF}"/>
    <cellStyle name="Comma 39 5" xfId="2901" xr:uid="{00000000-0005-0000-0000-0000E40A0000}"/>
    <cellStyle name="Comma 39 5 2" xfId="5596" xr:uid="{00000000-0005-0000-0000-0000E50A0000}"/>
    <cellStyle name="Comma 39 5 2 2" xfId="7369" xr:uid="{E3B7EF8C-1947-43AB-A65B-A37A563250C1}"/>
    <cellStyle name="Comma 39 5 2 3" xfId="9688" xr:uid="{93320526-375A-4086-A9CF-5197C28F5A76}"/>
    <cellStyle name="Comma 39 5 3" xfId="6514" xr:uid="{CC04079F-83C5-4999-B761-1D39EA117460}"/>
    <cellStyle name="Comma 39 5 4" xfId="9033" xr:uid="{8874A157-F3B6-410E-BDDB-84F94398282C}"/>
    <cellStyle name="Comma 39 6" xfId="2902" xr:uid="{00000000-0005-0000-0000-0000E60A0000}"/>
    <cellStyle name="Comma 39 6 2" xfId="5597" xr:uid="{00000000-0005-0000-0000-0000E70A0000}"/>
    <cellStyle name="Comma 39 6 2 2" xfId="7370" xr:uid="{EB4F35FF-DF0C-4439-83F6-5651B3869F98}"/>
    <cellStyle name="Comma 39 6 2 3" xfId="9689" xr:uid="{2BFD3BB9-4DBC-49B5-8624-430C12BE7594}"/>
    <cellStyle name="Comma 39 6 3" xfId="6515" xr:uid="{0FFC7B71-3942-4553-BB5E-A5950DC9AB6A}"/>
    <cellStyle name="Comma 39 6 4" xfId="9034" xr:uid="{2A22FBD2-E320-4EC9-BAB8-FB9533AB0158}"/>
    <cellStyle name="Comma 39 7" xfId="5588" xr:uid="{00000000-0005-0000-0000-0000E80A0000}"/>
    <cellStyle name="Comma 39 7 2" xfId="7361" xr:uid="{9632CCC1-E7A3-499D-A104-CED054BDA70A}"/>
    <cellStyle name="Comma 39 7 3" xfId="9680" xr:uid="{CBE8004C-7959-44B3-887E-4ADD91082CAB}"/>
    <cellStyle name="Comma 4" xfId="14" xr:uid="{00000000-0005-0000-0000-0000E90A0000}"/>
    <cellStyle name="Comma 4 10" xfId="2903" xr:uid="{00000000-0005-0000-0000-0000EA0A0000}"/>
    <cellStyle name="Comma 4 10 2" xfId="5598" xr:uid="{00000000-0005-0000-0000-0000EB0A0000}"/>
    <cellStyle name="Comma 4 10 2 2" xfId="7371" xr:uid="{9660D2ED-F9D4-41BC-98AA-FE40F403EE81}"/>
    <cellStyle name="Comma 4 10 2 3" xfId="9690" xr:uid="{DC68A5E2-E685-4DD8-8BC1-C27AB8D36C0F}"/>
    <cellStyle name="Comma 4 11" xfId="2904" xr:uid="{00000000-0005-0000-0000-0000EC0A0000}"/>
    <cellStyle name="Comma 4 11 2" xfId="5599" xr:uid="{00000000-0005-0000-0000-0000ED0A0000}"/>
    <cellStyle name="Comma 4 11 2 2" xfId="7372" xr:uid="{3B4A456C-9B3F-4B61-8883-20428821F6CA}"/>
    <cellStyle name="Comma 4 11 2 3" xfId="9691" xr:uid="{B2817380-001E-41B3-B4C1-6B1CE2B3CFC2}"/>
    <cellStyle name="Comma 4 12" xfId="2905" xr:uid="{00000000-0005-0000-0000-0000EE0A0000}"/>
    <cellStyle name="Comma 4 12 2" xfId="5600" xr:uid="{00000000-0005-0000-0000-0000EF0A0000}"/>
    <cellStyle name="Comma 4 12 2 2" xfId="7373" xr:uid="{0D89776A-13D7-4A03-A0B0-49D8660A2528}"/>
    <cellStyle name="Comma 4 12 2 3" xfId="9692" xr:uid="{852B4117-EFC2-449B-83C8-67E344940276}"/>
    <cellStyle name="Comma 4 13" xfId="2906" xr:uid="{00000000-0005-0000-0000-0000F00A0000}"/>
    <cellStyle name="Comma 4 13 2" xfId="5601" xr:uid="{00000000-0005-0000-0000-0000F10A0000}"/>
    <cellStyle name="Comma 4 13 2 2" xfId="7374" xr:uid="{C5263A8E-639E-4246-B1B9-370658519BE3}"/>
    <cellStyle name="Comma 4 13 2 3" xfId="9693" xr:uid="{8F8245FA-E975-496C-9770-7CF396850CBE}"/>
    <cellStyle name="Comma 4 14" xfId="2907" xr:uid="{00000000-0005-0000-0000-0000F20A0000}"/>
    <cellStyle name="Comma 4 14 2" xfId="5602" xr:uid="{00000000-0005-0000-0000-0000F30A0000}"/>
    <cellStyle name="Comma 4 14 2 2" xfId="7375" xr:uid="{78D3C907-8938-438F-BDDA-C3B4C6182171}"/>
    <cellStyle name="Comma 4 14 2 3" xfId="9694" xr:uid="{B0252012-2589-410D-BB7C-418B6767193D}"/>
    <cellStyle name="Comma 4 14 3" xfId="6516" xr:uid="{0B174C5E-B60D-4F23-AA67-1F4E35B1C2E1}"/>
    <cellStyle name="Comma 4 14 4" xfId="9035" xr:uid="{2D49853F-A58D-4DFE-B34F-33CD6E67B325}"/>
    <cellStyle name="Comma 4 15" xfId="4902" xr:uid="{00000000-0005-0000-0000-0000F40A0000}"/>
    <cellStyle name="Comma 4 15 2" xfId="6917" xr:uid="{9CEBCB20-B0D9-4B04-9C2F-66623D9BAD9F}"/>
    <cellStyle name="Comma 4 16" xfId="4908" xr:uid="{00000000-0005-0000-0000-0000F50A0000}"/>
    <cellStyle name="Comma 4 16 2" xfId="6920" xr:uid="{ED234893-F99A-4C4A-8E45-4A57C77FF179}"/>
    <cellStyle name="Comma 4 16 3" xfId="9258" xr:uid="{F9876F95-727A-42DE-B2B7-20B676FB10D2}"/>
    <cellStyle name="Comma 4 2" xfId="2908" xr:uid="{00000000-0005-0000-0000-0000F60A0000}"/>
    <cellStyle name="Comma 4 2 2" xfId="2909" xr:uid="{00000000-0005-0000-0000-0000F70A0000}"/>
    <cellStyle name="Comma 4 2 2 2" xfId="2910" xr:uid="{00000000-0005-0000-0000-0000F80A0000}"/>
    <cellStyle name="Comma 4 2 2 2 2" xfId="5604" xr:uid="{00000000-0005-0000-0000-0000F90A0000}"/>
    <cellStyle name="Comma 4 2 2 2 2 2" xfId="7377" xr:uid="{BD3D4D45-27B1-482B-96A8-E793A1F85132}"/>
    <cellStyle name="Comma 4 2 2 2 2 3" xfId="9696" xr:uid="{A377A13F-EA15-4580-B2F4-DA92126F46C0}"/>
    <cellStyle name="Comma 4 2 2 2 3" xfId="6517" xr:uid="{C0773A74-104B-4556-BB0D-40A2699094F8}"/>
    <cellStyle name="Comma 4 2 2 2 4" xfId="9036" xr:uid="{580956B7-CED4-4247-BE2D-31D23EB17AD2}"/>
    <cellStyle name="Comma 4 2 2 3" xfId="5603" xr:uid="{00000000-0005-0000-0000-0000FA0A0000}"/>
    <cellStyle name="Comma 4 2 2 3 2" xfId="7376" xr:uid="{AEC00E1A-1025-44FA-A091-EB9FAD1A5082}"/>
    <cellStyle name="Comma 4 2 2 3 3" xfId="9695" xr:uid="{1DA1DEA3-4801-4B9C-B3E9-0C9DDF549040}"/>
    <cellStyle name="Comma 4 2 3" xfId="2911" xr:uid="{00000000-0005-0000-0000-0000FB0A0000}"/>
    <cellStyle name="Comma 4 2 3 2" xfId="2912" xr:uid="{00000000-0005-0000-0000-0000FC0A0000}"/>
    <cellStyle name="Comma 4 2 3 2 2" xfId="5606" xr:uid="{00000000-0005-0000-0000-0000FD0A0000}"/>
    <cellStyle name="Comma 4 2 3 2 2 2" xfId="7379" xr:uid="{12A43E92-7A92-41C4-B380-6B2396F87EF3}"/>
    <cellStyle name="Comma 4 2 3 2 2 3" xfId="9698" xr:uid="{457D1533-372B-478A-AAA3-9FD3204AD926}"/>
    <cellStyle name="Comma 4 2 3 2 3" xfId="6519" xr:uid="{FF426C21-2404-49B5-B55A-04ECB6723D09}"/>
    <cellStyle name="Comma 4 2 3 2 4" xfId="9038" xr:uid="{E9372F4D-DE37-4B33-82FB-3A7039B31A67}"/>
    <cellStyle name="Comma 4 2 3 3" xfId="5605" xr:uid="{00000000-0005-0000-0000-0000FE0A0000}"/>
    <cellStyle name="Comma 4 2 3 3 2" xfId="7378" xr:uid="{F71FA0DD-7A4F-4F31-8B4E-FAC5F1261D25}"/>
    <cellStyle name="Comma 4 2 3 3 3" xfId="9697" xr:uid="{9AFE2D8B-1A16-4E06-8EE0-06E7D956EE60}"/>
    <cellStyle name="Comma 4 2 3 4" xfId="6518" xr:uid="{82CB5FFB-CC64-4C8F-87C0-05A74BE9FF1D}"/>
    <cellStyle name="Comma 4 2 3 5" xfId="9037" xr:uid="{55205420-0DDC-48A2-98AB-8540A74C63F4}"/>
    <cellStyle name="Comma 4 2 4" xfId="2913" xr:uid="{00000000-0005-0000-0000-0000FF0A0000}"/>
    <cellStyle name="Comma 4 2 4 2" xfId="5607" xr:uid="{00000000-0005-0000-0000-0000000B0000}"/>
    <cellStyle name="Comma 4 2 4 2 2" xfId="7380" xr:uid="{0F71E64E-AE18-4FAF-B93C-99BFAFA6BD75}"/>
    <cellStyle name="Comma 4 2 4 2 3" xfId="9699" xr:uid="{2260A725-0E5C-4D65-81C9-223D9573C1CE}"/>
    <cellStyle name="Comma 4 2 4 3" xfId="6520" xr:uid="{00EA4D86-5119-4213-943A-CB0F201FDF6A}"/>
    <cellStyle name="Comma 4 2 4 4" xfId="9039" xr:uid="{F01D7D96-7CC9-487C-8F5C-379C714A3926}"/>
    <cellStyle name="Comma 4 2 5" xfId="2914" xr:uid="{00000000-0005-0000-0000-0000010B0000}"/>
    <cellStyle name="Comma 4 2 5 2" xfId="5608" xr:uid="{00000000-0005-0000-0000-0000020B0000}"/>
    <cellStyle name="Comma 4 2 5 2 2" xfId="7381" xr:uid="{054302FA-32C2-4CAB-B146-B0E86266F7C9}"/>
    <cellStyle name="Comma 4 2 5 2 3" xfId="9700" xr:uid="{0D43440E-3451-4229-85C5-C1701CBD319C}"/>
    <cellStyle name="Comma 4 2 5 3" xfId="6521" xr:uid="{907508E5-EB1A-4070-B5B4-72C89DD1FA27}"/>
    <cellStyle name="Comma 4 2 5 4" xfId="9040" xr:uid="{C96EE80C-210D-47DA-9B64-0FAC904A6AD1}"/>
    <cellStyle name="Comma 4 3" xfId="2915" xr:uid="{00000000-0005-0000-0000-0000030B0000}"/>
    <cellStyle name="Comma 4 3 2" xfId="2916" xr:uid="{00000000-0005-0000-0000-0000040B0000}"/>
    <cellStyle name="Comma 4 3 2 2" xfId="5609" xr:uid="{00000000-0005-0000-0000-0000050B0000}"/>
    <cellStyle name="Comma 4 3 2 2 2" xfId="7382" xr:uid="{9571AAEE-0797-4C43-8981-4E2DAC9733BA}"/>
    <cellStyle name="Comma 4 3 2 2 3" xfId="9701" xr:uid="{EBF8A1E4-9DC7-430A-86E3-1D1C2F8D552C}"/>
    <cellStyle name="Comma 4 3 3" xfId="2917" xr:uid="{00000000-0005-0000-0000-0000060B0000}"/>
    <cellStyle name="Comma 4 3 3 2" xfId="5610" xr:uid="{00000000-0005-0000-0000-0000070B0000}"/>
    <cellStyle name="Comma 4 3 3 2 2" xfId="7383" xr:uid="{AEA3271C-BBB7-4CEA-BBD6-A9B5B916C23A}"/>
    <cellStyle name="Comma 4 3 3 2 3" xfId="9702" xr:uid="{EBF7F7F7-A106-4CD9-8295-DDECAE9E9EB7}"/>
    <cellStyle name="Comma 4 3 3 3" xfId="6522" xr:uid="{A4C4480B-A6AD-4D29-B028-0ACB34C6DD3C}"/>
    <cellStyle name="Comma 4 3 3 4" xfId="9041" xr:uid="{8DFFBE4F-509B-4D56-8AA5-8249660F6577}"/>
    <cellStyle name="Comma 4 4" xfId="2918" xr:uid="{00000000-0005-0000-0000-0000080B0000}"/>
    <cellStyle name="Comma 4 4 2" xfId="2919" xr:uid="{00000000-0005-0000-0000-0000090B0000}"/>
    <cellStyle name="Comma 4 4 2 2" xfId="5612" xr:uid="{00000000-0005-0000-0000-00000A0B0000}"/>
    <cellStyle name="Comma 4 4 2 2 2" xfId="7385" xr:uid="{822E3C3B-2310-45DF-B8E2-31C49DA9E0C9}"/>
    <cellStyle name="Comma 4 4 2 2 3" xfId="9704" xr:uid="{E2A346B8-9F43-4920-9295-AA4E75F703A8}"/>
    <cellStyle name="Comma 4 4 3" xfId="2920" xr:uid="{00000000-0005-0000-0000-00000B0B0000}"/>
    <cellStyle name="Comma 4 4 3 2" xfId="2921" xr:uid="{00000000-0005-0000-0000-00000C0B0000}"/>
    <cellStyle name="Comma 4 4 3 2 2" xfId="5613" xr:uid="{00000000-0005-0000-0000-00000D0B0000}"/>
    <cellStyle name="Comma 4 4 3 2 2 2" xfId="7386" xr:uid="{2AB50199-150B-42C5-A31A-62BB6FD31F07}"/>
    <cellStyle name="Comma 4 4 3 2 2 3" xfId="9705" xr:uid="{ABDD02A3-7186-4120-A51C-A22865D07889}"/>
    <cellStyle name="Comma 4 4 3 2 3" xfId="6524" xr:uid="{69387A1A-5172-4C26-AFB4-43B437DA8C01}"/>
    <cellStyle name="Comma 4 4 3 2 4" xfId="9043" xr:uid="{ABD00FB3-32C2-4312-814D-862A6B2957FF}"/>
    <cellStyle name="Comma 4 4 3 3" xfId="2922" xr:uid="{00000000-0005-0000-0000-00000E0B0000}"/>
    <cellStyle name="Comma 4 4 3 3 2" xfId="5614" xr:uid="{00000000-0005-0000-0000-00000F0B0000}"/>
    <cellStyle name="Comma 4 4 3 3 2 2" xfId="7387" xr:uid="{A98B994B-EE68-4F46-8910-38C28EFE2646}"/>
    <cellStyle name="Comma 4 4 3 3 2 3" xfId="9706" xr:uid="{EAC7FBE5-6B47-44BF-A7B0-614907ADE355}"/>
    <cellStyle name="Comma 4 4 3 3 3" xfId="6525" xr:uid="{93786BBB-CED5-43E7-911C-52906C76117F}"/>
    <cellStyle name="Comma 4 4 3 3 4" xfId="9044" xr:uid="{D7FF1F4F-C223-49F2-8024-65571D830213}"/>
    <cellStyle name="Comma 4 4 3 4" xfId="2923" xr:uid="{00000000-0005-0000-0000-0000100B0000}"/>
    <cellStyle name="Comma 4 4 3 4 2" xfId="5615" xr:uid="{00000000-0005-0000-0000-0000110B0000}"/>
    <cellStyle name="Comma 4 4 3 4 2 2" xfId="7388" xr:uid="{EDB5234F-AF4D-46CD-852A-0FCEB0A3B854}"/>
    <cellStyle name="Comma 4 4 3 4 2 3" xfId="9707" xr:uid="{18E7E4E8-B234-46E4-823F-90F0AAD97374}"/>
    <cellStyle name="Comma 4 4 3 4 3" xfId="6526" xr:uid="{7B4B94AF-6817-4745-AC06-8FE045BA5BC1}"/>
    <cellStyle name="Comma 4 4 3 4 4" xfId="9045" xr:uid="{11EF93B6-5E06-405F-B715-8638F31A533F}"/>
    <cellStyle name="Comma 4 4 3 5" xfId="2924" xr:uid="{00000000-0005-0000-0000-0000120B0000}"/>
    <cellStyle name="Comma 4 4 3 5 2" xfId="5616" xr:uid="{00000000-0005-0000-0000-0000130B0000}"/>
    <cellStyle name="Comma 4 4 3 5 2 2" xfId="7389" xr:uid="{69836D1E-F54D-4C51-9F3A-17EF97E67712}"/>
    <cellStyle name="Comma 4 4 3 5 2 3" xfId="9708" xr:uid="{73639A69-36B8-41D7-8461-783A1652707B}"/>
    <cellStyle name="Comma 4 4 3 5 3" xfId="6527" xr:uid="{7743EA9F-39C4-42F3-9E7D-4C18EEB06CE7}"/>
    <cellStyle name="Comma 4 4 3 5 4" xfId="9046" xr:uid="{BFE8115A-0C02-4398-9F0E-02FA3BD806FD}"/>
    <cellStyle name="Comma 4 4 4" xfId="2925" xr:uid="{00000000-0005-0000-0000-0000140B0000}"/>
    <cellStyle name="Comma 4 4 4 2" xfId="5617" xr:uid="{00000000-0005-0000-0000-0000150B0000}"/>
    <cellStyle name="Comma 4 4 4 2 2" xfId="7390" xr:uid="{3C08C317-33BF-4C00-8DC9-330124FE701C}"/>
    <cellStyle name="Comma 4 4 4 2 3" xfId="9709" xr:uid="{7E7517DF-250B-41B1-99EE-8A51EC698419}"/>
    <cellStyle name="Comma 4 4 5" xfId="2926" xr:uid="{00000000-0005-0000-0000-0000160B0000}"/>
    <cellStyle name="Comma 4 4 5 2" xfId="5618" xr:uid="{00000000-0005-0000-0000-0000170B0000}"/>
    <cellStyle name="Comma 4 4 5 2 2" xfId="7391" xr:uid="{3F9F8647-B8C6-4AA4-9073-0D3CD50A6954}"/>
    <cellStyle name="Comma 4 4 5 2 3" xfId="9710" xr:uid="{C4046C47-6738-48CC-874E-4D2D49EE072A}"/>
    <cellStyle name="Comma 4 4 6" xfId="2927" xr:uid="{00000000-0005-0000-0000-0000180B0000}"/>
    <cellStyle name="Comma 4 4 6 2" xfId="5619" xr:uid="{00000000-0005-0000-0000-0000190B0000}"/>
    <cellStyle name="Comma 4 4 6 2 2" xfId="7392" xr:uid="{556FE444-4641-45F4-A8BA-CBE4CCF8F65F}"/>
    <cellStyle name="Comma 4 4 6 2 3" xfId="9711" xr:uid="{B7F4E165-04EB-4AE8-99E9-5329AB26EDC0}"/>
    <cellStyle name="Comma 4 4 7" xfId="5611" xr:uid="{00000000-0005-0000-0000-00001A0B0000}"/>
    <cellStyle name="Comma 4 4 7 2" xfId="7384" xr:uid="{C8B3F5E3-0899-40AA-9FBB-D08FB8865B8A}"/>
    <cellStyle name="Comma 4 4 7 3" xfId="9703" xr:uid="{D9DCEF1B-230C-49F2-9981-4B2EA7A44DCC}"/>
    <cellStyle name="Comma 4 4 8" xfId="6523" xr:uid="{0CD91E96-A182-43BE-8268-E9C2D870D8E2}"/>
    <cellStyle name="Comma 4 4 9" xfId="9042" xr:uid="{E4C9B242-6676-4FB4-9B04-10815CC60894}"/>
    <cellStyle name="Comma 4 5" xfId="2928" xr:uid="{00000000-0005-0000-0000-00001B0B0000}"/>
    <cellStyle name="Comma 4 5 2" xfId="2929" xr:uid="{00000000-0005-0000-0000-00001C0B0000}"/>
    <cellStyle name="Comma 4 5 2 2" xfId="5620" xr:uid="{00000000-0005-0000-0000-00001D0B0000}"/>
    <cellStyle name="Comma 4 5 2 2 2" xfId="7393" xr:uid="{AC706421-AE2B-45E2-B872-4096E8EB94BE}"/>
    <cellStyle name="Comma 4 5 2 2 3" xfId="9712" xr:uid="{2F5C23DE-F93E-4CE6-929D-FA96CE9E5450}"/>
    <cellStyle name="Comma 4 5 3" xfId="2930" xr:uid="{00000000-0005-0000-0000-00001E0B0000}"/>
    <cellStyle name="Comma 4 5 3 2" xfId="2931" xr:uid="{00000000-0005-0000-0000-00001F0B0000}"/>
    <cellStyle name="Comma 4 5 3 2 2" xfId="5621" xr:uid="{00000000-0005-0000-0000-0000200B0000}"/>
    <cellStyle name="Comma 4 5 3 2 2 2" xfId="7394" xr:uid="{2689EBC7-529E-4648-9E3A-314AA85AA531}"/>
    <cellStyle name="Comma 4 5 3 2 2 3" xfId="9713" xr:uid="{BDE911C9-9C76-4FC1-AA9B-668FEF98BCA4}"/>
    <cellStyle name="Comma 4 5 3 2 3" xfId="6528" xr:uid="{E8957E54-8597-4850-8146-BBAA2FC47726}"/>
    <cellStyle name="Comma 4 5 3 2 4" xfId="9047" xr:uid="{418D76EF-B7A9-428E-BBF1-678BFF646359}"/>
    <cellStyle name="Comma 4 5 3 3" xfId="2932" xr:uid="{00000000-0005-0000-0000-0000210B0000}"/>
    <cellStyle name="Comma 4 5 3 3 2" xfId="5622" xr:uid="{00000000-0005-0000-0000-0000220B0000}"/>
    <cellStyle name="Comma 4 5 3 3 2 2" xfId="7395" xr:uid="{5654D10E-3BE9-4247-A3A1-B3CAB31988C2}"/>
    <cellStyle name="Comma 4 5 3 3 2 3" xfId="9714" xr:uid="{88F29763-91AA-46CB-B2CF-F7907EC61565}"/>
    <cellStyle name="Comma 4 5 3 3 3" xfId="6529" xr:uid="{DCD71986-C28C-4E81-B28F-4F6E3504FA62}"/>
    <cellStyle name="Comma 4 5 3 3 4" xfId="9048" xr:uid="{9744C97A-C016-4901-9243-D46FEF1DADA6}"/>
    <cellStyle name="Comma 4 5 3 4" xfId="2933" xr:uid="{00000000-0005-0000-0000-0000230B0000}"/>
    <cellStyle name="Comma 4 5 3 4 2" xfId="5623" xr:uid="{00000000-0005-0000-0000-0000240B0000}"/>
    <cellStyle name="Comma 4 5 3 4 2 2" xfId="7396" xr:uid="{3B1AEA55-52FC-4D38-AA7B-0C3A4075CAE4}"/>
    <cellStyle name="Comma 4 5 3 4 2 3" xfId="9715" xr:uid="{4E9DBB32-AB46-4973-A4B8-F7AEA431459B}"/>
    <cellStyle name="Comma 4 5 3 4 3" xfId="6530" xr:uid="{62D74153-143E-4F85-AD72-060341D87D7A}"/>
    <cellStyle name="Comma 4 5 3 4 4" xfId="9049" xr:uid="{AD39A7AE-414F-43D9-AA79-9C941641D706}"/>
    <cellStyle name="Comma 4 5 3 5" xfId="2934" xr:uid="{00000000-0005-0000-0000-0000250B0000}"/>
    <cellStyle name="Comma 4 5 3 5 2" xfId="5624" xr:uid="{00000000-0005-0000-0000-0000260B0000}"/>
    <cellStyle name="Comma 4 5 3 5 2 2" xfId="7397" xr:uid="{078015BC-67E5-4C4C-AC7E-FC3EB139AF8A}"/>
    <cellStyle name="Comma 4 5 3 5 2 3" xfId="9716" xr:uid="{C59E49CA-298D-442B-9740-12A63605326C}"/>
    <cellStyle name="Comma 4 5 3 5 3" xfId="6531" xr:uid="{B4317190-8CA9-419A-8379-4E7A589EC8EE}"/>
    <cellStyle name="Comma 4 5 3 5 4" xfId="9050" xr:uid="{3CF3EB20-0408-4301-801B-415A16E43517}"/>
    <cellStyle name="Comma 4 5 4" xfId="2935" xr:uid="{00000000-0005-0000-0000-0000270B0000}"/>
    <cellStyle name="Comma 4 5 4 2" xfId="5625" xr:uid="{00000000-0005-0000-0000-0000280B0000}"/>
    <cellStyle name="Comma 4 5 4 2 2" xfId="7398" xr:uid="{04B03C5F-C776-43C6-A17D-1173E9C551AF}"/>
    <cellStyle name="Comma 4 5 4 2 3" xfId="9717" xr:uid="{4DBE233B-5F4E-4795-82A2-700C4C27CC7F}"/>
    <cellStyle name="Comma 4 5 5" xfId="2936" xr:uid="{00000000-0005-0000-0000-0000290B0000}"/>
    <cellStyle name="Comma 4 5 5 2" xfId="5626" xr:uid="{00000000-0005-0000-0000-00002A0B0000}"/>
    <cellStyle name="Comma 4 5 5 2 2" xfId="7399" xr:uid="{8E77A5B4-8D2A-417B-8B0D-90986FFC59A6}"/>
    <cellStyle name="Comma 4 5 5 2 3" xfId="9718" xr:uid="{404540FD-71EF-48B8-9910-BFC5D7622606}"/>
    <cellStyle name="Comma 4 5 6" xfId="2937" xr:uid="{00000000-0005-0000-0000-00002B0B0000}"/>
    <cellStyle name="Comma 4 5 6 2" xfId="5627" xr:uid="{00000000-0005-0000-0000-00002C0B0000}"/>
    <cellStyle name="Comma 4 5 6 2 2" xfId="7400" xr:uid="{255A43C7-EB0C-4A3B-9B08-E37637B4C9BA}"/>
    <cellStyle name="Comma 4 5 6 2 3" xfId="9719" xr:uid="{3EE6BB33-863B-4E14-BA86-853CDF75B49A}"/>
    <cellStyle name="Comma 4 6" xfId="2938" xr:uid="{00000000-0005-0000-0000-00002D0B0000}"/>
    <cellStyle name="Comma 4 6 2" xfId="2939" xr:uid="{00000000-0005-0000-0000-00002E0B0000}"/>
    <cellStyle name="Comma 4 6 2 2" xfId="5629" xr:uid="{00000000-0005-0000-0000-00002F0B0000}"/>
    <cellStyle name="Comma 4 6 2 2 2" xfId="7402" xr:uid="{29A819A5-3F18-4699-9CED-C1AEE7D55F46}"/>
    <cellStyle name="Comma 4 6 2 2 3" xfId="9721" xr:uid="{30AFB564-2311-4A1A-856B-53151C3AF2AA}"/>
    <cellStyle name="Comma 4 6 3" xfId="2940" xr:uid="{00000000-0005-0000-0000-0000300B0000}"/>
    <cellStyle name="Comma 4 6 3 2" xfId="2941" xr:uid="{00000000-0005-0000-0000-0000310B0000}"/>
    <cellStyle name="Comma 4 6 3 2 2" xfId="5631" xr:uid="{00000000-0005-0000-0000-0000320B0000}"/>
    <cellStyle name="Comma 4 6 3 2 2 2" xfId="7404" xr:uid="{E48D3DD9-8A8B-4C22-B376-DC4FAED5BE73}"/>
    <cellStyle name="Comma 4 6 3 2 2 3" xfId="9723" xr:uid="{DCE51462-4402-45FA-9168-9D53BDA21F35}"/>
    <cellStyle name="Comma 4 6 3 2 3" xfId="6532" xr:uid="{00179142-4B5F-4C85-B915-CC1DB1F57455}"/>
    <cellStyle name="Comma 4 6 3 2 4" xfId="9051" xr:uid="{F046FA94-B71F-47A7-A627-3C271E810417}"/>
    <cellStyle name="Comma 4 6 3 3" xfId="2942" xr:uid="{00000000-0005-0000-0000-0000330B0000}"/>
    <cellStyle name="Comma 4 6 3 3 2" xfId="5632" xr:uid="{00000000-0005-0000-0000-0000340B0000}"/>
    <cellStyle name="Comma 4 6 3 3 2 2" xfId="7405" xr:uid="{D03C045D-8D0D-4BBA-AC20-81B61579B960}"/>
    <cellStyle name="Comma 4 6 3 3 2 3" xfId="9724" xr:uid="{CDA500D0-FEE2-4E1D-A996-0193B4BE4E50}"/>
    <cellStyle name="Comma 4 6 3 3 3" xfId="6533" xr:uid="{C4214D59-F078-4603-8D89-F2915EADAD54}"/>
    <cellStyle name="Comma 4 6 3 3 4" xfId="9052" xr:uid="{CD991EC0-52CE-40E3-9DE7-DD2641D354D5}"/>
    <cellStyle name="Comma 4 6 3 4" xfId="2943" xr:uid="{00000000-0005-0000-0000-0000350B0000}"/>
    <cellStyle name="Comma 4 6 3 4 2" xfId="5633" xr:uid="{00000000-0005-0000-0000-0000360B0000}"/>
    <cellStyle name="Comma 4 6 3 4 2 2" xfId="7406" xr:uid="{1873B0B4-C500-42C4-9EBD-0DD888E3A1B1}"/>
    <cellStyle name="Comma 4 6 3 4 2 3" xfId="9725" xr:uid="{36DAF80E-0C9E-4510-B438-4608327CC316}"/>
    <cellStyle name="Comma 4 6 3 4 3" xfId="6534" xr:uid="{5AC99CBE-8071-4C81-BEAD-175F33BB9167}"/>
    <cellStyle name="Comma 4 6 3 4 4" xfId="9053" xr:uid="{7AD43480-D6F7-471C-B2C0-126CDFDB347A}"/>
    <cellStyle name="Comma 4 6 3 5" xfId="2944" xr:uid="{00000000-0005-0000-0000-0000370B0000}"/>
    <cellStyle name="Comma 4 6 3 5 2" xfId="5634" xr:uid="{00000000-0005-0000-0000-0000380B0000}"/>
    <cellStyle name="Comma 4 6 3 5 2 2" xfId="7407" xr:uid="{B16920CF-8ABD-47D5-94C2-9F6CC20B4D13}"/>
    <cellStyle name="Comma 4 6 3 5 2 3" xfId="9726" xr:uid="{04F34A39-2ED3-40C8-9F52-DD296B33AB97}"/>
    <cellStyle name="Comma 4 6 3 5 3" xfId="6535" xr:uid="{9A29A496-0DED-4E5F-A8AA-4CC783C8412B}"/>
    <cellStyle name="Comma 4 6 3 5 4" xfId="9054" xr:uid="{21BF0B78-E2FD-428C-9506-3DF5C36D226F}"/>
    <cellStyle name="Comma 4 6 3 6" xfId="5630" xr:uid="{00000000-0005-0000-0000-0000390B0000}"/>
    <cellStyle name="Comma 4 6 3 6 2" xfId="7403" xr:uid="{89458E6F-1949-4542-9EA4-4C3849E75CC3}"/>
    <cellStyle name="Comma 4 6 3 6 3" xfId="9722" xr:uid="{FE53639C-4788-444C-BAD4-370A7E61B0DF}"/>
    <cellStyle name="Comma 4 6 4" xfId="2945" xr:uid="{00000000-0005-0000-0000-00003A0B0000}"/>
    <cellStyle name="Comma 4 6 4 2" xfId="5635" xr:uid="{00000000-0005-0000-0000-00003B0B0000}"/>
    <cellStyle name="Comma 4 6 4 2 2" xfId="7408" xr:uid="{85A0A5CC-1551-4A1D-B398-EC0B53513779}"/>
    <cellStyle name="Comma 4 6 4 2 3" xfId="9727" xr:uid="{D8C75313-97BF-49C5-B29D-E97570B44319}"/>
    <cellStyle name="Comma 4 6 5" xfId="2946" xr:uid="{00000000-0005-0000-0000-00003C0B0000}"/>
    <cellStyle name="Comma 4 6 5 2" xfId="5636" xr:uid="{00000000-0005-0000-0000-00003D0B0000}"/>
    <cellStyle name="Comma 4 6 5 2 2" xfId="7409" xr:uid="{F822711B-660E-42B2-AFB5-9A34345B5694}"/>
    <cellStyle name="Comma 4 6 5 2 3" xfId="9728" xr:uid="{C4318326-0DEE-4E21-B960-0EA35C21B0E1}"/>
    <cellStyle name="Comma 4 6 6" xfId="2947" xr:uid="{00000000-0005-0000-0000-00003E0B0000}"/>
    <cellStyle name="Comma 4 6 6 2" xfId="5637" xr:uid="{00000000-0005-0000-0000-00003F0B0000}"/>
    <cellStyle name="Comma 4 6 6 2 2" xfId="7410" xr:uid="{5636E830-BBD4-4E20-A4D8-FA7B241B4C04}"/>
    <cellStyle name="Comma 4 6 6 2 3" xfId="9729" xr:uid="{968640D8-2712-498E-A6A5-B28E1484AA1A}"/>
    <cellStyle name="Comma 4 6 7" xfId="5628" xr:uid="{00000000-0005-0000-0000-0000400B0000}"/>
    <cellStyle name="Comma 4 6 7 2" xfId="7401" xr:uid="{C5B1445D-6512-4707-B4A6-F97411136775}"/>
    <cellStyle name="Comma 4 6 7 3" xfId="9720" xr:uid="{7ED3A012-531D-462F-8E55-900E2E06926D}"/>
    <cellStyle name="Comma 4 7" xfId="2948" xr:uid="{00000000-0005-0000-0000-0000410B0000}"/>
    <cellStyle name="Comma 4 7 2" xfId="2949" xr:uid="{00000000-0005-0000-0000-0000420B0000}"/>
    <cellStyle name="Comma 4 7 2 2" xfId="5639" xr:uid="{00000000-0005-0000-0000-0000430B0000}"/>
    <cellStyle name="Comma 4 7 2 2 2" xfId="7412" xr:uid="{22055449-8DBC-4AEA-BB3D-0E3CF524D76F}"/>
    <cellStyle name="Comma 4 7 2 2 3" xfId="9731" xr:uid="{D11E5139-139E-4830-BA8F-00175CCF67E4}"/>
    <cellStyle name="Comma 4 7 3" xfId="2950" xr:uid="{00000000-0005-0000-0000-0000440B0000}"/>
    <cellStyle name="Comma 4 7 3 2" xfId="5640" xr:uid="{00000000-0005-0000-0000-0000450B0000}"/>
    <cellStyle name="Comma 4 7 3 2 2" xfId="7413" xr:uid="{C4196377-F2D7-4FC1-9DF1-8E2C583EAA04}"/>
    <cellStyle name="Comma 4 7 3 2 3" xfId="9732" xr:uid="{B2A25149-AD3E-4026-A515-A156DCA14028}"/>
    <cellStyle name="Comma 4 7 4" xfId="2951" xr:uid="{00000000-0005-0000-0000-0000460B0000}"/>
    <cellStyle name="Comma 4 7 4 2" xfId="5641" xr:uid="{00000000-0005-0000-0000-0000470B0000}"/>
    <cellStyle name="Comma 4 7 4 2 2" xfId="7414" xr:uid="{1505DE17-DE60-4453-BD4E-D398DF3EF97C}"/>
    <cellStyle name="Comma 4 7 4 2 3" xfId="9733" xr:uid="{82FAFE81-075E-415F-9F29-545004D17470}"/>
    <cellStyle name="Comma 4 7 5" xfId="2952" xr:uid="{00000000-0005-0000-0000-0000480B0000}"/>
    <cellStyle name="Comma 4 7 5 2" xfId="5642" xr:uid="{00000000-0005-0000-0000-0000490B0000}"/>
    <cellStyle name="Comma 4 7 5 2 2" xfId="7415" xr:uid="{78689DEB-4536-416A-9CE0-C97D2EAD2EFD}"/>
    <cellStyle name="Comma 4 7 5 2 3" xfId="9734" xr:uid="{A3ACB59E-4F63-495E-AB62-1A31ACA9B0DC}"/>
    <cellStyle name="Comma 4 7 6" xfId="2953" xr:uid="{00000000-0005-0000-0000-00004A0B0000}"/>
    <cellStyle name="Comma 4 7 6 2" xfId="5643" xr:uid="{00000000-0005-0000-0000-00004B0B0000}"/>
    <cellStyle name="Comma 4 7 6 2 2" xfId="7416" xr:uid="{1CF8619E-162B-4C2A-9DB0-1279CEC8FE05}"/>
    <cellStyle name="Comma 4 7 6 2 3" xfId="9735" xr:uid="{ACD02495-8001-42E6-BF6A-B26E75F7481D}"/>
    <cellStyle name="Comma 4 7 7" xfId="5638" xr:uid="{00000000-0005-0000-0000-00004C0B0000}"/>
    <cellStyle name="Comma 4 7 7 2" xfId="7411" xr:uid="{A0413F33-FBAA-49E2-A514-97B9B56298FA}"/>
    <cellStyle name="Comma 4 7 7 3" xfId="9730" xr:uid="{588D334A-EF6B-4993-A1BC-AAAF25B1A6DC}"/>
    <cellStyle name="Comma 4 8" xfId="2954" xr:uid="{00000000-0005-0000-0000-00004D0B0000}"/>
    <cellStyle name="Comma 4 8 2" xfId="2955" xr:uid="{00000000-0005-0000-0000-00004E0B0000}"/>
    <cellStyle name="Comma 4 9" xfId="2956" xr:uid="{00000000-0005-0000-0000-00004F0B0000}"/>
    <cellStyle name="Comma 4_B3 - Property plant &amp; equipment_GE" xfId="2957" xr:uid="{00000000-0005-0000-0000-0000500B0000}"/>
    <cellStyle name="Comma 40" xfId="2958" xr:uid="{00000000-0005-0000-0000-0000510B0000}"/>
    <cellStyle name="Comma 40 2" xfId="2959" xr:uid="{00000000-0005-0000-0000-0000520B0000}"/>
    <cellStyle name="Comma 40 2 2" xfId="5645" xr:uid="{00000000-0005-0000-0000-0000530B0000}"/>
    <cellStyle name="Comma 40 2 2 2" xfId="7418" xr:uid="{BDBB2283-4F74-431F-B074-967BBA26E0DC}"/>
    <cellStyle name="Comma 40 2 2 3" xfId="9737" xr:uid="{B007A0FF-514D-4AE6-BA22-C6FA247B12B9}"/>
    <cellStyle name="Comma 40 2 3" xfId="6537" xr:uid="{92FFFA06-0BBE-4529-9FD6-D096104EDA51}"/>
    <cellStyle name="Comma 40 2 4" xfId="9056" xr:uid="{EEF518C0-3471-4BA3-B4C3-D0B3A72EA21D}"/>
    <cellStyle name="Comma 40 3" xfId="2960" xr:uid="{00000000-0005-0000-0000-0000540B0000}"/>
    <cellStyle name="Comma 40 3 2" xfId="5646" xr:uid="{00000000-0005-0000-0000-0000550B0000}"/>
    <cellStyle name="Comma 40 3 2 2" xfId="7419" xr:uid="{B8849DB3-D176-4156-91F0-B20FCAD198DB}"/>
    <cellStyle name="Comma 40 3 2 3" xfId="9738" xr:uid="{51E2FD82-E3D1-46D4-BEDD-FD44BA234783}"/>
    <cellStyle name="Comma 40 3 3" xfId="6538" xr:uid="{EC5E9583-149A-4CD1-9AE9-ED2355117E66}"/>
    <cellStyle name="Comma 40 3 4" xfId="9057" xr:uid="{1F837414-BBAB-4688-BEC6-66D0432BD633}"/>
    <cellStyle name="Comma 40 4" xfId="2961" xr:uid="{00000000-0005-0000-0000-0000560B0000}"/>
    <cellStyle name="Comma 40 4 2" xfId="5647" xr:uid="{00000000-0005-0000-0000-0000570B0000}"/>
    <cellStyle name="Comma 40 4 2 2" xfId="7420" xr:uid="{8E61DE22-6C36-4F37-845F-29075D97AB6F}"/>
    <cellStyle name="Comma 40 4 2 3" xfId="9739" xr:uid="{833ED982-FFE5-4EE3-9989-A522263B9010}"/>
    <cellStyle name="Comma 40 4 3" xfId="6539" xr:uid="{7CFD08AD-9348-4BC4-B711-E2F23888ED7C}"/>
    <cellStyle name="Comma 40 4 4" xfId="9058" xr:uid="{D04183B6-1BFF-4EC8-8943-D826D2317131}"/>
    <cellStyle name="Comma 40 5" xfId="5644" xr:uid="{00000000-0005-0000-0000-0000580B0000}"/>
    <cellStyle name="Comma 40 5 2" xfId="7417" xr:uid="{72A17AFF-702B-41FA-8318-3BDC077F3814}"/>
    <cellStyle name="Comma 40 5 3" xfId="9736" xr:uid="{E3332FD2-4552-4AC5-B74E-3FD650805593}"/>
    <cellStyle name="Comma 40 6" xfId="6536" xr:uid="{53573EBA-42EE-4CAE-908B-2FB4B11F9C42}"/>
    <cellStyle name="Comma 40 7" xfId="9055" xr:uid="{4B822115-E703-45A5-9417-1EFCC1CE5871}"/>
    <cellStyle name="Comma 41" xfId="2962" xr:uid="{00000000-0005-0000-0000-0000590B0000}"/>
    <cellStyle name="Comma 41 2" xfId="2963" xr:uid="{00000000-0005-0000-0000-00005A0B0000}"/>
    <cellStyle name="Comma 41 2 2" xfId="5649" xr:uid="{00000000-0005-0000-0000-00005B0B0000}"/>
    <cellStyle name="Comma 41 2 2 2" xfId="7422" xr:uid="{2AD54537-13EE-4284-9B21-CCE6417DB06B}"/>
    <cellStyle name="Comma 41 2 2 3" xfId="9741" xr:uid="{AF95D393-6361-43B2-A60A-CF9845237A08}"/>
    <cellStyle name="Comma 41 2 3" xfId="6541" xr:uid="{6AEFB690-0410-4EF6-BED0-2E140D381608}"/>
    <cellStyle name="Comma 41 2 4" xfId="9060" xr:uid="{C8C918B8-573B-43DA-97D1-76649F1280B6}"/>
    <cellStyle name="Comma 41 3" xfId="2964" xr:uid="{00000000-0005-0000-0000-00005C0B0000}"/>
    <cellStyle name="Comma 41 3 2" xfId="5650" xr:uid="{00000000-0005-0000-0000-00005D0B0000}"/>
    <cellStyle name="Comma 41 3 2 2" xfId="7423" xr:uid="{C7D954B9-F742-4D16-863E-CB80DAABC78B}"/>
    <cellStyle name="Comma 41 3 2 3" xfId="9742" xr:uid="{6F49C818-B0D4-4EF8-98E6-7BE4E3E969BD}"/>
    <cellStyle name="Comma 41 3 3" xfId="6542" xr:uid="{8F4D66C8-DC04-49A6-A6AC-7BCB07352EC6}"/>
    <cellStyle name="Comma 41 3 4" xfId="9061" xr:uid="{5321FBCC-5E9C-40EC-B671-93FE463AE395}"/>
    <cellStyle name="Comma 41 4" xfId="2965" xr:uid="{00000000-0005-0000-0000-00005E0B0000}"/>
    <cellStyle name="Comma 41 4 2" xfId="5651" xr:uid="{00000000-0005-0000-0000-00005F0B0000}"/>
    <cellStyle name="Comma 41 4 2 2" xfId="7424" xr:uid="{ADD474BC-0CD8-4C30-A768-1174DF55612C}"/>
    <cellStyle name="Comma 41 4 2 3" xfId="9743" xr:uid="{36C9A815-2F7F-4A17-974D-9450C5CFBB45}"/>
    <cellStyle name="Comma 41 4 3" xfId="6543" xr:uid="{EED31C2A-481A-4113-B5C7-1C90EB5CFEE1}"/>
    <cellStyle name="Comma 41 4 4" xfId="9062" xr:uid="{B603E8E4-40D4-41C6-958C-29EBAE2B076D}"/>
    <cellStyle name="Comma 41 5" xfId="5648" xr:uid="{00000000-0005-0000-0000-0000600B0000}"/>
    <cellStyle name="Comma 41 5 2" xfId="7421" xr:uid="{5A3B9336-8D77-4739-90A3-94528668F978}"/>
    <cellStyle name="Comma 41 5 3" xfId="9740" xr:uid="{BCFBB20F-3FBD-4EF2-9FB1-CCBFF08C62D6}"/>
    <cellStyle name="Comma 41 6" xfId="6540" xr:uid="{A76CBC56-BA21-4983-81F6-98D354E7155D}"/>
    <cellStyle name="Comma 41 7" xfId="9059" xr:uid="{0F1DEEEE-9681-40E1-A325-20D778F06C8F}"/>
    <cellStyle name="Comma 42" xfId="2966" xr:uid="{00000000-0005-0000-0000-0000610B0000}"/>
    <cellStyle name="Comma 42 2" xfId="2967" xr:uid="{00000000-0005-0000-0000-0000620B0000}"/>
    <cellStyle name="Comma 42 2 2" xfId="5653" xr:uid="{00000000-0005-0000-0000-0000630B0000}"/>
    <cellStyle name="Comma 42 2 2 2" xfId="7426" xr:uid="{2BC21D2D-B18F-4992-B0C6-24844346762E}"/>
    <cellStyle name="Comma 42 2 2 3" xfId="9745" xr:uid="{59B5A31D-E864-4A10-8B24-1E3A373E82CB}"/>
    <cellStyle name="Comma 42 3" xfId="2968" xr:uid="{00000000-0005-0000-0000-0000640B0000}"/>
    <cellStyle name="Comma 42 3 2" xfId="5654" xr:uid="{00000000-0005-0000-0000-0000650B0000}"/>
    <cellStyle name="Comma 42 3 2 2" xfId="7427" xr:uid="{E7D1992E-35B7-4505-9B2C-E30D845D1E48}"/>
    <cellStyle name="Comma 42 3 2 3" xfId="9746" xr:uid="{C9547FE1-6BB8-49ED-A7F3-1F3824C448B6}"/>
    <cellStyle name="Comma 42 4" xfId="2969" xr:uid="{00000000-0005-0000-0000-0000660B0000}"/>
    <cellStyle name="Comma 42 4 2" xfId="5655" xr:uid="{00000000-0005-0000-0000-0000670B0000}"/>
    <cellStyle name="Comma 42 4 2 2" xfId="7428" xr:uid="{1C729959-DD64-4F2E-A9F5-063875FC50AC}"/>
    <cellStyle name="Comma 42 4 2 3" xfId="9747" xr:uid="{11966A56-66D7-4C41-AF14-6E99F807DBEC}"/>
    <cellStyle name="Comma 42 5" xfId="2970" xr:uid="{00000000-0005-0000-0000-0000680B0000}"/>
    <cellStyle name="Comma 42 5 2" xfId="5656" xr:uid="{00000000-0005-0000-0000-0000690B0000}"/>
    <cellStyle name="Comma 42 5 2 2" xfId="7429" xr:uid="{C5B6CEBA-39D9-4073-B82F-B8CB2CD02F1E}"/>
    <cellStyle name="Comma 42 5 2 3" xfId="9748" xr:uid="{5C051524-CAA8-4E7C-B2F5-0A4664084161}"/>
    <cellStyle name="Comma 42 6" xfId="5652" xr:uid="{00000000-0005-0000-0000-00006A0B0000}"/>
    <cellStyle name="Comma 42 6 2" xfId="7425" xr:uid="{C1B0DB47-2E9A-4D80-A235-B3C84492CF1B}"/>
    <cellStyle name="Comma 42 6 3" xfId="9744" xr:uid="{ED30F869-1B40-4880-BF6A-6551B88E38D7}"/>
    <cellStyle name="Comma 43" xfId="2971" xr:uid="{00000000-0005-0000-0000-00006B0B0000}"/>
    <cellStyle name="Comma 43 2" xfId="2972" xr:uid="{00000000-0005-0000-0000-00006C0B0000}"/>
    <cellStyle name="Comma 43 2 2" xfId="5658" xr:uid="{00000000-0005-0000-0000-00006D0B0000}"/>
    <cellStyle name="Comma 43 2 2 2" xfId="7431" xr:uid="{E69E68BA-C91B-43A9-B6C1-D39016B8B108}"/>
    <cellStyle name="Comma 43 2 2 3" xfId="9750" xr:uid="{78EA27BE-7A01-436B-8C6C-00EF634A5CE7}"/>
    <cellStyle name="Comma 43 2 3" xfId="6545" xr:uid="{0094004A-AC4B-4E35-98D2-87C79A151909}"/>
    <cellStyle name="Comma 43 2 4" xfId="9064" xr:uid="{52523EA6-8423-4291-89C3-B70CECE1D5F4}"/>
    <cellStyle name="Comma 43 3" xfId="2973" xr:uid="{00000000-0005-0000-0000-00006E0B0000}"/>
    <cellStyle name="Comma 43 3 2" xfId="5659" xr:uid="{00000000-0005-0000-0000-00006F0B0000}"/>
    <cellStyle name="Comma 43 3 2 2" xfId="7432" xr:uid="{37CEC46B-66A2-4AA8-B384-7A0453DE1389}"/>
    <cellStyle name="Comma 43 3 2 3" xfId="9751" xr:uid="{2692A2E5-79C9-4AF5-A6C0-9E8E6A6A52E7}"/>
    <cellStyle name="Comma 43 3 3" xfId="6546" xr:uid="{E3087AEE-5D42-42C8-9CD1-EF34183EBBCC}"/>
    <cellStyle name="Comma 43 3 4" xfId="9065" xr:uid="{4C2FC53A-C4A8-4221-8491-012313DA0BCE}"/>
    <cellStyle name="Comma 43 4" xfId="2974" xr:uid="{00000000-0005-0000-0000-0000700B0000}"/>
    <cellStyle name="Comma 43 5" xfId="5657" xr:uid="{00000000-0005-0000-0000-0000710B0000}"/>
    <cellStyle name="Comma 43 5 2" xfId="7430" xr:uid="{6561B578-8777-4CB9-B7ED-FCDBED229128}"/>
    <cellStyle name="Comma 43 5 3" xfId="9749" xr:uid="{CCCE075C-5BD0-456C-88E8-2D8FD69C0F4C}"/>
    <cellStyle name="Comma 43 6" xfId="6544" xr:uid="{76A4AAA2-AB22-43E4-9271-EFC9C4D1C752}"/>
    <cellStyle name="Comma 43 7" xfId="9063" xr:uid="{EFCD98D1-91C5-4039-A222-EE7EBCA5636C}"/>
    <cellStyle name="Comma 44" xfId="2975" xr:uid="{00000000-0005-0000-0000-0000720B0000}"/>
    <cellStyle name="Comma 44 2" xfId="2976" xr:uid="{00000000-0005-0000-0000-0000730B0000}"/>
    <cellStyle name="Comma 44 2 2" xfId="2977" xr:uid="{00000000-0005-0000-0000-0000740B0000}"/>
    <cellStyle name="Comma 44 2 2 2" xfId="5662" xr:uid="{00000000-0005-0000-0000-0000750B0000}"/>
    <cellStyle name="Comma 44 2 2 2 2" xfId="7435" xr:uid="{91804F9A-831B-4FE1-A2D4-C53DCA075C06}"/>
    <cellStyle name="Comma 44 2 2 2 3" xfId="9754" xr:uid="{9EE078FD-1441-4371-9404-8F95511160F2}"/>
    <cellStyle name="Comma 44 2 3" xfId="2978" xr:uid="{00000000-0005-0000-0000-0000760B0000}"/>
    <cellStyle name="Comma 44 2 3 2" xfId="5663" xr:uid="{00000000-0005-0000-0000-0000770B0000}"/>
    <cellStyle name="Comma 44 2 3 2 2" xfId="7436" xr:uid="{077DC934-3DAF-4503-AA84-82E234277175}"/>
    <cellStyle name="Comma 44 2 3 2 3" xfId="9755" xr:uid="{91857488-5EFB-4009-91CF-8B17AAD8029F}"/>
    <cellStyle name="Comma 44 2 4" xfId="2979" xr:uid="{00000000-0005-0000-0000-0000780B0000}"/>
    <cellStyle name="Comma 44 2 4 2" xfId="5664" xr:uid="{00000000-0005-0000-0000-0000790B0000}"/>
    <cellStyle name="Comma 44 2 4 2 2" xfId="7437" xr:uid="{4EFFF0DE-34B5-487F-B329-D55B3A991159}"/>
    <cellStyle name="Comma 44 2 4 2 3" xfId="9756" xr:uid="{EFBF19BE-E8A6-4F34-BE46-23EFA5D98DFB}"/>
    <cellStyle name="Comma 44 2 5" xfId="2980" xr:uid="{00000000-0005-0000-0000-00007A0B0000}"/>
    <cellStyle name="Comma 44 2 5 2" xfId="5665" xr:uid="{00000000-0005-0000-0000-00007B0B0000}"/>
    <cellStyle name="Comma 44 2 5 2 2" xfId="7438" xr:uid="{BCF66E09-1960-4677-A04A-56F5247A4CD0}"/>
    <cellStyle name="Comma 44 2 5 2 3" xfId="9757" xr:uid="{1291DEC4-5BF7-4B6D-8A5E-6FE7D89E72A1}"/>
    <cellStyle name="Comma 44 2 6" xfId="5661" xr:uid="{00000000-0005-0000-0000-00007C0B0000}"/>
    <cellStyle name="Comma 44 2 6 2" xfId="7434" xr:uid="{93A5BC71-1734-45CF-9DAE-50960E04142F}"/>
    <cellStyle name="Comma 44 2 6 3" xfId="9753" xr:uid="{D23C0665-C403-47DB-B331-EDBA256F7AEC}"/>
    <cellStyle name="Comma 44 3" xfId="2981" xr:uid="{00000000-0005-0000-0000-00007D0B0000}"/>
    <cellStyle name="Comma 44 3 2" xfId="5666" xr:uid="{00000000-0005-0000-0000-00007E0B0000}"/>
    <cellStyle name="Comma 44 3 2 2" xfId="7439" xr:uid="{0FCBAE63-C9E6-4BD1-ABFE-4665C96B4F93}"/>
    <cellStyle name="Comma 44 3 2 3" xfId="9758" xr:uid="{65428CD8-276D-49E0-9DF8-1285B9FDF810}"/>
    <cellStyle name="Comma 44 4" xfId="2982" xr:uid="{00000000-0005-0000-0000-00007F0B0000}"/>
    <cellStyle name="Comma 44 4 2" xfId="5667" xr:uid="{00000000-0005-0000-0000-0000800B0000}"/>
    <cellStyle name="Comma 44 4 2 2" xfId="7440" xr:uid="{FD0EF230-84E1-4DCF-B58E-1B62FC9D08FD}"/>
    <cellStyle name="Comma 44 4 2 3" xfId="9759" xr:uid="{9DA91C1B-B4AE-470F-A588-8D2FB68A6C1C}"/>
    <cellStyle name="Comma 44 5" xfId="2983" xr:uid="{00000000-0005-0000-0000-0000810B0000}"/>
    <cellStyle name="Comma 44 5 2" xfId="5668" xr:uid="{00000000-0005-0000-0000-0000820B0000}"/>
    <cellStyle name="Comma 44 5 2 2" xfId="7441" xr:uid="{E7B444BF-5888-4262-9523-124B9A894BC9}"/>
    <cellStyle name="Comma 44 5 2 3" xfId="9760" xr:uid="{9F0773BE-FD46-46B1-95A9-4FB4919306C8}"/>
    <cellStyle name="Comma 44 6" xfId="2984" xr:uid="{00000000-0005-0000-0000-0000830B0000}"/>
    <cellStyle name="Comma 44 6 2" xfId="5669" xr:uid="{00000000-0005-0000-0000-0000840B0000}"/>
    <cellStyle name="Comma 44 6 2 2" xfId="7442" xr:uid="{5FEFE5CF-D1B0-4B7F-8214-585C1E5EF46B}"/>
    <cellStyle name="Comma 44 6 2 3" xfId="9761" xr:uid="{C191E0A7-2806-4B87-B617-A2E6DB025A9E}"/>
    <cellStyle name="Comma 44 7" xfId="5660" xr:uid="{00000000-0005-0000-0000-0000850B0000}"/>
    <cellStyle name="Comma 44 7 2" xfId="7433" xr:uid="{268A3289-DEEF-4575-9483-478364D31A44}"/>
    <cellStyle name="Comma 44 7 3" xfId="9752" xr:uid="{7FE16E36-727F-48E7-998F-5165F5AE3C00}"/>
    <cellStyle name="Comma 45" xfId="2985" xr:uid="{00000000-0005-0000-0000-0000860B0000}"/>
    <cellStyle name="Comma 45 2" xfId="2986" xr:uid="{00000000-0005-0000-0000-0000870B0000}"/>
    <cellStyle name="Comma 45 2 2" xfId="2987" xr:uid="{00000000-0005-0000-0000-0000880B0000}"/>
    <cellStyle name="Comma 45 2 3" xfId="2988" xr:uid="{00000000-0005-0000-0000-0000890B0000}"/>
    <cellStyle name="Comma 45 2 4" xfId="2989" xr:uid="{00000000-0005-0000-0000-00008A0B0000}"/>
    <cellStyle name="Comma 45 2 5" xfId="2990" xr:uid="{00000000-0005-0000-0000-00008B0B0000}"/>
    <cellStyle name="Comma 45 2 6" xfId="5671" xr:uid="{00000000-0005-0000-0000-00008C0B0000}"/>
    <cellStyle name="Comma 45 2 6 2" xfId="7444" xr:uid="{6BFD31C2-3083-4F84-A977-25E2C312B845}"/>
    <cellStyle name="Comma 45 2 6 3" xfId="9763" xr:uid="{26AE1215-0483-4C52-A7F7-87B102E02BAF}"/>
    <cellStyle name="Comma 45 3" xfId="2991" xr:uid="{00000000-0005-0000-0000-00008D0B0000}"/>
    <cellStyle name="Comma 45 4" xfId="2992" xr:uid="{00000000-0005-0000-0000-00008E0B0000}"/>
    <cellStyle name="Comma 45 5" xfId="2993" xr:uid="{00000000-0005-0000-0000-00008F0B0000}"/>
    <cellStyle name="Comma 45 6" xfId="2994" xr:uid="{00000000-0005-0000-0000-0000900B0000}"/>
    <cellStyle name="Comma 45 6 2" xfId="5676" xr:uid="{00000000-0005-0000-0000-0000910B0000}"/>
    <cellStyle name="Comma 45 6 2 2" xfId="7449" xr:uid="{D19B7BDE-3522-4D8D-AF86-15D3F42A1F76}"/>
    <cellStyle name="Comma 45 6 2 3" xfId="9768" xr:uid="{B5B6FEF0-B91B-4BB6-86CC-B1A169DEEBA0}"/>
    <cellStyle name="Comma 45 7" xfId="2995" xr:uid="{00000000-0005-0000-0000-0000920B0000}"/>
    <cellStyle name="Comma 45 7 2" xfId="5677" xr:uid="{00000000-0005-0000-0000-0000930B0000}"/>
    <cellStyle name="Comma 45 7 2 2" xfId="7450" xr:uid="{4C984783-2A70-43FA-8C4F-0AEF9947FD4F}"/>
    <cellStyle name="Comma 45 7 2 3" xfId="9769" xr:uid="{C76C92F1-375E-457D-881B-D9C0131938D4}"/>
    <cellStyle name="Comma 45 8" xfId="2996" xr:uid="{00000000-0005-0000-0000-0000940B0000}"/>
    <cellStyle name="Comma 45 8 2" xfId="5678" xr:uid="{00000000-0005-0000-0000-0000950B0000}"/>
    <cellStyle name="Comma 45 8 2 2" xfId="7451" xr:uid="{74C6A52C-80A6-4DB0-828B-D628E0EDCE0D}"/>
    <cellStyle name="Comma 45 8 2 3" xfId="9770" xr:uid="{5444B85C-4DBF-448B-9031-B903226F50EF}"/>
    <cellStyle name="Comma 45 9" xfId="5670" xr:uid="{00000000-0005-0000-0000-0000960B0000}"/>
    <cellStyle name="Comma 45 9 2" xfId="7443" xr:uid="{09876517-1546-4005-98ED-D9B1085C51EA}"/>
    <cellStyle name="Comma 45 9 3" xfId="9762" xr:uid="{7266AD81-E278-44AB-80E8-F9982AFABB57}"/>
    <cellStyle name="Comma 46" xfId="2997" xr:uid="{00000000-0005-0000-0000-0000970B0000}"/>
    <cellStyle name="Comma 46 2" xfId="2998" xr:uid="{00000000-0005-0000-0000-0000980B0000}"/>
    <cellStyle name="Comma 46 2 2" xfId="5680" xr:uid="{00000000-0005-0000-0000-0000990B0000}"/>
    <cellStyle name="Comma 46 2 2 2" xfId="7453" xr:uid="{7D042DDF-989A-4D0A-BE4E-DDC65D65F1B0}"/>
    <cellStyle name="Comma 46 2 2 3" xfId="9772" xr:uid="{A811D955-94D2-42F8-9DE6-C50AF4231C22}"/>
    <cellStyle name="Comma 46 2 3" xfId="6547" xr:uid="{10944C28-27F6-4F9C-9F49-8AF4BB14FCD0}"/>
    <cellStyle name="Comma 46 2 4" xfId="9066" xr:uid="{A4DA580C-838C-401C-B80E-5A61B02AED0E}"/>
    <cellStyle name="Comma 47" xfId="2999" xr:uid="{00000000-0005-0000-0000-00009A0B0000}"/>
    <cellStyle name="Comma 47 2" xfId="5681" xr:uid="{00000000-0005-0000-0000-00009B0B0000}"/>
    <cellStyle name="Comma 47 2 2" xfId="7454" xr:uid="{38A2C1FD-7215-476C-B2CE-D16D2BB4B856}"/>
    <cellStyle name="Comma 47 2 3" xfId="9773" xr:uid="{CFDE4C7B-2D6F-4C06-AE09-80B885D2D374}"/>
    <cellStyle name="Comma 48" xfId="3000" xr:uid="{00000000-0005-0000-0000-00009C0B0000}"/>
    <cellStyle name="Comma 48 2" xfId="5682" xr:uid="{00000000-0005-0000-0000-00009D0B0000}"/>
    <cellStyle name="Comma 48 2 2" xfId="7455" xr:uid="{88E91BE6-082B-4213-A8ED-4D4ACB97351E}"/>
    <cellStyle name="Comma 48 2 3" xfId="9774" xr:uid="{5D725D6C-3E84-40B5-9D26-3628B5E88640}"/>
    <cellStyle name="Comma 49" xfId="3001" xr:uid="{00000000-0005-0000-0000-00009E0B0000}"/>
    <cellStyle name="Comma 49 2" xfId="3002" xr:uid="{00000000-0005-0000-0000-00009F0B0000}"/>
    <cellStyle name="Comma 49 2 2" xfId="5684" xr:uid="{00000000-0005-0000-0000-0000A00B0000}"/>
    <cellStyle name="Comma 49 2 2 2" xfId="7457" xr:uid="{888349AD-299A-4112-8515-0218BD15C8B9}"/>
    <cellStyle name="Comma 49 2 2 3" xfId="9776" xr:uid="{A5D9AA35-185C-423F-A231-21C0970CADD5}"/>
    <cellStyle name="Comma 49 3" xfId="3003" xr:uid="{00000000-0005-0000-0000-0000A10B0000}"/>
    <cellStyle name="Comma 49 3 2" xfId="5685" xr:uid="{00000000-0005-0000-0000-0000A20B0000}"/>
    <cellStyle name="Comma 49 3 2 2" xfId="7458" xr:uid="{A686541B-4B2D-469A-8215-1BE9AC585C46}"/>
    <cellStyle name="Comma 49 3 2 3" xfId="9777" xr:uid="{7575A723-646A-45D2-9453-23655AD90E30}"/>
    <cellStyle name="Comma 49 4" xfId="3004" xr:uid="{00000000-0005-0000-0000-0000A30B0000}"/>
    <cellStyle name="Comma 49 4 2" xfId="5686" xr:uid="{00000000-0005-0000-0000-0000A40B0000}"/>
    <cellStyle name="Comma 49 4 2 2" xfId="7459" xr:uid="{7BA7EBCE-011C-43ED-81F3-0AD5703182B1}"/>
    <cellStyle name="Comma 49 4 2 3" xfId="9778" xr:uid="{586D4DD2-666F-4D8C-AB90-F8D5D016C653}"/>
    <cellStyle name="Comma 49 5" xfId="3005" xr:uid="{00000000-0005-0000-0000-0000A50B0000}"/>
    <cellStyle name="Comma 49 5 2" xfId="5687" xr:uid="{00000000-0005-0000-0000-0000A60B0000}"/>
    <cellStyle name="Comma 49 5 2 2" xfId="7460" xr:uid="{F6015FE9-4249-4518-B3CF-F33A2E259BA2}"/>
    <cellStyle name="Comma 49 5 2 3" xfId="9779" xr:uid="{9838509A-451E-48F4-BAA6-E7DFB3BB69C5}"/>
    <cellStyle name="Comma 49 6" xfId="3006" xr:uid="{00000000-0005-0000-0000-0000A70B0000}"/>
    <cellStyle name="Comma 49 6 2" xfId="5688" xr:uid="{00000000-0005-0000-0000-0000A80B0000}"/>
    <cellStyle name="Comma 49 6 2 2" xfId="7461" xr:uid="{F94E9FE3-C3A0-47EF-AA43-E7D28EC6E321}"/>
    <cellStyle name="Comma 49 6 2 3" xfId="9780" xr:uid="{DE3877E9-5681-4D31-B93F-5DD3E6B1FA96}"/>
    <cellStyle name="Comma 49 6 3" xfId="6549" xr:uid="{21C605F2-6094-4019-8CE9-6C25CDE0142D}"/>
    <cellStyle name="Comma 49 6 4" xfId="9068" xr:uid="{E2B98AEF-27B2-4606-B1E2-145F7F80EF92}"/>
    <cellStyle name="Comma 49 7" xfId="5683" xr:uid="{00000000-0005-0000-0000-0000A90B0000}"/>
    <cellStyle name="Comma 49 7 2" xfId="7456" xr:uid="{713B900A-1DBA-41B5-A297-B110DCC46C98}"/>
    <cellStyle name="Comma 49 7 3" xfId="9775" xr:uid="{DD6C53F2-B3FA-4A5A-8CFC-CA22A7E181F8}"/>
    <cellStyle name="Comma 49 8" xfId="6548" xr:uid="{A2ADE35C-9751-4323-A3C6-40ADA4C42A85}"/>
    <cellStyle name="Comma 49 9" xfId="9067" xr:uid="{E6C99225-655E-45B4-B1B1-6180B3626814}"/>
    <cellStyle name="Comma 5" xfId="69" xr:uid="{00000000-0005-0000-0000-0000AA0B0000}"/>
    <cellStyle name="Comma 5 10" xfId="3007" xr:uid="{00000000-0005-0000-0000-0000AB0B0000}"/>
    <cellStyle name="Comma 5 10 2" xfId="5689" xr:uid="{00000000-0005-0000-0000-0000AC0B0000}"/>
    <cellStyle name="Comma 5 10 2 2" xfId="7462" xr:uid="{55ACA499-8958-4935-B61B-D5AB1C16F923}"/>
    <cellStyle name="Comma 5 10 2 3" xfId="9781" xr:uid="{21759D0F-DCD3-49F0-BBF7-E301C3E34982}"/>
    <cellStyle name="Comma 5 10 3" xfId="6550" xr:uid="{4CB9D9C2-973A-4F88-91E5-2EF5A8A78E8A}"/>
    <cellStyle name="Comma 5 10 4" xfId="9069" xr:uid="{18F1F324-3442-4CF6-82C4-05562A0D6093}"/>
    <cellStyle name="Comma 5 11" xfId="3008" xr:uid="{00000000-0005-0000-0000-0000AD0B0000}"/>
    <cellStyle name="Comma 5 11 2" xfId="3009" xr:uid="{00000000-0005-0000-0000-0000AE0B0000}"/>
    <cellStyle name="Comma 5 11 2 2" xfId="5691" xr:uid="{00000000-0005-0000-0000-0000AF0B0000}"/>
    <cellStyle name="Comma 5 11 2 2 2" xfId="7464" xr:uid="{F51DC1C1-F1B8-4C1D-BD37-12CC539B8A33}"/>
    <cellStyle name="Comma 5 11 2 2 3" xfId="9783" xr:uid="{E571C31F-D1D5-45C8-BF33-088DCC71BD23}"/>
    <cellStyle name="Comma 5 11 2 3" xfId="6552" xr:uid="{AE9FD197-A3F1-4FD2-ABC7-D14BE381AF3B}"/>
    <cellStyle name="Comma 5 11 2 4" xfId="9071" xr:uid="{6018BF49-2EBD-4BDA-B857-7B705C4926FF}"/>
    <cellStyle name="Comma 5 11 3" xfId="5690" xr:uid="{00000000-0005-0000-0000-0000B00B0000}"/>
    <cellStyle name="Comma 5 11 3 2" xfId="7463" xr:uid="{A65EC97C-B405-4CE0-B6CC-DDA53F7D9423}"/>
    <cellStyle name="Comma 5 11 3 3" xfId="9782" xr:uid="{92F1024A-530D-473F-AFBD-5C2E6601644B}"/>
    <cellStyle name="Comma 5 11 4" xfId="6551" xr:uid="{42E1E0EC-8D9E-4442-AE4D-21D14B990A4B}"/>
    <cellStyle name="Comma 5 11 5" xfId="9070" xr:uid="{38BEFBAA-FBEB-48C1-A688-DC3B35FAB270}"/>
    <cellStyle name="Comma 5 12" xfId="3010" xr:uid="{00000000-0005-0000-0000-0000B10B0000}"/>
    <cellStyle name="Comma 5 12 2" xfId="5692" xr:uid="{00000000-0005-0000-0000-0000B20B0000}"/>
    <cellStyle name="Comma 5 12 2 2" xfId="7465" xr:uid="{68061368-F74F-49E5-AAAC-3CE842E3693C}"/>
    <cellStyle name="Comma 5 12 2 3" xfId="9784" xr:uid="{F7DDCA08-5BF7-428F-8D03-60EE50B67FB9}"/>
    <cellStyle name="Comma 5 12 3" xfId="6553" xr:uid="{2E18716E-FDF5-4ED3-85B0-F73CBCAC3544}"/>
    <cellStyle name="Comma 5 12 4" xfId="9072" xr:uid="{31BDCC25-D7F5-478A-81F9-A314C41E2AD7}"/>
    <cellStyle name="Comma 5 13" xfId="3011" xr:uid="{00000000-0005-0000-0000-0000B30B0000}"/>
    <cellStyle name="Comma 5 13 2" xfId="5693" xr:uid="{00000000-0005-0000-0000-0000B40B0000}"/>
    <cellStyle name="Comma 5 13 2 2" xfId="7466" xr:uid="{7BB0A418-3CA3-40E4-B733-044F75033C07}"/>
    <cellStyle name="Comma 5 13 2 3" xfId="9785" xr:uid="{1D2E9625-2E25-4F70-8DB0-B9F4501CB83A}"/>
    <cellStyle name="Comma 5 13 3" xfId="6554" xr:uid="{A316B969-CA05-4548-BC82-18852A99A146}"/>
    <cellStyle name="Comma 5 13 4" xfId="9073" xr:uid="{E8E29B6A-22DB-4371-8005-42AD6188359C}"/>
    <cellStyle name="Comma 5 14" xfId="3012" xr:uid="{00000000-0005-0000-0000-0000B50B0000}"/>
    <cellStyle name="Comma 5 14 2" xfId="5694" xr:uid="{00000000-0005-0000-0000-0000B60B0000}"/>
    <cellStyle name="Comma 5 14 2 2" xfId="7467" xr:uid="{C26459F3-A9FC-4408-A722-0000E384A79D}"/>
    <cellStyle name="Comma 5 14 2 3" xfId="9786" xr:uid="{D5D4085D-0D7C-4D0E-8F5B-5E43242BDEF7}"/>
    <cellStyle name="Comma 5 14 3" xfId="6555" xr:uid="{E96811EC-5016-4A10-9DBC-CB85FB3907B8}"/>
    <cellStyle name="Comma 5 14 4" xfId="9074" xr:uid="{8DB11229-53F2-4E24-83F8-D14496C43326}"/>
    <cellStyle name="Comma 5 15" xfId="3013" xr:uid="{00000000-0005-0000-0000-0000B70B0000}"/>
    <cellStyle name="Comma 5 15 2" xfId="5695" xr:uid="{00000000-0005-0000-0000-0000B80B0000}"/>
    <cellStyle name="Comma 5 15 2 2" xfId="7468" xr:uid="{654F1464-257D-47AF-955D-701B2AD9AFAF}"/>
    <cellStyle name="Comma 5 15 2 3" xfId="9787" xr:uid="{A49A073D-D170-45D4-B631-95D79D8BB71F}"/>
    <cellStyle name="Comma 5 15 3" xfId="6556" xr:uid="{D7C5EE4F-4A7B-40E5-933B-023E19E1182C}"/>
    <cellStyle name="Comma 5 15 4" xfId="9075" xr:uid="{B0BC7FA7-2016-4990-A680-24C3CF2A2AF0}"/>
    <cellStyle name="Comma 5 16" xfId="3014" xr:uid="{00000000-0005-0000-0000-0000B90B0000}"/>
    <cellStyle name="Comma 5 16 2" xfId="5696" xr:uid="{00000000-0005-0000-0000-0000BA0B0000}"/>
    <cellStyle name="Comma 5 16 2 2" xfId="7469" xr:uid="{433C9C72-0396-44AA-80A6-55C835E91A29}"/>
    <cellStyle name="Comma 5 16 2 3" xfId="9788" xr:uid="{1D956FC9-9425-4AD2-B432-2765B3BF52FD}"/>
    <cellStyle name="Comma 5 16 3" xfId="6557" xr:uid="{6195C5CC-845A-4765-957B-E8C1EBC3F334}"/>
    <cellStyle name="Comma 5 16 4" xfId="9076" xr:uid="{A2AE7EBC-5010-433A-8E3D-2DA9EC4AF8C0}"/>
    <cellStyle name="Comma 5 17" xfId="3015" xr:uid="{00000000-0005-0000-0000-0000BB0B0000}"/>
    <cellStyle name="Comma 5 17 2" xfId="5697" xr:uid="{00000000-0005-0000-0000-0000BC0B0000}"/>
    <cellStyle name="Comma 5 17 2 2" xfId="7470" xr:uid="{8959509D-28FE-434F-B9FA-6126F6392B27}"/>
    <cellStyle name="Comma 5 17 2 3" xfId="9789" xr:uid="{FF8410A6-7C69-498E-9D7E-0C843E274F07}"/>
    <cellStyle name="Comma 5 17 3" xfId="6558" xr:uid="{53AB9CD7-0B42-4D42-B264-35BC18B9ACDF}"/>
    <cellStyle name="Comma 5 17 4" xfId="9077" xr:uid="{C725D4A0-99C5-462A-A4B9-C0DEC1E9A5F8}"/>
    <cellStyle name="Comma 5 18" xfId="3016" xr:uid="{00000000-0005-0000-0000-0000BD0B0000}"/>
    <cellStyle name="Comma 5 18 2" xfId="5698" xr:uid="{00000000-0005-0000-0000-0000BE0B0000}"/>
    <cellStyle name="Comma 5 18 2 2" xfId="7471" xr:uid="{BEC39925-4570-4CB8-8FCD-54E6382FF421}"/>
    <cellStyle name="Comma 5 18 2 3" xfId="9790" xr:uid="{1CBDBAC3-958B-414E-8D28-7C166BF296D8}"/>
    <cellStyle name="Comma 5 18 3" xfId="6559" xr:uid="{F03C2983-17BA-44B5-AA13-F9423863B779}"/>
    <cellStyle name="Comma 5 18 4" xfId="9078" xr:uid="{E04033E2-1B4F-4A94-89D1-E77F5B596148}"/>
    <cellStyle name="Comma 5 19" xfId="3017" xr:uid="{00000000-0005-0000-0000-0000BF0B0000}"/>
    <cellStyle name="Comma 5 19 2" xfId="5699" xr:uid="{00000000-0005-0000-0000-0000C00B0000}"/>
    <cellStyle name="Comma 5 19 2 2" xfId="7472" xr:uid="{908309D1-E0F6-4D75-9714-EBBC394AE3C6}"/>
    <cellStyle name="Comma 5 19 2 3" xfId="9791" xr:uid="{948D0849-5498-4B92-815C-4999A9B2B0D3}"/>
    <cellStyle name="Comma 5 19 3" xfId="6560" xr:uid="{CD2A965F-CE18-46AE-B986-583E77D47B12}"/>
    <cellStyle name="Comma 5 19 4" xfId="9079" xr:uid="{937F4013-80AA-4385-9F27-7DFF1EFDBF31}"/>
    <cellStyle name="Comma 5 2" xfId="3018" xr:uid="{00000000-0005-0000-0000-0000C10B0000}"/>
    <cellStyle name="Comma 5 2 2" xfId="3019" xr:uid="{00000000-0005-0000-0000-0000C20B0000}"/>
    <cellStyle name="Comma 5 2 2 2" xfId="3020" xr:uid="{00000000-0005-0000-0000-0000C30B0000}"/>
    <cellStyle name="Comma 5 2 2 2 2" xfId="5701" xr:uid="{00000000-0005-0000-0000-0000C40B0000}"/>
    <cellStyle name="Comma 5 2 2 2 2 2" xfId="7474" xr:uid="{CD3BD5E6-FDED-442E-B319-8B3E88BF2AEB}"/>
    <cellStyle name="Comma 5 2 2 2 2 3" xfId="9793" xr:uid="{75F50C13-9123-4DD0-999F-5DFB1E45571A}"/>
    <cellStyle name="Comma 5 2 2 3" xfId="5700" xr:uid="{00000000-0005-0000-0000-0000C50B0000}"/>
    <cellStyle name="Comma 5 2 2 3 2" xfId="7473" xr:uid="{0366FE83-61AE-4317-8E2E-CC5A032121EA}"/>
    <cellStyle name="Comma 5 2 2 3 3" xfId="9792" xr:uid="{3D603CC3-1470-425D-893C-9C7EA5A844F2}"/>
    <cellStyle name="Comma 5 2 3" xfId="3021" xr:uid="{00000000-0005-0000-0000-0000C60B0000}"/>
    <cellStyle name="Comma 5 2 3 2" xfId="5702" xr:uid="{00000000-0005-0000-0000-0000C70B0000}"/>
    <cellStyle name="Comma 5 2 3 2 2" xfId="7475" xr:uid="{6730BF05-0E2B-4453-B726-A411DDEF3B09}"/>
    <cellStyle name="Comma 5 2 3 2 3" xfId="9794" xr:uid="{C40800D8-13D5-4E1A-8972-15A421B43FA9}"/>
    <cellStyle name="Comma 5 2 3 3" xfId="6561" xr:uid="{884CF03F-8FA4-4B09-B578-F8D4B783856C}"/>
    <cellStyle name="Comma 5 2 3 4" xfId="9080" xr:uid="{DC3DA9BA-3069-4995-834E-E892C9C10425}"/>
    <cellStyle name="Comma 5 2 4" xfId="3022" xr:uid="{00000000-0005-0000-0000-0000C80B0000}"/>
    <cellStyle name="Comma 5 2 4 2" xfId="5703" xr:uid="{00000000-0005-0000-0000-0000C90B0000}"/>
    <cellStyle name="Comma 5 2 4 2 2" xfId="7476" xr:uid="{5CD15674-FD89-4E0B-A816-34E5A37EE63C}"/>
    <cellStyle name="Comma 5 2 4 2 3" xfId="9795" xr:uid="{2066FFE1-87D7-4B2B-9E6F-A0D6389BD6D5}"/>
    <cellStyle name="Comma 5 2 4 3" xfId="6562" xr:uid="{3ED1D3A1-B0B9-4765-9367-C6E5AE67CF1C}"/>
    <cellStyle name="Comma 5 2 4 4" xfId="9081" xr:uid="{BA64A2D1-09CE-402A-A40A-BEFED1156D20}"/>
    <cellStyle name="Comma 5 2 5" xfId="3023" xr:uid="{00000000-0005-0000-0000-0000CA0B0000}"/>
    <cellStyle name="Comma 5 2 5 2" xfId="5704" xr:uid="{00000000-0005-0000-0000-0000CB0B0000}"/>
    <cellStyle name="Comma 5 2 5 2 2" xfId="7477" xr:uid="{BB6F335D-90BC-408A-9B64-C69026690E07}"/>
    <cellStyle name="Comma 5 2 5 2 3" xfId="9796" xr:uid="{E105B9AE-CAD6-4F4A-9A0E-DFC42032F55E}"/>
    <cellStyle name="Comma 5 2 5 3" xfId="6563" xr:uid="{61A915C7-FE87-4792-BDB9-5A59F5EE7D11}"/>
    <cellStyle name="Comma 5 2 5 4" xfId="9082" xr:uid="{E49161BE-A7D9-457C-AA37-D66A6DE412D8}"/>
    <cellStyle name="Comma 5 20" xfId="3024" xr:uid="{00000000-0005-0000-0000-0000CC0B0000}"/>
    <cellStyle name="Comma 5 20 2" xfId="5705" xr:uid="{00000000-0005-0000-0000-0000CD0B0000}"/>
    <cellStyle name="Comma 5 20 2 2" xfId="7478" xr:uid="{46C28EB7-2782-4258-8220-60DAE18DFDB1}"/>
    <cellStyle name="Comma 5 20 2 3" xfId="9797" xr:uid="{FF7AB6E7-2CAD-41FC-BAD7-756B9F0871DA}"/>
    <cellStyle name="Comma 5 20 3" xfId="6564" xr:uid="{6492E3DE-8F47-4ADE-93DC-148B179500AC}"/>
    <cellStyle name="Comma 5 20 4" xfId="9083" xr:uid="{851F5E25-23AE-4203-A520-EF0D00935153}"/>
    <cellStyle name="Comma 5 21" xfId="3025" xr:uid="{00000000-0005-0000-0000-0000CE0B0000}"/>
    <cellStyle name="Comma 5 21 2" xfId="5706" xr:uid="{00000000-0005-0000-0000-0000CF0B0000}"/>
    <cellStyle name="Comma 5 21 2 2" xfId="7479" xr:uid="{929434DB-B6F8-42DE-93A7-4D3FCAC54D9D}"/>
    <cellStyle name="Comma 5 21 2 3" xfId="9798" xr:uid="{D58AB3FE-8A2A-433A-AE2A-E2E5B319534E}"/>
    <cellStyle name="Comma 5 21 3" xfId="6565" xr:uid="{FB63AC06-7DB6-4553-9EC2-1AC1C2E240A1}"/>
    <cellStyle name="Comma 5 21 4" xfId="9084" xr:uid="{7462CD0B-0425-446F-B02D-257CB9E73711}"/>
    <cellStyle name="Comma 5 22" xfId="3026" xr:uid="{00000000-0005-0000-0000-0000D00B0000}"/>
    <cellStyle name="Comma 5 22 2" xfId="5707" xr:uid="{00000000-0005-0000-0000-0000D10B0000}"/>
    <cellStyle name="Comma 5 22 2 2" xfId="7480" xr:uid="{BF8274E0-DF76-4150-B50F-4DA20326BBC3}"/>
    <cellStyle name="Comma 5 22 2 3" xfId="9799" xr:uid="{7EA2A3B7-D795-449F-895D-F9AE279391E1}"/>
    <cellStyle name="Comma 5 22 3" xfId="6566" xr:uid="{05B8FEA5-639F-4267-9513-4A844424F1BF}"/>
    <cellStyle name="Comma 5 22 4" xfId="9085" xr:uid="{0A80FF1D-2398-43D4-B016-A0173671DC2A}"/>
    <cellStyle name="Comma 5 23" xfId="3027" xr:uid="{00000000-0005-0000-0000-0000D20B0000}"/>
    <cellStyle name="Comma 5 23 2" xfId="5708" xr:uid="{00000000-0005-0000-0000-0000D30B0000}"/>
    <cellStyle name="Comma 5 23 2 2" xfId="7481" xr:uid="{DE3212EB-24FD-450C-ADEA-60AC7CA5B866}"/>
    <cellStyle name="Comma 5 23 2 3" xfId="9800" xr:uid="{F0086683-16EB-43F1-A9F5-4C87A5071E77}"/>
    <cellStyle name="Comma 5 23 3" xfId="6567" xr:uid="{41471AE9-79EA-4590-9342-EB1B2FA24E45}"/>
    <cellStyle name="Comma 5 23 4" xfId="9086" xr:uid="{AAB408B8-4E4E-40C3-BB1E-E7F7FDE543F1}"/>
    <cellStyle name="Comma 5 24" xfId="3028" xr:uid="{00000000-0005-0000-0000-0000D40B0000}"/>
    <cellStyle name="Comma 5 24 2" xfId="5709" xr:uid="{00000000-0005-0000-0000-0000D50B0000}"/>
    <cellStyle name="Comma 5 24 2 2" xfId="7482" xr:uid="{63F24E10-4C96-44AA-A5FC-F5DAA9303BF5}"/>
    <cellStyle name="Comma 5 24 2 3" xfId="9801" xr:uid="{AEAE5D8B-E683-4589-B8C4-D06296D38897}"/>
    <cellStyle name="Comma 5 24 3" xfId="6568" xr:uid="{F5EBB9DD-FF64-40C7-B5BA-4CF599F29EE9}"/>
    <cellStyle name="Comma 5 24 4" xfId="9087" xr:uid="{1985A85E-C2A8-4967-AE47-9551DCC689D5}"/>
    <cellStyle name="Comma 5 25" xfId="3029" xr:uid="{00000000-0005-0000-0000-0000D60B0000}"/>
    <cellStyle name="Comma 5 25 2" xfId="5710" xr:uid="{00000000-0005-0000-0000-0000D70B0000}"/>
    <cellStyle name="Comma 5 25 2 2" xfId="7483" xr:uid="{11D86FE9-4396-429C-9ADD-721B3ED2E5A6}"/>
    <cellStyle name="Comma 5 25 2 3" xfId="9802" xr:uid="{F95C5724-B6A9-4B03-8DAE-A165CEB1A65D}"/>
    <cellStyle name="Comma 5 25 3" xfId="6569" xr:uid="{718B4E57-2EBA-4C79-95F2-F4A5A60607F9}"/>
    <cellStyle name="Comma 5 25 4" xfId="9088" xr:uid="{E4CC149A-58E8-43C7-A9FB-AB6ACD54FD4C}"/>
    <cellStyle name="Comma 5 26" xfId="3030" xr:uid="{00000000-0005-0000-0000-0000D80B0000}"/>
    <cellStyle name="Comma 5 26 2" xfId="5711" xr:uid="{00000000-0005-0000-0000-0000D90B0000}"/>
    <cellStyle name="Comma 5 26 2 2" xfId="7484" xr:uid="{49C370CE-A567-4EF7-A18E-2B6FDF34FABF}"/>
    <cellStyle name="Comma 5 26 2 3" xfId="9803" xr:uid="{30231D46-DC8F-4C99-9892-3CAAD00978E6}"/>
    <cellStyle name="Comma 5 26 3" xfId="6570" xr:uid="{15BE815F-BED0-4978-B047-21FCB914124F}"/>
    <cellStyle name="Comma 5 26 4" xfId="9089" xr:uid="{B3F4C520-F45F-4304-8DC5-FE2D3F907E61}"/>
    <cellStyle name="Comma 5 27" xfId="3031" xr:uid="{00000000-0005-0000-0000-0000DA0B0000}"/>
    <cellStyle name="Comma 5 27 2" xfId="5712" xr:uid="{00000000-0005-0000-0000-0000DB0B0000}"/>
    <cellStyle name="Comma 5 27 2 2" xfId="7485" xr:uid="{02C830EE-BD79-490F-890A-3AECA981775F}"/>
    <cellStyle name="Comma 5 27 2 3" xfId="9804" xr:uid="{87D73664-2338-4E2F-A307-15EFD3D40B8D}"/>
    <cellStyle name="Comma 5 27 3" xfId="6571" xr:uid="{1E5BDAD0-47DD-42E2-9ADB-AA70F22D08D7}"/>
    <cellStyle name="Comma 5 27 4" xfId="9090" xr:uid="{09444736-8053-4AC2-9722-244ED3607387}"/>
    <cellStyle name="Comma 5 28" xfId="3032" xr:uid="{00000000-0005-0000-0000-0000DC0B0000}"/>
    <cellStyle name="Comma 5 28 2" xfId="5713" xr:uid="{00000000-0005-0000-0000-0000DD0B0000}"/>
    <cellStyle name="Comma 5 28 2 2" xfId="7486" xr:uid="{5E97C1F2-299A-4B02-BF8A-6DDFE3D916D7}"/>
    <cellStyle name="Comma 5 28 2 3" xfId="9805" xr:uid="{779233E8-8E55-478E-B430-78BC8557F1BA}"/>
    <cellStyle name="Comma 5 28 3" xfId="6572" xr:uid="{3EAF86D1-1A7D-417E-9945-6F7C228BC454}"/>
    <cellStyle name="Comma 5 28 4" xfId="9091" xr:uid="{EC62186C-B217-4D9F-9115-2CE390A7BFEB}"/>
    <cellStyle name="Comma 5 29" xfId="3033" xr:uid="{00000000-0005-0000-0000-0000DE0B0000}"/>
    <cellStyle name="Comma 5 29 2" xfId="5714" xr:uid="{00000000-0005-0000-0000-0000DF0B0000}"/>
    <cellStyle name="Comma 5 29 2 2" xfId="7487" xr:uid="{0DE1FC5B-B0A2-46A1-AB9D-145249425E68}"/>
    <cellStyle name="Comma 5 29 2 3" xfId="9806" xr:uid="{D266ECB3-C54F-4622-9F8B-F1E7AEA99A5E}"/>
    <cellStyle name="Comma 5 29 3" xfId="6573" xr:uid="{349DF345-1674-48E3-B03C-6A504F906F9D}"/>
    <cellStyle name="Comma 5 29 4" xfId="9092" xr:uid="{BAE0363F-03D0-4998-9951-B236A835BB48}"/>
    <cellStyle name="Comma 5 3" xfId="3034" xr:uid="{00000000-0005-0000-0000-0000E00B0000}"/>
    <cellStyle name="Comma 5 3 2" xfId="3035" xr:uid="{00000000-0005-0000-0000-0000E10B0000}"/>
    <cellStyle name="Comma 5 3 2 2" xfId="5716" xr:uid="{00000000-0005-0000-0000-0000E20B0000}"/>
    <cellStyle name="Comma 5 3 2 2 2" xfId="7489" xr:uid="{43F50593-0217-418D-B443-1F116C0D6C4C}"/>
    <cellStyle name="Comma 5 3 2 2 3" xfId="9808" xr:uid="{5F548FE9-E380-4A59-BB50-820115408935}"/>
    <cellStyle name="Comma 5 3 2 3" xfId="6575" xr:uid="{AAA7BC20-4FED-4EC4-8202-2FAE6585D392}"/>
    <cellStyle name="Comma 5 3 2 4" xfId="9094" xr:uid="{619E31D0-8AC1-46DC-89AD-F2EF00B7BC37}"/>
    <cellStyle name="Comma 5 3 3" xfId="3036" xr:uid="{00000000-0005-0000-0000-0000E30B0000}"/>
    <cellStyle name="Comma 5 3 3 2" xfId="5717" xr:uid="{00000000-0005-0000-0000-0000E40B0000}"/>
    <cellStyle name="Comma 5 3 3 2 2" xfId="7490" xr:uid="{EBDE3D3B-EC68-4F97-9DE7-ACAEF262F0BC}"/>
    <cellStyle name="Comma 5 3 3 2 3" xfId="9809" xr:uid="{76E6CCE9-97F5-400B-B764-0B5BF90E27AD}"/>
    <cellStyle name="Comma 5 3 3 3" xfId="6576" xr:uid="{110F830B-A8A5-4E7C-AAE7-C2DDE344E6A6}"/>
    <cellStyle name="Comma 5 3 3 4" xfId="9095" xr:uid="{8415B455-6E0D-4C2C-A725-4354D2B3432B}"/>
    <cellStyle name="Comma 5 3 4" xfId="3037" xr:uid="{00000000-0005-0000-0000-0000E50B0000}"/>
    <cellStyle name="Comma 5 3 4 2" xfId="5718" xr:uid="{00000000-0005-0000-0000-0000E60B0000}"/>
    <cellStyle name="Comma 5 3 4 2 2" xfId="7491" xr:uid="{1C7108C2-7481-417E-A5B3-A5A6944808FE}"/>
    <cellStyle name="Comma 5 3 4 2 3" xfId="9810" xr:uid="{2D2BD142-0AFF-4CC6-9163-DE3D84B2995F}"/>
    <cellStyle name="Comma 5 3 4 3" xfId="6577" xr:uid="{61CF0DC9-71CA-4C37-84FA-F4815F167AE8}"/>
    <cellStyle name="Comma 5 3 4 4" xfId="9096" xr:uid="{674C6CF1-5D52-4B9D-8B10-DA52006A4325}"/>
    <cellStyle name="Comma 5 3 5" xfId="5715" xr:uid="{00000000-0005-0000-0000-0000E70B0000}"/>
    <cellStyle name="Comma 5 3 5 2" xfId="7488" xr:uid="{2695B53A-8BE6-4C1C-B06F-F1D920E95E50}"/>
    <cellStyle name="Comma 5 3 5 3" xfId="9807" xr:uid="{E0BAF530-9679-4791-A12B-607D0D4C829B}"/>
    <cellStyle name="Comma 5 3 6" xfId="6574" xr:uid="{8943752D-01FD-4198-9FB5-6DF67580A431}"/>
    <cellStyle name="Comma 5 3 7" xfId="9093" xr:uid="{1251B6B5-7590-483D-8DB7-1A46A7A7681C}"/>
    <cellStyle name="Comma 5 30" xfId="3038" xr:uid="{00000000-0005-0000-0000-0000E80B0000}"/>
    <cellStyle name="Comma 5 30 2" xfId="5719" xr:uid="{00000000-0005-0000-0000-0000E90B0000}"/>
    <cellStyle name="Comma 5 30 2 2" xfId="7492" xr:uid="{573DC4BC-48B3-45C4-B1DA-0CF56E7E745E}"/>
    <cellStyle name="Comma 5 30 2 3" xfId="9811" xr:uid="{A9BCC748-507A-41B9-973B-3CCD5B8DB438}"/>
    <cellStyle name="Comma 5 30 3" xfId="6578" xr:uid="{9A72224D-7DE1-4B96-8D45-61536656D39C}"/>
    <cellStyle name="Comma 5 30 4" xfId="9097" xr:uid="{66A5B539-56DC-459A-8689-CFD6FCC909B0}"/>
    <cellStyle name="Comma 5 31" xfId="3039" xr:uid="{00000000-0005-0000-0000-0000EA0B0000}"/>
    <cellStyle name="Comma 5 31 2" xfId="5720" xr:uid="{00000000-0005-0000-0000-0000EB0B0000}"/>
    <cellStyle name="Comma 5 31 2 2" xfId="7493" xr:uid="{733643B9-9F7D-43F8-94AC-2B99834E4842}"/>
    <cellStyle name="Comma 5 31 2 3" xfId="9812" xr:uid="{17CB80B3-C4C3-4DF1-804E-E554E572EC75}"/>
    <cellStyle name="Comma 5 31 3" xfId="6579" xr:uid="{CAAB6E1B-568F-4CFE-90E0-4A5217C63B37}"/>
    <cellStyle name="Comma 5 31 4" xfId="9098" xr:uid="{6D184B24-9F9F-435E-B36D-EF7FC10530E9}"/>
    <cellStyle name="Comma 5 32" xfId="3040" xr:uid="{00000000-0005-0000-0000-0000EC0B0000}"/>
    <cellStyle name="Comma 5 32 2" xfId="5721" xr:uid="{00000000-0005-0000-0000-0000ED0B0000}"/>
    <cellStyle name="Comma 5 32 2 2" xfId="7494" xr:uid="{DDCCD957-C3B2-4C11-9700-C4C35D16686A}"/>
    <cellStyle name="Comma 5 32 2 3" xfId="9813" xr:uid="{AF29A159-5569-4366-A287-69EA81E2D60B}"/>
    <cellStyle name="Comma 5 32 3" xfId="6580" xr:uid="{3D755EA7-FC07-4399-9829-4FC7868B11B4}"/>
    <cellStyle name="Comma 5 32 4" xfId="9099" xr:uid="{DF8EC393-A9F3-4284-9EB0-D6735F5F1A31}"/>
    <cellStyle name="Comma 5 4" xfId="3041" xr:uid="{00000000-0005-0000-0000-0000EE0B0000}"/>
    <cellStyle name="Comma 5 4 2" xfId="3042" xr:uid="{00000000-0005-0000-0000-0000EF0B0000}"/>
    <cellStyle name="Comma 5 4 2 2" xfId="5722" xr:uid="{00000000-0005-0000-0000-0000F00B0000}"/>
    <cellStyle name="Comma 5 4 2 2 2" xfId="7495" xr:uid="{CB7571FE-4773-4FDC-AADE-7C6F3758DFA1}"/>
    <cellStyle name="Comma 5 4 2 2 3" xfId="9814" xr:uid="{90B6A80C-9B31-43FD-99BF-07107F4E2D40}"/>
    <cellStyle name="Comma 5 4 2 3" xfId="6581" xr:uid="{0014EC8C-4FF7-489D-83F6-03D7C93A65C3}"/>
    <cellStyle name="Comma 5 4 2 4" xfId="9100" xr:uid="{44218B59-94B7-4641-ADA1-964D212910C7}"/>
    <cellStyle name="Comma 5 5" xfId="3043" xr:uid="{00000000-0005-0000-0000-0000F10B0000}"/>
    <cellStyle name="Comma 5 5 2" xfId="3044" xr:uid="{00000000-0005-0000-0000-0000F20B0000}"/>
    <cellStyle name="Comma 5 5 2 2" xfId="5724" xr:uid="{00000000-0005-0000-0000-0000F30B0000}"/>
    <cellStyle name="Comma 5 5 2 2 2" xfId="7497" xr:uid="{84A154A5-4B25-43A3-9B22-B36AB8147E97}"/>
    <cellStyle name="Comma 5 5 2 2 3" xfId="9816" xr:uid="{173E843A-85A9-4EEE-AB6B-032F079D4999}"/>
    <cellStyle name="Comma 5 5 2 3" xfId="6583" xr:uid="{9FCFC28E-37F8-4BAC-9E29-6C5E5A1F5301}"/>
    <cellStyle name="Comma 5 5 2 4" xfId="9102" xr:uid="{BCDBDFEA-922C-44A1-BBC7-FB01542E8314}"/>
    <cellStyle name="Comma 5 5 3" xfId="3045" xr:uid="{00000000-0005-0000-0000-0000F40B0000}"/>
    <cellStyle name="Comma 5 5 4" xfId="5723" xr:uid="{00000000-0005-0000-0000-0000F50B0000}"/>
    <cellStyle name="Comma 5 5 4 2" xfId="7496" xr:uid="{B6FE3AAD-4FD6-4649-B3C2-A389D7F8E694}"/>
    <cellStyle name="Comma 5 5 4 3" xfId="9815" xr:uid="{BD7741E7-6AC1-44BC-9F50-9BB01B939A98}"/>
    <cellStyle name="Comma 5 5 5" xfId="6582" xr:uid="{35124AB8-AECF-48B1-B367-CC97869CFF16}"/>
    <cellStyle name="Comma 5 5 6" xfId="9101" xr:uid="{EBDC5657-21BB-4941-AA64-EE6FEF736D09}"/>
    <cellStyle name="Comma 5 6" xfId="3046" xr:uid="{00000000-0005-0000-0000-0000F60B0000}"/>
    <cellStyle name="Comma 5 6 2" xfId="3047" xr:uid="{00000000-0005-0000-0000-0000F70B0000}"/>
    <cellStyle name="Comma 5 6 2 2" xfId="5726" xr:uid="{00000000-0005-0000-0000-0000F80B0000}"/>
    <cellStyle name="Comma 5 6 2 2 2" xfId="7499" xr:uid="{F60AFAC7-3982-41A2-A310-38FDCC658F89}"/>
    <cellStyle name="Comma 5 6 2 2 3" xfId="9818" xr:uid="{4BD969B5-9905-4DF0-BCCD-63851DCF1A3F}"/>
    <cellStyle name="Comma 5 6 2 3" xfId="6585" xr:uid="{72400654-4F29-498F-A41B-0B9228C4F055}"/>
    <cellStyle name="Comma 5 6 2 4" xfId="9104" xr:uid="{9E422F2E-4850-4976-85FD-A028A1C1E43F}"/>
    <cellStyle name="Comma 5 6 3" xfId="3048" xr:uid="{00000000-0005-0000-0000-0000F90B0000}"/>
    <cellStyle name="Comma 5 6 3 2" xfId="5727" xr:uid="{00000000-0005-0000-0000-0000FA0B0000}"/>
    <cellStyle name="Comma 5 6 3 2 2" xfId="7500" xr:uid="{11494065-95DF-4335-8E02-1763532C0B92}"/>
    <cellStyle name="Comma 5 6 3 2 3" xfId="9819" xr:uid="{5D0B6E36-010E-4336-9F21-259AD155046D}"/>
    <cellStyle name="Comma 5 6 3 3" xfId="6586" xr:uid="{FDAA5F13-FB6E-4A68-BD5A-106576C0B1C4}"/>
    <cellStyle name="Comma 5 6 3 4" xfId="9105" xr:uid="{FFC4FD02-12CA-4CEC-8915-4305C48A854C}"/>
    <cellStyle name="Comma 5 6 4" xfId="3049" xr:uid="{00000000-0005-0000-0000-0000FB0B0000}"/>
    <cellStyle name="Comma 5 6 4 2" xfId="5728" xr:uid="{00000000-0005-0000-0000-0000FC0B0000}"/>
    <cellStyle name="Comma 5 6 4 2 2" xfId="7501" xr:uid="{055EB701-E8A5-45B2-A080-605F81BD0BF3}"/>
    <cellStyle name="Comma 5 6 4 2 3" xfId="9820" xr:uid="{4D96C110-C5D8-4C23-B5F9-DE47CF48644D}"/>
    <cellStyle name="Comma 5 6 4 3" xfId="6587" xr:uid="{0CFB47FB-5C7E-4994-A695-F9AAE51ABD0A}"/>
    <cellStyle name="Comma 5 6 4 4" xfId="9106" xr:uid="{E1709029-682C-423B-8B1C-8882DAE76F85}"/>
    <cellStyle name="Comma 5 6 5" xfId="3050" xr:uid="{00000000-0005-0000-0000-0000FD0B0000}"/>
    <cellStyle name="Comma 5 6 5 2" xfId="5729" xr:uid="{00000000-0005-0000-0000-0000FE0B0000}"/>
    <cellStyle name="Comma 5 6 5 2 2" xfId="7502" xr:uid="{10B5C4F8-F074-4444-A52E-FD748A9BD1F9}"/>
    <cellStyle name="Comma 5 6 5 2 3" xfId="9821" xr:uid="{E48C8671-B8CE-4B6E-AB5C-8A7D32B04A82}"/>
    <cellStyle name="Comma 5 6 5 3" xfId="6588" xr:uid="{283A8E46-A178-4CB8-BB9C-66242F918ACA}"/>
    <cellStyle name="Comma 5 6 5 4" xfId="9107" xr:uid="{B90277DF-76FD-4BDB-A286-03374BC11EF0}"/>
    <cellStyle name="Comma 5 6 6" xfId="3051" xr:uid="{00000000-0005-0000-0000-0000FF0B0000}"/>
    <cellStyle name="Comma 5 6 6 2" xfId="5730" xr:uid="{00000000-0005-0000-0000-0000000C0000}"/>
    <cellStyle name="Comma 5 6 6 2 2" xfId="7503" xr:uid="{3FD1B208-8330-468A-AA66-7469EC5A4566}"/>
    <cellStyle name="Comma 5 6 6 2 3" xfId="9822" xr:uid="{66AD9F5F-8B7E-4204-B29B-B9FFC0BD86E2}"/>
    <cellStyle name="Comma 5 6 6 3" xfId="6589" xr:uid="{8A31C454-8C88-490E-A689-D80BE380D142}"/>
    <cellStyle name="Comma 5 6 6 4" xfId="9108" xr:uid="{55830795-D247-4966-8541-9D2D36ACD265}"/>
    <cellStyle name="Comma 5 6 7" xfId="5725" xr:uid="{00000000-0005-0000-0000-0000010C0000}"/>
    <cellStyle name="Comma 5 6 7 2" xfId="7498" xr:uid="{AC378ACA-0596-4B97-8BDF-96AA3CC6613D}"/>
    <cellStyle name="Comma 5 6 7 3" xfId="9817" xr:uid="{AE0031D9-7632-4009-8810-5D574408668E}"/>
    <cellStyle name="Comma 5 6 8" xfId="6584" xr:uid="{2CACF0FA-3EB6-4EBA-AEC4-8CAA86E0755A}"/>
    <cellStyle name="Comma 5 6 9" xfId="9103" xr:uid="{4B47DE4F-4A50-4580-BDCB-856247C693F7}"/>
    <cellStyle name="Comma 5 7" xfId="3052" xr:uid="{00000000-0005-0000-0000-0000020C0000}"/>
    <cellStyle name="Comma 5 7 2" xfId="5731" xr:uid="{00000000-0005-0000-0000-0000030C0000}"/>
    <cellStyle name="Comma 5 7 2 2" xfId="7504" xr:uid="{EE3D90F0-C281-4F5C-AEC4-F4B90CA7BD52}"/>
    <cellStyle name="Comma 5 7 2 3" xfId="9823" xr:uid="{84D0E3B1-27C1-4DB0-B090-D3F8072EF078}"/>
    <cellStyle name="Comma 5 7 3" xfId="6590" xr:uid="{04BA0D13-A1FC-4D42-96BB-180CB0B43051}"/>
    <cellStyle name="Comma 5 7 4" xfId="9109" xr:uid="{1887E559-D181-48F0-BD3C-35957E733A7C}"/>
    <cellStyle name="Comma 5 8" xfId="3053" xr:uid="{00000000-0005-0000-0000-0000040C0000}"/>
    <cellStyle name="Comma 5 8 2" xfId="5732" xr:uid="{00000000-0005-0000-0000-0000050C0000}"/>
    <cellStyle name="Comma 5 8 2 2" xfId="7505" xr:uid="{68BE1521-D25A-44E2-AD0A-A5A2056EB0FB}"/>
    <cellStyle name="Comma 5 8 2 3" xfId="9824" xr:uid="{7DAFEFAF-CBCC-43B8-A900-C52C5F725B83}"/>
    <cellStyle name="Comma 5 8 3" xfId="6591" xr:uid="{6E96814C-3CC1-4E61-9EE7-71F27651A22F}"/>
    <cellStyle name="Comma 5 8 4" xfId="9110" xr:uid="{EC905423-342F-4477-BC2F-5B4B810CE09E}"/>
    <cellStyle name="Comma 5 9" xfId="3054" xr:uid="{00000000-0005-0000-0000-0000060C0000}"/>
    <cellStyle name="Comma 5 9 2" xfId="5733" xr:uid="{00000000-0005-0000-0000-0000070C0000}"/>
    <cellStyle name="Comma 5 9 2 2" xfId="7506" xr:uid="{C6D2FFD0-401B-4979-866D-A29189510C5C}"/>
    <cellStyle name="Comma 5 9 2 3" xfId="9825" xr:uid="{622C8C58-84B9-43A4-A016-77B6BE598BB2}"/>
    <cellStyle name="Comma 5 9 3" xfId="6592" xr:uid="{D2BEC6BB-E0D2-4EB4-BA7C-0EBA98EEFE36}"/>
    <cellStyle name="Comma 5 9 4" xfId="9111" xr:uid="{D70BA0A3-7AB4-4465-A04E-1D6C7196B240}"/>
    <cellStyle name="Comma 50" xfId="3055" xr:uid="{00000000-0005-0000-0000-0000080C0000}"/>
    <cellStyle name="Comma 50 2" xfId="5734" xr:uid="{00000000-0005-0000-0000-0000090C0000}"/>
    <cellStyle name="Comma 50 2 2" xfId="7507" xr:uid="{BE9A8E97-8956-42F7-9120-B6B2867B835E}"/>
    <cellStyle name="Comma 50 2 3" xfId="9826" xr:uid="{FE7FE166-0DBD-46C5-BC74-FE64C0C3126F}"/>
    <cellStyle name="Comma 50 3" xfId="6593" xr:uid="{328A22F2-E437-4EDB-B90B-BBD053C1EB94}"/>
    <cellStyle name="Comma 50 4" xfId="9112" xr:uid="{C7FE486D-4943-4FC9-A02A-4698B7D9D6AC}"/>
    <cellStyle name="Comma 51" xfId="3056" xr:uid="{00000000-0005-0000-0000-00000A0C0000}"/>
    <cellStyle name="Comma 52" xfId="3057" xr:uid="{00000000-0005-0000-0000-00000B0C0000}"/>
    <cellStyle name="Comma 52 2" xfId="5735" xr:uid="{00000000-0005-0000-0000-00000C0C0000}"/>
    <cellStyle name="Comma 52 2 2" xfId="7508" xr:uid="{BA65CFB1-EE9A-46A2-A8E1-F7CED3F3DD7B}"/>
    <cellStyle name="Comma 52 2 3" xfId="9827" xr:uid="{41556397-28C6-4BD0-8F8B-C5A1D05ADE74}"/>
    <cellStyle name="Comma 52 3" xfId="6594" xr:uid="{1DCAF02F-430F-4E37-936D-51028FF2E133}"/>
    <cellStyle name="Comma 52 4" xfId="9113" xr:uid="{EF441BDE-74AA-4A18-8801-2F808491C71B}"/>
    <cellStyle name="Comma 53" xfId="3058" xr:uid="{00000000-0005-0000-0000-00000D0C0000}"/>
    <cellStyle name="Comma 53 2" xfId="5736" xr:uid="{00000000-0005-0000-0000-00000E0C0000}"/>
    <cellStyle name="Comma 53 2 2" xfId="7509" xr:uid="{CB31F55F-1437-461F-93B9-D3207F9195A6}"/>
    <cellStyle name="Comma 53 2 3" xfId="9828" xr:uid="{423B78E8-3294-4368-8D2A-B5078EE7EBF8}"/>
    <cellStyle name="Comma 53 3" xfId="6595" xr:uid="{3DF87AE5-A5F2-43C2-952C-ACEFF8770586}"/>
    <cellStyle name="Comma 53 4" xfId="9114" xr:uid="{8A62D173-0DA9-4138-933D-7A059D79C36C}"/>
    <cellStyle name="Comma 54" xfId="3059" xr:uid="{00000000-0005-0000-0000-00000F0C0000}"/>
    <cellStyle name="Comma 54 2" xfId="3060" xr:uid="{00000000-0005-0000-0000-0000100C0000}"/>
    <cellStyle name="Comma 54 2 2" xfId="5738" xr:uid="{00000000-0005-0000-0000-0000110C0000}"/>
    <cellStyle name="Comma 54 2 2 2" xfId="7511" xr:uid="{DAFC43DC-DEDB-4BD7-AAF1-69C7F0D5D5FA}"/>
    <cellStyle name="Comma 54 2 2 3" xfId="9830" xr:uid="{3D823548-42F7-4D49-8174-1B349DA2670C}"/>
    <cellStyle name="Comma 54 2 3" xfId="6597" xr:uid="{B3D3702E-8DD5-442A-8D48-8D4C191DBF25}"/>
    <cellStyle name="Comma 54 2 4" xfId="9116" xr:uid="{73A2F1D0-E352-4CF8-80FA-022142F5034A}"/>
    <cellStyle name="Comma 54 3" xfId="5737" xr:uid="{00000000-0005-0000-0000-0000120C0000}"/>
    <cellStyle name="Comma 54 3 2" xfId="7510" xr:uid="{1B4CCD08-EC28-4A5A-BED1-A267765416FE}"/>
    <cellStyle name="Comma 54 3 3" xfId="9829" xr:uid="{C7457456-35F8-4AD3-8FBC-68AAFFC8C910}"/>
    <cellStyle name="Comma 54 4" xfId="6596" xr:uid="{15520B31-B8C0-4E2E-9C18-A2D51F9B155D}"/>
    <cellStyle name="Comma 54 5" xfId="9115" xr:uid="{49284631-13E2-4116-9583-D36331D96815}"/>
    <cellStyle name="Comma 55" xfId="3061" xr:uid="{00000000-0005-0000-0000-0000130C0000}"/>
    <cellStyle name="Comma 55 2" xfId="5739" xr:uid="{00000000-0005-0000-0000-0000140C0000}"/>
    <cellStyle name="Comma 55 2 2" xfId="7512" xr:uid="{59141CD5-4F57-46C3-BF12-1C6B7BF1F043}"/>
    <cellStyle name="Comma 55 2 3" xfId="9831" xr:uid="{9D584573-3631-454C-9B99-49DCEA4C7E5E}"/>
    <cellStyle name="Comma 55 3" xfId="6598" xr:uid="{38943429-B86F-4FB7-8662-36CB62E2F1A8}"/>
    <cellStyle name="Comma 55 4" xfId="9117" xr:uid="{27C5162D-38CC-493D-B493-20CF27333303}"/>
    <cellStyle name="Comma 56" xfId="3062" xr:uid="{00000000-0005-0000-0000-0000150C0000}"/>
    <cellStyle name="Comma 56 2" xfId="5740" xr:uid="{00000000-0005-0000-0000-0000160C0000}"/>
    <cellStyle name="Comma 56 2 2" xfId="7513" xr:uid="{23925A25-DF69-425E-AB93-18B4084CF830}"/>
    <cellStyle name="Comma 56 2 3" xfId="9832" xr:uid="{D5FE5BFD-F1E4-415C-B39D-2D38335FD112}"/>
    <cellStyle name="Comma 56 3" xfId="6599" xr:uid="{9585F7A2-285D-43A5-9EC9-172FC22652A4}"/>
    <cellStyle name="Comma 56 4" xfId="9118" xr:uid="{10720136-1424-42D7-A361-39048BF70C1D}"/>
    <cellStyle name="Comma 57" xfId="3063" xr:uid="{00000000-0005-0000-0000-0000170C0000}"/>
    <cellStyle name="Comma 57 2" xfId="5741" xr:uid="{00000000-0005-0000-0000-0000180C0000}"/>
    <cellStyle name="Comma 57 2 2" xfId="7514" xr:uid="{B3162A4E-B5EA-4AAD-BE18-0DCA450EE935}"/>
    <cellStyle name="Comma 57 2 3" xfId="9833" xr:uid="{33F92331-D85E-4900-AF6F-12B2CE2A2227}"/>
    <cellStyle name="Comma 57 3" xfId="6600" xr:uid="{A37A8E32-EB40-4761-BC95-D9AF73B117E4}"/>
    <cellStyle name="Comma 57 4" xfId="9119" xr:uid="{7E5B9B20-2D41-4EE7-96D6-67D0A193A0AD}"/>
    <cellStyle name="Comma 58" xfId="3064" xr:uid="{00000000-0005-0000-0000-0000190C0000}"/>
    <cellStyle name="Comma 58 2" xfId="5742" xr:uid="{00000000-0005-0000-0000-00001A0C0000}"/>
    <cellStyle name="Comma 58 2 2" xfId="7515" xr:uid="{8F4C36AA-75A0-4909-80AA-83BCF385FF40}"/>
    <cellStyle name="Comma 58 2 3" xfId="9834" xr:uid="{83FDC5F6-7615-4562-82FE-7F2E7D9E6A28}"/>
    <cellStyle name="Comma 59" xfId="3065" xr:uid="{00000000-0005-0000-0000-00001B0C0000}"/>
    <cellStyle name="Comma 59 2" xfId="5743" xr:uid="{00000000-0005-0000-0000-00001C0C0000}"/>
    <cellStyle name="Comma 59 2 2" xfId="7516" xr:uid="{985131E5-2709-457F-9E05-08A71A0A216E}"/>
    <cellStyle name="Comma 59 2 3" xfId="9835" xr:uid="{00ACC1B3-4023-4A3C-81A5-58B5842CFB17}"/>
    <cellStyle name="Comma 6" xfId="72" xr:uid="{00000000-0005-0000-0000-00001D0C0000}"/>
    <cellStyle name="Comma 6 10" xfId="3066" xr:uid="{00000000-0005-0000-0000-00001E0C0000}"/>
    <cellStyle name="Comma 6 10 2" xfId="5744" xr:uid="{00000000-0005-0000-0000-00001F0C0000}"/>
    <cellStyle name="Comma 6 10 2 2" xfId="7517" xr:uid="{872D2687-CDF0-447E-B0E7-42F6FE18EB89}"/>
    <cellStyle name="Comma 6 10 2 3" xfId="9836" xr:uid="{E9B2C4CA-9D5E-4C6E-8207-DEAAE81FA3D0}"/>
    <cellStyle name="Comma 6 10 3" xfId="6601" xr:uid="{0BEC56CF-05A4-4E18-94BE-942CE738CF3C}"/>
    <cellStyle name="Comma 6 10 4" xfId="9120" xr:uid="{3FF9F2E0-2B8D-4563-908C-CA797614EDC9}"/>
    <cellStyle name="Comma 6 11" xfId="3067" xr:uid="{00000000-0005-0000-0000-0000200C0000}"/>
    <cellStyle name="Comma 6 11 2" xfId="5745" xr:uid="{00000000-0005-0000-0000-0000210C0000}"/>
    <cellStyle name="Comma 6 11 2 2" xfId="7518" xr:uid="{ED256A0C-F3DC-4803-86D6-D2D0D346DFFF}"/>
    <cellStyle name="Comma 6 11 2 3" xfId="9837" xr:uid="{86A4595F-C325-44C1-AEA7-EBB75AEFC121}"/>
    <cellStyle name="Comma 6 11 3" xfId="6602" xr:uid="{F1341C48-6576-43A6-944C-ED080DB5A443}"/>
    <cellStyle name="Comma 6 11 4" xfId="9121" xr:uid="{640E3998-91A2-4BED-8C0B-ED0AC3DFD906}"/>
    <cellStyle name="Comma 6 12" xfId="3068" xr:uid="{00000000-0005-0000-0000-0000220C0000}"/>
    <cellStyle name="Comma 6 12 2" xfId="5746" xr:uid="{00000000-0005-0000-0000-0000230C0000}"/>
    <cellStyle name="Comma 6 12 2 2" xfId="7519" xr:uid="{1399EFBF-B5F6-4797-B472-59C202CF3729}"/>
    <cellStyle name="Comma 6 12 2 3" xfId="9838" xr:uid="{648C69E5-3B3D-4DC6-956D-F4045D1D96C6}"/>
    <cellStyle name="Comma 6 12 3" xfId="6603" xr:uid="{7DABFD36-B9A7-4E39-984F-1E21794989FD}"/>
    <cellStyle name="Comma 6 12 4" xfId="9122" xr:uid="{87CEBF62-33BB-4C40-8DB8-A5A9EA8BA2B1}"/>
    <cellStyle name="Comma 6 2" xfId="3069" xr:uid="{00000000-0005-0000-0000-0000240C0000}"/>
    <cellStyle name="Comma 6 2 2" xfId="3070" xr:uid="{00000000-0005-0000-0000-0000250C0000}"/>
    <cellStyle name="Comma 6 2 2 2" xfId="3071" xr:uid="{00000000-0005-0000-0000-0000260C0000}"/>
    <cellStyle name="Comma 6 2 2 2 2" xfId="5748" xr:uid="{00000000-0005-0000-0000-0000270C0000}"/>
    <cellStyle name="Comma 6 2 2 2 2 2" xfId="7521" xr:uid="{B3F4C3C5-B31B-4861-A2F6-A18BB8592154}"/>
    <cellStyle name="Comma 6 2 2 2 2 3" xfId="9840" xr:uid="{C11E0413-32C6-43CD-B4E4-D36B01FA9C66}"/>
    <cellStyle name="Comma 6 2 3" xfId="3072" xr:uid="{00000000-0005-0000-0000-0000280C0000}"/>
    <cellStyle name="Comma 6 2 3 2" xfId="5749" xr:uid="{00000000-0005-0000-0000-0000290C0000}"/>
    <cellStyle name="Comma 6 2 3 2 2" xfId="7522" xr:uid="{787CE25C-2AAF-41EC-93EB-22A87F873DCE}"/>
    <cellStyle name="Comma 6 2 3 2 3" xfId="9841" xr:uid="{BEA9DFA3-CFFB-478E-B285-3F0341A0F586}"/>
    <cellStyle name="Comma 6 2 3 3" xfId="6605" xr:uid="{4BC4155C-157E-4291-AF33-7F0F6B58CF6A}"/>
    <cellStyle name="Comma 6 2 3 4" xfId="9124" xr:uid="{62FC5126-A465-4350-80CA-BF84B98BA4A8}"/>
    <cellStyle name="Comma 6 2 4" xfId="3073" xr:uid="{00000000-0005-0000-0000-00002A0C0000}"/>
    <cellStyle name="Comma 6 2 4 2" xfId="5750" xr:uid="{00000000-0005-0000-0000-00002B0C0000}"/>
    <cellStyle name="Comma 6 2 4 2 2" xfId="7523" xr:uid="{432A9BC8-1C1F-4580-89AE-49B26EE7AA0C}"/>
    <cellStyle name="Comma 6 2 4 2 3" xfId="9842" xr:uid="{3D5AB93D-33C9-48A2-AD60-4CD6B3FABB0B}"/>
    <cellStyle name="Comma 6 2 4 3" xfId="6606" xr:uid="{E367178C-C0DA-424B-A71C-352E70772473}"/>
    <cellStyle name="Comma 6 2 4 4" xfId="9125" xr:uid="{C6F56869-2C1F-45FC-A220-5008989CDEEF}"/>
    <cellStyle name="Comma 6 2 5" xfId="3074" xr:uid="{00000000-0005-0000-0000-00002C0C0000}"/>
    <cellStyle name="Comma 6 2 5 2" xfId="5751" xr:uid="{00000000-0005-0000-0000-00002D0C0000}"/>
    <cellStyle name="Comma 6 2 5 2 2" xfId="7524" xr:uid="{B3C73F2B-45D8-4365-80BF-5301221B7479}"/>
    <cellStyle name="Comma 6 2 5 2 3" xfId="9843" xr:uid="{DB2A6739-4B5E-4954-BD73-EFEEB2F0FE7A}"/>
    <cellStyle name="Comma 6 2 6" xfId="3075" xr:uid="{00000000-0005-0000-0000-00002E0C0000}"/>
    <cellStyle name="Comma 6 2 6 2" xfId="5752" xr:uid="{00000000-0005-0000-0000-00002F0C0000}"/>
    <cellStyle name="Comma 6 2 6 2 2" xfId="7525" xr:uid="{928AC077-C01C-4E72-AFE4-63E5AEE99D39}"/>
    <cellStyle name="Comma 6 2 6 2 3" xfId="9844" xr:uid="{F14BE7D7-1C23-4889-B4F9-8F11EFF096A5}"/>
    <cellStyle name="Comma 6 2 6 3" xfId="6607" xr:uid="{8D72635D-8203-44A2-90AD-7810E2A2B2FF}"/>
    <cellStyle name="Comma 6 2 6 4" xfId="9126" xr:uid="{51E476A9-B0D4-4F0B-B516-655C23C828AD}"/>
    <cellStyle name="Comma 6 2 7" xfId="5747" xr:uid="{00000000-0005-0000-0000-0000300C0000}"/>
    <cellStyle name="Comma 6 2 7 2" xfId="7520" xr:uid="{FA131D5B-EC83-4611-81D4-5632EB00AF3B}"/>
    <cellStyle name="Comma 6 2 7 3" xfId="9839" xr:uid="{18882E6D-4350-4D33-AB53-48089F6463E2}"/>
    <cellStyle name="Comma 6 2 8" xfId="6604" xr:uid="{A7E01984-28F1-4C49-A3F3-9CDC82579D08}"/>
    <cellStyle name="Comma 6 2 9" xfId="9123" xr:uid="{6716D7C7-1FEB-4024-9811-5A0D6AA3BBB9}"/>
    <cellStyle name="Comma 6 3" xfId="3076" xr:uid="{00000000-0005-0000-0000-0000310C0000}"/>
    <cellStyle name="Comma 6 3 2" xfId="3077" xr:uid="{00000000-0005-0000-0000-0000320C0000}"/>
    <cellStyle name="Comma 6 3 2 2" xfId="5754" xr:uid="{00000000-0005-0000-0000-0000330C0000}"/>
    <cellStyle name="Comma 6 3 2 2 2" xfId="7527" xr:uid="{DDBACFA2-DE28-4AD3-917A-76CEA9E21CEA}"/>
    <cellStyle name="Comma 6 3 2 2 3" xfId="9846" xr:uid="{7C28B098-7B9A-4D0B-B205-F6659DE5E2D1}"/>
    <cellStyle name="Comma 6 3 3" xfId="5753" xr:uid="{00000000-0005-0000-0000-0000340C0000}"/>
    <cellStyle name="Comma 6 3 3 2" xfId="7526" xr:uid="{C41DF6E3-AEBA-493A-A138-53D844847300}"/>
    <cellStyle name="Comma 6 3 3 3" xfId="9845" xr:uid="{8B253A86-4C13-413A-99BD-B14392225EDC}"/>
    <cellStyle name="Comma 6 3 4" xfId="6608" xr:uid="{B56B084C-7CCE-4978-AF67-7BA93F2D9C9A}"/>
    <cellStyle name="Comma 6 3 5" xfId="9127" xr:uid="{781CC6A0-9581-47CD-9AEC-3E34B6A7A007}"/>
    <cellStyle name="Comma 6 4" xfId="3078" xr:uid="{00000000-0005-0000-0000-0000350C0000}"/>
    <cellStyle name="Comma 6 4 2" xfId="3079" xr:uid="{00000000-0005-0000-0000-0000360C0000}"/>
    <cellStyle name="Comma 6 4 2 2" xfId="5756" xr:uid="{00000000-0005-0000-0000-0000370C0000}"/>
    <cellStyle name="Comma 6 4 2 2 2" xfId="7529" xr:uid="{7566D2BF-27E6-45B3-8795-50068BDBB927}"/>
    <cellStyle name="Comma 6 4 2 2 3" xfId="9848" xr:uid="{A52B4A1C-0444-4B60-81EA-D1BF60C8C4E8}"/>
    <cellStyle name="Comma 6 4 2 3" xfId="6609" xr:uid="{350C7322-567F-47A9-A6D8-5D9E457940B2}"/>
    <cellStyle name="Comma 6 4 2 4" xfId="9128" xr:uid="{78D01DBC-B6FC-41BC-90A8-CE063D3F5DFE}"/>
    <cellStyle name="Comma 6 4 3" xfId="5755" xr:uid="{00000000-0005-0000-0000-0000380C0000}"/>
    <cellStyle name="Comma 6 4 3 2" xfId="7528" xr:uid="{41543AF4-BBD6-486F-BA62-2EE2E3E268B0}"/>
    <cellStyle name="Comma 6 4 3 3" xfId="9847" xr:uid="{38C3DAFA-59A9-4BF9-98B9-C8BC26D81E23}"/>
    <cellStyle name="Comma 6 5" xfId="3080" xr:uid="{00000000-0005-0000-0000-0000390C0000}"/>
    <cellStyle name="Comma 6 5 2" xfId="3081" xr:uid="{00000000-0005-0000-0000-00003A0C0000}"/>
    <cellStyle name="Comma 6 5 2 2" xfId="5757" xr:uid="{00000000-0005-0000-0000-00003B0C0000}"/>
    <cellStyle name="Comma 6 5 2 2 2" xfId="7530" xr:uid="{1BF86BBB-51FF-4511-8FA4-DC2AE1D52116}"/>
    <cellStyle name="Comma 6 5 2 2 3" xfId="9849" xr:uid="{9A2406A4-6078-4F2C-B257-074064B69D83}"/>
    <cellStyle name="Comma 6 5 2 3" xfId="6610" xr:uid="{2C0A2EBC-F20E-4DB3-8B75-857B5C832F97}"/>
    <cellStyle name="Comma 6 5 2 4" xfId="9129" xr:uid="{A8A045F7-01E5-4BC1-91CE-E6328A3575E3}"/>
    <cellStyle name="Comma 6 6" xfId="3082" xr:uid="{00000000-0005-0000-0000-00003C0C0000}"/>
    <cellStyle name="Comma 6 6 2" xfId="3083" xr:uid="{00000000-0005-0000-0000-00003D0C0000}"/>
    <cellStyle name="Comma 6 6 2 2" xfId="5759" xr:uid="{00000000-0005-0000-0000-00003E0C0000}"/>
    <cellStyle name="Comma 6 6 2 2 2" xfId="7532" xr:uid="{DC963040-EED3-4DDE-A0DD-9001707F73DE}"/>
    <cellStyle name="Comma 6 6 2 2 3" xfId="9851" xr:uid="{69D89CF4-124E-4C07-A2D0-4C8CC6F550DF}"/>
    <cellStyle name="Comma 6 6 2 3" xfId="6612" xr:uid="{F7560A20-A520-418C-8391-7A3B0EB432FE}"/>
    <cellStyle name="Comma 6 6 2 4" xfId="9131" xr:uid="{E9E906C4-EE60-40F0-954B-3A26A3F0FD97}"/>
    <cellStyle name="Comma 6 6 3" xfId="5758" xr:uid="{00000000-0005-0000-0000-00003F0C0000}"/>
    <cellStyle name="Comma 6 6 3 2" xfId="7531" xr:uid="{86DDBAB5-081A-4563-B3E9-76F77458AA45}"/>
    <cellStyle name="Comma 6 6 3 3" xfId="9850" xr:uid="{2A286E83-49EA-4EC5-A421-3B2F3993B644}"/>
    <cellStyle name="Comma 6 6 4" xfId="6611" xr:uid="{BA6B27D0-265F-4E30-A6B0-3866E748B5AB}"/>
    <cellStyle name="Comma 6 6 5" xfId="9130" xr:uid="{949DF8DD-3F2B-4165-8EE0-37FC76B76E69}"/>
    <cellStyle name="Comma 6 7" xfId="3084" xr:uid="{00000000-0005-0000-0000-0000400C0000}"/>
    <cellStyle name="Comma 6 7 2" xfId="5760" xr:uid="{00000000-0005-0000-0000-0000410C0000}"/>
    <cellStyle name="Comma 6 7 2 2" xfId="7533" xr:uid="{E5172244-EFD8-4878-AED5-FC21ABE39F0F}"/>
    <cellStyle name="Comma 6 7 2 3" xfId="9852" xr:uid="{AF44C942-C3C3-419D-AEC8-45995498D8D7}"/>
    <cellStyle name="Comma 6 7 3" xfId="6613" xr:uid="{D8132AEC-178A-45CE-87A3-ACD3BCEE1BCE}"/>
    <cellStyle name="Comma 6 7 4" xfId="9132" xr:uid="{9FEF24C7-4637-4968-85B5-E09D4848FA46}"/>
    <cellStyle name="Comma 6 8" xfId="3085" xr:uid="{00000000-0005-0000-0000-0000420C0000}"/>
    <cellStyle name="Comma 6 8 2" xfId="5761" xr:uid="{00000000-0005-0000-0000-0000430C0000}"/>
    <cellStyle name="Comma 6 8 2 2" xfId="7534" xr:uid="{BD876804-194C-454E-AC9A-744E0CDE7A3F}"/>
    <cellStyle name="Comma 6 8 2 3" xfId="9853" xr:uid="{44270A6B-DA73-445F-BF90-858B9FB5D8BA}"/>
    <cellStyle name="Comma 6 8 3" xfId="6614" xr:uid="{6C550D0E-2715-4420-B59A-8FED35DF2107}"/>
    <cellStyle name="Comma 6 8 4" xfId="9133" xr:uid="{DBCC194C-4691-4BF2-AFB5-E935BE85E602}"/>
    <cellStyle name="Comma 6 9" xfId="3086" xr:uid="{00000000-0005-0000-0000-0000440C0000}"/>
    <cellStyle name="Comma 6 9 2" xfId="5762" xr:uid="{00000000-0005-0000-0000-0000450C0000}"/>
    <cellStyle name="Comma 6 9 2 2" xfId="7535" xr:uid="{D488F8DE-8FBF-4382-9FF6-562C94FE3539}"/>
    <cellStyle name="Comma 6 9 2 3" xfId="9854" xr:uid="{4172B748-93EF-45CE-ACBB-51EA007EB5C8}"/>
    <cellStyle name="Comma 6 9 3" xfId="6615" xr:uid="{2603CAE0-615B-4BC3-B777-AAD435453EEB}"/>
    <cellStyle name="Comma 6 9 4" xfId="9134" xr:uid="{D2A62A3C-4766-4880-85CF-39223C4B19BE}"/>
    <cellStyle name="Comma 60" xfId="3087" xr:uid="{00000000-0005-0000-0000-0000460C0000}"/>
    <cellStyle name="Comma 60 2" xfId="5763" xr:uid="{00000000-0005-0000-0000-0000470C0000}"/>
    <cellStyle name="Comma 60 2 2" xfId="7536" xr:uid="{996F2B77-C388-4AE4-AFC5-6FC2DF195E82}"/>
    <cellStyle name="Comma 60 2 3" xfId="9855" xr:uid="{B7C882A6-4CDE-486B-8216-9DD8E865C9A5}"/>
    <cellStyle name="Comma 60 3" xfId="6616" xr:uid="{CDEEBBF2-AFC9-45E8-B131-C9B5698C74CB}"/>
    <cellStyle name="Comma 60 4" xfId="9135" xr:uid="{771039B8-F2E9-415F-B6C3-671EF0AEEBDD}"/>
    <cellStyle name="Comma 61" xfId="3088" xr:uid="{00000000-0005-0000-0000-0000480C0000}"/>
    <cellStyle name="Comma 61 2" xfId="5764" xr:uid="{00000000-0005-0000-0000-0000490C0000}"/>
    <cellStyle name="Comma 61 2 2" xfId="7537" xr:uid="{8290594E-98BB-40DD-91B7-5970C49010F8}"/>
    <cellStyle name="Comma 61 2 3" xfId="9856" xr:uid="{91A74235-82E8-4A35-9E95-DC534DAB8EB5}"/>
    <cellStyle name="Comma 61 3" xfId="6617" xr:uid="{70BAB2E4-928F-437F-98B6-970AE6E85EB6}"/>
    <cellStyle name="Comma 61 4" xfId="9136" xr:uid="{6B98E098-679A-481E-9B96-BA9729C8308B}"/>
    <cellStyle name="Comma 62" xfId="4903" xr:uid="{00000000-0005-0000-0000-00004A0C0000}"/>
    <cellStyle name="Comma 62 2" xfId="6918" xr:uid="{74A7773B-5879-4C03-ACA7-9C09B39FF97D}"/>
    <cellStyle name="Comma 62 3" xfId="9256" xr:uid="{E18614CC-5F23-4897-B82D-6A0F8A1E4057}"/>
    <cellStyle name="Comma 63" xfId="4972" xr:uid="{00000000-0005-0000-0000-00004B0C0000}"/>
    <cellStyle name="Comma 63 2" xfId="6938" xr:uid="{01989121-7DCC-414C-887F-DFF3E6DA82F5}"/>
    <cellStyle name="Comma 63 3" xfId="9268" xr:uid="{7E5CDCA7-9913-4F08-AF40-16D74F2D42EE}"/>
    <cellStyle name="Comma 64" xfId="5935" xr:uid="{00000000-0005-0000-0000-00004C0C0000}"/>
    <cellStyle name="Comma 64 2" xfId="7708" xr:uid="{E8D03F33-676B-456A-93E4-0345527B1F9F}"/>
    <cellStyle name="Comma 64 3" xfId="10027" xr:uid="{8B908827-ABD6-4196-A2BD-E31D2841ECC7}"/>
    <cellStyle name="Comma 65" xfId="6172" xr:uid="{EF41D7D7-D72C-4A69-9151-29BC82DC883C}"/>
    <cellStyle name="Comma 66" xfId="6232" xr:uid="{C092913C-A785-443C-8B49-AAB3A9345BF2}"/>
    <cellStyle name="Comma 67" xfId="3089" xr:uid="{00000000-0005-0000-0000-00004D0C0000}"/>
    <cellStyle name="Comma 67 2" xfId="5765" xr:uid="{00000000-0005-0000-0000-00004E0C0000}"/>
    <cellStyle name="Comma 67 2 2" xfId="7538" xr:uid="{B2597FF9-4C7B-4C7B-8375-795433A50931}"/>
    <cellStyle name="Comma 67 2 3" xfId="9857" xr:uid="{93A89ADB-0957-4C0D-87CA-91D7962198D0}"/>
    <cellStyle name="Comma 67 3" xfId="6618" xr:uid="{D1E8E244-59DD-4EE5-9AE9-C46CAD20E67B}"/>
    <cellStyle name="Comma 67 4" xfId="9137" xr:uid="{27BC88FF-3797-4806-AA10-72927024684C}"/>
    <cellStyle name="Comma 68" xfId="7948" xr:uid="{3E66E1B0-B517-4FD0-A1C1-17AB15EC78D3}"/>
    <cellStyle name="Comma 69" xfId="6725" xr:uid="{F7CC618F-4C87-4108-8C2E-828896ECA22E}"/>
    <cellStyle name="Comma 7" xfId="1152" xr:uid="{00000000-0005-0000-0000-00004F0C0000}"/>
    <cellStyle name="Comma 7 10" xfId="3090" xr:uid="{00000000-0005-0000-0000-0000500C0000}"/>
    <cellStyle name="Comma 7 10 2" xfId="5766" xr:uid="{00000000-0005-0000-0000-0000510C0000}"/>
    <cellStyle name="Comma 7 10 2 2" xfId="7539" xr:uid="{C8500331-1556-47F3-B9FB-B5E3893E4649}"/>
    <cellStyle name="Comma 7 10 2 3" xfId="9858" xr:uid="{BA1A1AC4-9884-4371-BA55-1AD0FCD3D497}"/>
    <cellStyle name="Comma 7 10 3" xfId="6619" xr:uid="{94951BF6-559A-4272-BBFC-0BC993B511EC}"/>
    <cellStyle name="Comma 7 10 4" xfId="9138" xr:uid="{63E60D9F-A640-44C3-A8A0-4BCB67C9A4E2}"/>
    <cellStyle name="Comma 7 11" xfId="3091" xr:uid="{00000000-0005-0000-0000-0000520C0000}"/>
    <cellStyle name="Comma 7 11 2" xfId="5767" xr:uid="{00000000-0005-0000-0000-0000530C0000}"/>
    <cellStyle name="Comma 7 11 2 2" xfId="7540" xr:uid="{CED1365D-E074-4031-AF2D-0E6520B30122}"/>
    <cellStyle name="Comma 7 11 2 3" xfId="9859" xr:uid="{541C77A1-C6B6-4126-8301-384D986689F6}"/>
    <cellStyle name="Comma 7 11 3" xfId="6620" xr:uid="{DDE7B9CD-6477-43E8-881D-F9A6A3EB87F5}"/>
    <cellStyle name="Comma 7 11 4" xfId="9139" xr:uid="{F0688AAF-2658-4B01-AAFD-4FCFD411A6F0}"/>
    <cellStyle name="Comma 7 12" xfId="3092" xr:uid="{00000000-0005-0000-0000-0000540C0000}"/>
    <cellStyle name="Comma 7 12 2" xfId="5768" xr:uid="{00000000-0005-0000-0000-0000550C0000}"/>
    <cellStyle name="Comma 7 12 2 2" xfId="7541" xr:uid="{287BF3A6-C04F-4F5F-B5B8-222423C4F21F}"/>
    <cellStyle name="Comma 7 12 2 3" xfId="9860" xr:uid="{9F49DB24-861A-4EB2-BB37-E10968FD2C38}"/>
    <cellStyle name="Comma 7 12 3" xfId="6621" xr:uid="{684363CF-B34C-4042-AEF9-56CBE01A66C8}"/>
    <cellStyle name="Comma 7 12 4" xfId="9140" xr:uid="{70D49107-7A6A-4A79-A3C1-D6B6BD4E55BC}"/>
    <cellStyle name="Comma 7 13" xfId="3093" xr:uid="{00000000-0005-0000-0000-0000560C0000}"/>
    <cellStyle name="Comma 7 13 2" xfId="5769" xr:uid="{00000000-0005-0000-0000-0000570C0000}"/>
    <cellStyle name="Comma 7 13 2 2" xfId="7542" xr:uid="{3F68DEE1-F389-46B5-BB05-8D262700F4E9}"/>
    <cellStyle name="Comma 7 13 2 3" xfId="9861" xr:uid="{4482508C-37F1-479B-9FFC-186F000EF445}"/>
    <cellStyle name="Comma 7 13 3" xfId="6622" xr:uid="{9ED7B3BD-2DC3-4CBB-9813-154139A9C4EA}"/>
    <cellStyle name="Comma 7 13 4" xfId="9141" xr:uid="{384322CD-9AEE-4E87-8560-0F1529D7323E}"/>
    <cellStyle name="Comma 7 14" xfId="3094" xr:uid="{00000000-0005-0000-0000-0000580C0000}"/>
    <cellStyle name="Comma 7 14 2" xfId="5770" xr:uid="{00000000-0005-0000-0000-0000590C0000}"/>
    <cellStyle name="Comma 7 14 2 2" xfId="7543" xr:uid="{311A6CD4-D9DF-4EA8-A76A-608D1C514D0B}"/>
    <cellStyle name="Comma 7 14 2 3" xfId="9862" xr:uid="{BAB3A22B-8AFE-4404-98F5-469BB7B1D167}"/>
    <cellStyle name="Comma 7 14 3" xfId="6623" xr:uid="{B02ECD27-BBB2-487F-82A5-4EE218899F6D}"/>
    <cellStyle name="Comma 7 14 4" xfId="9142" xr:uid="{E2C86313-DF1F-47E7-AB75-9582A49790E5}"/>
    <cellStyle name="Comma 7 15" xfId="5178" xr:uid="{00000000-0005-0000-0000-00005A0C0000}"/>
    <cellStyle name="Comma 7 15 2" xfId="6951" xr:uid="{2967F599-EBC4-40F8-ACB3-88FF6D4D1E91}"/>
    <cellStyle name="Comma 7 15 3" xfId="9270" xr:uid="{98218753-075D-41DD-A469-86D81E63EF64}"/>
    <cellStyle name="Comma 7 16" xfId="6250" xr:uid="{B7BCEF1B-7B71-4EF8-884A-1DDFC7D729D2}"/>
    <cellStyle name="Comma 7 17" xfId="8800" xr:uid="{118BF17F-E0E7-4C26-931A-0B4FB695AE50}"/>
    <cellStyle name="Comma 7 2" xfId="3095" xr:uid="{00000000-0005-0000-0000-00005B0C0000}"/>
    <cellStyle name="Comma 7 2 2" xfId="3096" xr:uid="{00000000-0005-0000-0000-00005C0C0000}"/>
    <cellStyle name="Comma 7 2 2 2" xfId="3097" xr:uid="{00000000-0005-0000-0000-00005D0C0000}"/>
    <cellStyle name="Comma 7 2 3" xfId="3098" xr:uid="{00000000-0005-0000-0000-00005E0C0000}"/>
    <cellStyle name="Comma 7 2 3 2" xfId="5771" xr:uid="{00000000-0005-0000-0000-00005F0C0000}"/>
    <cellStyle name="Comma 7 2 3 2 2" xfId="7544" xr:uid="{72F163CE-3060-4056-891D-33A15B1412FF}"/>
    <cellStyle name="Comma 7 2 3 2 3" xfId="9863" xr:uid="{FAB9F84D-5491-475B-B8D3-37410776A0D5}"/>
    <cellStyle name="Comma 7 2 4" xfId="3099" xr:uid="{00000000-0005-0000-0000-0000600C0000}"/>
    <cellStyle name="Comma 7 2 4 2" xfId="5772" xr:uid="{00000000-0005-0000-0000-0000610C0000}"/>
    <cellStyle name="Comma 7 2 4 2 2" xfId="7545" xr:uid="{9269E656-2AF7-4439-BE1F-3C0995FB60F0}"/>
    <cellStyle name="Comma 7 2 4 2 3" xfId="9864" xr:uid="{67D929BA-E1E3-4713-A77F-6EA88CC2876C}"/>
    <cellStyle name="Comma 7 2 4 3" xfId="6624" xr:uid="{DD0CFDFA-237F-4CF2-B4E9-BEA771A25ECB}"/>
    <cellStyle name="Comma 7 2 4 4" xfId="9143" xr:uid="{FDC8BC4F-4D5C-43FD-964D-04FB548CEAFA}"/>
    <cellStyle name="Comma 7 2_B3 - Property plant &amp; equipment_GE" xfId="3100" xr:uid="{00000000-0005-0000-0000-0000620C0000}"/>
    <cellStyle name="Comma 7 3" xfId="3101" xr:uid="{00000000-0005-0000-0000-0000630C0000}"/>
    <cellStyle name="Comma 7 3 2" xfId="3102" xr:uid="{00000000-0005-0000-0000-0000640C0000}"/>
    <cellStyle name="Comma 7 3 2 2" xfId="5774" xr:uid="{00000000-0005-0000-0000-0000650C0000}"/>
    <cellStyle name="Comma 7 3 2 2 2" xfId="7547" xr:uid="{679F6B03-3EE8-445A-AB4D-F05957444177}"/>
    <cellStyle name="Comma 7 3 2 2 3" xfId="9866" xr:uid="{36A5077B-0C2D-447E-9A45-4856454B1BA4}"/>
    <cellStyle name="Comma 7 3 2 3" xfId="6626" xr:uid="{CD8A092E-46CE-46EC-977B-C65ED58BBDFE}"/>
    <cellStyle name="Comma 7 3 2 4" xfId="9145" xr:uid="{0CF1913E-E077-4D07-9D51-2901A37BF2EB}"/>
    <cellStyle name="Comma 7 3 3" xfId="3103" xr:uid="{00000000-0005-0000-0000-0000660C0000}"/>
    <cellStyle name="Comma 7 3 4" xfId="5773" xr:uid="{00000000-0005-0000-0000-0000670C0000}"/>
    <cellStyle name="Comma 7 3 4 2" xfId="7546" xr:uid="{66EA9D4D-C47A-40DA-B4BB-8DA6D326753E}"/>
    <cellStyle name="Comma 7 3 4 3" xfId="9865" xr:uid="{B76C6E2B-61B9-4DF7-A4C6-53941048A3F2}"/>
    <cellStyle name="Comma 7 3 5" xfId="6625" xr:uid="{54C57A2A-F970-44E0-9DEF-46786120195F}"/>
    <cellStyle name="Comma 7 3 6" xfId="9144" xr:uid="{DFF9F73C-3AC3-4112-88C3-9C3D883EE7A5}"/>
    <cellStyle name="Comma 7 4" xfId="3104" xr:uid="{00000000-0005-0000-0000-0000680C0000}"/>
    <cellStyle name="Comma 7 4 2" xfId="3105" xr:uid="{00000000-0005-0000-0000-0000690C0000}"/>
    <cellStyle name="Comma 7 4 3" xfId="3106" xr:uid="{00000000-0005-0000-0000-00006A0C0000}"/>
    <cellStyle name="Comma 7 4 4" xfId="3107" xr:uid="{00000000-0005-0000-0000-00006B0C0000}"/>
    <cellStyle name="Comma 7 4 5" xfId="3108" xr:uid="{00000000-0005-0000-0000-00006C0C0000}"/>
    <cellStyle name="Comma 7 4 6" xfId="5775" xr:uid="{00000000-0005-0000-0000-00006D0C0000}"/>
    <cellStyle name="Comma 7 4 6 2" xfId="7548" xr:uid="{22D94D8D-72D4-4350-BA8E-73942310E4B7}"/>
    <cellStyle name="Comma 7 4 6 3" xfId="9867" xr:uid="{2BCEA1C3-7CD3-47ED-A068-C859ECAAF3D9}"/>
    <cellStyle name="Comma 7 4 7" xfId="6627" xr:uid="{35EC8C55-DE06-40C5-BDE6-2483B7D589C8}"/>
    <cellStyle name="Comma 7 4 8" xfId="9146" xr:uid="{8A702AF4-C9C1-42CD-A25E-C9BF9754935E}"/>
    <cellStyle name="Comma 7 5" xfId="3109" xr:uid="{00000000-0005-0000-0000-00006E0C0000}"/>
    <cellStyle name="Comma 7 5 2" xfId="3110" xr:uid="{00000000-0005-0000-0000-00006F0C0000}"/>
    <cellStyle name="Comma 7 5 2 2" xfId="5777" xr:uid="{00000000-0005-0000-0000-0000700C0000}"/>
    <cellStyle name="Comma 7 5 2 2 2" xfId="7550" xr:uid="{B6B68E53-92C1-42D7-BC6C-FADCD0003896}"/>
    <cellStyle name="Comma 7 5 2 2 3" xfId="9869" xr:uid="{587A5B93-6259-4AD8-B013-36E497EE5B06}"/>
    <cellStyle name="Comma 7 5 2 3" xfId="6629" xr:uid="{AF0361AF-D514-4077-8BA9-DBA40D505779}"/>
    <cellStyle name="Comma 7 5 2 4" xfId="9148" xr:uid="{663A430F-4327-4AA7-AC60-E15FA65C7DEA}"/>
    <cellStyle name="Comma 7 5 3" xfId="5776" xr:uid="{00000000-0005-0000-0000-0000710C0000}"/>
    <cellStyle name="Comma 7 5 3 2" xfId="7549" xr:uid="{11C77E01-9174-4A05-9718-5936F200643E}"/>
    <cellStyle name="Comma 7 5 3 3" xfId="9868" xr:uid="{92D0D66E-7466-4F7E-B616-336BAB380678}"/>
    <cellStyle name="Comma 7 5 4" xfId="6628" xr:uid="{2C6542FB-513B-4191-9954-7C636F839CB4}"/>
    <cellStyle name="Comma 7 5 5" xfId="9147" xr:uid="{1DB017BB-F844-4114-B0D2-CF89BAE4A16A}"/>
    <cellStyle name="Comma 7 6" xfId="3111" xr:uid="{00000000-0005-0000-0000-0000720C0000}"/>
    <cellStyle name="Comma 7 6 2" xfId="5778" xr:uid="{00000000-0005-0000-0000-0000730C0000}"/>
    <cellStyle name="Comma 7 6 2 2" xfId="7551" xr:uid="{41B9F4A4-86BF-449E-865E-827DC4277474}"/>
    <cellStyle name="Comma 7 6 2 3" xfId="9870" xr:uid="{841C26C6-CB48-4330-A9D5-E027CA4DDE50}"/>
    <cellStyle name="Comma 7 6 3" xfId="6630" xr:uid="{16BAA7A4-2DED-4451-A077-322BC9CF3197}"/>
    <cellStyle name="Comma 7 6 4" xfId="9149" xr:uid="{15422161-EE73-4248-9C15-84E937A82447}"/>
    <cellStyle name="Comma 7 7" xfId="3112" xr:uid="{00000000-0005-0000-0000-0000740C0000}"/>
    <cellStyle name="Comma 7 7 2" xfId="5779" xr:uid="{00000000-0005-0000-0000-0000750C0000}"/>
    <cellStyle name="Comma 7 7 2 2" xfId="7552" xr:uid="{5C307BC3-736C-4C1D-95A1-0F2C57039207}"/>
    <cellStyle name="Comma 7 7 2 3" xfId="9871" xr:uid="{21836CBB-F72E-42D5-9400-DC868E6CDB74}"/>
    <cellStyle name="Comma 7 7 3" xfId="6631" xr:uid="{A24A7470-B77B-4A65-BCDB-3F78315E27C5}"/>
    <cellStyle name="Comma 7 7 4" xfId="9150" xr:uid="{D7E7E327-C40C-4F1C-A999-D6784F4DD8B2}"/>
    <cellStyle name="Comma 7 8" xfId="3113" xr:uid="{00000000-0005-0000-0000-0000760C0000}"/>
    <cellStyle name="Comma 7 8 2" xfId="5780" xr:uid="{00000000-0005-0000-0000-0000770C0000}"/>
    <cellStyle name="Comma 7 8 2 2" xfId="7553" xr:uid="{341D9307-7B11-4C65-823F-DCAEFEE230A7}"/>
    <cellStyle name="Comma 7 8 2 3" xfId="9872" xr:uid="{24732838-350A-4072-802B-CA33FD97089D}"/>
    <cellStyle name="Comma 7 8 3" xfId="6632" xr:uid="{6539DD3F-2CD2-4167-97F2-4F76E4897C64}"/>
    <cellStyle name="Comma 7 8 4" xfId="9151" xr:uid="{46A613DE-E597-45D4-A9DE-B5BD10184EC3}"/>
    <cellStyle name="Comma 7 9" xfId="3114" xr:uid="{00000000-0005-0000-0000-0000780C0000}"/>
    <cellStyle name="Comma 7 9 2" xfId="5781" xr:uid="{00000000-0005-0000-0000-0000790C0000}"/>
    <cellStyle name="Comma 7 9 2 2" xfId="7554" xr:uid="{76A67770-3F24-4BAC-B682-1A0DD8BA9F0F}"/>
    <cellStyle name="Comma 7 9 2 3" xfId="9873" xr:uid="{2AF443CE-870E-471D-AD63-381B98118C26}"/>
    <cellStyle name="Comma 7 9 3" xfId="6633" xr:uid="{F3D69ADF-9BD3-4CD0-8A32-9EF661E43CBA}"/>
    <cellStyle name="Comma 7 9 4" xfId="9152" xr:uid="{20CC0213-764C-403F-B8EB-A3E20EE23F74}"/>
    <cellStyle name="Comma 7_B3 - Property plant &amp; equipment.nat" xfId="3115" xr:uid="{00000000-0005-0000-0000-00007A0C0000}"/>
    <cellStyle name="Comma 70" xfId="8798" xr:uid="{8AB5084B-3954-40DC-9709-AC9EED990DFB}"/>
    <cellStyle name="Comma 79" xfId="3116" xr:uid="{00000000-0005-0000-0000-00007B0C0000}"/>
    <cellStyle name="Comma 79 2" xfId="5782" xr:uid="{00000000-0005-0000-0000-00007C0C0000}"/>
    <cellStyle name="Comma 79 2 2" xfId="7555" xr:uid="{672B45F2-80E9-47A3-8D03-0ABA3DF86677}"/>
    <cellStyle name="Comma 79 2 3" xfId="9874" xr:uid="{DF7E7A7E-34AC-4C3E-B365-902B034B8645}"/>
    <cellStyle name="Comma 79 3" xfId="6634" xr:uid="{F200C63F-84EF-4E21-BCFB-BA29B73A282F}"/>
    <cellStyle name="Comma 79 4" xfId="9153" xr:uid="{3CE41563-297A-4610-89A6-37E2A5F590BE}"/>
    <cellStyle name="Comma 8" xfId="3117" xr:uid="{00000000-0005-0000-0000-00007D0C0000}"/>
    <cellStyle name="Comma 8 10" xfId="3118" xr:uid="{00000000-0005-0000-0000-00007E0C0000}"/>
    <cellStyle name="Comma 8 10 2" xfId="5783" xr:uid="{00000000-0005-0000-0000-00007F0C0000}"/>
    <cellStyle name="Comma 8 10 2 2" xfId="7556" xr:uid="{6C56A5F9-8198-4554-B70B-90595DA572BE}"/>
    <cellStyle name="Comma 8 10 2 3" xfId="9875" xr:uid="{551D0A93-E763-481B-A769-F66721F41534}"/>
    <cellStyle name="Comma 8 11" xfId="3119" xr:uid="{00000000-0005-0000-0000-0000800C0000}"/>
    <cellStyle name="Comma 8 11 2" xfId="5784" xr:uid="{00000000-0005-0000-0000-0000810C0000}"/>
    <cellStyle name="Comma 8 11 2 2" xfId="7557" xr:uid="{BEB95504-03C7-4C97-9976-D27A37E504EF}"/>
    <cellStyle name="Comma 8 11 2 3" xfId="9876" xr:uid="{DE2DEEEC-BCFA-4751-B168-63346585980E}"/>
    <cellStyle name="Comma 8 12" xfId="3120" xr:uid="{00000000-0005-0000-0000-0000820C0000}"/>
    <cellStyle name="Comma 8 12 2" xfId="5785" xr:uid="{00000000-0005-0000-0000-0000830C0000}"/>
    <cellStyle name="Comma 8 12 2 2" xfId="7558" xr:uid="{D07FD309-FD37-48E9-8A45-D9200ADDD925}"/>
    <cellStyle name="Comma 8 12 2 3" xfId="9877" xr:uid="{6110788E-9B90-4AA5-9AAB-C67FF1D30201}"/>
    <cellStyle name="Comma 8 12 3" xfId="6635" xr:uid="{50BC9A35-06C9-4867-82E9-AFFE091B79E4}"/>
    <cellStyle name="Comma 8 12 4" xfId="9154" xr:uid="{5FF48D2E-DBFA-4822-A62A-1658DAD9F639}"/>
    <cellStyle name="Comma 8 2" xfId="3121" xr:uid="{00000000-0005-0000-0000-0000840C0000}"/>
    <cellStyle name="Comma 8 2 10" xfId="9155" xr:uid="{5AC043E6-F3DA-4482-917F-A465139B9A2C}"/>
    <cellStyle name="Comma 8 2 2" xfId="3122" xr:uid="{00000000-0005-0000-0000-0000850C0000}"/>
    <cellStyle name="Comma 8 2 2 2" xfId="5787" xr:uid="{00000000-0005-0000-0000-0000860C0000}"/>
    <cellStyle name="Comma 8 2 2 2 2" xfId="7560" xr:uid="{86EA0A3A-A61D-4F84-9ED7-0124D34E78AC}"/>
    <cellStyle name="Comma 8 2 2 2 3" xfId="9879" xr:uid="{8BD18D89-88E1-4762-9FD1-8C1F19E4FEEE}"/>
    <cellStyle name="Comma 8 2 2 3" xfId="6637" xr:uid="{E984A3C1-3BF5-416E-AC74-904A439F9259}"/>
    <cellStyle name="Comma 8 2 2 4" xfId="9156" xr:uid="{D032ECBE-2AA9-4C59-B2FC-27B99781B45E}"/>
    <cellStyle name="Comma 8 2 3" xfId="3123" xr:uid="{00000000-0005-0000-0000-0000870C0000}"/>
    <cellStyle name="Comma 8 2 3 2" xfId="5788" xr:uid="{00000000-0005-0000-0000-0000880C0000}"/>
    <cellStyle name="Comma 8 2 3 2 2" xfId="7561" xr:uid="{7D2223A3-29A3-4982-B8BC-259CE5062FCE}"/>
    <cellStyle name="Comma 8 2 3 2 3" xfId="9880" xr:uid="{C509E339-864F-4BC6-ABC2-5A668D682274}"/>
    <cellStyle name="Comma 8 2 3 3" xfId="6638" xr:uid="{E2A52427-9C74-4F19-BB81-476AC34DF07F}"/>
    <cellStyle name="Comma 8 2 3 4" xfId="9157" xr:uid="{100571EB-422D-4ACF-925C-352A72523E39}"/>
    <cellStyle name="Comma 8 2 4" xfId="3124" xr:uid="{00000000-0005-0000-0000-0000890C0000}"/>
    <cellStyle name="Comma 8 2 4 2" xfId="5789" xr:uid="{00000000-0005-0000-0000-00008A0C0000}"/>
    <cellStyle name="Comma 8 2 4 2 2" xfId="7562" xr:uid="{E42B10ED-9260-4F27-AA0D-A7CE8F3750D9}"/>
    <cellStyle name="Comma 8 2 4 2 3" xfId="9881" xr:uid="{6CC12D36-1645-4BA9-B2A8-B1ECED0FDBE3}"/>
    <cellStyle name="Comma 8 2 4 3" xfId="6639" xr:uid="{2AF0B492-98AE-4A8A-849C-FED7938E3AAE}"/>
    <cellStyle name="Comma 8 2 4 4" xfId="9158" xr:uid="{3391DCAA-7338-4C3D-B6BF-B1CAFC288636}"/>
    <cellStyle name="Comma 8 2 5" xfId="3125" xr:uid="{00000000-0005-0000-0000-00008B0C0000}"/>
    <cellStyle name="Comma 8 2 5 2" xfId="5790" xr:uid="{00000000-0005-0000-0000-00008C0C0000}"/>
    <cellStyle name="Comma 8 2 5 2 2" xfId="7563" xr:uid="{B17A5BA8-6A4A-4060-96A6-51935C807BD3}"/>
    <cellStyle name="Comma 8 2 5 2 3" xfId="9882" xr:uid="{D9A41969-60AF-4CF6-967E-49F6AC109B53}"/>
    <cellStyle name="Comma 8 2 6" xfId="3126" xr:uid="{00000000-0005-0000-0000-00008D0C0000}"/>
    <cellStyle name="Comma 8 2 6 2" xfId="5791" xr:uid="{00000000-0005-0000-0000-00008E0C0000}"/>
    <cellStyle name="Comma 8 2 6 2 2" xfId="7564" xr:uid="{FF690B64-8BC5-4D86-9BAE-A6A5C03C73A0}"/>
    <cellStyle name="Comma 8 2 6 2 3" xfId="9883" xr:uid="{E8BA9897-53A1-43D3-9664-4AD7990C8976}"/>
    <cellStyle name="Comma 8 2 6 3" xfId="6640" xr:uid="{271C2711-1C5D-4E85-B518-DC11D27DAA48}"/>
    <cellStyle name="Comma 8 2 6 4" xfId="9159" xr:uid="{816805D9-6B9C-4777-8B4E-CA230241F68F}"/>
    <cellStyle name="Comma 8 2 7" xfId="3127" xr:uid="{00000000-0005-0000-0000-00008F0C0000}"/>
    <cellStyle name="Comma 8 2 7 2" xfId="5792" xr:uid="{00000000-0005-0000-0000-0000900C0000}"/>
    <cellStyle name="Comma 8 2 7 2 2" xfId="7565" xr:uid="{6ADB203B-EA3C-4248-AD72-871049EA45C7}"/>
    <cellStyle name="Comma 8 2 7 2 3" xfId="9884" xr:uid="{65A8B327-4568-432B-AF45-307D2627F5E9}"/>
    <cellStyle name="Comma 8 2 8" xfId="5786" xr:uid="{00000000-0005-0000-0000-0000910C0000}"/>
    <cellStyle name="Comma 8 2 8 2" xfId="7559" xr:uid="{A5C7B27D-212E-4C22-977F-0525F063A4BA}"/>
    <cellStyle name="Comma 8 2 8 3" xfId="9878" xr:uid="{4FA83332-680D-40A5-838D-4F2324F5BF72}"/>
    <cellStyle name="Comma 8 2 9" xfId="6636" xr:uid="{0BF5A006-7FE6-4236-BDC4-18C8F9DAD175}"/>
    <cellStyle name="Comma 8 3" xfId="3128" xr:uid="{00000000-0005-0000-0000-0000920C0000}"/>
    <cellStyle name="Comma 8 3 2" xfId="3129" xr:uid="{00000000-0005-0000-0000-0000930C0000}"/>
    <cellStyle name="Comma 8 3 2 2" xfId="5794" xr:uid="{00000000-0005-0000-0000-0000940C0000}"/>
    <cellStyle name="Comma 8 3 2 2 2" xfId="7567" xr:uid="{9A69F207-88F5-424E-A075-15FB0C3BA5B5}"/>
    <cellStyle name="Comma 8 3 2 2 3" xfId="9886" xr:uid="{CD1322D7-727E-471A-8994-65A93FD27200}"/>
    <cellStyle name="Comma 8 3 3" xfId="5793" xr:uid="{00000000-0005-0000-0000-0000950C0000}"/>
    <cellStyle name="Comma 8 3 3 2" xfId="7566" xr:uid="{83D0FC5B-27C4-435A-A05A-A71E3FF789FD}"/>
    <cellStyle name="Comma 8 3 3 3" xfId="9885" xr:uid="{7A7B81B8-2BC9-4D19-94FF-1B0C61B49071}"/>
    <cellStyle name="Comma 8 4" xfId="3130" xr:uid="{00000000-0005-0000-0000-0000960C0000}"/>
    <cellStyle name="Comma 8 4 2" xfId="3131" xr:uid="{00000000-0005-0000-0000-0000970C0000}"/>
    <cellStyle name="Comma 8 4 2 2" xfId="5795" xr:uid="{00000000-0005-0000-0000-0000980C0000}"/>
    <cellStyle name="Comma 8 4 2 2 2" xfId="7568" xr:uid="{9851EF46-9B61-44FB-A88B-41654D9CB50F}"/>
    <cellStyle name="Comma 8 4 2 2 3" xfId="9887" xr:uid="{3489C6C1-9193-4D99-A177-6F3653E86BE3}"/>
    <cellStyle name="Comma 8 4 2 3" xfId="6641" xr:uid="{1E9BCAC4-656C-4CA6-9C96-119314E3EEA3}"/>
    <cellStyle name="Comma 8 4 2 4" xfId="9160" xr:uid="{2494491D-BF11-434F-A33C-ADBBA4CD28B4}"/>
    <cellStyle name="Comma 8 4 3" xfId="3132" xr:uid="{00000000-0005-0000-0000-0000990C0000}"/>
    <cellStyle name="Comma 8 4 3 2" xfId="5796" xr:uid="{00000000-0005-0000-0000-00009A0C0000}"/>
    <cellStyle name="Comma 8 4 3 2 2" xfId="7569" xr:uid="{5D5EFBEF-F814-4B30-98F0-4A5418AA83D5}"/>
    <cellStyle name="Comma 8 4 3 2 3" xfId="9888" xr:uid="{52F3D4F0-ADF8-46D3-A4A2-0C365E8C1C95}"/>
    <cellStyle name="Comma 8 5" xfId="3133" xr:uid="{00000000-0005-0000-0000-00009B0C0000}"/>
    <cellStyle name="Comma 8 5 2" xfId="3134" xr:uid="{00000000-0005-0000-0000-00009C0C0000}"/>
    <cellStyle name="Comma 8 5 2 2" xfId="5798" xr:uid="{00000000-0005-0000-0000-00009D0C0000}"/>
    <cellStyle name="Comma 8 5 2 2 2" xfId="7571" xr:uid="{3418F378-E3C6-429C-AF96-3411A0029D8E}"/>
    <cellStyle name="Comma 8 5 2 2 3" xfId="9890" xr:uid="{8B9EDC70-0864-43FA-A550-1AD11C9DC5EF}"/>
    <cellStyle name="Comma 8 5 3" xfId="5797" xr:uid="{00000000-0005-0000-0000-00009E0C0000}"/>
    <cellStyle name="Comma 8 5 3 2" xfId="7570" xr:uid="{45A34177-1578-4D06-89F4-2B31F3422C09}"/>
    <cellStyle name="Comma 8 5 3 3" xfId="9889" xr:uid="{37D70775-75B4-42EE-9579-FD8E332F8944}"/>
    <cellStyle name="Comma 8 6" xfId="3135" xr:uid="{00000000-0005-0000-0000-00009F0C0000}"/>
    <cellStyle name="Comma 8 6 2" xfId="3136" xr:uid="{00000000-0005-0000-0000-0000A00C0000}"/>
    <cellStyle name="Comma 8 6 2 2" xfId="5800" xr:uid="{00000000-0005-0000-0000-0000A10C0000}"/>
    <cellStyle name="Comma 8 6 2 2 2" xfId="7573" xr:uid="{73AE00A2-96A2-49AC-A0A8-F93EA425C3FE}"/>
    <cellStyle name="Comma 8 6 2 2 3" xfId="9892" xr:uid="{96941F24-F3FB-4F7C-8DE6-9CCF292B46D3}"/>
    <cellStyle name="Comma 8 6 3" xfId="5799" xr:uid="{00000000-0005-0000-0000-0000A20C0000}"/>
    <cellStyle name="Comma 8 6 3 2" xfId="7572" xr:uid="{0119B17D-B67C-470A-ADED-B1CBB1207CC7}"/>
    <cellStyle name="Comma 8 6 3 3" xfId="9891" xr:uid="{65510808-C057-4B50-A793-4CB66593A37C}"/>
    <cellStyle name="Comma 8 7" xfId="3137" xr:uid="{00000000-0005-0000-0000-0000A30C0000}"/>
    <cellStyle name="Comma 8 7 2" xfId="5801" xr:uid="{00000000-0005-0000-0000-0000A40C0000}"/>
    <cellStyle name="Comma 8 7 2 2" xfId="7574" xr:uid="{BF5F0322-3285-4311-82B4-1136E3239263}"/>
    <cellStyle name="Comma 8 7 2 3" xfId="9893" xr:uid="{0EC8C711-75D1-43EC-B000-97D77F6B26F5}"/>
    <cellStyle name="Comma 8 8" xfId="3138" xr:uid="{00000000-0005-0000-0000-0000A50C0000}"/>
    <cellStyle name="Comma 8 8 2" xfId="5802" xr:uid="{00000000-0005-0000-0000-0000A60C0000}"/>
    <cellStyle name="Comma 8 8 2 2" xfId="7575" xr:uid="{F2832902-1365-4283-B067-EA86E4906B52}"/>
    <cellStyle name="Comma 8 8 2 3" xfId="9894" xr:uid="{0A1D6EE1-2690-458B-9FF3-22D393C89C17}"/>
    <cellStyle name="Comma 8 9" xfId="3139" xr:uid="{00000000-0005-0000-0000-0000A70C0000}"/>
    <cellStyle name="Comma 8 9 2" xfId="5803" xr:uid="{00000000-0005-0000-0000-0000A80C0000}"/>
    <cellStyle name="Comma 8 9 2 2" xfId="7576" xr:uid="{D59A2592-55DB-4C5B-9FB1-054E09667D88}"/>
    <cellStyle name="Comma 8 9 2 3" xfId="9895" xr:uid="{2734A9C3-4727-4058-B2E4-D7A9DEDD0732}"/>
    <cellStyle name="Comma 8_B3 - Property plant &amp; equipment.nat" xfId="3140" xr:uid="{00000000-0005-0000-0000-0000A90C0000}"/>
    <cellStyle name="Comma 9" xfId="3141" xr:uid="{00000000-0005-0000-0000-0000AA0C0000}"/>
    <cellStyle name="Comma 9 10" xfId="3142" xr:uid="{00000000-0005-0000-0000-0000AB0C0000}"/>
    <cellStyle name="Comma 9 10 2" xfId="5805" xr:uid="{00000000-0005-0000-0000-0000AC0C0000}"/>
    <cellStyle name="Comma 9 10 2 2" xfId="7578" xr:uid="{6E75AAE8-8264-4193-8AD3-C0F9E84DA5DA}"/>
    <cellStyle name="Comma 9 10 2 3" xfId="9897" xr:uid="{5E762BE9-84E8-49BE-9BF4-48ADC1559118}"/>
    <cellStyle name="Comma 9 10 3" xfId="6643" xr:uid="{F7B506F2-6C83-4D4D-9741-D5303A42F9EB}"/>
    <cellStyle name="Comma 9 10 4" xfId="9162" xr:uid="{96BFCFCC-1EBE-4F4C-A0EE-DC6E37B4BE12}"/>
    <cellStyle name="Comma 9 11" xfId="3143" xr:uid="{00000000-0005-0000-0000-0000AD0C0000}"/>
    <cellStyle name="Comma 9 11 2" xfId="5806" xr:uid="{00000000-0005-0000-0000-0000AE0C0000}"/>
    <cellStyle name="Comma 9 11 2 2" xfId="7579" xr:uid="{F56653CA-7EBB-4EFF-B045-FF58A0F41C34}"/>
    <cellStyle name="Comma 9 11 2 3" xfId="9898" xr:uid="{798BC38A-FBD4-49A3-AC06-ED8FB7268DFE}"/>
    <cellStyle name="Comma 9 11 3" xfId="6644" xr:uid="{2D9F86DA-D7AF-4139-91CE-EAFF3E00AF56}"/>
    <cellStyle name="Comma 9 11 4" xfId="9163" xr:uid="{55F7A193-4895-4872-9112-DD119D928069}"/>
    <cellStyle name="Comma 9 12" xfId="3144" xr:uid="{00000000-0005-0000-0000-0000AF0C0000}"/>
    <cellStyle name="Comma 9 13" xfId="3145" xr:uid="{00000000-0005-0000-0000-0000B00C0000}"/>
    <cellStyle name="Comma 9 13 2" xfId="5807" xr:uid="{00000000-0005-0000-0000-0000B10C0000}"/>
    <cellStyle name="Comma 9 13 2 2" xfId="7580" xr:uid="{266ACE61-C9CD-44D2-A055-693ACADBDDFE}"/>
    <cellStyle name="Comma 9 13 2 3" xfId="9899" xr:uid="{D5903B1B-13F0-4F54-B2F3-C5CEEAE7FB1D}"/>
    <cellStyle name="Comma 9 13 3" xfId="6645" xr:uid="{2F1A650E-9767-47BE-A4EE-645C0248C67A}"/>
    <cellStyle name="Comma 9 13 4" xfId="9164" xr:uid="{33F59822-76AD-4A6F-98E1-235D33F61983}"/>
    <cellStyle name="Comma 9 14" xfId="5804" xr:uid="{00000000-0005-0000-0000-0000B20C0000}"/>
    <cellStyle name="Comma 9 14 2" xfId="7577" xr:uid="{113381F9-8373-43CF-AB09-DF4F090789B2}"/>
    <cellStyle name="Comma 9 14 3" xfId="9896" xr:uid="{D0E36A2E-E437-4A6B-BF8E-8481C9DC2319}"/>
    <cellStyle name="Comma 9 15" xfId="6642" xr:uid="{F6FDD00D-3481-4707-87C7-572ABD523782}"/>
    <cellStyle name="Comma 9 16" xfId="9161" xr:uid="{1FDE91A9-45C0-49D0-AEFA-87C671328163}"/>
    <cellStyle name="Comma 9 2" xfId="3146" xr:uid="{00000000-0005-0000-0000-0000B30C0000}"/>
    <cellStyle name="Comma 9 2 2" xfId="3147" xr:uid="{00000000-0005-0000-0000-0000B40C0000}"/>
    <cellStyle name="Comma 9 2 2 2" xfId="5809" xr:uid="{00000000-0005-0000-0000-0000B50C0000}"/>
    <cellStyle name="Comma 9 2 2 2 2" xfId="7582" xr:uid="{06A44425-9539-4C6C-A5D2-EEBE06F9885B}"/>
    <cellStyle name="Comma 9 2 2 2 3" xfId="9901" xr:uid="{056B0573-BFCD-4F06-8698-64D7884CBB59}"/>
    <cellStyle name="Comma 9 2 2 3" xfId="6647" xr:uid="{7337FFEC-B460-4DA8-9E42-BD4F81F2768B}"/>
    <cellStyle name="Comma 9 2 2 4" xfId="9166" xr:uid="{57854848-00ED-4B1F-8604-4ED02E5F1E0D}"/>
    <cellStyle name="Comma 9 2 3" xfId="3148" xr:uid="{00000000-0005-0000-0000-0000B60C0000}"/>
    <cellStyle name="Comma 9 2 3 2" xfId="5810" xr:uid="{00000000-0005-0000-0000-0000B70C0000}"/>
    <cellStyle name="Comma 9 2 3 2 2" xfId="7583" xr:uid="{58ABF3BE-6309-4058-9C9E-D67D461AD5B5}"/>
    <cellStyle name="Comma 9 2 3 2 3" xfId="9902" xr:uid="{5054D72C-0CB4-4B15-AE51-10CE26EFE732}"/>
    <cellStyle name="Comma 9 2 3 3" xfId="6648" xr:uid="{ECF3ED32-C67E-4231-B654-6F51AD7C1F42}"/>
    <cellStyle name="Comma 9 2 3 4" xfId="9167" xr:uid="{D49D2DF8-C136-4AE6-9C4D-C78E5B0D19D6}"/>
    <cellStyle name="Comma 9 2 4" xfId="3149" xr:uid="{00000000-0005-0000-0000-0000B80C0000}"/>
    <cellStyle name="Comma 9 2 4 2" xfId="5811" xr:uid="{00000000-0005-0000-0000-0000B90C0000}"/>
    <cellStyle name="Comma 9 2 4 2 2" xfId="7584" xr:uid="{C43B60A3-CF2F-4D18-B6AE-49F6E371AE2D}"/>
    <cellStyle name="Comma 9 2 4 2 3" xfId="9903" xr:uid="{1F15A985-EC64-40E3-A997-B456CFFE5EB0}"/>
    <cellStyle name="Comma 9 2 4 3" xfId="6649" xr:uid="{E2B7F0C5-B2E0-4E2B-AF8C-66197F355224}"/>
    <cellStyle name="Comma 9 2 4 4" xfId="9168" xr:uid="{4C2D14D9-FFFD-4306-9C5A-550663058952}"/>
    <cellStyle name="Comma 9 2 5" xfId="3150" xr:uid="{00000000-0005-0000-0000-0000BA0C0000}"/>
    <cellStyle name="Comma 9 2 5 2" xfId="5812" xr:uid="{00000000-0005-0000-0000-0000BB0C0000}"/>
    <cellStyle name="Comma 9 2 5 2 2" xfId="7585" xr:uid="{8BB71D67-CCE7-4B1C-8808-5A7E25FDBD52}"/>
    <cellStyle name="Comma 9 2 5 2 3" xfId="9904" xr:uid="{AF6E98A8-05E6-4FB2-9006-4B093AA57C59}"/>
    <cellStyle name="Comma 9 2 5 3" xfId="6650" xr:uid="{3D692316-0F1E-437F-A4AB-D38F87E752ED}"/>
    <cellStyle name="Comma 9 2 5 4" xfId="9169" xr:uid="{8C151231-3C99-4973-BB1E-22B3116F8A28}"/>
    <cellStyle name="Comma 9 2 6" xfId="3151" xr:uid="{00000000-0005-0000-0000-0000BC0C0000}"/>
    <cellStyle name="Comma 9 2 6 2" xfId="5813" xr:uid="{00000000-0005-0000-0000-0000BD0C0000}"/>
    <cellStyle name="Comma 9 2 6 2 2" xfId="7586" xr:uid="{0675A661-4483-4657-B494-B41DF9EA7934}"/>
    <cellStyle name="Comma 9 2 6 2 3" xfId="9905" xr:uid="{F1D37B25-9BF1-4D16-A35F-4FAC773CAE11}"/>
    <cellStyle name="Comma 9 2 6 3" xfId="6651" xr:uid="{E7BE3D47-B08E-46EC-9220-267CA09871CB}"/>
    <cellStyle name="Comma 9 2 6 4" xfId="9170" xr:uid="{FB752F6E-DA9A-4769-8E5A-2C60D52AA692}"/>
    <cellStyle name="Comma 9 2 7" xfId="5808" xr:uid="{00000000-0005-0000-0000-0000BE0C0000}"/>
    <cellStyle name="Comma 9 2 7 2" xfId="7581" xr:uid="{B492F1B6-9828-4278-A58A-752F7494AA01}"/>
    <cellStyle name="Comma 9 2 7 3" xfId="9900" xr:uid="{18EB792A-1CC7-4B19-991F-8026F0C235F9}"/>
    <cellStyle name="Comma 9 2 8" xfId="6646" xr:uid="{E1EDF93A-6A70-464B-9F5C-926EE60FD048}"/>
    <cellStyle name="Comma 9 2 9" xfId="9165" xr:uid="{F0147523-6E92-405C-B3A7-D2BFE8B19940}"/>
    <cellStyle name="Comma 9 3" xfId="3152" xr:uid="{00000000-0005-0000-0000-0000BF0C0000}"/>
    <cellStyle name="Comma 9 3 2" xfId="3153" xr:uid="{00000000-0005-0000-0000-0000C00C0000}"/>
    <cellStyle name="Comma 9 3 2 2" xfId="5815" xr:uid="{00000000-0005-0000-0000-0000C10C0000}"/>
    <cellStyle name="Comma 9 3 2 2 2" xfId="7588" xr:uid="{5907BAEA-5AFA-4810-A918-609717A45833}"/>
    <cellStyle name="Comma 9 3 2 2 3" xfId="9907" xr:uid="{85A0AD95-BE7F-461B-BE27-BBB3F4CCDE42}"/>
    <cellStyle name="Comma 9 3 2 3" xfId="6653" xr:uid="{4C5B46C0-6DF5-43B0-BA5C-380FFD83FE34}"/>
    <cellStyle name="Comma 9 3 2 4" xfId="9172" xr:uid="{700B2535-1362-4B17-8FEA-233E2719590E}"/>
    <cellStyle name="Comma 9 3 3" xfId="3154" xr:uid="{00000000-0005-0000-0000-0000C20C0000}"/>
    <cellStyle name="Comma 9 3 3 2" xfId="5816" xr:uid="{00000000-0005-0000-0000-0000C30C0000}"/>
    <cellStyle name="Comma 9 3 3 2 2" xfId="7589" xr:uid="{6D852592-AC3F-4E87-A6C1-A2FFC9502E2E}"/>
    <cellStyle name="Comma 9 3 3 2 3" xfId="9908" xr:uid="{F1FC8CDA-6DB5-4847-8DAD-1B62D9577660}"/>
    <cellStyle name="Comma 9 3 3 3" xfId="6654" xr:uid="{2304FA94-D7C4-42C9-81BF-D5E429D76E40}"/>
    <cellStyle name="Comma 9 3 3 4" xfId="9173" xr:uid="{CA51EAA1-E31D-4745-AD7D-13226D823B65}"/>
    <cellStyle name="Comma 9 3 4" xfId="3155" xr:uid="{00000000-0005-0000-0000-0000C40C0000}"/>
    <cellStyle name="Comma 9 3 4 2" xfId="5817" xr:uid="{00000000-0005-0000-0000-0000C50C0000}"/>
    <cellStyle name="Comma 9 3 4 2 2" xfId="7590" xr:uid="{4438E923-6BA4-437F-A2B9-8159CBA1178A}"/>
    <cellStyle name="Comma 9 3 4 2 3" xfId="9909" xr:uid="{B1C6648A-77F0-444A-BFDD-BFCF544EBC36}"/>
    <cellStyle name="Comma 9 3 4 3" xfId="6655" xr:uid="{7AC21296-DF9A-4A2A-92DB-F883A6847361}"/>
    <cellStyle name="Comma 9 3 4 4" xfId="9174" xr:uid="{C9F6CE89-1677-446F-85FA-2F13EAD073F0}"/>
    <cellStyle name="Comma 9 3 5" xfId="3156" xr:uid="{00000000-0005-0000-0000-0000C60C0000}"/>
    <cellStyle name="Comma 9 3 5 2" xfId="5818" xr:uid="{00000000-0005-0000-0000-0000C70C0000}"/>
    <cellStyle name="Comma 9 3 5 2 2" xfId="7591" xr:uid="{E7CD7627-1671-44C8-AFE0-5F0A53EC86E4}"/>
    <cellStyle name="Comma 9 3 5 2 3" xfId="9910" xr:uid="{AEF9054A-14AB-4F7B-9C93-6836E6D5A1A0}"/>
    <cellStyle name="Comma 9 3 5 3" xfId="6656" xr:uid="{074F9A09-E6EC-4CFF-B879-FBFE5ACF098E}"/>
    <cellStyle name="Comma 9 3 5 4" xfId="9175" xr:uid="{773AAD03-C69E-4BA8-BDB8-344F0998FAA5}"/>
    <cellStyle name="Comma 9 3 6" xfId="3157" xr:uid="{00000000-0005-0000-0000-0000C80C0000}"/>
    <cellStyle name="Comma 9 3 6 2" xfId="5819" xr:uid="{00000000-0005-0000-0000-0000C90C0000}"/>
    <cellStyle name="Comma 9 3 6 2 2" xfId="7592" xr:uid="{07E6179C-12FA-4A61-9B22-783D3F406C37}"/>
    <cellStyle name="Comma 9 3 6 2 3" xfId="9911" xr:uid="{57FCC19B-55ED-47A2-ADDA-055A31E0A501}"/>
    <cellStyle name="Comma 9 3 6 3" xfId="6657" xr:uid="{8C5EEE64-79DA-4685-8E8A-CFFC0C7A086D}"/>
    <cellStyle name="Comma 9 3 6 4" xfId="9176" xr:uid="{45F8072E-39EC-4B31-AFB0-667A9E580E09}"/>
    <cellStyle name="Comma 9 3 7" xfId="5814" xr:uid="{00000000-0005-0000-0000-0000CA0C0000}"/>
    <cellStyle name="Comma 9 3 7 2" xfId="7587" xr:uid="{4984E34E-153D-4857-9227-9CF8733AE024}"/>
    <cellStyle name="Comma 9 3 7 3" xfId="9906" xr:uid="{FF839257-E172-4373-8B33-0DE70384CD89}"/>
    <cellStyle name="Comma 9 3 8" xfId="6652" xr:uid="{E4B1B6F5-3566-421A-BCDF-19304557F898}"/>
    <cellStyle name="Comma 9 3 9" xfId="9171" xr:uid="{5B20BBD2-CF16-4A99-8949-9E50C26E14A2}"/>
    <cellStyle name="Comma 9 4" xfId="3158" xr:uid="{00000000-0005-0000-0000-0000CB0C0000}"/>
    <cellStyle name="Comma 9 4 2" xfId="3159" xr:uid="{00000000-0005-0000-0000-0000CC0C0000}"/>
    <cellStyle name="Comma 9 4 2 2" xfId="5821" xr:uid="{00000000-0005-0000-0000-0000CD0C0000}"/>
    <cellStyle name="Comma 9 4 2 2 2" xfId="7594" xr:uid="{513B37CE-5F08-485E-AB35-2834CC3B9E7F}"/>
    <cellStyle name="Comma 9 4 2 2 3" xfId="9913" xr:uid="{79031457-CAA1-435F-A9EC-7EA34D81EDAF}"/>
    <cellStyle name="Comma 9 4 2 3" xfId="6659" xr:uid="{7C0A5587-91B9-4924-AF4F-C850A96BCA91}"/>
    <cellStyle name="Comma 9 4 2 4" xfId="9178" xr:uid="{AAEC9016-CB88-409D-8171-8520E7B50363}"/>
    <cellStyle name="Comma 9 4 3" xfId="3160" xr:uid="{00000000-0005-0000-0000-0000CE0C0000}"/>
    <cellStyle name="Comma 9 4 3 2" xfId="5822" xr:uid="{00000000-0005-0000-0000-0000CF0C0000}"/>
    <cellStyle name="Comma 9 4 3 2 2" xfId="7595" xr:uid="{D2CC6F62-2B32-4D98-84D4-FD0304D612FF}"/>
    <cellStyle name="Comma 9 4 3 2 3" xfId="9914" xr:uid="{84B6974A-E669-46F6-BD4B-DBECFB1BF885}"/>
    <cellStyle name="Comma 9 4 3 3" xfId="6660" xr:uid="{D7C75D57-CD87-45C5-802E-04BEC7852229}"/>
    <cellStyle name="Comma 9 4 3 4" xfId="9179" xr:uid="{8853A7F7-8CC4-4DF4-A07B-32A6DDCB992C}"/>
    <cellStyle name="Comma 9 4 4" xfId="3161" xr:uid="{00000000-0005-0000-0000-0000D00C0000}"/>
    <cellStyle name="Comma 9 4 4 2" xfId="5823" xr:uid="{00000000-0005-0000-0000-0000D10C0000}"/>
    <cellStyle name="Comma 9 4 4 2 2" xfId="7596" xr:uid="{D9A33278-0A66-4F64-B403-B691C8855C4E}"/>
    <cellStyle name="Comma 9 4 4 2 3" xfId="9915" xr:uid="{E56A8082-D49D-454A-AD88-AC539D7CC736}"/>
    <cellStyle name="Comma 9 4 4 3" xfId="6661" xr:uid="{EA1F642C-573F-4585-9B12-9FDD068E643B}"/>
    <cellStyle name="Comma 9 4 4 4" xfId="9180" xr:uid="{2716984A-A102-4447-AB60-DC9ABD8C6526}"/>
    <cellStyle name="Comma 9 4 5" xfId="3162" xr:uid="{00000000-0005-0000-0000-0000D20C0000}"/>
    <cellStyle name="Comma 9 4 5 2" xfId="5824" xr:uid="{00000000-0005-0000-0000-0000D30C0000}"/>
    <cellStyle name="Comma 9 4 5 2 2" xfId="7597" xr:uid="{CC2D240C-A1CE-432F-BAA6-163D1DE172F0}"/>
    <cellStyle name="Comma 9 4 5 2 3" xfId="9916" xr:uid="{9DE7B662-9F5C-4941-AC60-AA404905D525}"/>
    <cellStyle name="Comma 9 4 5 3" xfId="6662" xr:uid="{74AD6225-44AD-479B-A9ED-5087C863F911}"/>
    <cellStyle name="Comma 9 4 5 4" xfId="9181" xr:uid="{D7A155F2-DA52-4B71-ADB0-F5F69D689BF5}"/>
    <cellStyle name="Comma 9 4 6" xfId="3163" xr:uid="{00000000-0005-0000-0000-0000D40C0000}"/>
    <cellStyle name="Comma 9 4 6 2" xfId="5825" xr:uid="{00000000-0005-0000-0000-0000D50C0000}"/>
    <cellStyle name="Comma 9 4 6 2 2" xfId="7598" xr:uid="{754801D9-CA19-45A6-A5A7-21E437815E96}"/>
    <cellStyle name="Comma 9 4 6 2 3" xfId="9917" xr:uid="{427C2B64-ABA0-4C09-B1EA-5B0487F805A5}"/>
    <cellStyle name="Comma 9 4 6 3" xfId="6663" xr:uid="{EB2188D4-DBBD-47A5-84F2-33D234D6F334}"/>
    <cellStyle name="Comma 9 4 6 4" xfId="9182" xr:uid="{05483A51-7456-438A-A1E0-B297B0D006DA}"/>
    <cellStyle name="Comma 9 4 7" xfId="5820" xr:uid="{00000000-0005-0000-0000-0000D60C0000}"/>
    <cellStyle name="Comma 9 4 7 2" xfId="7593" xr:uid="{AEDF6294-D589-48FC-87DD-F23E7B6C31F5}"/>
    <cellStyle name="Comma 9 4 7 3" xfId="9912" xr:uid="{7006CCC1-516B-4035-81B7-3CBDA18F23D9}"/>
    <cellStyle name="Comma 9 4 8" xfId="6658" xr:uid="{23B8E1BE-35C2-451E-8297-F1A3BC80EEE8}"/>
    <cellStyle name="Comma 9 4 9" xfId="9177" xr:uid="{BA40EA38-4422-40EE-871D-5874C6E6F3AE}"/>
    <cellStyle name="Comma 9 5" xfId="3164" xr:uid="{00000000-0005-0000-0000-0000D70C0000}"/>
    <cellStyle name="Comma 9 5 2" xfId="3165" xr:uid="{00000000-0005-0000-0000-0000D80C0000}"/>
    <cellStyle name="Comma 9 5 2 2" xfId="5827" xr:uid="{00000000-0005-0000-0000-0000D90C0000}"/>
    <cellStyle name="Comma 9 5 2 2 2" xfId="7600" xr:uid="{039EBBCB-6F9F-46D6-9046-C76F5467D58E}"/>
    <cellStyle name="Comma 9 5 2 2 3" xfId="9919" xr:uid="{6EE1DEA6-0A7E-4787-80FB-568176FEC096}"/>
    <cellStyle name="Comma 9 5 2 3" xfId="6665" xr:uid="{C2EA09F7-6C28-482C-B7CF-C5F7AC70BC3C}"/>
    <cellStyle name="Comma 9 5 2 4" xfId="9184" xr:uid="{9BB8B8DE-696A-4868-AF1B-B2AF8981A6E0}"/>
    <cellStyle name="Comma 9 5 3" xfId="3166" xr:uid="{00000000-0005-0000-0000-0000DA0C0000}"/>
    <cellStyle name="Comma 9 5 3 2" xfId="5828" xr:uid="{00000000-0005-0000-0000-0000DB0C0000}"/>
    <cellStyle name="Comma 9 5 3 2 2" xfId="7601" xr:uid="{18327D78-4CCC-468B-B476-784489A3BFC8}"/>
    <cellStyle name="Comma 9 5 3 2 3" xfId="9920" xr:uid="{620A8AEB-827C-4AC5-94AA-AF60B41F07C1}"/>
    <cellStyle name="Comma 9 5 3 3" xfId="6666" xr:uid="{2628AEAA-C7CC-43D7-98F0-2C3D86CC1A2F}"/>
    <cellStyle name="Comma 9 5 3 4" xfId="9185" xr:uid="{7D6B1234-D6B9-468D-A608-4402066BAEE5}"/>
    <cellStyle name="Comma 9 5 4" xfId="3167" xr:uid="{00000000-0005-0000-0000-0000DC0C0000}"/>
    <cellStyle name="Comma 9 5 4 2" xfId="5829" xr:uid="{00000000-0005-0000-0000-0000DD0C0000}"/>
    <cellStyle name="Comma 9 5 4 2 2" xfId="7602" xr:uid="{4E9AFC72-7702-4748-9C7C-E0AFE2973C7E}"/>
    <cellStyle name="Comma 9 5 4 2 3" xfId="9921" xr:uid="{805C8663-3934-477D-8699-0D5F7C42605E}"/>
    <cellStyle name="Comma 9 5 4 3" xfId="6667" xr:uid="{0EB6BD6C-8605-4D66-B938-16F11C046843}"/>
    <cellStyle name="Comma 9 5 4 4" xfId="9186" xr:uid="{48253C72-9247-4B24-8E7C-F6004E34A10B}"/>
    <cellStyle name="Comma 9 5 5" xfId="3168" xr:uid="{00000000-0005-0000-0000-0000DE0C0000}"/>
    <cellStyle name="Comma 9 5 5 2" xfId="5830" xr:uid="{00000000-0005-0000-0000-0000DF0C0000}"/>
    <cellStyle name="Comma 9 5 5 2 2" xfId="7603" xr:uid="{07B339B6-C351-4DC7-9768-C13BA7BF9B39}"/>
    <cellStyle name="Comma 9 5 5 2 3" xfId="9922" xr:uid="{DDE80DEC-912C-40E4-BA0B-526C6BD12E07}"/>
    <cellStyle name="Comma 9 5 5 3" xfId="6668" xr:uid="{C0AE76C3-623D-482C-AF0B-3EE9DB86E497}"/>
    <cellStyle name="Comma 9 5 5 4" xfId="9187" xr:uid="{5C1FA919-254B-42A7-B070-7D636C75A161}"/>
    <cellStyle name="Comma 9 5 6" xfId="3169" xr:uid="{00000000-0005-0000-0000-0000E00C0000}"/>
    <cellStyle name="Comma 9 5 6 2" xfId="5831" xr:uid="{00000000-0005-0000-0000-0000E10C0000}"/>
    <cellStyle name="Comma 9 5 6 2 2" xfId="7604" xr:uid="{0B74BD32-CFA6-4B04-87EB-B782116E3C97}"/>
    <cellStyle name="Comma 9 5 6 2 3" xfId="9923" xr:uid="{8F6A168E-0CA9-4A9B-B777-87632F93F339}"/>
    <cellStyle name="Comma 9 5 6 3" xfId="6669" xr:uid="{38EDEA98-2B17-4E40-9C36-F2CB0265CA35}"/>
    <cellStyle name="Comma 9 5 6 4" xfId="9188" xr:uid="{49D35C4A-42A3-4095-8B1E-5A6F2F4770C4}"/>
    <cellStyle name="Comma 9 5 7" xfId="5826" xr:uid="{00000000-0005-0000-0000-0000E20C0000}"/>
    <cellStyle name="Comma 9 5 7 2" xfId="7599" xr:uid="{87FC91D1-E6BF-43A6-9008-C2F4C41CC907}"/>
    <cellStyle name="Comma 9 5 7 3" xfId="9918" xr:uid="{2F09EC1A-15E9-4B57-BA3C-AF6C36E798FD}"/>
    <cellStyle name="Comma 9 5 8" xfId="6664" xr:uid="{E573E99B-8DA7-4388-9368-957106F4CA77}"/>
    <cellStyle name="Comma 9 5 9" xfId="9183" xr:uid="{51941C44-32E7-4C6F-AB04-579132C41B49}"/>
    <cellStyle name="Comma 9 6" xfId="3170" xr:uid="{00000000-0005-0000-0000-0000E30C0000}"/>
    <cellStyle name="Comma 9 6 2" xfId="3171" xr:uid="{00000000-0005-0000-0000-0000E40C0000}"/>
    <cellStyle name="Comma 9 6 2 2" xfId="5833" xr:uid="{00000000-0005-0000-0000-0000E50C0000}"/>
    <cellStyle name="Comma 9 6 2 2 2" xfId="7606" xr:uid="{20C59F7C-E391-4E74-BE0E-CFE7AA62FEDE}"/>
    <cellStyle name="Comma 9 6 2 2 3" xfId="9925" xr:uid="{D840A098-69A4-47A4-96C6-C3099A6068A0}"/>
    <cellStyle name="Comma 9 6 2 3" xfId="6671" xr:uid="{84FD3251-6A45-469A-BF15-E0FF97875230}"/>
    <cellStyle name="Comma 9 6 2 4" xfId="9190" xr:uid="{822A2B2A-5E08-4293-B19A-656A9AFA3FFE}"/>
    <cellStyle name="Comma 9 6 3" xfId="3172" xr:uid="{00000000-0005-0000-0000-0000E60C0000}"/>
    <cellStyle name="Comma 9 6 3 2" xfId="5834" xr:uid="{00000000-0005-0000-0000-0000E70C0000}"/>
    <cellStyle name="Comma 9 6 3 2 2" xfId="7607" xr:uid="{C5599F5F-72EF-4F6B-B56D-4228EDE93D02}"/>
    <cellStyle name="Comma 9 6 3 2 3" xfId="9926" xr:uid="{9829ACCF-5037-4EC1-A47A-895156DD0BE5}"/>
    <cellStyle name="Comma 9 6 3 3" xfId="6672" xr:uid="{EDD4A056-BA1F-4EFC-A38E-93A195B6966A}"/>
    <cellStyle name="Comma 9 6 3 4" xfId="9191" xr:uid="{5365F1F7-926C-483A-8A93-F32A60E06A0D}"/>
    <cellStyle name="Comma 9 6 4" xfId="3173" xr:uid="{00000000-0005-0000-0000-0000E80C0000}"/>
    <cellStyle name="Comma 9 6 4 2" xfId="5835" xr:uid="{00000000-0005-0000-0000-0000E90C0000}"/>
    <cellStyle name="Comma 9 6 4 2 2" xfId="7608" xr:uid="{A4A9C610-8B80-469D-8C6C-2843BBC1BD4D}"/>
    <cellStyle name="Comma 9 6 4 2 3" xfId="9927" xr:uid="{F40566F1-0631-4656-8A7D-9C70F14E13C7}"/>
    <cellStyle name="Comma 9 6 4 3" xfId="6673" xr:uid="{B1F59F67-38D7-4FB1-9207-7DE3BF0C41F9}"/>
    <cellStyle name="Comma 9 6 4 4" xfId="9192" xr:uid="{87F47B19-641F-44CA-A3DB-669A5F0F5A4B}"/>
    <cellStyle name="Comma 9 6 5" xfId="3174" xr:uid="{00000000-0005-0000-0000-0000EA0C0000}"/>
    <cellStyle name="Comma 9 6 5 2" xfId="5836" xr:uid="{00000000-0005-0000-0000-0000EB0C0000}"/>
    <cellStyle name="Comma 9 6 5 2 2" xfId="7609" xr:uid="{1C0DB491-A64B-4D34-B9F5-E6455A4CA608}"/>
    <cellStyle name="Comma 9 6 5 2 3" xfId="9928" xr:uid="{7F166E55-E6CC-4354-A1D8-1127D2154A09}"/>
    <cellStyle name="Comma 9 6 5 3" xfId="6674" xr:uid="{59B222D8-3E34-407B-9F0B-8A8C83C55CA1}"/>
    <cellStyle name="Comma 9 6 5 4" xfId="9193" xr:uid="{6CD51D68-1712-411B-A304-B6C237544574}"/>
    <cellStyle name="Comma 9 6 6" xfId="3175" xr:uid="{00000000-0005-0000-0000-0000EC0C0000}"/>
    <cellStyle name="Comma 9 6 6 2" xfId="5837" xr:uid="{00000000-0005-0000-0000-0000ED0C0000}"/>
    <cellStyle name="Comma 9 6 6 2 2" xfId="7610" xr:uid="{DA457118-06E5-4988-BEEB-1D2F72706EBA}"/>
    <cellStyle name="Comma 9 6 6 2 3" xfId="9929" xr:uid="{0E01651D-7AF9-4527-8692-C649624DEC27}"/>
    <cellStyle name="Comma 9 6 6 3" xfId="6675" xr:uid="{15D091C9-B81B-4765-80B9-867AC83D3432}"/>
    <cellStyle name="Comma 9 6 6 4" xfId="9194" xr:uid="{25489E7B-8031-489F-BEBD-FC713A48A181}"/>
    <cellStyle name="Comma 9 6 7" xfId="5832" xr:uid="{00000000-0005-0000-0000-0000EE0C0000}"/>
    <cellStyle name="Comma 9 6 7 2" xfId="7605" xr:uid="{FEF6E2D8-5D24-4055-A351-BD3A7112B13E}"/>
    <cellStyle name="Comma 9 6 7 3" xfId="9924" xr:uid="{8C2AD6B8-67CE-47B2-93D6-DEB364691842}"/>
    <cellStyle name="Comma 9 6 8" xfId="6670" xr:uid="{C71933A8-F168-4E05-9013-A7890A7B2E08}"/>
    <cellStyle name="Comma 9 6 9" xfId="9189" xr:uid="{6760462D-0754-4B4B-A786-899AACBBA855}"/>
    <cellStyle name="Comma 9 7" xfId="3176" xr:uid="{00000000-0005-0000-0000-0000EF0C0000}"/>
    <cellStyle name="Comma 9 7 2" xfId="5838" xr:uid="{00000000-0005-0000-0000-0000F00C0000}"/>
    <cellStyle name="Comma 9 7 2 2" xfId="7611" xr:uid="{478B9C4B-D54B-45B8-94D5-6639B82D82FA}"/>
    <cellStyle name="Comma 9 7 2 3" xfId="9930" xr:uid="{6ADEDA38-6395-49AE-A40A-8D786B2EC41A}"/>
    <cellStyle name="Comma 9 7 3" xfId="6676" xr:uid="{DA0EBD22-1C29-4EA4-83B7-7C6277FBC439}"/>
    <cellStyle name="Comma 9 7 4" xfId="9195" xr:uid="{25A6BAB0-D2A0-4917-858D-C912425A2D3B}"/>
    <cellStyle name="Comma 9 8" xfId="3177" xr:uid="{00000000-0005-0000-0000-0000F10C0000}"/>
    <cellStyle name="Comma 9 8 2" xfId="5839" xr:uid="{00000000-0005-0000-0000-0000F20C0000}"/>
    <cellStyle name="Comma 9 8 2 2" xfId="7612" xr:uid="{D07C74F5-BEE3-4284-BDE7-D5DDDFCF6206}"/>
    <cellStyle name="Comma 9 8 2 3" xfId="9931" xr:uid="{A1CF53E7-FFE2-4F15-9C1A-3AFA877A77BE}"/>
    <cellStyle name="Comma 9 8 3" xfId="6677" xr:uid="{6E4A355A-764D-4D64-B0BA-1D43EE704049}"/>
    <cellStyle name="Comma 9 8 4" xfId="9196" xr:uid="{C25C6ED3-C21D-4FFC-9AB7-4DAE3458B49E}"/>
    <cellStyle name="Comma 9 9" xfId="3178" xr:uid="{00000000-0005-0000-0000-0000F30C0000}"/>
    <cellStyle name="Comma 9 9 2" xfId="5840" xr:uid="{00000000-0005-0000-0000-0000F40C0000}"/>
    <cellStyle name="Comma 9 9 2 2" xfId="7613" xr:uid="{BF00FD1A-FC7E-4D9A-AED8-03696B089D5F}"/>
    <cellStyle name="Comma 9 9 2 3" xfId="9932" xr:uid="{FF58639D-5BFE-4900-81ED-E8A1A6A971FA}"/>
    <cellStyle name="Comma 9 9 3" xfId="6678" xr:uid="{902CAA1A-E770-4A51-805B-EC80D73D6DCD}"/>
    <cellStyle name="Comma 9 9 4" xfId="9197" xr:uid="{26ECFA7B-20C8-4BF8-984D-DA54CBB3AD1E}"/>
    <cellStyle name="comma zerodec" xfId="557" xr:uid="{00000000-0005-0000-0000-0000F50C0000}"/>
    <cellStyle name="comma zerodec 2" xfId="3179" xr:uid="{00000000-0005-0000-0000-0000F60C0000}"/>
    <cellStyle name="comma zerodec 2 2" xfId="3180" xr:uid="{00000000-0005-0000-0000-0000F70C0000}"/>
    <cellStyle name="comma zerodec 2 2 2" xfId="3181" xr:uid="{00000000-0005-0000-0000-0000F80C0000}"/>
    <cellStyle name="comma zerodec 2 3" xfId="3182" xr:uid="{00000000-0005-0000-0000-0000F90C0000}"/>
    <cellStyle name="comma zerodec 3" xfId="3183" xr:uid="{00000000-0005-0000-0000-0000FA0C0000}"/>
    <cellStyle name="comma zerodec 4" xfId="3184" xr:uid="{00000000-0005-0000-0000-0000FB0C0000}"/>
    <cellStyle name="comma zerodec 5" xfId="3185" xr:uid="{00000000-0005-0000-0000-0000FC0C0000}"/>
    <cellStyle name="comma zerodec 6" xfId="3186" xr:uid="{00000000-0005-0000-0000-0000FD0C0000}"/>
    <cellStyle name="comma zerodec 7" xfId="3187" xr:uid="{00000000-0005-0000-0000-0000FE0C0000}"/>
    <cellStyle name="comma zerodec_282-193.00" xfId="3188" xr:uid="{00000000-0005-0000-0000-0000FF0C0000}"/>
    <cellStyle name="Comma_Lead-Superblock-Q2'07 AKE" xfId="11" xr:uid="{00000000-0005-0000-0000-0000000D0000}"/>
    <cellStyle name="Comma0" xfId="558" xr:uid="{00000000-0005-0000-0000-0000010D0000}"/>
    <cellStyle name="Copied" xfId="559" xr:uid="{00000000-0005-0000-0000-0000020D0000}"/>
    <cellStyle name="COST1" xfId="560" xr:uid="{00000000-0005-0000-0000-0000030D0000}"/>
    <cellStyle name="Cover Date" xfId="3189" xr:uid="{00000000-0005-0000-0000-0000040D0000}"/>
    <cellStyle name="Cover Subtitle" xfId="3190" xr:uid="{00000000-0005-0000-0000-0000050D0000}"/>
    <cellStyle name="Cover Title" xfId="3191" xr:uid="{00000000-0005-0000-0000-0000060D0000}"/>
    <cellStyle name="Curren - Style3" xfId="561" xr:uid="{00000000-0005-0000-0000-0000070D0000}"/>
    <cellStyle name="Curren - Style4" xfId="562" xr:uid="{00000000-0005-0000-0000-0000080D0000}"/>
    <cellStyle name="Currency (0.00)" xfId="3192" xr:uid="{00000000-0005-0000-0000-0000090D0000}"/>
    <cellStyle name="Currency (hidden)" xfId="3193" xr:uid="{00000000-0005-0000-0000-00000A0D0000}"/>
    <cellStyle name="Currency [00]" xfId="563" xr:uid="{00000000-0005-0000-0000-00000B0D0000}"/>
    <cellStyle name="Currency [00] 2" xfId="3194" xr:uid="{00000000-0005-0000-0000-00000C0D0000}"/>
    <cellStyle name="Currency [1]" xfId="3195" xr:uid="{00000000-0005-0000-0000-00000D0D0000}"/>
    <cellStyle name="Currency [1] 2" xfId="3196" xr:uid="{00000000-0005-0000-0000-00000E0D0000}"/>
    <cellStyle name="Currency [1] 2 2" xfId="5207" xr:uid="{00000000-0005-0000-0000-00000F0D0000}"/>
    <cellStyle name="Currency [1] 2 2 2" xfId="6980" xr:uid="{BAE27D15-EB71-40E8-9EC3-F4FD964FAD3C}"/>
    <cellStyle name="Currency [1] 2 2 3" xfId="8006" xr:uid="{972FDBCC-3A31-4F15-A0F1-AAA62400E231}"/>
    <cellStyle name="Currency [1] 2 2 4" xfId="6742" xr:uid="{F74F3D5E-52C9-4C00-BFF3-665C552C511B}"/>
    <cellStyle name="Currency [1] 2 2 5" xfId="6910" xr:uid="{ACF6AE94-B2BB-4C82-9FDE-60167CBC88E3}"/>
    <cellStyle name="Currency [1] 2 2 6" xfId="9299" xr:uid="{0A421216-F79C-4A08-992D-E788788446FA}"/>
    <cellStyle name="Currency [1] 2 3" xfId="5328" xr:uid="{00000000-0005-0000-0000-0000100D0000}"/>
    <cellStyle name="Currency [1] 2 3 2" xfId="7101" xr:uid="{A8AB3924-6B72-44D0-8CBA-754AB92B006A}"/>
    <cellStyle name="Currency [1] 2 3 3" xfId="8039" xr:uid="{80CEAD3E-F6BE-49D8-B4F8-88D39BE6C3D9}"/>
    <cellStyle name="Currency [1] 2 3 4" xfId="6848" xr:uid="{1107AA57-6009-490B-B4B7-795B01FE4D77}"/>
    <cellStyle name="Currency [1] 2 3 5" xfId="6189" xr:uid="{9EBEB42A-93C4-49B8-93E3-BBFB43E7C281}"/>
    <cellStyle name="Currency [1] 2 3 6" xfId="9420" xr:uid="{5EF39E7A-CAED-4875-8B02-9B78BFB037ED}"/>
    <cellStyle name="Currency [1] 2 4" xfId="6680" xr:uid="{70CCF3F1-904E-4518-93C2-C50C74DCE2D0}"/>
    <cellStyle name="Currency [1] 3" xfId="5208" xr:uid="{00000000-0005-0000-0000-0000110D0000}"/>
    <cellStyle name="Currency [1] 3 2" xfId="6981" xr:uid="{498501D4-76A9-40A1-9899-ABF0F642A49A}"/>
    <cellStyle name="Currency [1] 3 3" xfId="8007" xr:uid="{FB5F023C-977A-4BB1-9BA3-06B7727D053F}"/>
    <cellStyle name="Currency [1] 3 4" xfId="6175" xr:uid="{0AA6AC24-31CF-43A6-98FF-C2BAEA55B71D}"/>
    <cellStyle name="Currency [1] 3 5" xfId="6247" xr:uid="{DCA4E579-94A9-4AE4-9F86-72930D61B5FB}"/>
    <cellStyle name="Currency [1] 3 6" xfId="9300" xr:uid="{659B2DE2-F99A-4D2E-BCF8-921023D80D21}"/>
    <cellStyle name="Currency [1] 4" xfId="5327" xr:uid="{00000000-0005-0000-0000-0000120D0000}"/>
    <cellStyle name="Currency [1] 4 2" xfId="7100" xr:uid="{13299661-324D-4A4E-9F4B-BC2793449808}"/>
    <cellStyle name="Currency [1] 4 3" xfId="8038" xr:uid="{65925D21-96A4-4B99-AEAE-007CC58A083A}"/>
    <cellStyle name="Currency [1] 4 4" xfId="6847" xr:uid="{E33FE6CB-D777-4DDF-AD68-F1B2021A1467}"/>
    <cellStyle name="Currency [1] 4 5" xfId="6190" xr:uid="{66765B98-5973-44E2-9BFD-F03213E26ADF}"/>
    <cellStyle name="Currency [1] 4 6" xfId="9419" xr:uid="{173CA754-F5BD-493B-A647-A60B98637F87}"/>
    <cellStyle name="Currency [1] 5" xfId="6679" xr:uid="{63C7B4FE-4E9F-4CCE-8E6F-2CF8832D8566}"/>
    <cellStyle name="Currency 2" xfId="71" xr:uid="{00000000-0005-0000-0000-0000130D0000}"/>
    <cellStyle name="Currency 2 2" xfId="3197" xr:uid="{00000000-0005-0000-0000-0000140D0000}"/>
    <cellStyle name="Currency 2 2 2" xfId="5841" xr:uid="{00000000-0005-0000-0000-0000150D0000}"/>
    <cellStyle name="Currency 2 2 2 2" xfId="7614" xr:uid="{1F06C505-79FE-4D5E-8279-D5ADD8DC96A3}"/>
    <cellStyle name="Currency 2 2 2 3" xfId="9933" xr:uid="{CDBD2F08-04BC-4A19-BE65-96B78EA04711}"/>
    <cellStyle name="Currency 2 2 3" xfId="6681" xr:uid="{50E665FC-D83F-4730-8D85-F3D7284773B4}"/>
    <cellStyle name="Currency 2 2 4" xfId="9198" xr:uid="{1649EC12-580C-47AA-9FBA-373762662247}"/>
    <cellStyle name="Currency 2 3" xfId="3198" xr:uid="{00000000-0005-0000-0000-0000160D0000}"/>
    <cellStyle name="Currency 3" xfId="3199" xr:uid="{00000000-0005-0000-0000-0000170D0000}"/>
    <cellStyle name="Currency 3 2" xfId="3200" xr:uid="{00000000-0005-0000-0000-0000180D0000}"/>
    <cellStyle name="Currency 3 2 2" xfId="5843" xr:uid="{00000000-0005-0000-0000-0000190D0000}"/>
    <cellStyle name="Currency 3 2 2 2" xfId="7616" xr:uid="{23513C46-D744-4EF3-9201-2D9F9F05DF52}"/>
    <cellStyle name="Currency 3 2 2 3" xfId="9935" xr:uid="{83684AA3-6A13-4E2B-AF2B-CF0184B402FE}"/>
    <cellStyle name="Currency 3 2 3" xfId="6683" xr:uid="{2092F0F3-A48A-4EA7-A1EB-0DA624A44717}"/>
    <cellStyle name="Currency 3 2 4" xfId="9200" xr:uid="{D4405CEE-95E1-4A3B-9473-B83B31AD9F22}"/>
    <cellStyle name="Currency 3 3" xfId="5842" xr:uid="{00000000-0005-0000-0000-00001A0D0000}"/>
    <cellStyle name="Currency 3 3 2" xfId="7615" xr:uid="{AD58467F-7DAF-4BCB-933C-DA1310B33ECE}"/>
    <cellStyle name="Currency 3 3 3" xfId="9934" xr:uid="{7847ECB4-0153-499D-B60A-26130966B1E0}"/>
    <cellStyle name="Currency 3 4" xfId="6682" xr:uid="{173DD8EC-4EDB-4954-B9EA-40D1CA4DE588}"/>
    <cellStyle name="Currency 3 5" xfId="9199" xr:uid="{81A0600F-A3BE-46BF-B94C-42AF47C9BA84}"/>
    <cellStyle name="Currency Entry" xfId="564" xr:uid="{00000000-0005-0000-0000-00001B0D0000}"/>
    <cellStyle name="Currency0" xfId="565" xr:uid="{00000000-0005-0000-0000-00001C0D0000}"/>
    <cellStyle name="Currency1" xfId="566" xr:uid="{00000000-0005-0000-0000-00001D0D0000}"/>
    <cellStyle name="Currency1 2" xfId="3201" xr:uid="{00000000-0005-0000-0000-00001E0D0000}"/>
    <cellStyle name="Currency1 2 2" xfId="3202" xr:uid="{00000000-0005-0000-0000-00001F0D0000}"/>
    <cellStyle name="Currency1 2 3" xfId="3203" xr:uid="{00000000-0005-0000-0000-0000200D0000}"/>
    <cellStyle name="Currency1 3" xfId="3204" xr:uid="{00000000-0005-0000-0000-0000210D0000}"/>
    <cellStyle name="Currency1 4" xfId="3205" xr:uid="{00000000-0005-0000-0000-0000220D0000}"/>
    <cellStyle name="Currency1 5" xfId="3206" xr:uid="{00000000-0005-0000-0000-0000230D0000}"/>
    <cellStyle name="Currency1 6" xfId="3207" xr:uid="{00000000-0005-0000-0000-0000240D0000}"/>
    <cellStyle name="Currency1 7" xfId="3208" xr:uid="{00000000-0005-0000-0000-0000250D0000}"/>
    <cellStyle name="Currency1_282-193.00" xfId="3209" xr:uid="{00000000-0005-0000-0000-0000260D0000}"/>
    <cellStyle name="Currency2" xfId="3210" xr:uid="{00000000-0005-0000-0000-0000270D0000}"/>
    <cellStyle name="custom" xfId="567" xr:uid="{00000000-0005-0000-0000-0000280D0000}"/>
    <cellStyle name="Custom - Style1" xfId="568" xr:uid="{00000000-0005-0000-0000-0000290D0000}"/>
    <cellStyle name="Custom - Style8" xfId="569" xr:uid="{00000000-0005-0000-0000-00002A0D0000}"/>
    <cellStyle name="Custom - Style8 2" xfId="3211" xr:uid="{00000000-0005-0000-0000-00002B0D0000}"/>
    <cellStyle name="Custom - Style8 3" xfId="3212" xr:uid="{00000000-0005-0000-0000-00002C0D0000}"/>
    <cellStyle name="Custom - Style8 4" xfId="3213" xr:uid="{00000000-0005-0000-0000-00002D0D0000}"/>
    <cellStyle name="Custom - Style8 4 2" xfId="3214" xr:uid="{00000000-0005-0000-0000-00002E0D0000}"/>
    <cellStyle name="Custom - Style8 5" xfId="3215" xr:uid="{00000000-0005-0000-0000-00002F0D0000}"/>
    <cellStyle name="Custom - Style8_AWP (IS)-311208" xfId="3216" xr:uid="{00000000-0005-0000-0000-0000300D0000}"/>
    <cellStyle name="custom 2" xfId="3217" xr:uid="{00000000-0005-0000-0000-0000310D0000}"/>
    <cellStyle name="custom_A3" xfId="3218" xr:uid="{00000000-0005-0000-0000-0000320D0000}"/>
    <cellStyle name="Dan" xfId="3219" xr:uid="{00000000-0005-0000-0000-0000330D0000}"/>
    <cellStyle name="Data   - Style2" xfId="570" xr:uid="{00000000-0005-0000-0000-0000340D0000}"/>
    <cellStyle name="Data   - Style2 2" xfId="4969" xr:uid="{00000000-0005-0000-0000-0000350D0000}"/>
    <cellStyle name="Data   - Style2 2 2" xfId="6935" xr:uid="{53B43AFA-C3B1-4CA8-AFF6-B5AA7144BEB3}"/>
    <cellStyle name="Data   - Style2 2 3" xfId="7962" xr:uid="{95FDA40E-E2D6-4DF0-82A0-0156EAEA4BC8}"/>
    <cellStyle name="Data   - Style2 2 4" xfId="6731" xr:uid="{757DC9B2-087F-416C-8867-E3A18C8709C9}"/>
    <cellStyle name="Data   - Style2 2 5" xfId="6243" xr:uid="{C3382509-3226-492F-B57D-3B0199CD8FAC}"/>
    <cellStyle name="Data   - Style2 2 6" xfId="9265" xr:uid="{2CD4BB81-91BA-445A-8068-7636F8AD0D2D}"/>
    <cellStyle name="Data   - Style2 3" xfId="5940" xr:uid="{00000000-0005-0000-0000-0000360D0000}"/>
    <cellStyle name="Data   - Style2 3 2" xfId="7713" xr:uid="{3329EDEB-ED75-40D2-A4AD-D5B6528688A8}"/>
    <cellStyle name="Data   - Style2 3 3" xfId="8140" xr:uid="{FA69B52C-FE37-4DAD-BE9E-8E233CDB2AB4}"/>
    <cellStyle name="Data   - Style2 3 4" xfId="8391" xr:uid="{74234039-BD50-4364-922A-2CD3ABD476EA}"/>
    <cellStyle name="Data   - Style2 3 5" xfId="8639" xr:uid="{9F8A70B0-E846-490E-9F49-C7551DAB92C8}"/>
    <cellStyle name="Data   - Style2 3 6" xfId="10032" xr:uid="{C2F6E2FE-7ABD-41A4-855C-C7F407258D2D}"/>
    <cellStyle name="Data   - Style2 4" xfId="6200" xr:uid="{70FD0EB9-711B-42D8-9EA9-CB1AC534FBA1}"/>
    <cellStyle name="Date" xfId="571" xr:uid="{00000000-0005-0000-0000-0000370D0000}"/>
    <cellStyle name="Date 2" xfId="3220" xr:uid="{00000000-0005-0000-0000-0000380D0000}"/>
    <cellStyle name="Date 3" xfId="3221" xr:uid="{00000000-0005-0000-0000-0000390D0000}"/>
    <cellStyle name="Date 4" xfId="3222" xr:uid="{00000000-0005-0000-0000-00003A0D0000}"/>
    <cellStyle name="Date 5" xfId="3223" xr:uid="{00000000-0005-0000-0000-00003B0D0000}"/>
    <cellStyle name="Date 6" xfId="3224" xr:uid="{00000000-0005-0000-0000-00003C0D0000}"/>
    <cellStyle name="Date 7" xfId="3225" xr:uid="{00000000-0005-0000-0000-00003D0D0000}"/>
    <cellStyle name="Date Short" xfId="572" xr:uid="{00000000-0005-0000-0000-00003E0D0000}"/>
    <cellStyle name="Date_(A3)Working Balance Sheet v4" xfId="3226" xr:uid="{00000000-0005-0000-0000-00003F0D0000}"/>
    <cellStyle name="Define your own named style" xfId="3227" xr:uid="{00000000-0005-0000-0000-0000400D0000}"/>
    <cellStyle name="Define your own named style 2" xfId="5206" xr:uid="{00000000-0005-0000-0000-0000410D0000}"/>
    <cellStyle name="Define your own named style 2 2" xfId="6979" xr:uid="{64CD19F5-B147-4607-8867-1693D9AF9EA7}"/>
    <cellStyle name="Define your own named style 2 3" xfId="8005" xr:uid="{1EB36774-07D5-4E69-BFB6-0EE7154A025C}"/>
    <cellStyle name="Define your own named style 2 4" xfId="6927" xr:uid="{83E12363-B037-4755-A9B3-A45B045A44C1}"/>
    <cellStyle name="Define your own named style 2 5" xfId="6254" xr:uid="{C6F3E27B-09DA-475D-B3D4-DD2109F17785}"/>
    <cellStyle name="Define your own named style 2 6" xfId="9298" xr:uid="{2E57ACBF-858E-4005-BBE0-64B8ACBB6F5C}"/>
    <cellStyle name="Define your own named style 3" xfId="5378" xr:uid="{00000000-0005-0000-0000-0000420D0000}"/>
    <cellStyle name="Define your own named style 3 2" xfId="7151" xr:uid="{BF35F5D4-82F6-4548-AD1A-9E431BC6A1C9}"/>
    <cellStyle name="Define your own named style 3 3" xfId="8040" xr:uid="{E30D0129-05CF-4F53-A988-AA593C474C63}"/>
    <cellStyle name="Define your own named style 3 4" xfId="6249" xr:uid="{B875BAA7-22E1-4639-910A-8109180E2AEC}"/>
    <cellStyle name="Define your own named style 3 5" xfId="6921" xr:uid="{B5085201-31E1-416B-808F-B1B24D74A008}"/>
    <cellStyle name="Define your own named style 3 6" xfId="9470" xr:uid="{54868388-F843-4C0D-A3D8-1E3F23EB1528}"/>
    <cellStyle name="Define your own named style 4" xfId="6684" xr:uid="{8828AC72-CB36-45A4-BA7B-F04444093F67}"/>
    <cellStyle name="DELTA" xfId="573" xr:uid="{00000000-0005-0000-0000-0000430D0000}"/>
    <cellStyle name="Dezimal [0]_Compiling Utility Macros" xfId="574" xr:uid="{00000000-0005-0000-0000-0000440D0000}"/>
    <cellStyle name="Dezimal_Compiling Utility Macros" xfId="575" xr:uid="{00000000-0005-0000-0000-0000450D0000}"/>
    <cellStyle name="Dillernia=14" xfId="3228" xr:uid="{00000000-0005-0000-0000-0000460D0000}"/>
    <cellStyle name="Dollar (zero dec)" xfId="576" xr:uid="{00000000-0005-0000-0000-0000470D0000}"/>
    <cellStyle name="Dollar (zero dec) 2" xfId="3229" xr:uid="{00000000-0005-0000-0000-0000480D0000}"/>
    <cellStyle name="Dollar (zero dec) 2 2" xfId="3230" xr:uid="{00000000-0005-0000-0000-0000490D0000}"/>
    <cellStyle name="Dollar (zero dec) 2 3" xfId="3231" xr:uid="{00000000-0005-0000-0000-00004A0D0000}"/>
    <cellStyle name="Dollar (zero dec) 3" xfId="3232" xr:uid="{00000000-0005-0000-0000-00004B0D0000}"/>
    <cellStyle name="Dollar (zero dec) 4" xfId="3233" xr:uid="{00000000-0005-0000-0000-00004C0D0000}"/>
    <cellStyle name="Dollar (zero dec) 5" xfId="3234" xr:uid="{00000000-0005-0000-0000-00004D0D0000}"/>
    <cellStyle name="Dollar (zero dec) 6" xfId="3235" xr:uid="{00000000-0005-0000-0000-00004E0D0000}"/>
    <cellStyle name="Dollar (zero dec) 7" xfId="3236" xr:uid="{00000000-0005-0000-0000-00004F0D0000}"/>
    <cellStyle name="Dollar (zero dec)_282-193.00" xfId="3237" xr:uid="{00000000-0005-0000-0000-0000500D0000}"/>
    <cellStyle name="Dollars" xfId="577" xr:uid="{00000000-0005-0000-0000-0000510D0000}"/>
    <cellStyle name="Dollars 2" xfId="3238" xr:uid="{00000000-0005-0000-0000-0000520D0000}"/>
    <cellStyle name="Dollars(0)" xfId="578" xr:uid="{00000000-0005-0000-0000-0000530D0000}"/>
    <cellStyle name="Dollars(0) 2" xfId="3239" xr:uid="{00000000-0005-0000-0000-0000540D0000}"/>
    <cellStyle name="Dollars_purchases test - orisoft systems" xfId="3240" xr:uid="{00000000-0005-0000-0000-0000550D0000}"/>
    <cellStyle name="Draw lines around data in range" xfId="3241" xr:uid="{00000000-0005-0000-0000-0000560D0000}"/>
    <cellStyle name="Draw lines around data in range 2" xfId="5205" xr:uid="{00000000-0005-0000-0000-0000570D0000}"/>
    <cellStyle name="Draw lines around data in range 2 2" xfId="6978" xr:uid="{67E89089-B46F-4E33-9B07-7B51FF951390}"/>
    <cellStyle name="Draw lines around data in range 2 3" xfId="8004" xr:uid="{3B0EBF8B-C6AD-46DF-9BA9-735714FA6A18}"/>
    <cellStyle name="Draw lines around data in range 2 4" xfId="6945" xr:uid="{68A300AD-7C70-4E77-A356-6010F7D8828B}"/>
    <cellStyle name="Draw lines around data in range 2 5" xfId="7951" xr:uid="{85677065-B383-4EB7-8AF9-04AD489543E3}"/>
    <cellStyle name="Draw lines around data in range 2 6" xfId="9297" xr:uid="{89278D9F-1A5F-45A5-A008-3159D5737948}"/>
    <cellStyle name="Draw lines around data in range 3" xfId="5425" xr:uid="{00000000-0005-0000-0000-0000580D0000}"/>
    <cellStyle name="Draw lines around data in range 3 2" xfId="7198" xr:uid="{7D4CC632-2BCC-4A10-8487-A6DCD0BF28A0}"/>
    <cellStyle name="Draw lines around data in range 3 3" xfId="8041" xr:uid="{884D39BE-066E-4058-924F-37B0229E59EB}"/>
    <cellStyle name="Draw lines around data in range 3 4" xfId="6239" xr:uid="{144F2801-3FF1-4640-AA4C-19A73BBD0BA2}"/>
    <cellStyle name="Draw lines around data in range 3 5" xfId="7941" xr:uid="{F4F78506-4FBE-49E0-83B9-F1F6EF4990E7}"/>
    <cellStyle name="Draw lines around data in range 3 6" xfId="9517" xr:uid="{AE21A598-BE67-4864-95B1-B37BE5979FF6}"/>
    <cellStyle name="Draw lines around data in range 4" xfId="6685" xr:uid="{3DD8086A-3287-41E6-B755-BF47F424FBA1}"/>
    <cellStyle name="Draw shadow and lines within range" xfId="3242" xr:uid="{00000000-0005-0000-0000-0000590D0000}"/>
    <cellStyle name="Draw shadow and lines within range 2" xfId="5204" xr:uid="{00000000-0005-0000-0000-00005A0D0000}"/>
    <cellStyle name="Draw shadow and lines within range 2 2" xfId="6977" xr:uid="{E5F4ABAC-9004-4C04-B8FA-69CA3A00EA4E}"/>
    <cellStyle name="Draw shadow and lines within range 2 3" xfId="8003" xr:uid="{9982DDCA-1AD2-4325-A6A1-C95E2AD49F40}"/>
    <cellStyle name="Draw shadow and lines within range 2 4" xfId="6238" xr:uid="{75F373E8-8D16-41BF-B9D0-E06E24DC72C8}"/>
    <cellStyle name="Draw shadow and lines within range 2 5" xfId="7974" xr:uid="{D6F317DA-C08D-4752-B31E-A8B704DED9CF}"/>
    <cellStyle name="Draw shadow and lines within range 2 6" xfId="9296" xr:uid="{78161378-084B-457B-868C-99E55D55DB94}"/>
    <cellStyle name="Draw shadow and lines within range 3" xfId="5426" xr:uid="{00000000-0005-0000-0000-00005B0D0000}"/>
    <cellStyle name="Draw shadow and lines within range 3 2" xfId="7199" xr:uid="{5ACB7AF7-8258-4334-96F7-1E952D313FC5}"/>
    <cellStyle name="Draw shadow and lines within range 3 3" xfId="8042" xr:uid="{FE0A48CF-BEBA-4F19-B983-142E9DDE588C}"/>
    <cellStyle name="Draw shadow and lines within range 3 4" xfId="6240" xr:uid="{3F426255-70B7-410C-84A8-85B5EDF98B43}"/>
    <cellStyle name="Draw shadow and lines within range 3 5" xfId="7942" xr:uid="{AD22C75F-97DD-42C8-8CF5-3B4EE5E6B17D}"/>
    <cellStyle name="Draw shadow and lines within range 3 6" xfId="9518" xr:uid="{7A0B8CA5-B938-41B6-B568-EEECB212616E}"/>
    <cellStyle name="Draw shadow and lines within range 4" xfId="6686" xr:uid="{3E7D5D78-F2B4-42BA-8A21-D3832A486A94}"/>
    <cellStyle name="E&amp;Y House" xfId="579" xr:uid="{00000000-0005-0000-0000-00005C0D0000}"/>
    <cellStyle name="EE" xfId="580" xr:uid="{00000000-0005-0000-0000-00005D0D0000}"/>
    <cellStyle name="Eliza" xfId="581" xr:uid="{00000000-0005-0000-0000-00005E0D0000}"/>
    <cellStyle name="Emphasis 1" xfId="3243" xr:uid="{00000000-0005-0000-0000-00005F0D0000}"/>
    <cellStyle name="Emphasis 2" xfId="3244" xr:uid="{00000000-0005-0000-0000-0000600D0000}"/>
    <cellStyle name="Emphasis 3" xfId="3245" xr:uid="{00000000-0005-0000-0000-0000610D0000}"/>
    <cellStyle name="ency [0]_laroux" xfId="3246" xr:uid="{00000000-0005-0000-0000-0000620D0000}"/>
    <cellStyle name="Enghead" xfId="3247" xr:uid="{00000000-0005-0000-0000-0000630D0000}"/>
    <cellStyle name="Enlarge title text, yellow on blue" xfId="3248" xr:uid="{00000000-0005-0000-0000-0000640D0000}"/>
    <cellStyle name="Enter Currency (0)" xfId="582" xr:uid="{00000000-0005-0000-0000-0000650D0000}"/>
    <cellStyle name="Enter Currency (0) 2" xfId="3249" xr:uid="{00000000-0005-0000-0000-0000660D0000}"/>
    <cellStyle name="Enter Currency (2)" xfId="583" xr:uid="{00000000-0005-0000-0000-0000670D0000}"/>
    <cellStyle name="Enter Currency (2) 2" xfId="3250" xr:uid="{00000000-0005-0000-0000-0000680D0000}"/>
    <cellStyle name="Enter Units (0)" xfId="584" xr:uid="{00000000-0005-0000-0000-0000690D0000}"/>
    <cellStyle name="Enter Units (0) 2" xfId="3251" xr:uid="{00000000-0005-0000-0000-00006A0D0000}"/>
    <cellStyle name="Enter Units (1)" xfId="585" xr:uid="{00000000-0005-0000-0000-00006B0D0000}"/>
    <cellStyle name="Enter Units (1) 2" xfId="3252" xr:uid="{00000000-0005-0000-0000-00006C0D0000}"/>
    <cellStyle name="Enter Units (2)" xfId="586" xr:uid="{00000000-0005-0000-0000-00006D0D0000}"/>
    <cellStyle name="Enter Units (2) 2" xfId="3253" xr:uid="{00000000-0005-0000-0000-00006E0D0000}"/>
    <cellStyle name="Entered" xfId="587" xr:uid="{00000000-0005-0000-0000-00006F0D0000}"/>
    <cellStyle name="Entry" xfId="588" xr:uid="{00000000-0005-0000-0000-0000700D0000}"/>
    <cellStyle name="Entry$" xfId="589" xr:uid="{00000000-0005-0000-0000-0000710D0000}"/>
    <cellStyle name="Euro" xfId="590" xr:uid="{00000000-0005-0000-0000-0000720D0000}"/>
    <cellStyle name="Euro 2" xfId="3254" xr:uid="{00000000-0005-0000-0000-0000730D0000}"/>
    <cellStyle name="Euro 3" xfId="3255" xr:uid="{00000000-0005-0000-0000-0000740D0000}"/>
    <cellStyle name="Euro 4" xfId="3256" xr:uid="{00000000-0005-0000-0000-0000750D0000}"/>
    <cellStyle name="Euro 5" xfId="3257" xr:uid="{00000000-0005-0000-0000-0000760D0000}"/>
    <cellStyle name="Euro 6" xfId="3258" xr:uid="{00000000-0005-0000-0000-0000770D0000}"/>
    <cellStyle name="Euro 7" xfId="3259" xr:uid="{00000000-0005-0000-0000-0000780D0000}"/>
    <cellStyle name="Excel_BuiltIn_Accent6" xfId="3260" xr:uid="{00000000-0005-0000-0000-0000790D0000}"/>
    <cellStyle name="Explanatory Text" xfId="4647" builtinId="53" customBuiltin="1"/>
    <cellStyle name="Explanatory Text 2" xfId="3261" xr:uid="{00000000-0005-0000-0000-00007B0D0000}"/>
    <cellStyle name="Explanatory Text 2 2" xfId="3262" xr:uid="{00000000-0005-0000-0000-00007C0D0000}"/>
    <cellStyle name="Explanatory Text 3" xfId="3263" xr:uid="{00000000-0005-0000-0000-00007D0D0000}"/>
    <cellStyle name="Explanatory Text 3 2" xfId="3264" xr:uid="{00000000-0005-0000-0000-00007E0D0000}"/>
    <cellStyle name="Explanatory Text 4" xfId="3265" xr:uid="{00000000-0005-0000-0000-00007F0D0000}"/>
    <cellStyle name="Explanatory Text 5" xfId="3266" xr:uid="{00000000-0005-0000-0000-0000800D0000}"/>
    <cellStyle name="EY House" xfId="591" xr:uid="{00000000-0005-0000-0000-0000810D0000}"/>
    <cellStyle name="F2" xfId="592" xr:uid="{00000000-0005-0000-0000-0000820D0000}"/>
    <cellStyle name="F3" xfId="593" xr:uid="{00000000-0005-0000-0000-0000830D0000}"/>
    <cellStyle name="F4" xfId="594" xr:uid="{00000000-0005-0000-0000-0000840D0000}"/>
    <cellStyle name="F5" xfId="595" xr:uid="{00000000-0005-0000-0000-0000850D0000}"/>
    <cellStyle name="F6" xfId="596" xr:uid="{00000000-0005-0000-0000-0000860D0000}"/>
    <cellStyle name="F7" xfId="597" xr:uid="{00000000-0005-0000-0000-0000870D0000}"/>
    <cellStyle name="F8" xfId="598" xr:uid="{00000000-0005-0000-0000-0000880D0000}"/>
    <cellStyle name="Fixe`" xfId="599" xr:uid="{00000000-0005-0000-0000-0000890D0000}"/>
    <cellStyle name="Fixed" xfId="600" xr:uid="{00000000-0005-0000-0000-00008A0D0000}"/>
    <cellStyle name="Fixed 2" xfId="3267" xr:uid="{00000000-0005-0000-0000-00008B0D0000}"/>
    <cellStyle name="Fixed 3" xfId="3268" xr:uid="{00000000-0005-0000-0000-00008C0D0000}"/>
    <cellStyle name="Fixed 4" xfId="3269" xr:uid="{00000000-0005-0000-0000-00008D0D0000}"/>
    <cellStyle name="Fixed 5" xfId="3270" xr:uid="{00000000-0005-0000-0000-00008E0D0000}"/>
    <cellStyle name="Fixed 6" xfId="3271" xr:uid="{00000000-0005-0000-0000-00008F0D0000}"/>
    <cellStyle name="Fixed 7" xfId="3272" xr:uid="{00000000-0005-0000-0000-0000900D0000}"/>
    <cellStyle name="Fixed_AVERAGE-ยา" xfId="3273" xr:uid="{00000000-0005-0000-0000-0000910D0000}"/>
    <cellStyle name="Footer SBILogo1" xfId="3274" xr:uid="{00000000-0005-0000-0000-0000920D0000}"/>
    <cellStyle name="Footer SBILogo2" xfId="3275" xr:uid="{00000000-0005-0000-0000-0000930D0000}"/>
    <cellStyle name="Footnote" xfId="3276" xr:uid="{00000000-0005-0000-0000-0000940D0000}"/>
    <cellStyle name="Footnote Reference" xfId="3277" xr:uid="{00000000-0005-0000-0000-0000950D0000}"/>
    <cellStyle name="Footnote__0_Lead_ KOSE_30.06.05" xfId="3278" xr:uid="{00000000-0005-0000-0000-0000960D0000}"/>
    <cellStyle name="Format a column of totals" xfId="3279" xr:uid="{00000000-0005-0000-0000-0000970D0000}"/>
    <cellStyle name="Format a column of totals 2" xfId="5203" xr:uid="{00000000-0005-0000-0000-0000980D0000}"/>
    <cellStyle name="Format a column of totals 2 2" xfId="6976" xr:uid="{F72124B2-F433-4017-985F-B72F73A8AFE8}"/>
    <cellStyle name="Format a column of totals 2 3" xfId="8002" xr:uid="{B4E8916B-387E-4F49-AF2A-EB3BEAD90BC0}"/>
    <cellStyle name="Format a column of totals 2 4" xfId="6180" xr:uid="{1DDCC192-0597-48F4-A667-43464F7EE0F9}"/>
    <cellStyle name="Format a column of totals 2 5" xfId="6246" xr:uid="{21895358-D62A-4B95-BCAD-99386F36F5D4}"/>
    <cellStyle name="Format a column of totals 2 6" xfId="9295" xr:uid="{6626D52D-D196-42EB-A146-ADF99F6D2246}"/>
    <cellStyle name="Format a column of totals 3" xfId="5509" xr:uid="{00000000-0005-0000-0000-0000990D0000}"/>
    <cellStyle name="Format a column of totals 3 2" xfId="7282" xr:uid="{A056873A-C082-42AE-80E8-06937CD00023}"/>
    <cellStyle name="Format a column of totals 3 3" xfId="8043" xr:uid="{1FDDF18A-3EA6-4964-BAC8-CBA4C2C0A02C}"/>
    <cellStyle name="Format a column of totals 3 4" xfId="6849" xr:uid="{78E20EA4-1F2F-4BAF-8FD0-AA8B5AAEE46F}"/>
    <cellStyle name="Format a column of totals 3 5" xfId="7943" xr:uid="{EF11F80D-C915-4A2F-9EF1-5F849F263220}"/>
    <cellStyle name="Format a column of totals 3 6" xfId="9601" xr:uid="{7D864595-4C35-4FEA-98A0-D8DA49561504}"/>
    <cellStyle name="Format a column of totals 4" xfId="6687" xr:uid="{7035B750-9957-4E06-8596-7F72135152A5}"/>
    <cellStyle name="Format a row of totals" xfId="3280" xr:uid="{00000000-0005-0000-0000-00009A0D0000}"/>
    <cellStyle name="Format a row of totals 2" xfId="5202" xr:uid="{00000000-0005-0000-0000-00009B0D0000}"/>
    <cellStyle name="Format a row of totals 2 2" xfId="6975" xr:uid="{F2661D15-5D04-4BF6-B32B-BDB69F6F4CC2}"/>
    <cellStyle name="Format a row of totals 2 3" xfId="8001" xr:uid="{EAA61491-A1F4-4557-B733-68C7BC433482}"/>
    <cellStyle name="Format a row of totals 2 4" xfId="6741" xr:uid="{3AAA5521-309D-4921-89EC-96E12E4A6B7B}"/>
    <cellStyle name="Format a row of totals 2 5" xfId="6911" xr:uid="{DC950CDB-EBEC-4973-9289-4612D573422D}"/>
    <cellStyle name="Format a row of totals 2 6" xfId="9294" xr:uid="{5115CE13-8013-40A8-93AA-74BBECDEEB47}"/>
    <cellStyle name="Format a row of totals 3" xfId="5514" xr:uid="{00000000-0005-0000-0000-00009C0D0000}"/>
    <cellStyle name="Format a row of totals 3 2" xfId="7287" xr:uid="{44E79EAD-B68F-43AC-A469-049A6CE23E3A}"/>
    <cellStyle name="Format a row of totals 3 3" xfId="8044" xr:uid="{844F1596-2E68-4C6E-89FE-10437BD7A059}"/>
    <cellStyle name="Format a row of totals 3 4" xfId="6850" xr:uid="{FCEAE9B9-ABBA-45C1-AE15-3F9EB7E3EFFF}"/>
    <cellStyle name="Format a row of totals 3 5" xfId="7944" xr:uid="{E2A11212-69F4-4A32-AA02-900E50D1F346}"/>
    <cellStyle name="Format a row of totals 3 6" xfId="9606" xr:uid="{D868714E-1956-4628-8350-52A87983AAB9}"/>
    <cellStyle name="Format a row of totals 4" xfId="6688" xr:uid="{F7766EE2-A4B0-414E-BCC8-D8AA49546760}"/>
    <cellStyle name="Format Number Column" xfId="3281" xr:uid="{00000000-0005-0000-0000-00009D0D0000}"/>
    <cellStyle name="Format text as bold, black on yello" xfId="3282" xr:uid="{00000000-0005-0000-0000-00009E0D0000}"/>
    <cellStyle name="Format text as bold, black on yello 2" xfId="5201" xr:uid="{00000000-0005-0000-0000-00009F0D0000}"/>
    <cellStyle name="Format text as bold, black on yello 2 2" xfId="6974" xr:uid="{A6DCC1A8-B275-43FF-9941-63B7F0389E81}"/>
    <cellStyle name="Format text as bold, black on yello 2 3" xfId="8000" xr:uid="{AC0E3E8E-DC09-4BC0-91CD-5C36FCB71801}"/>
    <cellStyle name="Format text as bold, black on yello 2 4" xfId="6926" xr:uid="{FAAF2E05-683F-45AA-B131-23C845EBADF3}"/>
    <cellStyle name="Format text as bold, black on yello 2 5" xfId="6255" xr:uid="{5F02A942-B5DA-4427-8FA8-AC13104869D3}"/>
    <cellStyle name="Format text as bold, black on yello 2 6" xfId="9293" xr:uid="{4C3ED27A-2BDD-478E-A26A-5DE0C14BE0C7}"/>
    <cellStyle name="Format text as bold, black on yello 3" xfId="5518" xr:uid="{00000000-0005-0000-0000-0000A00D0000}"/>
    <cellStyle name="Format text as bold, black on yello 3 2" xfId="7291" xr:uid="{B4622E46-071A-4334-9D19-4DE27E26B960}"/>
    <cellStyle name="Format text as bold, black on yello 3 3" xfId="8045" xr:uid="{821B69EA-9EF5-4107-9A8C-56161D975EA0}"/>
    <cellStyle name="Format text as bold, black on yello 3 4" xfId="6851" xr:uid="{F33776E3-C900-4CFD-B57C-5BEF0A43BC24}"/>
    <cellStyle name="Format text as bold, black on yello 3 5" xfId="6245" xr:uid="{DAFAA57C-8EE4-41A6-A669-4E1947EB9CEF}"/>
    <cellStyle name="Format text as bold, black on yello 3 6" xfId="9610" xr:uid="{7181F1E5-AA70-455B-9FD1-DFCC198A2CBD}"/>
    <cellStyle name="Format text as bold, black on yello 4" xfId="6689" xr:uid="{61B027F5-88F9-4EF0-B1B2-EE6C39882C90}"/>
    <cellStyle name="g,bos]ydxitdyo" xfId="3283" xr:uid="{00000000-0005-0000-0000-0000A10D0000}"/>
    <cellStyle name="Gara" xfId="601" xr:uid="{00000000-0005-0000-0000-0000A20D0000}"/>
    <cellStyle name="General" xfId="602" xr:uid="{00000000-0005-0000-0000-0000A30D0000}"/>
    <cellStyle name="Good" xfId="4751" builtinId="26" customBuiltin="1"/>
    <cellStyle name="Good 2" xfId="3284" xr:uid="{00000000-0005-0000-0000-0000A50D0000}"/>
    <cellStyle name="Good 2 2" xfId="3285" xr:uid="{00000000-0005-0000-0000-0000A60D0000}"/>
    <cellStyle name="Good 2 3" xfId="3286" xr:uid="{00000000-0005-0000-0000-0000A70D0000}"/>
    <cellStyle name="Good 2 4" xfId="3287" xr:uid="{00000000-0005-0000-0000-0000A80D0000}"/>
    <cellStyle name="Good 2 5" xfId="3288" xr:uid="{00000000-0005-0000-0000-0000A90D0000}"/>
    <cellStyle name="Good 2 6" xfId="3289" xr:uid="{00000000-0005-0000-0000-0000AA0D0000}"/>
    <cellStyle name="Good 2 7" xfId="3290" xr:uid="{00000000-0005-0000-0000-0000AB0D0000}"/>
    <cellStyle name="Good 3" xfId="3291" xr:uid="{00000000-0005-0000-0000-0000AC0D0000}"/>
    <cellStyle name="Good 3 2" xfId="3292" xr:uid="{00000000-0005-0000-0000-0000AD0D0000}"/>
    <cellStyle name="Good 3 3" xfId="3293" xr:uid="{00000000-0005-0000-0000-0000AE0D0000}"/>
    <cellStyle name="Good 3 4" xfId="3294" xr:uid="{00000000-0005-0000-0000-0000AF0D0000}"/>
    <cellStyle name="Good 3 5" xfId="3295" xr:uid="{00000000-0005-0000-0000-0000B00D0000}"/>
    <cellStyle name="Good 3 6" xfId="3296" xr:uid="{00000000-0005-0000-0000-0000B10D0000}"/>
    <cellStyle name="Good 3 7" xfId="3297" xr:uid="{00000000-0005-0000-0000-0000B20D0000}"/>
    <cellStyle name="Good 4" xfId="3298" xr:uid="{00000000-0005-0000-0000-0000B30D0000}"/>
    <cellStyle name="Good 5" xfId="3299" xr:uid="{00000000-0005-0000-0000-0000B40D0000}"/>
    <cellStyle name="Grey" xfId="603" xr:uid="{00000000-0005-0000-0000-0000B50D0000}"/>
    <cellStyle name="Grey 2" xfId="3300" xr:uid="{00000000-0005-0000-0000-0000B60D0000}"/>
    <cellStyle name="Grey 2 2" xfId="3301" xr:uid="{00000000-0005-0000-0000-0000B70D0000}"/>
    <cellStyle name="Grey 2 3" xfId="3302" xr:uid="{00000000-0005-0000-0000-0000B80D0000}"/>
    <cellStyle name="HEADER" xfId="604" xr:uid="{00000000-0005-0000-0000-0000B90D0000}"/>
    <cellStyle name="Header - Style1" xfId="3303" xr:uid="{00000000-0005-0000-0000-0000BA0D0000}"/>
    <cellStyle name="Header Draft Stamp" xfId="3304" xr:uid="{00000000-0005-0000-0000-0000BB0D0000}"/>
    <cellStyle name="Header__0_Lead_ KOSE_30.06.05" xfId="3305" xr:uid="{00000000-0005-0000-0000-0000BC0D0000}"/>
    <cellStyle name="Header1" xfId="605" xr:uid="{00000000-0005-0000-0000-0000BD0D0000}"/>
    <cellStyle name="Header1 10" xfId="3306" xr:uid="{00000000-0005-0000-0000-0000BE0D0000}"/>
    <cellStyle name="Header1 2" xfId="3307" xr:uid="{00000000-0005-0000-0000-0000BF0D0000}"/>
    <cellStyle name="Header1 2 2" xfId="3308" xr:uid="{00000000-0005-0000-0000-0000C00D0000}"/>
    <cellStyle name="Header1 2 2 2" xfId="3309" xr:uid="{00000000-0005-0000-0000-0000C10D0000}"/>
    <cellStyle name="Header1 2 2 3" xfId="3310" xr:uid="{00000000-0005-0000-0000-0000C20D0000}"/>
    <cellStyle name="Header1 2 3" xfId="3311" xr:uid="{00000000-0005-0000-0000-0000C30D0000}"/>
    <cellStyle name="Header1 2 4" xfId="3312" xr:uid="{00000000-0005-0000-0000-0000C40D0000}"/>
    <cellStyle name="Header1 2 5" xfId="3313" xr:uid="{00000000-0005-0000-0000-0000C50D0000}"/>
    <cellStyle name="Header1 2 6" xfId="3314" xr:uid="{00000000-0005-0000-0000-0000C60D0000}"/>
    <cellStyle name="Header1 2 7" xfId="3315" xr:uid="{00000000-0005-0000-0000-0000C70D0000}"/>
    <cellStyle name="Header1 3" xfId="3316" xr:uid="{00000000-0005-0000-0000-0000C80D0000}"/>
    <cellStyle name="Header1 4" xfId="3317" xr:uid="{00000000-0005-0000-0000-0000C90D0000}"/>
    <cellStyle name="Header1 5" xfId="3318" xr:uid="{00000000-0005-0000-0000-0000CA0D0000}"/>
    <cellStyle name="Header1 6" xfId="3319" xr:uid="{00000000-0005-0000-0000-0000CB0D0000}"/>
    <cellStyle name="Header1 7" xfId="3320" xr:uid="{00000000-0005-0000-0000-0000CC0D0000}"/>
    <cellStyle name="Header1 8" xfId="3321" xr:uid="{00000000-0005-0000-0000-0000CD0D0000}"/>
    <cellStyle name="Header1 9" xfId="3322" xr:uid="{00000000-0005-0000-0000-0000CE0D0000}"/>
    <cellStyle name="Header2" xfId="606" xr:uid="{00000000-0005-0000-0000-0000CF0D0000}"/>
    <cellStyle name="Header2 10" xfId="3323" xr:uid="{00000000-0005-0000-0000-0000D00D0000}"/>
    <cellStyle name="Header2 10 2" xfId="6690" xr:uid="{5041814A-9B04-4428-944F-16B8A43F2711}"/>
    <cellStyle name="Header2 11" xfId="6201" xr:uid="{634973A0-B4A9-40B5-9AF5-88D68CC2FA65}"/>
    <cellStyle name="Header2 2" xfId="3324" xr:uid="{00000000-0005-0000-0000-0000D10D0000}"/>
    <cellStyle name="Header2 2 10" xfId="6691" xr:uid="{9F63106A-7ADC-4DBA-ADA5-817F8B2E5250}"/>
    <cellStyle name="Header2 2 2" xfId="3325" xr:uid="{00000000-0005-0000-0000-0000D20D0000}"/>
    <cellStyle name="Header2 2 2 2" xfId="3326" xr:uid="{00000000-0005-0000-0000-0000D30D0000}"/>
    <cellStyle name="Header2 2 2 2 2" xfId="6693" xr:uid="{D9A049AE-FCC8-4ABA-96C3-7A246652B91A}"/>
    <cellStyle name="Header2 2 2 3" xfId="3327" xr:uid="{00000000-0005-0000-0000-0000D40D0000}"/>
    <cellStyle name="Header2 2 2 3 2" xfId="6694" xr:uid="{A373338D-8E23-42C9-A44B-627A58924B73}"/>
    <cellStyle name="Header2 2 2 4" xfId="6692" xr:uid="{ABE47807-ADF5-43C6-9D70-ACAE5399D38E}"/>
    <cellStyle name="Header2 2 3" xfId="3328" xr:uid="{00000000-0005-0000-0000-0000D50D0000}"/>
    <cellStyle name="Header2 2 3 2" xfId="6695" xr:uid="{C9E8F87C-A0FF-49A4-B50A-A91F2D81F326}"/>
    <cellStyle name="Header2 2 4" xfId="3329" xr:uid="{00000000-0005-0000-0000-0000D60D0000}"/>
    <cellStyle name="Header2 2 4 2" xfId="6696" xr:uid="{10A4903A-56BC-4FC0-BE17-E6837A0D2F2F}"/>
    <cellStyle name="Header2 2 5" xfId="3330" xr:uid="{00000000-0005-0000-0000-0000D70D0000}"/>
    <cellStyle name="Header2 2 5 2" xfId="6697" xr:uid="{8DBB2345-5211-4B41-8988-57FBF4ABE31F}"/>
    <cellStyle name="Header2 2 6" xfId="3331" xr:uid="{00000000-0005-0000-0000-0000D80D0000}"/>
    <cellStyle name="Header2 2 6 2" xfId="6698" xr:uid="{91085A0A-8FC8-4148-B097-76251DD5084E}"/>
    <cellStyle name="Header2 2 7" xfId="3332" xr:uid="{00000000-0005-0000-0000-0000D90D0000}"/>
    <cellStyle name="Header2 2 7 2" xfId="5199" xr:uid="{00000000-0005-0000-0000-0000DA0D0000}"/>
    <cellStyle name="Header2 2 7 2 2" xfId="6972" xr:uid="{6D024A86-8F0D-4628-A601-E093FA83D7D9}"/>
    <cellStyle name="Header2 2 7 2 3" xfId="7998" xr:uid="{5C76D119-2D3A-4F67-B2A3-A27B483367DF}"/>
    <cellStyle name="Header2 2 7 2 4" xfId="6235" xr:uid="{72D90867-C2D1-47FB-93EF-B11586F5B336}"/>
    <cellStyle name="Header2 2 7 2 5" xfId="7969" xr:uid="{20F96A2F-4722-48C4-A21F-D0F608673639}"/>
    <cellStyle name="Header2 2 7 2 6" xfId="9291" xr:uid="{040EB752-E1CA-4DBC-8896-D65C9F134AE3}"/>
    <cellStyle name="Header2 2 7 3" xfId="5672" xr:uid="{00000000-0005-0000-0000-0000DB0D0000}"/>
    <cellStyle name="Header2 2 7 3 2" xfId="7445" xr:uid="{657ADC9F-3AC7-4143-9DA8-332CFA33947E}"/>
    <cellStyle name="Header2 2 7 3 3" xfId="8046" xr:uid="{6FE0E015-0DBE-405B-967C-8CAB04F8F8AD}"/>
    <cellStyle name="Header2 2 7 3 4" xfId="6852" xr:uid="{5E4ED705-6EB5-4A20-8320-7E15B92C0D73}"/>
    <cellStyle name="Header2 2 7 3 5" xfId="7945" xr:uid="{9A5B48BF-D587-4903-9474-E9B11FC30A93}"/>
    <cellStyle name="Header2 2 7 3 6" xfId="9764" xr:uid="{9A721099-2E46-4223-BE79-48E0B1CA9415}"/>
    <cellStyle name="Header2 2 7 4" xfId="6699" xr:uid="{C982C85B-8645-4D2F-AE10-5E467B90A484}"/>
    <cellStyle name="Header2 2 8" xfId="5200" xr:uid="{00000000-0005-0000-0000-0000DC0D0000}"/>
    <cellStyle name="Header2 2 8 2" xfId="6973" xr:uid="{641EC53E-2FFC-4D12-B910-8C93094C4C6F}"/>
    <cellStyle name="Header2 2 8 3" xfId="7999" xr:uid="{ACCFCA45-71AD-4381-8F3F-DADE2D09B845}"/>
    <cellStyle name="Header2 2 8 4" xfId="6942" xr:uid="{BE463FCB-4C02-4710-8608-0F2FF33DA54F}"/>
    <cellStyle name="Header2 2 8 5" xfId="7950" xr:uid="{E44ED69E-9F2D-4FBB-A66C-3C617A91C93A}"/>
    <cellStyle name="Header2 2 8 6" xfId="9292" xr:uid="{2558FF29-73FA-481F-96D0-9CD498B42FFF}"/>
    <cellStyle name="Header2 2 9" xfId="5930" xr:uid="{00000000-0005-0000-0000-0000DD0D0000}"/>
    <cellStyle name="Header2 2 9 2" xfId="7703" xr:uid="{8857F845-A519-4F9E-B3CE-F91B86236165}"/>
    <cellStyle name="Header2 2 9 3" xfId="8133" xr:uid="{7744ECDE-34D5-485B-8EF6-0BD85B215E32}"/>
    <cellStyle name="Header2 2 9 4" xfId="8384" xr:uid="{BB20D4BB-D2DC-42B1-A3C6-89F99C3130C6}"/>
    <cellStyle name="Header2 2 9 5" xfId="8632" xr:uid="{213039DC-F1A2-46C1-AD3E-46255ACD9428}"/>
    <cellStyle name="Header2 2 9 6" xfId="10022" xr:uid="{FE3B70A2-0DA2-498E-9502-62085F9BAFC3}"/>
    <cellStyle name="Header2 3" xfId="3333" xr:uid="{00000000-0005-0000-0000-0000DE0D0000}"/>
    <cellStyle name="Header2 3 2" xfId="6700" xr:uid="{791BF659-BBCC-4951-89EA-2E9E97794BD6}"/>
    <cellStyle name="Header2 4" xfId="3334" xr:uid="{00000000-0005-0000-0000-0000DF0D0000}"/>
    <cellStyle name="Header2 4 2" xfId="6701" xr:uid="{BB794D05-55B5-4E84-A22E-8755EAA0A9F4}"/>
    <cellStyle name="Header2 5" xfId="3335" xr:uid="{00000000-0005-0000-0000-0000E00D0000}"/>
    <cellStyle name="Header2 5 2" xfId="6702" xr:uid="{3DBA39A8-98A7-4F41-B9D6-A80527D38B1F}"/>
    <cellStyle name="Header2 6" xfId="3336" xr:uid="{00000000-0005-0000-0000-0000E10D0000}"/>
    <cellStyle name="Header2 6 2" xfId="5198" xr:uid="{00000000-0005-0000-0000-0000E20D0000}"/>
    <cellStyle name="Header2 6 2 2" xfId="6971" xr:uid="{0CAD729D-FF61-4E23-BFCA-13918B18346D}"/>
    <cellStyle name="Header2 6 2 3" xfId="7997" xr:uid="{EA9AEDA3-56BB-4C50-A04C-5FBE1FCF57D1}"/>
    <cellStyle name="Header2 6 2 4" xfId="6179" xr:uid="{0A632866-0817-4CE7-B360-0A611323D590}"/>
    <cellStyle name="Header2 6 2 5" xfId="6759" xr:uid="{5C3AF4B9-F790-42FA-9490-DDC3FA168F9B}"/>
    <cellStyle name="Header2 6 2 6" xfId="9290" xr:uid="{F2A2EE19-7C29-436F-995F-816C984EFE39}"/>
    <cellStyle name="Header2 6 3" xfId="5673" xr:uid="{00000000-0005-0000-0000-0000E30D0000}"/>
    <cellStyle name="Header2 6 3 2" xfId="7446" xr:uid="{6C35F273-C860-48CA-B6D8-E8A2EF199CE2}"/>
    <cellStyle name="Header2 6 3 3" xfId="8047" xr:uid="{7C44E308-B763-4336-A6DE-8C9C67F4997D}"/>
    <cellStyle name="Header2 6 3 4" xfId="6182" xr:uid="{0473328F-B350-405A-AEF4-48971C73B420}"/>
    <cellStyle name="Header2 6 3 5" xfId="8180" xr:uid="{581A1955-8DE7-4825-9167-E70E361693BE}"/>
    <cellStyle name="Header2 6 3 6" xfId="9765" xr:uid="{293ED4EA-D97D-4D8F-BD3F-F0E4795F9C8A}"/>
    <cellStyle name="Header2 6 4" xfId="6703" xr:uid="{40AC6AE4-3B77-475A-AD8D-3DAD959D7F57}"/>
    <cellStyle name="Header2 7" xfId="3337" xr:uid="{00000000-0005-0000-0000-0000E40D0000}"/>
    <cellStyle name="Header2 7 2" xfId="5197" xr:uid="{00000000-0005-0000-0000-0000E50D0000}"/>
    <cellStyle name="Header2 7 2 2" xfId="6970" xr:uid="{A43351B2-AC9D-4307-8F6C-E685C7AA32B9}"/>
    <cellStyle name="Header2 7 2 3" xfId="7996" xr:uid="{D967B953-4841-453C-ABA4-5ADDDEE43944}"/>
    <cellStyle name="Header2 7 2 4" xfId="6740" xr:uid="{30C49727-8515-4BDD-8CD2-4C638145D3F6}"/>
    <cellStyle name="Header2 7 2 5" xfId="6912" xr:uid="{F6EED401-AB38-4713-B3C6-B8A0F67E7CBE}"/>
    <cellStyle name="Header2 7 2 6" xfId="9289" xr:uid="{2F59033A-0E53-464F-BFF3-EEE4A71AA3EF}"/>
    <cellStyle name="Header2 7 3" xfId="5674" xr:uid="{00000000-0005-0000-0000-0000E60D0000}"/>
    <cellStyle name="Header2 7 3 2" xfId="7447" xr:uid="{414B5891-0F6F-4FD1-9960-4DC7060A7EE2}"/>
    <cellStyle name="Header2 7 3 3" xfId="8048" xr:uid="{E77BA5F4-7210-4A6D-AFF4-67BE9163A5A7}"/>
    <cellStyle name="Header2 7 3 4" xfId="6853" xr:uid="{F9394049-19BE-4B5C-A511-EF6F66862C56}"/>
    <cellStyle name="Header2 7 3 5" xfId="8179" xr:uid="{0AE132DF-8D18-4B34-BFD7-3774E347F11D}"/>
    <cellStyle name="Header2 7 3 6" xfId="9766" xr:uid="{90F3EB58-0B3A-4748-8D01-098BDBA2E880}"/>
    <cellStyle name="Header2 7 4" xfId="6704" xr:uid="{A0D24286-CA5E-411C-B1A1-35BE7FBF3EF1}"/>
    <cellStyle name="Header2 8" xfId="3338" xr:uid="{00000000-0005-0000-0000-0000E70D0000}"/>
    <cellStyle name="Header2 8 2" xfId="5196" xr:uid="{00000000-0005-0000-0000-0000E80D0000}"/>
    <cellStyle name="Header2 8 2 2" xfId="6969" xr:uid="{C1B615EE-CE5F-4507-9330-DAAE8AFE712E}"/>
    <cellStyle name="Header2 8 2 3" xfId="7995" xr:uid="{18A818AC-7C88-4E6C-B18F-435797A66B3C}"/>
    <cellStyle name="Header2 8 2 4" xfId="6925" xr:uid="{696F2C5F-00CB-4813-B7CE-8908408F3764}"/>
    <cellStyle name="Header2 8 2 5" xfId="6256" xr:uid="{14B6138F-5382-474D-ADFB-7614E75B235A}"/>
    <cellStyle name="Header2 8 2 6" xfId="9288" xr:uid="{122C7A9F-6D79-4E37-8447-92D4304D450B}"/>
    <cellStyle name="Header2 8 3" xfId="5675" xr:uid="{00000000-0005-0000-0000-0000E90D0000}"/>
    <cellStyle name="Header2 8 3 2" xfId="7448" xr:uid="{63054DF7-8927-40E5-862A-653A731F6D60}"/>
    <cellStyle name="Header2 8 3 3" xfId="8049" xr:uid="{1AD6B230-CA3F-4ACA-9573-F834FECF185C}"/>
    <cellStyle name="Header2 8 3 4" xfId="6854" xr:uid="{1BCA651F-C03C-4273-9D17-1C7F84DE06E8}"/>
    <cellStyle name="Header2 8 3 5" xfId="7946" xr:uid="{60CED6DE-19CD-4709-B29D-FFB6B9351A0A}"/>
    <cellStyle name="Header2 8 3 6" xfId="9767" xr:uid="{5B7804BB-C4FF-427E-A683-7C102AFF2944}"/>
    <cellStyle name="Header2 8 4" xfId="6705" xr:uid="{20A3E215-7165-4A82-81BC-B31B7C29E6F9}"/>
    <cellStyle name="Header2 9" xfId="3339" xr:uid="{00000000-0005-0000-0000-0000EA0D0000}"/>
    <cellStyle name="Header2 9 2" xfId="5195" xr:uid="{00000000-0005-0000-0000-0000EB0D0000}"/>
    <cellStyle name="Header2 9 2 2" xfId="6968" xr:uid="{7266602E-7380-4BE8-8574-3CF1E225D711}"/>
    <cellStyle name="Header2 9 2 3" xfId="7994" xr:uid="{0A35857D-6F8E-4F5A-943E-A4B9AE80BBAF}"/>
    <cellStyle name="Header2 9 2 4" xfId="6944" xr:uid="{DDEBFF7C-8F16-43A5-9ABF-1012CDE55D07}"/>
    <cellStyle name="Header2 9 2 5" xfId="6734" xr:uid="{FF58B960-BA5A-4511-9D61-1D8412C5CC65}"/>
    <cellStyle name="Header2 9 2 6" xfId="9287" xr:uid="{00668D38-2321-4BB1-A080-11C41F5F1592}"/>
    <cellStyle name="Header2 9 3" xfId="5679" xr:uid="{00000000-0005-0000-0000-0000EC0D0000}"/>
    <cellStyle name="Header2 9 3 2" xfId="7452" xr:uid="{439F5EDE-4581-4263-9E56-E3C0B54321F2}"/>
    <cellStyle name="Header2 9 3 3" xfId="8050" xr:uid="{02544DEF-E57F-4D80-81C6-ED607639B304}"/>
    <cellStyle name="Header2 9 3 4" xfId="6242" xr:uid="{AAE8E6FD-8330-4A60-AFA4-CF9021A0760F}"/>
    <cellStyle name="Header2 9 3 5" xfId="8178" xr:uid="{C1CD96B5-CEE8-4D77-B481-C3F4DAA843FF}"/>
    <cellStyle name="Header2 9 3 6" xfId="9771" xr:uid="{22567856-9090-40A6-894B-F6BE78326138}"/>
    <cellStyle name="Header2 9 4" xfId="6706" xr:uid="{AE69DC6F-F1DD-4D08-AC3D-CB0549379C88}"/>
    <cellStyle name="header3" xfId="607" xr:uid="{00000000-0005-0000-0000-0000ED0D0000}"/>
    <cellStyle name="Heading" xfId="3340" xr:uid="{00000000-0005-0000-0000-0000EE0D0000}"/>
    <cellStyle name="Heading 1 2" xfId="795" xr:uid="{00000000-0005-0000-0000-0000EF0D0000}"/>
    <cellStyle name="Heading 1 2 2" xfId="3341" xr:uid="{00000000-0005-0000-0000-0000F00D0000}"/>
    <cellStyle name="Heading 1 3" xfId="608" xr:uid="{00000000-0005-0000-0000-0000F10D0000}"/>
    <cellStyle name="Heading 1 3 2" xfId="3342" xr:uid="{00000000-0005-0000-0000-0000F20D0000}"/>
    <cellStyle name="Heading 1 4" xfId="3343" xr:uid="{00000000-0005-0000-0000-0000F30D0000}"/>
    <cellStyle name="Heading 1 5" xfId="3344" xr:uid="{00000000-0005-0000-0000-0000F40D0000}"/>
    <cellStyle name="Heading 1 Above" xfId="3345" xr:uid="{00000000-0005-0000-0000-0000F50D0000}"/>
    <cellStyle name="Heading 1+" xfId="3346" xr:uid="{00000000-0005-0000-0000-0000F60D0000}"/>
    <cellStyle name="Heading 2 2" xfId="796" xr:uid="{00000000-0005-0000-0000-0000F70D0000}"/>
    <cellStyle name="Heading 2 2 2" xfId="3347" xr:uid="{00000000-0005-0000-0000-0000F80D0000}"/>
    <cellStyle name="Heading 2 3" xfId="609" xr:uid="{00000000-0005-0000-0000-0000F90D0000}"/>
    <cellStyle name="Heading 2 3 2" xfId="3348" xr:uid="{00000000-0005-0000-0000-0000FA0D0000}"/>
    <cellStyle name="Heading 2 4" xfId="3349" xr:uid="{00000000-0005-0000-0000-0000FB0D0000}"/>
    <cellStyle name="Heading 2 5" xfId="3350" xr:uid="{00000000-0005-0000-0000-0000FC0D0000}"/>
    <cellStyle name="Heading 2 Below" xfId="3351" xr:uid="{00000000-0005-0000-0000-0000FD0D0000}"/>
    <cellStyle name="Heading 2 Below 2" xfId="3352" xr:uid="{00000000-0005-0000-0000-0000FE0D0000}"/>
    <cellStyle name="Heading 2+" xfId="3353" xr:uid="{00000000-0005-0000-0000-0000FF0D0000}"/>
    <cellStyle name="Heading 3" xfId="4875" builtinId="18" customBuiltin="1"/>
    <cellStyle name="Heading 3 2" xfId="3354" xr:uid="{00000000-0005-0000-0000-0000010E0000}"/>
    <cellStyle name="Heading 3 2 2" xfId="3355" xr:uid="{00000000-0005-0000-0000-0000020E0000}"/>
    <cellStyle name="Heading 3 3" xfId="3356" xr:uid="{00000000-0005-0000-0000-0000030E0000}"/>
    <cellStyle name="Heading 3 3 2" xfId="3357" xr:uid="{00000000-0005-0000-0000-0000040E0000}"/>
    <cellStyle name="Heading 3 4" xfId="3358" xr:uid="{00000000-0005-0000-0000-0000050E0000}"/>
    <cellStyle name="Heading 3 5" xfId="3359" xr:uid="{00000000-0005-0000-0000-0000060E0000}"/>
    <cellStyle name="Heading 3+" xfId="3360" xr:uid="{00000000-0005-0000-0000-0000070E0000}"/>
    <cellStyle name="Heading 4" xfId="4876" builtinId="19" customBuiltin="1"/>
    <cellStyle name="Heading 4 2" xfId="3361" xr:uid="{00000000-0005-0000-0000-0000090E0000}"/>
    <cellStyle name="Heading 4 2 2" xfId="3362" xr:uid="{00000000-0005-0000-0000-00000A0E0000}"/>
    <cellStyle name="Heading 4 3" xfId="3363" xr:uid="{00000000-0005-0000-0000-00000B0E0000}"/>
    <cellStyle name="Heading 4 3 2" xfId="3364" xr:uid="{00000000-0005-0000-0000-00000C0E0000}"/>
    <cellStyle name="Heading 4 4" xfId="3365" xr:uid="{00000000-0005-0000-0000-00000D0E0000}"/>
    <cellStyle name="Heading 4 5" xfId="3366" xr:uid="{00000000-0005-0000-0000-00000E0E0000}"/>
    <cellStyle name="HEADING, MAJOR" xfId="3367" xr:uid="{00000000-0005-0000-0000-00000F0E0000}"/>
    <cellStyle name="HEADING, MINOR" xfId="3368" xr:uid="{00000000-0005-0000-0000-0000100E0000}"/>
    <cellStyle name="HEADING, RIGHT" xfId="3369" xr:uid="{00000000-0005-0000-0000-0000110E0000}"/>
    <cellStyle name="HEADING,MAJOR" xfId="3370" xr:uid="{00000000-0005-0000-0000-0000120E0000}"/>
    <cellStyle name="Heading1" xfId="610" xr:uid="{00000000-0005-0000-0000-0000130E0000}"/>
    <cellStyle name="HEADING1 2" xfId="3371" xr:uid="{00000000-0005-0000-0000-0000140E0000}"/>
    <cellStyle name="HEADING1 3" xfId="3372" xr:uid="{00000000-0005-0000-0000-0000150E0000}"/>
    <cellStyle name="HEADING1 4" xfId="3373" xr:uid="{00000000-0005-0000-0000-0000160E0000}"/>
    <cellStyle name="HEADING1 5" xfId="3374" xr:uid="{00000000-0005-0000-0000-0000170E0000}"/>
    <cellStyle name="HEADING1 6" xfId="3375" xr:uid="{00000000-0005-0000-0000-0000180E0000}"/>
    <cellStyle name="HEADING1 7" xfId="3376" xr:uid="{00000000-0005-0000-0000-0000190E0000}"/>
    <cellStyle name="HEADING1_AVERAGE-ยา" xfId="3377" xr:uid="{00000000-0005-0000-0000-00001A0E0000}"/>
    <cellStyle name="Heading2" xfId="611" xr:uid="{00000000-0005-0000-0000-00001B0E0000}"/>
    <cellStyle name="HEADING2 10" xfId="3378" xr:uid="{00000000-0005-0000-0000-00001C0E0000}"/>
    <cellStyle name="HEADING2 11" xfId="3379" xr:uid="{00000000-0005-0000-0000-00001D0E0000}"/>
    <cellStyle name="HEADING2 12" xfId="3380" xr:uid="{00000000-0005-0000-0000-00001E0E0000}"/>
    <cellStyle name="HEADING2 13" xfId="3381" xr:uid="{00000000-0005-0000-0000-00001F0E0000}"/>
    <cellStyle name="HEADING2 14" xfId="3382" xr:uid="{00000000-0005-0000-0000-0000200E0000}"/>
    <cellStyle name="HEADING2 15" xfId="3383" xr:uid="{00000000-0005-0000-0000-0000210E0000}"/>
    <cellStyle name="HEADING2 16" xfId="3384" xr:uid="{00000000-0005-0000-0000-0000220E0000}"/>
    <cellStyle name="HEADING2 17" xfId="3385" xr:uid="{00000000-0005-0000-0000-0000230E0000}"/>
    <cellStyle name="HEADING2 18" xfId="3386" xr:uid="{00000000-0005-0000-0000-0000240E0000}"/>
    <cellStyle name="HEADING2 2" xfId="3387" xr:uid="{00000000-0005-0000-0000-0000250E0000}"/>
    <cellStyle name="HEADING2 3" xfId="3388" xr:uid="{00000000-0005-0000-0000-0000260E0000}"/>
    <cellStyle name="HEADING2 4" xfId="3389" xr:uid="{00000000-0005-0000-0000-0000270E0000}"/>
    <cellStyle name="HEADING2 5" xfId="3390" xr:uid="{00000000-0005-0000-0000-0000280E0000}"/>
    <cellStyle name="HEADING2 6" xfId="3391" xr:uid="{00000000-0005-0000-0000-0000290E0000}"/>
    <cellStyle name="HEADING2 7" xfId="3392" xr:uid="{00000000-0005-0000-0000-00002A0E0000}"/>
    <cellStyle name="HEADING2 8" xfId="3393" xr:uid="{00000000-0005-0000-0000-00002B0E0000}"/>
    <cellStyle name="HEADING2 9" xfId="3394" xr:uid="{00000000-0005-0000-0000-00002C0E0000}"/>
    <cellStyle name="HEADING2_AVERAGE-ยา" xfId="3395" xr:uid="{00000000-0005-0000-0000-00002D0E0000}"/>
    <cellStyle name="Heading3" xfId="612" xr:uid="{00000000-0005-0000-0000-00002E0E0000}"/>
    <cellStyle name="Heading4" xfId="613" xr:uid="{00000000-0005-0000-0000-00002F0E0000}"/>
    <cellStyle name="HELV8BLUE" xfId="614" xr:uid="{00000000-0005-0000-0000-0000300E0000}"/>
    <cellStyle name="Hidden" xfId="3396" xr:uid="{00000000-0005-0000-0000-0000310E0000}"/>
    <cellStyle name="Hyperlink 2" xfId="3397" xr:uid="{00000000-0005-0000-0000-0000320E0000}"/>
    <cellStyle name="Hyperlink 2 2" xfId="3398" xr:uid="{00000000-0005-0000-0000-0000330E0000}"/>
    <cellStyle name="Hyperlink 2 2 2" xfId="3399" xr:uid="{00000000-0005-0000-0000-0000340E0000}"/>
    <cellStyle name="Hyperlink 2 3" xfId="3400" xr:uid="{00000000-0005-0000-0000-0000350E0000}"/>
    <cellStyle name="Hyperlink 3" xfId="3401" xr:uid="{00000000-0005-0000-0000-0000360E0000}"/>
    <cellStyle name="Hyperlink 3 2" xfId="3402" xr:uid="{00000000-0005-0000-0000-0000370E0000}"/>
    <cellStyle name="Hyperlink 3 3" xfId="3403" xr:uid="{00000000-0005-0000-0000-0000380E0000}"/>
    <cellStyle name="Hyperlink 4" xfId="3404" xr:uid="{00000000-0005-0000-0000-0000390E0000}"/>
    <cellStyle name="Hyperlink 4 2" xfId="3405" xr:uid="{00000000-0005-0000-0000-00003A0E0000}"/>
    <cellStyle name="Hyperlink 5" xfId="3406" xr:uid="{00000000-0005-0000-0000-00003B0E0000}"/>
    <cellStyle name="indent" xfId="615" xr:uid="{00000000-0005-0000-0000-00003C0E0000}"/>
    <cellStyle name="Info_Main" xfId="3407" xr:uid="{00000000-0005-0000-0000-00003D0E0000}"/>
    <cellStyle name="Input [yellow]" xfId="616" xr:uid="{00000000-0005-0000-0000-00003E0E0000}"/>
    <cellStyle name="Input [yellow] 2" xfId="3408" xr:uid="{00000000-0005-0000-0000-00003F0E0000}"/>
    <cellStyle name="Input [yellow] 2 2" xfId="3409" xr:uid="{00000000-0005-0000-0000-0000400E0000}"/>
    <cellStyle name="Input [yellow] 2 3" xfId="3410" xr:uid="{00000000-0005-0000-0000-0000410E0000}"/>
    <cellStyle name="Input [yellow] 3" xfId="3411" xr:uid="{00000000-0005-0000-0000-0000420E0000}"/>
    <cellStyle name="Input [yellow] 4" xfId="3412" xr:uid="{00000000-0005-0000-0000-0000430E0000}"/>
    <cellStyle name="Input 2" xfId="784" xr:uid="{00000000-0005-0000-0000-0000440E0000}"/>
    <cellStyle name="Input 2 2" xfId="3413" xr:uid="{00000000-0005-0000-0000-0000450E0000}"/>
    <cellStyle name="Input 2 2 2" xfId="5194" xr:uid="{00000000-0005-0000-0000-0000460E0000}"/>
    <cellStyle name="Input 2 2 2 2" xfId="6967" xr:uid="{FD4C2932-CD4D-4BE0-AD12-1403AB3DEE44}"/>
    <cellStyle name="Input 2 2 2 3" xfId="7993" xr:uid="{F77CCCC4-0870-4260-8F59-8504557F1FA7}"/>
    <cellStyle name="Input 2 2 2 4" xfId="6237" xr:uid="{3E8582C6-CE1E-4579-884B-5C9E8CEF079B}"/>
    <cellStyle name="Input 2 2 2 5" xfId="6186" xr:uid="{4FE5620F-483A-48D0-8E5A-6BDC4F6FCCAB}"/>
    <cellStyle name="Input 2 2 2 6" xfId="9286" xr:uid="{920140D4-4B6C-4D90-BFD3-8B8128121B06}"/>
    <cellStyle name="Input 2 2 3" xfId="5844" xr:uid="{00000000-0005-0000-0000-0000470E0000}"/>
    <cellStyle name="Input 2 2 3 2" xfId="7617" xr:uid="{F02B49F6-8ACC-40DE-985A-DD62C43113FE}"/>
    <cellStyle name="Input 2 2 3 3" xfId="8051" xr:uid="{D47E4E1F-DCE3-4942-8C30-42FF140845F6}"/>
    <cellStyle name="Input 2 2 3 4" xfId="8302" xr:uid="{68D2E51C-4559-4370-B010-76B20F7FEDB6}"/>
    <cellStyle name="Input 2 2 3 5" xfId="8550" xr:uid="{D00C99B7-997F-46AF-B829-CE71FF54CA84}"/>
    <cellStyle name="Input 2 2 3 6" xfId="9936" xr:uid="{E194C327-4F39-4C92-A057-FF68DE634609}"/>
    <cellStyle name="Input 2 2 4" xfId="6707" xr:uid="{785438EA-0D06-4D8B-A181-76342CB6DDA0}"/>
    <cellStyle name="Input 2 3" xfId="3414" xr:uid="{00000000-0005-0000-0000-0000480E0000}"/>
    <cellStyle name="Input 2 3 2" xfId="5193" xr:uid="{00000000-0005-0000-0000-0000490E0000}"/>
    <cellStyle name="Input 2 3 2 2" xfId="6966" xr:uid="{140EA42A-05A9-4BB8-8256-D15CDE3E179A}"/>
    <cellStyle name="Input 2 3 2 3" xfId="7992" xr:uid="{D8F89F99-ADAF-46EF-99E2-DF59B6FE584C}"/>
    <cellStyle name="Input 2 3 2 4" xfId="6178" xr:uid="{EBFE6112-0849-418A-9FB6-40390B9FED24}"/>
    <cellStyle name="Input 2 3 2 5" xfId="7949" xr:uid="{4DA6391E-F71E-4981-A8B4-FCBB2715B462}"/>
    <cellStyle name="Input 2 3 2 6" xfId="9285" xr:uid="{1C7521A0-DB70-4548-8CA8-9A00B3A9CC38}"/>
    <cellStyle name="Input 2 3 3" xfId="5845" xr:uid="{00000000-0005-0000-0000-00004A0E0000}"/>
    <cellStyle name="Input 2 3 3 2" xfId="7618" xr:uid="{67C7FDFC-E663-4703-A297-C2476B36753B}"/>
    <cellStyle name="Input 2 3 3 3" xfId="8052" xr:uid="{52D772EA-ADC9-4834-A674-9C4383C02D9C}"/>
    <cellStyle name="Input 2 3 3 4" xfId="8303" xr:uid="{1C18EF42-BC0A-4788-AE27-9C97145AF186}"/>
    <cellStyle name="Input 2 3 3 5" xfId="8551" xr:uid="{81D03009-E4E2-4AC6-AF27-F84F1495FDFC}"/>
    <cellStyle name="Input 2 3 3 6" xfId="9937" xr:uid="{ADD18D9F-D48D-468C-B63B-150F343EA267}"/>
    <cellStyle name="Input 2 3 4" xfId="6708" xr:uid="{77230626-D776-4474-9BEE-538678E0092A}"/>
    <cellStyle name="Input 2 4" xfId="3415" xr:uid="{00000000-0005-0000-0000-00004B0E0000}"/>
    <cellStyle name="Input 2 4 2" xfId="5192" xr:uid="{00000000-0005-0000-0000-00004C0E0000}"/>
    <cellStyle name="Input 2 4 2 2" xfId="6965" xr:uid="{32647156-4B2C-4C2E-8173-7D2BD07FDBAE}"/>
    <cellStyle name="Input 2 4 2 3" xfId="7991" xr:uid="{D5C863BD-9244-446D-B77E-7112654C19CC}"/>
    <cellStyle name="Input 2 4 2 4" xfId="6739" xr:uid="{201F77F9-AAC2-48D5-A492-F888742E11C0}"/>
    <cellStyle name="Input 2 4 2 5" xfId="7967" xr:uid="{E163BC1B-C646-483D-BFD4-54E5F71FBF9C}"/>
    <cellStyle name="Input 2 4 2 6" xfId="9284" xr:uid="{A5F68D6B-2C0C-46CA-B19E-6B947F3A1279}"/>
    <cellStyle name="Input 2 4 3" xfId="5846" xr:uid="{00000000-0005-0000-0000-00004D0E0000}"/>
    <cellStyle name="Input 2 4 3 2" xfId="7619" xr:uid="{E2A968DA-7154-4FE5-9D2C-675B6E51E119}"/>
    <cellStyle name="Input 2 4 3 3" xfId="8053" xr:uid="{05938D69-2FAE-4725-98F6-38B7D8DDA7AA}"/>
    <cellStyle name="Input 2 4 3 4" xfId="8304" xr:uid="{A3DDD912-A53C-415C-B1D2-15C8C372BB9D}"/>
    <cellStyle name="Input 2 4 3 5" xfId="8552" xr:uid="{6381AD30-2602-40AE-9EEB-21E6045D4CDC}"/>
    <cellStyle name="Input 2 4 3 6" xfId="9938" xr:uid="{ECC4DF72-D6E7-462D-8B34-1D3D1CD8BC54}"/>
    <cellStyle name="Input 2 4 4" xfId="6709" xr:uid="{CBD8BAF4-7535-4449-BF70-527904681544}"/>
    <cellStyle name="Input 2 5" xfId="3416" xr:uid="{00000000-0005-0000-0000-00004E0E0000}"/>
    <cellStyle name="Input 2 5 2" xfId="5191" xr:uid="{00000000-0005-0000-0000-00004F0E0000}"/>
    <cellStyle name="Input 2 5 2 2" xfId="6964" xr:uid="{69C1F006-EA29-4A9C-A4C8-DDE7B11B041E}"/>
    <cellStyle name="Input 2 5 2 3" xfId="7990" xr:uid="{7A338D5D-615F-41A5-BE7B-77F1102A061E}"/>
    <cellStyle name="Input 2 5 2 4" xfId="6924" xr:uid="{DC08EC24-2B06-4242-8531-BB6EB825491B}"/>
    <cellStyle name="Input 2 5 2 5" xfId="6949" xr:uid="{E6B8917B-65B0-40C1-83FF-DF91E42A85B0}"/>
    <cellStyle name="Input 2 5 2 6" xfId="9283" xr:uid="{72D4AB43-6A6B-4B54-AA38-9A658E47DE02}"/>
    <cellStyle name="Input 2 5 3" xfId="5847" xr:uid="{00000000-0005-0000-0000-0000500E0000}"/>
    <cellStyle name="Input 2 5 3 2" xfId="7620" xr:uid="{A3283623-22E2-4C56-A922-4A7C97B7F3E4}"/>
    <cellStyle name="Input 2 5 3 3" xfId="8054" xr:uid="{390CC1F7-E0FF-4F59-9842-16C2D5D79397}"/>
    <cellStyle name="Input 2 5 3 4" xfId="8305" xr:uid="{5AC7FAE2-6BF6-4979-963F-65E6CA891880}"/>
    <cellStyle name="Input 2 5 3 5" xfId="8553" xr:uid="{D036CCB6-98C6-4E4C-B765-EFB3B5919C2C}"/>
    <cellStyle name="Input 2 5 3 6" xfId="9939" xr:uid="{9B19388F-A050-4C2C-A2CF-84052FFF1AAA}"/>
    <cellStyle name="Input 2 5 4" xfId="6710" xr:uid="{691D5878-6C3B-426C-B506-22632767AD36}"/>
    <cellStyle name="Input 2 6" xfId="3417" xr:uid="{00000000-0005-0000-0000-0000510E0000}"/>
    <cellStyle name="Input 2 6 2" xfId="5190" xr:uid="{00000000-0005-0000-0000-0000520E0000}"/>
    <cellStyle name="Input 2 6 2 2" xfId="6963" xr:uid="{1D937707-FA8D-45FC-B741-4DF272F96750}"/>
    <cellStyle name="Input 2 6 2 3" xfId="7989" xr:uid="{338F653A-157A-411F-A612-8BDF0BEC1650}"/>
    <cellStyle name="Input 2 6 2 4" xfId="6943" xr:uid="{9A703BE1-2E34-40AE-8090-A75077376BAE}"/>
    <cellStyle name="Input 2 6 2 5" xfId="6913" xr:uid="{9A3BEA84-D741-4E67-98C9-D8A4E3307E6C}"/>
    <cellStyle name="Input 2 6 2 6" xfId="9282" xr:uid="{6C5C224D-8B4B-467A-8CAB-30AB77EBD330}"/>
    <cellStyle name="Input 2 6 3" xfId="5848" xr:uid="{00000000-0005-0000-0000-0000530E0000}"/>
    <cellStyle name="Input 2 6 3 2" xfId="7621" xr:uid="{5E20261F-4310-4483-8753-D726CAA93271}"/>
    <cellStyle name="Input 2 6 3 3" xfId="8055" xr:uid="{2B2D552C-FB5C-4F0E-A315-D5F2CD9211CB}"/>
    <cellStyle name="Input 2 6 3 4" xfId="8306" xr:uid="{4C93CAA8-E4D2-4FBA-94A7-92D03B5FB06F}"/>
    <cellStyle name="Input 2 6 3 5" xfId="8554" xr:uid="{719CF94B-1BDA-4A88-941D-4CF68C201FBC}"/>
    <cellStyle name="Input 2 6 3 6" xfId="9940" xr:uid="{8421E72A-D4BF-467F-9406-A9EC7E2E6A67}"/>
    <cellStyle name="Input 2 6 4" xfId="6711" xr:uid="{4939965A-3CD3-4853-8F9C-A353DD828B7F}"/>
    <cellStyle name="Input 2 7" xfId="3418" xr:uid="{00000000-0005-0000-0000-0000540E0000}"/>
    <cellStyle name="Input 2 7 2" xfId="5189" xr:uid="{00000000-0005-0000-0000-0000550E0000}"/>
    <cellStyle name="Input 2 7 2 2" xfId="6962" xr:uid="{36CEC7E8-E7A6-41C1-A396-66738CD54608}"/>
    <cellStyle name="Input 2 7 2 3" xfId="7988" xr:uid="{1BD902C6-CD42-44B3-8146-D3BD5E43A0AF}"/>
    <cellStyle name="Input 2 7 2 4" xfId="6236" xr:uid="{BE805B44-A426-4391-B9F2-4DC1B1BA93FE}"/>
    <cellStyle name="Input 2 7 2 5" xfId="6257" xr:uid="{2C683156-28F7-4F8C-8768-DE957ADBF057}"/>
    <cellStyle name="Input 2 7 2 6" xfId="9281" xr:uid="{EA95FBEA-FB13-4508-A9ED-E14220039AAB}"/>
    <cellStyle name="Input 2 7 3" xfId="5849" xr:uid="{00000000-0005-0000-0000-0000560E0000}"/>
    <cellStyle name="Input 2 7 3 2" xfId="7622" xr:uid="{829027AD-80CE-42F1-BC81-70CA07690301}"/>
    <cellStyle name="Input 2 7 3 3" xfId="8056" xr:uid="{21DEDE56-7A4B-43E8-ABBA-720478DA0B91}"/>
    <cellStyle name="Input 2 7 3 4" xfId="8307" xr:uid="{8587EE63-582B-444B-A8A7-51ABE749C804}"/>
    <cellStyle name="Input 2 7 3 5" xfId="8555" xr:uid="{2EAE7112-51B3-40C1-88B4-9983A838C689}"/>
    <cellStyle name="Input 2 7 3 6" xfId="9941" xr:uid="{10108BDB-E13C-42BF-8580-E94195CEE926}"/>
    <cellStyle name="Input 2 7 4" xfId="6712" xr:uid="{D7159A15-A5BB-45D9-909B-C2D75985982F}"/>
    <cellStyle name="Input 3" xfId="1135" xr:uid="{00000000-0005-0000-0000-0000570E0000}"/>
    <cellStyle name="Input 3 2" xfId="3419" xr:uid="{00000000-0005-0000-0000-0000580E0000}"/>
    <cellStyle name="Input 3 2 2" xfId="5188" xr:uid="{00000000-0005-0000-0000-0000590E0000}"/>
    <cellStyle name="Input 3 2 2 2" xfId="6961" xr:uid="{16577151-C13B-4D4C-84A2-F05511C16C9E}"/>
    <cellStyle name="Input 3 2 2 3" xfId="7987" xr:uid="{488BAA3D-E8DD-421B-A28E-290EAA9142ED}"/>
    <cellStyle name="Input 3 2 2 4" xfId="6177" xr:uid="{1E56D874-C03F-4612-9D7C-B2E9EBE1A01A}"/>
    <cellStyle name="Input 3 2 2 5" xfId="6258" xr:uid="{D038FFA6-8427-4E42-A64C-9F956BACAEAB}"/>
    <cellStyle name="Input 3 2 2 6" xfId="9280" xr:uid="{8CCE542A-67CE-4535-BC51-8DF0FB304676}"/>
    <cellStyle name="Input 3 2 3" xfId="4966" xr:uid="{00000000-0005-0000-0000-00005A0E0000}"/>
    <cellStyle name="Input 3 2 3 2" xfId="6932" xr:uid="{43AF2E5B-3FCE-4389-B971-EAD5F7796018}"/>
    <cellStyle name="Input 3 2 3 3" xfId="7959" xr:uid="{DAE3F0B4-8042-430E-A580-96E4AC7F9DA9}"/>
    <cellStyle name="Input 3 2 3 4" xfId="6728" xr:uid="{0C0923CF-2FFD-4F7D-AE6B-55C794282913}"/>
    <cellStyle name="Input 3 2 3 5" xfId="6263" xr:uid="{A10D55E7-8ADE-405A-ADC1-1335BF9BA721}"/>
    <cellStyle name="Input 3 2 3 6" xfId="9262" xr:uid="{1D084828-3272-4926-BB3F-50F35E418219}"/>
    <cellStyle name="Input 3 2 4" xfId="6713" xr:uid="{CD51C37F-BAF6-4A3B-9B7E-BBBA2280E64D}"/>
    <cellStyle name="Input 3 3" xfId="3420" xr:uid="{00000000-0005-0000-0000-00005B0E0000}"/>
    <cellStyle name="Input 3 3 2" xfId="5187" xr:uid="{00000000-0005-0000-0000-00005C0E0000}"/>
    <cellStyle name="Input 3 3 2 2" xfId="6960" xr:uid="{CFCEF083-4344-4C61-A7DA-A6EFB157FD19}"/>
    <cellStyle name="Input 3 3 2 3" xfId="7986" xr:uid="{1319E0D3-A628-4828-B760-59D8B56EBACC}"/>
    <cellStyle name="Input 3 3 2 4" xfId="7965" xr:uid="{5E152C22-26A4-47EE-A065-4B6AB48246E0}"/>
    <cellStyle name="Input 3 3 2 5" xfId="6193" xr:uid="{BB8DE2E8-2E30-48E2-BE85-F29BFB187E46}"/>
    <cellStyle name="Input 3 3 2 6" xfId="9279" xr:uid="{FBB85779-D989-4488-88E7-837B1829A14C}"/>
    <cellStyle name="Input 3 3 3" xfId="4967" xr:uid="{00000000-0005-0000-0000-00005D0E0000}"/>
    <cellStyle name="Input 3 3 3 2" xfId="6933" xr:uid="{6B50BF13-77C4-4B1A-81B6-20007EC33EC0}"/>
    <cellStyle name="Input 3 3 3 3" xfId="7960" xr:uid="{49AEB73C-2BF8-46E9-A9C5-FA2F3D496A78}"/>
    <cellStyle name="Input 3 3 3 4" xfId="6729" xr:uid="{4B675120-8253-4FE5-947E-922DBA10E83E}"/>
    <cellStyle name="Input 3 3 3 5" xfId="6262" xr:uid="{D284FA9E-DE34-4AF4-B5D8-F9340D3663F0}"/>
    <cellStyle name="Input 3 3 3 6" xfId="9263" xr:uid="{37DBE1FE-5EF9-4241-A851-198FBC1AB337}"/>
    <cellStyle name="Input 3 3 4" xfId="6714" xr:uid="{E8098523-B6DF-45B4-8D85-0C6D029BF76C}"/>
    <cellStyle name="Input 3 4" xfId="3421" xr:uid="{00000000-0005-0000-0000-00005E0E0000}"/>
    <cellStyle name="Input 3 4 2" xfId="5186" xr:uid="{00000000-0005-0000-0000-00005F0E0000}"/>
    <cellStyle name="Input 3 4 2 2" xfId="6959" xr:uid="{85D6AACB-7AD7-4508-BDB9-8E1728235013}"/>
    <cellStyle name="Input 3 4 2 3" xfId="7985" xr:uid="{BBBE9765-A724-4561-8C71-2BE30BED601D}"/>
    <cellStyle name="Input 3 4 2 4" xfId="6248" xr:uid="{060CBB43-249B-4691-BC34-F7EA373DF86F}"/>
    <cellStyle name="Input 3 4 2 5" xfId="6194" xr:uid="{E5A183F7-54EB-4A6D-BE2D-D460EDA4CC91}"/>
    <cellStyle name="Input 3 4 2 6" xfId="9278" xr:uid="{204B5142-8333-4A8C-A86B-9EB6216906B1}"/>
    <cellStyle name="Input 3 4 3" xfId="5850" xr:uid="{00000000-0005-0000-0000-0000600E0000}"/>
    <cellStyle name="Input 3 4 3 2" xfId="7623" xr:uid="{3EE5589B-729F-4760-82F3-F693BFA04E40}"/>
    <cellStyle name="Input 3 4 3 3" xfId="8057" xr:uid="{C3CA852D-16D0-46A1-850C-4A6B1C8FAA72}"/>
    <cellStyle name="Input 3 4 3 4" xfId="8308" xr:uid="{682752A8-25F1-495F-9EF6-6F6C720019DF}"/>
    <cellStyle name="Input 3 4 3 5" xfId="8556" xr:uid="{2A046D99-F0DB-4AB1-92A4-2DBDA47B247F}"/>
    <cellStyle name="Input 3 4 3 6" xfId="9942" xr:uid="{F76E5BB8-9272-4D64-9995-978ABF4201B0}"/>
    <cellStyle name="Input 3 4 4" xfId="6715" xr:uid="{0AA92CFF-87A0-484F-B488-E0BED4C18AC9}"/>
    <cellStyle name="Input 3 5" xfId="3422" xr:uid="{00000000-0005-0000-0000-0000610E0000}"/>
    <cellStyle name="Input 3 5 2" xfId="5185" xr:uid="{00000000-0005-0000-0000-0000620E0000}"/>
    <cellStyle name="Input 3 5 2 2" xfId="6958" xr:uid="{B8F5CFF3-B15F-44CB-AC18-E602124502C6}"/>
    <cellStyle name="Input 3 5 2 3" xfId="7984" xr:uid="{A762F3C2-20FF-4D7F-A3EF-5D2E20407EF9}"/>
    <cellStyle name="Input 3 5 2 4" xfId="6738" xr:uid="{54226826-FB3B-4814-B504-018CBAFA7DC2}"/>
    <cellStyle name="Input 3 5 2 5" xfId="6195" xr:uid="{3C4829D2-9418-4F21-A324-0D19A1429416}"/>
    <cellStyle name="Input 3 5 2 6" xfId="9277" xr:uid="{25DB8BFA-51AB-480C-9F1A-208B409A847A}"/>
    <cellStyle name="Input 3 5 3" xfId="5851" xr:uid="{00000000-0005-0000-0000-0000630E0000}"/>
    <cellStyle name="Input 3 5 3 2" xfId="7624" xr:uid="{99A0EA84-C415-47A5-8F66-5344CCC78740}"/>
    <cellStyle name="Input 3 5 3 3" xfId="8058" xr:uid="{EE923D8D-B63A-4C3B-965E-938145FD146E}"/>
    <cellStyle name="Input 3 5 3 4" xfId="8309" xr:uid="{81AD1D26-075E-4A1B-B313-DC2D75EC934F}"/>
    <cellStyle name="Input 3 5 3 5" xfId="8557" xr:uid="{85AEB4C4-66DD-4847-BE44-0D41A8C07FC2}"/>
    <cellStyle name="Input 3 5 3 6" xfId="9943" xr:uid="{B37FFE5B-F707-4BDA-8595-0C6BB6419BFE}"/>
    <cellStyle name="Input 3 5 4" xfId="6716" xr:uid="{17E5042E-7F47-4822-B084-CDCEE8EE7CD6}"/>
    <cellStyle name="Input 3 6" xfId="3423" xr:uid="{00000000-0005-0000-0000-0000640E0000}"/>
    <cellStyle name="Input 3 6 2" xfId="5184" xr:uid="{00000000-0005-0000-0000-0000650E0000}"/>
    <cellStyle name="Input 3 6 2 2" xfId="6957" xr:uid="{5C191405-67E1-4C86-9E18-F3F99232F778}"/>
    <cellStyle name="Input 3 6 2 3" xfId="7983" xr:uid="{733A5C19-B132-4EE5-A404-BE736192BBDF}"/>
    <cellStyle name="Input 3 6 2 4" xfId="6923" xr:uid="{94B2E631-FDE0-4A32-83C6-4938E6FE824D}"/>
    <cellStyle name="Input 3 6 2 5" xfId="6196" xr:uid="{70975AA4-8DBC-4389-84A7-3C59A5572709}"/>
    <cellStyle name="Input 3 6 2 6" xfId="9276" xr:uid="{1F28A1B3-7C55-4B3C-89C5-208BBCA01C69}"/>
    <cellStyle name="Input 3 6 3" xfId="5852" xr:uid="{00000000-0005-0000-0000-0000660E0000}"/>
    <cellStyle name="Input 3 6 3 2" xfId="7625" xr:uid="{71C3F400-5D91-41DD-90C0-DD78FF5B0C29}"/>
    <cellStyle name="Input 3 6 3 3" xfId="8059" xr:uid="{EA323D2D-712A-411C-A219-AEC5EF0578EB}"/>
    <cellStyle name="Input 3 6 3 4" xfId="8310" xr:uid="{060E1AB9-2085-47DA-BCD3-C97A38748766}"/>
    <cellStyle name="Input 3 6 3 5" xfId="8558" xr:uid="{81B05EEA-12AA-4BF2-B8DB-68B3BA5C7888}"/>
    <cellStyle name="Input 3 6 3 6" xfId="9944" xr:uid="{514006C1-B2E6-466C-AE8E-5A7033BE8FE9}"/>
    <cellStyle name="Input 3 6 4" xfId="6717" xr:uid="{2248865E-D118-4796-B7DC-4A04AD3B7263}"/>
    <cellStyle name="Input 3 7" xfId="3424" xr:uid="{00000000-0005-0000-0000-0000670E0000}"/>
    <cellStyle name="Input 3 7 2" xfId="5183" xr:uid="{00000000-0005-0000-0000-0000680E0000}"/>
    <cellStyle name="Input 3 7 2 2" xfId="6956" xr:uid="{5DAFF26E-AC5C-4F4D-9E34-54B02D71E2B5}"/>
    <cellStyle name="Input 3 7 2 3" xfId="7982" xr:uid="{E558A8DC-799E-414B-AB32-6D797690FBD4}"/>
    <cellStyle name="Input 3 7 2 4" xfId="6737" xr:uid="{D15A5992-BFAB-415E-9C64-186D7F2D4D19}"/>
    <cellStyle name="Input 3 7 2 5" xfId="6197" xr:uid="{A5BBA10C-521A-4E45-ADAF-BA1991BEE781}"/>
    <cellStyle name="Input 3 7 2 6" xfId="9275" xr:uid="{87AD8AF9-970B-48BA-8163-8CBA91A1E3AD}"/>
    <cellStyle name="Input 3 7 3" xfId="5853" xr:uid="{00000000-0005-0000-0000-0000690E0000}"/>
    <cellStyle name="Input 3 7 3 2" xfId="7626" xr:uid="{1C9AEA5C-05CA-41BB-9A91-21EBC71EF27E}"/>
    <cellStyle name="Input 3 7 3 3" xfId="8060" xr:uid="{4BD5562B-9788-408C-A11E-3D781B8D237E}"/>
    <cellStyle name="Input 3 7 3 4" xfId="8311" xr:uid="{FEE7D03E-40DC-4989-9BC8-AE6BE0FA482B}"/>
    <cellStyle name="Input 3 7 3 5" xfId="8559" xr:uid="{8AB9CD1C-72A1-42D0-8FC1-E4BCD6ED08D2}"/>
    <cellStyle name="Input 3 7 3 6" xfId="9945" xr:uid="{74B5E612-7B29-4642-B1A5-DA06303FB56E}"/>
    <cellStyle name="Input 3 7 4" xfId="6718" xr:uid="{8E1DAD52-BF74-4738-A3B9-A25186B0E518}"/>
    <cellStyle name="Input 4" xfId="1132" xr:uid="{00000000-0005-0000-0000-00006A0E0000}"/>
    <cellStyle name="Input 4 2" xfId="3425" xr:uid="{00000000-0005-0000-0000-00006B0E0000}"/>
    <cellStyle name="Input 4 2 2" xfId="5182" xr:uid="{00000000-0005-0000-0000-00006C0E0000}"/>
    <cellStyle name="Input 4 2 2 2" xfId="6955" xr:uid="{BA8D2752-6985-4650-8403-6905FD4BFFD0}"/>
    <cellStyle name="Input 4 2 2 3" xfId="7981" xr:uid="{215B2A3E-1D9D-4E71-B30F-CDA0239AE625}"/>
    <cellStyle name="Input 4 2 2 4" xfId="6941" xr:uid="{770143F2-1A29-41AE-A608-0DFBAE3CB241}"/>
    <cellStyle name="Input 4 2 2 5" xfId="6198" xr:uid="{CDE4BF9B-3D4D-4397-8A61-5D1122F991D1}"/>
    <cellStyle name="Input 4 2 2 6" xfId="9274" xr:uid="{F9575A3F-0B17-41EF-991D-5176C6109497}"/>
    <cellStyle name="Input 4 2 3" xfId="5854" xr:uid="{00000000-0005-0000-0000-00006D0E0000}"/>
    <cellStyle name="Input 4 2 3 2" xfId="7627" xr:uid="{E4E5F404-7F04-4C73-A4DA-3CE96401D639}"/>
    <cellStyle name="Input 4 2 3 3" xfId="8061" xr:uid="{50E67C83-5F53-46F8-BF2E-9439A38B37EC}"/>
    <cellStyle name="Input 4 2 3 4" xfId="8312" xr:uid="{26F904AB-2C8B-4D7F-9365-A86DF11D4A0F}"/>
    <cellStyle name="Input 4 2 3 5" xfId="8560" xr:uid="{10F0717B-4B03-4D84-83BF-5E577A4E90B5}"/>
    <cellStyle name="Input 4 2 3 6" xfId="9946" xr:uid="{445CECD4-2F3E-41A4-9CE1-8302012AF44F}"/>
    <cellStyle name="Input 4 2 4" xfId="6719" xr:uid="{E1B6310C-94F4-425F-B161-8C70DE64201C}"/>
    <cellStyle name="Input 5" xfId="3426" xr:uid="{00000000-0005-0000-0000-00006E0E0000}"/>
    <cellStyle name="Input 5 2" xfId="3427" xr:uid="{00000000-0005-0000-0000-00006F0E0000}"/>
    <cellStyle name="Input 5 2 2" xfId="5180" xr:uid="{00000000-0005-0000-0000-0000700E0000}"/>
    <cellStyle name="Input 5 2 2 2" xfId="6953" xr:uid="{E0D95EAF-0CE9-4B67-A372-E4DFEDDE38BB}"/>
    <cellStyle name="Input 5 2 2 3" xfId="7979" xr:uid="{EF51170A-0A97-49AD-AC6E-3F39DE574B33}"/>
    <cellStyle name="Input 5 2 2 4" xfId="6176" xr:uid="{38D30216-406C-4CC1-8021-B69033B3637F}"/>
    <cellStyle name="Input 5 2 2 5" xfId="6259" xr:uid="{BCBBD7A1-6CEA-4CF2-BF18-65C758C7530C}"/>
    <cellStyle name="Input 5 2 2 6" xfId="9272" xr:uid="{25C5177B-92B6-4CA5-9772-B501A24B0E7B}"/>
    <cellStyle name="Input 5 2 3" xfId="4968" xr:uid="{00000000-0005-0000-0000-0000710E0000}"/>
    <cellStyle name="Input 5 2 3 2" xfId="6934" xr:uid="{751BE296-118D-43C6-AFAF-2B9380196130}"/>
    <cellStyle name="Input 5 2 3 3" xfId="7961" xr:uid="{AA8501A9-F145-481E-95A1-135012FA2520}"/>
    <cellStyle name="Input 5 2 3 4" xfId="6730" xr:uid="{E8BA5D6D-A60A-4758-9E9A-3F5C9E3799B7}"/>
    <cellStyle name="Input 5 2 3 5" xfId="6261" xr:uid="{06B3270D-AE70-4FDB-9333-C85036E19FB6}"/>
    <cellStyle name="Input 5 2 3 6" xfId="9264" xr:uid="{C18287C8-6DDC-40F5-BED1-89D398A62097}"/>
    <cellStyle name="Input 5 2 4" xfId="6721" xr:uid="{9F1AC6C7-09BC-470B-AD3F-0E0C4750253B}"/>
    <cellStyle name="Input 5 3" xfId="5181" xr:uid="{00000000-0005-0000-0000-0000720E0000}"/>
    <cellStyle name="Input 5 3 2" xfId="6954" xr:uid="{5C7CB889-67DC-4DFC-8967-0DB74730C01F}"/>
    <cellStyle name="Input 5 3 3" xfId="7980" xr:uid="{213FACE3-843C-496E-BF1A-6DF5643A5D73}"/>
    <cellStyle name="Input 5 3 4" xfId="6234" xr:uid="{EB48A80E-A2B5-4A0F-81F2-C95B6490F375}"/>
    <cellStyle name="Input 5 3 5" xfId="6199" xr:uid="{42E86101-81EE-44F8-8197-8BACC757544E}"/>
    <cellStyle name="Input 5 3 6" xfId="9273" xr:uid="{FDEDA1E3-8BB9-4B0D-B08D-0DBB75E1DC46}"/>
    <cellStyle name="Input 5 4" xfId="5855" xr:uid="{00000000-0005-0000-0000-0000730E0000}"/>
    <cellStyle name="Input 5 4 2" xfId="7628" xr:uid="{FEB152F2-41C6-4F83-91C5-526A0D11C683}"/>
    <cellStyle name="Input 5 4 3" xfId="8062" xr:uid="{C9CE6AB4-61A2-4767-AA14-1E2F2C1E90E1}"/>
    <cellStyle name="Input 5 4 4" xfId="8313" xr:uid="{50D34548-8124-4F26-B3E4-1B13205D7E73}"/>
    <cellStyle name="Input 5 4 5" xfId="8561" xr:uid="{8C2B03D5-1288-40F0-BFB3-CB2F6154D17F}"/>
    <cellStyle name="Input 5 4 6" xfId="9947" xr:uid="{BDD572E7-E453-4B66-91F1-7C385311B091}"/>
    <cellStyle name="Input 5 5" xfId="6720" xr:uid="{A594DF66-D9FC-493A-8A0C-C4A9E084D9E7}"/>
    <cellStyle name="Input 6" xfId="3428" xr:uid="{00000000-0005-0000-0000-0000740E0000}"/>
    <cellStyle name="Input 7" xfId="3429" xr:uid="{00000000-0005-0000-0000-0000750E0000}"/>
    <cellStyle name="Input Cells" xfId="617" xr:uid="{00000000-0005-0000-0000-0000760E0000}"/>
    <cellStyle name="InputCurrency" xfId="3430" xr:uid="{00000000-0005-0000-0000-0000770E0000}"/>
    <cellStyle name="InputPercent1" xfId="3431" xr:uid="{00000000-0005-0000-0000-0000780E0000}"/>
    <cellStyle name="International" xfId="618" xr:uid="{00000000-0005-0000-0000-0000790E0000}"/>
    <cellStyle name="International1" xfId="619" xr:uid="{00000000-0005-0000-0000-00007A0E0000}"/>
    <cellStyle name="KPMG Heading 1" xfId="3432" xr:uid="{00000000-0005-0000-0000-00007B0E0000}"/>
    <cellStyle name="KPMG Heading 2" xfId="3433" xr:uid="{00000000-0005-0000-0000-00007C0E0000}"/>
    <cellStyle name="KPMG Heading 3" xfId="3434" xr:uid="{00000000-0005-0000-0000-00007D0E0000}"/>
    <cellStyle name="KPMG Heading 4" xfId="3435" xr:uid="{00000000-0005-0000-0000-00007E0E0000}"/>
    <cellStyle name="KPMG Normal" xfId="3436" xr:uid="{00000000-0005-0000-0000-00007F0E0000}"/>
    <cellStyle name="KPMG Normal Text" xfId="3437" xr:uid="{00000000-0005-0000-0000-0000800E0000}"/>
    <cellStyle name="KPMG Normal_TAX FOR Filtech YE2012 new" xfId="3438" xr:uid="{00000000-0005-0000-0000-0000810E0000}"/>
    <cellStyle name="l,Bold&quot;&amp;18BBb_x0001_" xfId="3439" xr:uid="{00000000-0005-0000-0000-0000820E0000}"/>
    <cellStyle name="Labels - Style3" xfId="620" xr:uid="{00000000-0005-0000-0000-0000830E0000}"/>
    <cellStyle name="Labels - Style3 2" xfId="5963" xr:uid="{00000000-0005-0000-0000-0000840E0000}"/>
    <cellStyle name="Labels - Style3 2 2" xfId="7736" xr:uid="{F79733C9-8DDE-4136-8233-CA1A9240D5C7}"/>
    <cellStyle name="Labels - Style3 2 3" xfId="8162" xr:uid="{E8B3F7F4-6470-4FA7-9E20-8CFEBA2EE5DD}"/>
    <cellStyle name="Labels - Style3 2 4" xfId="8413" xr:uid="{54C7F570-8FAB-49FF-8ACC-4605F75E1E1F}"/>
    <cellStyle name="Labels - Style3 2 5" xfId="8661" xr:uid="{AD02A31A-E467-4BA8-A337-D7DA9B6737DB}"/>
    <cellStyle name="Labels - Style3 2 6" xfId="10055" xr:uid="{ABD5231C-CF1F-44CF-A74E-D37B38B62E88}"/>
    <cellStyle name="Labels - Style3 3" xfId="6144" xr:uid="{00000000-0005-0000-0000-0000850E0000}"/>
    <cellStyle name="Labels - Style3 3 2" xfId="7916" xr:uid="{0939AC8A-B482-41B7-A58D-2B7139A7240D}"/>
    <cellStyle name="Labels - Style3 3 3" xfId="8278" xr:uid="{3CD72E8C-2E77-424C-A0A5-F62D31E18AB8}"/>
    <cellStyle name="Labels - Style3 3 4" xfId="8526" xr:uid="{13B595EB-65A2-46A2-BF0B-1959D3172600}"/>
    <cellStyle name="Labels - Style3 3 5" xfId="8774" xr:uid="{39D07754-BBB8-4014-BF4E-197679BE77A7}"/>
    <cellStyle name="Labels - Style3 3 6" xfId="10235" xr:uid="{8C4ECBBC-2BBE-4332-9278-6DF527E7D554}"/>
    <cellStyle name="Labels - Style3 4" xfId="6202" xr:uid="{C38560B5-2626-4B85-AB91-19F30799B154}"/>
    <cellStyle name="left" xfId="3440" xr:uid="{00000000-0005-0000-0000-0000860E0000}"/>
    <cellStyle name="LINEAL - Style2" xfId="3441" xr:uid="{00000000-0005-0000-0000-0000870E0000}"/>
    <cellStyle name="LINEAL - Style2 2" xfId="4963" xr:uid="{00000000-0005-0000-0000-0000880E0000}"/>
    <cellStyle name="LINEAL - Style2 2 2" xfId="6929" xr:uid="{5E072875-EADB-424A-AE5D-B7C862EAA74A}"/>
    <cellStyle name="LINEAL - Style2 2 3" xfId="7957" xr:uid="{6ED94652-5947-4C59-B736-1404DD299BC8}"/>
    <cellStyle name="LINEAL - Style2 2 4" xfId="6726" xr:uid="{27B2F649-629F-4319-8E3E-C0B2631020ED}"/>
    <cellStyle name="LINEAL - Style2 2 5" xfId="6265" xr:uid="{AC49B46B-2649-4912-8FDE-6106C1F8C203}"/>
    <cellStyle name="LINEAL - Style2 2 6" xfId="9259" xr:uid="{196E6B5F-D611-4D1B-A723-2D3157394216}"/>
    <cellStyle name="LINEAL - Style2 3" xfId="5926" xr:uid="{00000000-0005-0000-0000-0000890E0000}"/>
    <cellStyle name="LINEAL - Style2 3 2" xfId="7699" xr:uid="{713BC9FC-51F2-4545-87B8-06016FFCF238}"/>
    <cellStyle name="LINEAL - Style2 3 3" xfId="8130" xr:uid="{825087E5-F88C-45D0-9E0A-FB341462B4A9}"/>
    <cellStyle name="LINEAL - Style2 3 4" xfId="8381" xr:uid="{56D2243D-DB81-46E8-A032-38EEF01A87BE}"/>
    <cellStyle name="LINEAL - Style2 3 5" xfId="8629" xr:uid="{B02C98A4-0231-4ABD-9BDE-317117DC596A}"/>
    <cellStyle name="LINEAL - Style2 3 6" xfId="10018" xr:uid="{89331C92-F557-42F6-BE87-2505A35EFCD0}"/>
    <cellStyle name="LINEAL - Style2 4" xfId="6722" xr:uid="{F158EF82-BBF4-42FC-91F1-CEDBBAC085B6}"/>
    <cellStyle name="Link Currency (0)" xfId="621" xr:uid="{00000000-0005-0000-0000-00008A0E0000}"/>
    <cellStyle name="Link Currency (0) 2" xfId="3442" xr:uid="{00000000-0005-0000-0000-00008B0E0000}"/>
    <cellStyle name="Link Currency (2)" xfId="622" xr:uid="{00000000-0005-0000-0000-00008C0E0000}"/>
    <cellStyle name="Link Currency (2) 2" xfId="3443" xr:uid="{00000000-0005-0000-0000-00008D0E0000}"/>
    <cellStyle name="Link Units (0)" xfId="623" xr:uid="{00000000-0005-0000-0000-00008E0E0000}"/>
    <cellStyle name="Link Units (0) 2" xfId="3444" xr:uid="{00000000-0005-0000-0000-00008F0E0000}"/>
    <cellStyle name="Link Units (1)" xfId="624" xr:uid="{00000000-0005-0000-0000-0000900E0000}"/>
    <cellStyle name="Link Units (1) 2" xfId="3445" xr:uid="{00000000-0005-0000-0000-0000910E0000}"/>
    <cellStyle name="Link Units (2)" xfId="625" xr:uid="{00000000-0005-0000-0000-0000920E0000}"/>
    <cellStyle name="Link Units (2) 2" xfId="3446" xr:uid="{00000000-0005-0000-0000-0000930E0000}"/>
    <cellStyle name="Linked Cell" xfId="4748" builtinId="24" customBuiltin="1"/>
    <cellStyle name="Linked Cell 2" xfId="3447" xr:uid="{00000000-0005-0000-0000-0000950E0000}"/>
    <cellStyle name="Linked Cell 2 2" xfId="3448" xr:uid="{00000000-0005-0000-0000-0000960E0000}"/>
    <cellStyle name="Linked Cell 3" xfId="3449" xr:uid="{00000000-0005-0000-0000-0000970E0000}"/>
    <cellStyle name="Linked Cell 3 2" xfId="3450" xr:uid="{00000000-0005-0000-0000-0000980E0000}"/>
    <cellStyle name="Linked Cell 4" xfId="3451" xr:uid="{00000000-0005-0000-0000-0000990E0000}"/>
    <cellStyle name="Linked Cell 5" xfId="3452" xr:uid="{00000000-0005-0000-0000-00009A0E0000}"/>
    <cellStyle name="Linked Cells" xfId="626" xr:uid="{00000000-0005-0000-0000-00009B0E0000}"/>
    <cellStyle name="ll AWPs - RCSB-cw.xls]EE" xfId="627" xr:uid="{00000000-0005-0000-0000-00009C0E0000}"/>
    <cellStyle name="ll AWPs - RCSB-cw.xls]EE 2" xfId="3453" xr:uid="{00000000-0005-0000-0000-00009D0E0000}"/>
    <cellStyle name="M" xfId="3454" xr:uid="{00000000-0005-0000-0000-00009E0E0000}"/>
    <cellStyle name="MCB-Stat" xfId="628" xr:uid="{00000000-0005-0000-0000-00009F0E0000}"/>
    <cellStyle name="merge" xfId="629" xr:uid="{00000000-0005-0000-0000-0000A00E0000}"/>
    <cellStyle name="Milliers [0]" xfId="630" xr:uid="{00000000-0005-0000-0000-0000A10E0000}"/>
    <cellStyle name="Milliers_!!!GO" xfId="631" xr:uid="{00000000-0005-0000-0000-0000A20E0000}"/>
    <cellStyle name="Model" xfId="632" xr:uid="{00000000-0005-0000-0000-0000A30E0000}"/>
    <cellStyle name="Mon?aire [0]_AR1194" xfId="633" xr:uid="{00000000-0005-0000-0000-0000A40E0000}"/>
    <cellStyle name="Mon?aire_AR1194" xfId="634" xr:uid="{00000000-0005-0000-0000-0000A50E0000}"/>
    <cellStyle name="Mon?taire [0]_AR1194" xfId="3455" xr:uid="{00000000-0005-0000-0000-0000A60E0000}"/>
    <cellStyle name="Mon?taire_AR1194" xfId="3456" xr:uid="{00000000-0005-0000-0000-0000A70E0000}"/>
    <cellStyle name="Monétaire [0]" xfId="635" xr:uid="{00000000-0005-0000-0000-0000A80E0000}"/>
    <cellStyle name="Monetaire [0]_!!!GO" xfId="636" xr:uid="{00000000-0005-0000-0000-0000A90E0000}"/>
    <cellStyle name="Monétaire [0]_!!!GO" xfId="3457" xr:uid="{00000000-0005-0000-0000-0000AA0E0000}"/>
    <cellStyle name="Monetaire [0]_!!!GO 2" xfId="3458" xr:uid="{00000000-0005-0000-0000-0000AB0E0000}"/>
    <cellStyle name="Monétaire [0]_!!!GO 2" xfId="3459" xr:uid="{00000000-0005-0000-0000-0000AC0E0000}"/>
    <cellStyle name="Monetaire_!!!GO" xfId="637" xr:uid="{00000000-0005-0000-0000-0000AD0E0000}"/>
    <cellStyle name="Monétaire_!!!GO" xfId="638" xr:uid="{00000000-0005-0000-0000-0000AE0E0000}"/>
    <cellStyle name="Monetaire_!!!GO 2" xfId="3460" xr:uid="{00000000-0005-0000-0000-0000AF0E0000}"/>
    <cellStyle name="Monétaire_!!!GO 2" xfId="3461" xr:uid="{00000000-0005-0000-0000-0000B00E0000}"/>
    <cellStyle name="n" xfId="639" xr:uid="{00000000-0005-0000-0000-0000B10E0000}"/>
    <cellStyle name="ƞ" xfId="640" xr:uid="{00000000-0005-0000-0000-0000B20E0000}"/>
    <cellStyle name="ƞ 2" xfId="3462" xr:uid="{00000000-0005-0000-0000-0000B30E0000}"/>
    <cellStyle name="Neutral 2" xfId="783" xr:uid="{00000000-0005-0000-0000-0000B40E0000}"/>
    <cellStyle name="Neutral 2 2" xfId="3463" xr:uid="{00000000-0005-0000-0000-0000B50E0000}"/>
    <cellStyle name="Neutral 2 3" xfId="3464" xr:uid="{00000000-0005-0000-0000-0000B60E0000}"/>
    <cellStyle name="Neutral 2 4" xfId="3465" xr:uid="{00000000-0005-0000-0000-0000B70E0000}"/>
    <cellStyle name="Neutral 2 5" xfId="3466" xr:uid="{00000000-0005-0000-0000-0000B80E0000}"/>
    <cellStyle name="Neutral 2 6" xfId="3467" xr:uid="{00000000-0005-0000-0000-0000B90E0000}"/>
    <cellStyle name="Neutral 2 7" xfId="3468" xr:uid="{00000000-0005-0000-0000-0000BA0E0000}"/>
    <cellStyle name="Neutral 3" xfId="3469" xr:uid="{00000000-0005-0000-0000-0000BB0E0000}"/>
    <cellStyle name="Neutral 3 2" xfId="3470" xr:uid="{00000000-0005-0000-0000-0000BC0E0000}"/>
    <cellStyle name="Neutral 3 3" xfId="3471" xr:uid="{00000000-0005-0000-0000-0000BD0E0000}"/>
    <cellStyle name="Neutral 3 4" xfId="3472" xr:uid="{00000000-0005-0000-0000-0000BE0E0000}"/>
    <cellStyle name="Neutral 3 5" xfId="3473" xr:uid="{00000000-0005-0000-0000-0000BF0E0000}"/>
    <cellStyle name="Neutral 3 6" xfId="3474" xr:uid="{00000000-0005-0000-0000-0000C00E0000}"/>
    <cellStyle name="Neutral 3 7" xfId="3475" xr:uid="{00000000-0005-0000-0000-0000C10E0000}"/>
    <cellStyle name="Neutral 4" xfId="3476" xr:uid="{00000000-0005-0000-0000-0000C20E0000}"/>
    <cellStyle name="Neutral 5" xfId="3477" xr:uid="{00000000-0005-0000-0000-0000C30E0000}"/>
    <cellStyle name="New" xfId="3478" xr:uid="{00000000-0005-0000-0000-0000C40E0000}"/>
    <cellStyle name="New Times Roman" xfId="641" xr:uid="{00000000-0005-0000-0000-0000C50E0000}"/>
    <cellStyle name="Nɯrmal_Consulting" xfId="3479" xr:uid="{00000000-0005-0000-0000-0000C60E0000}"/>
    <cellStyle name="No" xfId="642" xr:uid="{00000000-0005-0000-0000-0000C70E0000}"/>
    <cellStyle name="no dec" xfId="643" xr:uid="{00000000-0005-0000-0000-0000C80E0000}"/>
    <cellStyle name="no dec 2" xfId="3480" xr:uid="{00000000-0005-0000-0000-0000C90E0000}"/>
    <cellStyle name="no dec 2 2" xfId="3481" xr:uid="{00000000-0005-0000-0000-0000CA0E0000}"/>
    <cellStyle name="no dec 2 3" xfId="3482" xr:uid="{00000000-0005-0000-0000-0000CB0E0000}"/>
    <cellStyle name="no dec 2 4" xfId="3483" xr:uid="{00000000-0005-0000-0000-0000CC0E0000}"/>
    <cellStyle name="no dec 2 5" xfId="3484" xr:uid="{00000000-0005-0000-0000-0000CD0E0000}"/>
    <cellStyle name="no dec 2 6" xfId="3485" xr:uid="{00000000-0005-0000-0000-0000CE0E0000}"/>
    <cellStyle name="no dec 2 7" xfId="3486" xr:uid="{00000000-0005-0000-0000-0000CF0E0000}"/>
    <cellStyle name="no dec 3" xfId="3487" xr:uid="{00000000-0005-0000-0000-0000D00E0000}"/>
    <cellStyle name="no dec 4" xfId="3488" xr:uid="{00000000-0005-0000-0000-0000D10E0000}"/>
    <cellStyle name="no dec 5" xfId="3489" xr:uid="{00000000-0005-0000-0000-0000D20E0000}"/>
    <cellStyle name="no dec 6" xfId="3490" xr:uid="{00000000-0005-0000-0000-0000D30E0000}"/>
    <cellStyle name="no dec 6 2" xfId="3491" xr:uid="{00000000-0005-0000-0000-0000D40E0000}"/>
    <cellStyle name="no dec 7" xfId="3492" xr:uid="{00000000-0005-0000-0000-0000D50E0000}"/>
    <cellStyle name="no dec 7 2" xfId="3493" xr:uid="{00000000-0005-0000-0000-0000D60E0000}"/>
    <cellStyle name="no dec 8" xfId="3494" xr:uid="{00000000-0005-0000-0000-0000D70E0000}"/>
    <cellStyle name="no dec 9" xfId="3495" xr:uid="{00000000-0005-0000-0000-0000D80E0000}"/>
    <cellStyle name="no dec_282-193.00" xfId="3496" xr:uid="{00000000-0005-0000-0000-0000D90E0000}"/>
    <cellStyle name="NorLal_laroux_pldt" xfId="644" xr:uid="{00000000-0005-0000-0000-0000DA0E0000}"/>
    <cellStyle name="Norma - Style1" xfId="645" xr:uid="{00000000-0005-0000-0000-0000DB0E0000}"/>
    <cellStyle name="Norma - Style2" xfId="646" xr:uid="{00000000-0005-0000-0000-0000DC0E0000}"/>
    <cellStyle name="Norma - Style3" xfId="647" xr:uid="{00000000-0005-0000-0000-0000DD0E0000}"/>
    <cellStyle name="Normal" xfId="0" builtinId="0"/>
    <cellStyle name="Normal - Style1" xfId="3" xr:uid="{00000000-0005-0000-0000-0000DF0E0000}"/>
    <cellStyle name="Normal - Style1 2" xfId="3497" xr:uid="{00000000-0005-0000-0000-0000E00E0000}"/>
    <cellStyle name="Normal - Style1 2 2" xfId="3498" xr:uid="{00000000-0005-0000-0000-0000E10E0000}"/>
    <cellStyle name="Normal - Style1 2 3" xfId="3499" xr:uid="{00000000-0005-0000-0000-0000E20E0000}"/>
    <cellStyle name="Normal - Style1 3" xfId="3500" xr:uid="{00000000-0005-0000-0000-0000E30E0000}"/>
    <cellStyle name="Normal - Style1 3 2" xfId="3501" xr:uid="{00000000-0005-0000-0000-0000E40E0000}"/>
    <cellStyle name="Normal - Style1 3 3" xfId="3502" xr:uid="{00000000-0005-0000-0000-0000E50E0000}"/>
    <cellStyle name="Normal - Style1 4" xfId="3503" xr:uid="{00000000-0005-0000-0000-0000E60E0000}"/>
    <cellStyle name="Normal - Style1 5" xfId="3504" xr:uid="{00000000-0005-0000-0000-0000E70E0000}"/>
    <cellStyle name="Normal - Style1 6" xfId="3505" xr:uid="{00000000-0005-0000-0000-0000E80E0000}"/>
    <cellStyle name="Normal - Style1 7" xfId="3506" xr:uid="{00000000-0005-0000-0000-0000E90E0000}"/>
    <cellStyle name="Normal - Style1 8" xfId="3507" xr:uid="{00000000-0005-0000-0000-0000EA0E0000}"/>
    <cellStyle name="Normal - Style1_FS1210" xfId="3508" xr:uid="{00000000-0005-0000-0000-0000EB0E0000}"/>
    <cellStyle name="Normal - Style2" xfId="648" xr:uid="{00000000-0005-0000-0000-0000EC0E0000}"/>
    <cellStyle name="Normal - Style3" xfId="649" xr:uid="{00000000-0005-0000-0000-0000ED0E0000}"/>
    <cellStyle name="Normal - Style4" xfId="650" xr:uid="{00000000-0005-0000-0000-0000EE0E0000}"/>
    <cellStyle name="Normal - Style5" xfId="651" xr:uid="{00000000-0005-0000-0000-0000EF0E0000}"/>
    <cellStyle name="Normal - Style6" xfId="652" xr:uid="{00000000-0005-0000-0000-0000F00E0000}"/>
    <cellStyle name="Normal - Style7" xfId="653" xr:uid="{00000000-0005-0000-0000-0000F10E0000}"/>
    <cellStyle name="Normal - Style8" xfId="654" xr:uid="{00000000-0005-0000-0000-0000F20E0000}"/>
    <cellStyle name="Normal 10" xfId="22" xr:uid="{00000000-0005-0000-0000-0000F30E0000}"/>
    <cellStyle name="Normal 10 10" xfId="3509" xr:uid="{00000000-0005-0000-0000-0000F40E0000}"/>
    <cellStyle name="Normal 10 2" xfId="799" xr:uid="{00000000-0005-0000-0000-0000F50E0000}"/>
    <cellStyle name="Normal 10 2 2" xfId="3510" xr:uid="{00000000-0005-0000-0000-0000F60E0000}"/>
    <cellStyle name="Normal 10 2 3" xfId="3511" xr:uid="{00000000-0005-0000-0000-0000F70E0000}"/>
    <cellStyle name="Normal 10 3" xfId="1150" xr:uid="{00000000-0005-0000-0000-0000F80E0000}"/>
    <cellStyle name="Normal 10 3 2" xfId="3512" xr:uid="{00000000-0005-0000-0000-0000F90E0000}"/>
    <cellStyle name="Normal 10 3 3" xfId="3513" xr:uid="{00000000-0005-0000-0000-0000FA0E0000}"/>
    <cellStyle name="Normal 10 3 4" xfId="3514" xr:uid="{00000000-0005-0000-0000-0000FB0E0000}"/>
    <cellStyle name="Normal 10 3 5" xfId="3515" xr:uid="{00000000-0005-0000-0000-0000FC0E0000}"/>
    <cellStyle name="Normal 10 4" xfId="3516" xr:uid="{00000000-0005-0000-0000-0000FD0E0000}"/>
    <cellStyle name="Normal 10 5" xfId="3517" xr:uid="{00000000-0005-0000-0000-0000FE0E0000}"/>
    <cellStyle name="Normal 10 6" xfId="3518" xr:uid="{00000000-0005-0000-0000-0000FF0E0000}"/>
    <cellStyle name="Normal 10 7" xfId="3519" xr:uid="{00000000-0005-0000-0000-0000000F0000}"/>
    <cellStyle name="Normal 10 8" xfId="3520" xr:uid="{00000000-0005-0000-0000-0000010F0000}"/>
    <cellStyle name="Normal 10 9" xfId="4916" xr:uid="{00000000-0005-0000-0000-0000020F0000}"/>
    <cellStyle name="Normal 10_PL CST+CSA" xfId="3521" xr:uid="{00000000-0005-0000-0000-0000030F0000}"/>
    <cellStyle name="Normal 100" xfId="1035" xr:uid="{00000000-0005-0000-0000-0000040F0000}"/>
    <cellStyle name="Normal 100 2" xfId="5112" xr:uid="{00000000-0005-0000-0000-0000050F0000}"/>
    <cellStyle name="Normal 101" xfId="1037" xr:uid="{00000000-0005-0000-0000-0000060F0000}"/>
    <cellStyle name="Normal 101 2" xfId="5113" xr:uid="{00000000-0005-0000-0000-0000070F0000}"/>
    <cellStyle name="Normal 102" xfId="1039" xr:uid="{00000000-0005-0000-0000-0000080F0000}"/>
    <cellStyle name="Normal 102 2" xfId="5114" xr:uid="{00000000-0005-0000-0000-0000090F0000}"/>
    <cellStyle name="Normal 103" xfId="1041" xr:uid="{00000000-0005-0000-0000-00000A0F0000}"/>
    <cellStyle name="Normal 103 2" xfId="5115" xr:uid="{00000000-0005-0000-0000-00000B0F0000}"/>
    <cellStyle name="Normal 104" xfId="1043" xr:uid="{00000000-0005-0000-0000-00000C0F0000}"/>
    <cellStyle name="Normal 104 2" xfId="5116" xr:uid="{00000000-0005-0000-0000-00000D0F0000}"/>
    <cellStyle name="Normal 105" xfId="1045" xr:uid="{00000000-0005-0000-0000-00000E0F0000}"/>
    <cellStyle name="Normal 105 2" xfId="5117" xr:uid="{00000000-0005-0000-0000-00000F0F0000}"/>
    <cellStyle name="Normal 106" xfId="1047" xr:uid="{00000000-0005-0000-0000-0000100F0000}"/>
    <cellStyle name="Normal 106 2" xfId="5118" xr:uid="{00000000-0005-0000-0000-0000110F0000}"/>
    <cellStyle name="Normal 107" xfId="1049" xr:uid="{00000000-0005-0000-0000-0000120F0000}"/>
    <cellStyle name="Normal 107 2" xfId="5119" xr:uid="{00000000-0005-0000-0000-0000130F0000}"/>
    <cellStyle name="Normal 108" xfId="1051" xr:uid="{00000000-0005-0000-0000-0000140F0000}"/>
    <cellStyle name="Normal 108 2" xfId="5120" xr:uid="{00000000-0005-0000-0000-0000150F0000}"/>
    <cellStyle name="Normal 109" xfId="1053" xr:uid="{00000000-0005-0000-0000-0000160F0000}"/>
    <cellStyle name="Normal 109 2" xfId="5121" xr:uid="{00000000-0005-0000-0000-0000170F0000}"/>
    <cellStyle name="Normal 11" xfId="23" xr:uid="{00000000-0005-0000-0000-0000180F0000}"/>
    <cellStyle name="Normal 11 2" xfId="798" xr:uid="{00000000-0005-0000-0000-0000190F0000}"/>
    <cellStyle name="Normal 11 2 2" xfId="3522" xr:uid="{00000000-0005-0000-0000-00001A0F0000}"/>
    <cellStyle name="Normal 11 2 3" xfId="3523" xr:uid="{00000000-0005-0000-0000-00001B0F0000}"/>
    <cellStyle name="Normal 11 3" xfId="3524" xr:uid="{00000000-0005-0000-0000-00001C0F0000}"/>
    <cellStyle name="Normal 11 4" xfId="4917" xr:uid="{00000000-0005-0000-0000-00001D0F0000}"/>
    <cellStyle name="Normal 11_PL CST+CSA" xfId="3525" xr:uid="{00000000-0005-0000-0000-00001E0F0000}"/>
    <cellStyle name="Normal 110" xfId="1055" xr:uid="{00000000-0005-0000-0000-00001F0F0000}"/>
    <cellStyle name="Normal 110 2" xfId="5122" xr:uid="{00000000-0005-0000-0000-0000200F0000}"/>
    <cellStyle name="Normal 111" xfId="1068" xr:uid="{00000000-0005-0000-0000-0000210F0000}"/>
    <cellStyle name="Normal 111 2" xfId="5123" xr:uid="{00000000-0005-0000-0000-0000220F0000}"/>
    <cellStyle name="Normal 112" xfId="1077" xr:uid="{00000000-0005-0000-0000-0000230F0000}"/>
    <cellStyle name="Normal 112 2" xfId="5131" xr:uid="{00000000-0005-0000-0000-0000240F0000}"/>
    <cellStyle name="Normal 113" xfId="1073" xr:uid="{00000000-0005-0000-0000-0000250F0000}"/>
    <cellStyle name="Normal 113 2" xfId="5127" xr:uid="{00000000-0005-0000-0000-0000260F0000}"/>
    <cellStyle name="Normal 114" xfId="1079" xr:uid="{00000000-0005-0000-0000-0000270F0000}"/>
    <cellStyle name="Normal 114 2" xfId="5133" xr:uid="{00000000-0005-0000-0000-0000280F0000}"/>
    <cellStyle name="Normal 115" xfId="1072" xr:uid="{00000000-0005-0000-0000-0000290F0000}"/>
    <cellStyle name="Normal 115 2" xfId="5126" xr:uid="{00000000-0005-0000-0000-00002A0F0000}"/>
    <cellStyle name="Normal 116" xfId="1070" xr:uid="{00000000-0005-0000-0000-00002B0F0000}"/>
    <cellStyle name="Normal 116 2" xfId="5124" xr:uid="{00000000-0005-0000-0000-00002C0F0000}"/>
    <cellStyle name="Normal 117" xfId="1074" xr:uid="{00000000-0005-0000-0000-00002D0F0000}"/>
    <cellStyle name="Normal 117 2" xfId="5128" xr:uid="{00000000-0005-0000-0000-00002E0F0000}"/>
    <cellStyle name="Normal 118" xfId="1096" xr:uid="{00000000-0005-0000-0000-00002F0F0000}"/>
    <cellStyle name="Normal 118 2" xfId="5145" xr:uid="{00000000-0005-0000-0000-0000300F0000}"/>
    <cellStyle name="Normal 119" xfId="1071" xr:uid="{00000000-0005-0000-0000-0000310F0000}"/>
    <cellStyle name="Normal 119 2" xfId="5125" xr:uid="{00000000-0005-0000-0000-0000320F0000}"/>
    <cellStyle name="Normal 12" xfId="24" xr:uid="{00000000-0005-0000-0000-0000330F0000}"/>
    <cellStyle name="Normal 12 2" xfId="817" xr:uid="{00000000-0005-0000-0000-0000340F0000}"/>
    <cellStyle name="Normal 12 2 2" xfId="3526" xr:uid="{00000000-0005-0000-0000-0000350F0000}"/>
    <cellStyle name="Normal 12 3" xfId="3527" xr:uid="{00000000-0005-0000-0000-0000360F0000}"/>
    <cellStyle name="Normal 12 4" xfId="3528" xr:uid="{00000000-0005-0000-0000-0000370F0000}"/>
    <cellStyle name="Normal 12 5" xfId="3529" xr:uid="{00000000-0005-0000-0000-0000380F0000}"/>
    <cellStyle name="Normal 12 6" xfId="3530" xr:uid="{00000000-0005-0000-0000-0000390F0000}"/>
    <cellStyle name="Normal 12 7" xfId="4918" xr:uid="{00000000-0005-0000-0000-00003A0F0000}"/>
    <cellStyle name="Normal 12_PL CST+CSA" xfId="3531" xr:uid="{00000000-0005-0000-0000-00003B0F0000}"/>
    <cellStyle name="Normal 120" xfId="1075" xr:uid="{00000000-0005-0000-0000-00003C0F0000}"/>
    <cellStyle name="Normal 120 2" xfId="5129" xr:uid="{00000000-0005-0000-0000-00003D0F0000}"/>
    <cellStyle name="Normal 121" xfId="1076" xr:uid="{00000000-0005-0000-0000-00003E0F0000}"/>
    <cellStyle name="Normal 121 2" xfId="5130" xr:uid="{00000000-0005-0000-0000-00003F0F0000}"/>
    <cellStyle name="Normal 122" xfId="1093" xr:uid="{00000000-0005-0000-0000-0000400F0000}"/>
    <cellStyle name="Normal 122 2" xfId="5142" xr:uid="{00000000-0005-0000-0000-0000410F0000}"/>
    <cellStyle name="Normal 123" xfId="1105" xr:uid="{00000000-0005-0000-0000-0000420F0000}"/>
    <cellStyle name="Normal 123 2" xfId="5148" xr:uid="{00000000-0005-0000-0000-0000430F0000}"/>
    <cellStyle name="Normal 124" xfId="1111" xr:uid="{00000000-0005-0000-0000-0000440F0000}"/>
    <cellStyle name="Normal 124 2" xfId="5153" xr:uid="{00000000-0005-0000-0000-0000450F0000}"/>
    <cellStyle name="Normal 125" xfId="1109" xr:uid="{00000000-0005-0000-0000-0000460F0000}"/>
    <cellStyle name="Normal 125 2" xfId="5151" xr:uid="{00000000-0005-0000-0000-0000470F0000}"/>
    <cellStyle name="Normal 126" xfId="1113" xr:uid="{00000000-0005-0000-0000-0000480F0000}"/>
    <cellStyle name="Normal 126 2" xfId="5155" xr:uid="{00000000-0005-0000-0000-0000490F0000}"/>
    <cellStyle name="Normal 127" xfId="1108" xr:uid="{00000000-0005-0000-0000-00004A0F0000}"/>
    <cellStyle name="Normal 127 2" xfId="5150" xr:uid="{00000000-0005-0000-0000-00004B0F0000}"/>
    <cellStyle name="Normal 128" xfId="1107" xr:uid="{00000000-0005-0000-0000-00004C0F0000}"/>
    <cellStyle name="Normal 128 2" xfId="5149" xr:uid="{00000000-0005-0000-0000-00004D0F0000}"/>
    <cellStyle name="Normal 129" xfId="1110" xr:uid="{00000000-0005-0000-0000-00004E0F0000}"/>
    <cellStyle name="Normal 129 2" xfId="5152" xr:uid="{00000000-0005-0000-0000-00004F0F0000}"/>
    <cellStyle name="Normal 13" xfId="25" xr:uid="{00000000-0005-0000-0000-0000500F0000}"/>
    <cellStyle name="Normal 13 2" xfId="807" xr:uid="{00000000-0005-0000-0000-0000510F0000}"/>
    <cellStyle name="Normal 13 2 2" xfId="3532" xr:uid="{00000000-0005-0000-0000-0000520F0000}"/>
    <cellStyle name="Normal 13 2 3" xfId="3533" xr:uid="{00000000-0005-0000-0000-0000530F0000}"/>
    <cellStyle name="Normal 13_160800B1 CPI09 โปรแกรมคอมพิวเตอร์ - BOI" xfId="3534" xr:uid="{00000000-0005-0000-0000-0000540F0000}"/>
    <cellStyle name="Normal 130" xfId="1136" xr:uid="{00000000-0005-0000-0000-0000550F0000}"/>
    <cellStyle name="Normal 130 2" xfId="5168" xr:uid="{00000000-0005-0000-0000-0000560F0000}"/>
    <cellStyle name="Normal 131" xfId="1142" xr:uid="{00000000-0005-0000-0000-0000570F0000}"/>
    <cellStyle name="Normal 131 2" xfId="5172" xr:uid="{00000000-0005-0000-0000-0000580F0000}"/>
    <cellStyle name="Normal 132" xfId="1143" xr:uid="{00000000-0005-0000-0000-0000590F0000}"/>
    <cellStyle name="Normal 132 2" xfId="5173" xr:uid="{00000000-0005-0000-0000-00005A0F0000}"/>
    <cellStyle name="Normal 133" xfId="1144" xr:uid="{00000000-0005-0000-0000-00005B0F0000}"/>
    <cellStyle name="Normal 133 2" xfId="5174" xr:uid="{00000000-0005-0000-0000-00005C0F0000}"/>
    <cellStyle name="Normal 134" xfId="1145" xr:uid="{00000000-0005-0000-0000-00005D0F0000}"/>
    <cellStyle name="Normal 134 2" xfId="5175" xr:uid="{00000000-0005-0000-0000-00005E0F0000}"/>
    <cellStyle name="Normal 135" xfId="1146" xr:uid="{00000000-0005-0000-0000-00005F0F0000}"/>
    <cellStyle name="Normal 135 2" xfId="5176" xr:uid="{00000000-0005-0000-0000-0000600F0000}"/>
    <cellStyle name="Normal 136" xfId="1147" xr:uid="{00000000-0005-0000-0000-0000610F0000}"/>
    <cellStyle name="Normal 136 2" xfId="5177" xr:uid="{00000000-0005-0000-0000-0000620F0000}"/>
    <cellStyle name="Normal 137" xfId="3535" xr:uid="{00000000-0005-0000-0000-0000630F0000}"/>
    <cellStyle name="Normal 138" xfId="3536" xr:uid="{00000000-0005-0000-0000-0000640F0000}"/>
    <cellStyle name="Normal 139" xfId="4892" xr:uid="{00000000-0005-0000-0000-0000650F0000}"/>
    <cellStyle name="Normal 14" xfId="26" xr:uid="{00000000-0005-0000-0000-0000660F0000}"/>
    <cellStyle name="Normal 14 2" xfId="822" xr:uid="{00000000-0005-0000-0000-0000670F0000}"/>
    <cellStyle name="Normal 14 2 2" xfId="3537" xr:uid="{00000000-0005-0000-0000-0000680F0000}"/>
    <cellStyle name="Normal 14 2 2 2" xfId="3538" xr:uid="{00000000-0005-0000-0000-0000690F0000}"/>
    <cellStyle name="Normal 14 2 2 3" xfId="3539" xr:uid="{00000000-0005-0000-0000-00006A0F0000}"/>
    <cellStyle name="Normal 14 2 2 4" xfId="3540" xr:uid="{00000000-0005-0000-0000-00006B0F0000}"/>
    <cellStyle name="Normal 14 2 3" xfId="3541" xr:uid="{00000000-0005-0000-0000-00006C0F0000}"/>
    <cellStyle name="Normal 14 2 4" xfId="3542" xr:uid="{00000000-0005-0000-0000-00006D0F0000}"/>
    <cellStyle name="Normal 14 2 5" xfId="3543" xr:uid="{00000000-0005-0000-0000-00006E0F0000}"/>
    <cellStyle name="Normal 14 2 6" xfId="3544" xr:uid="{00000000-0005-0000-0000-00006F0F0000}"/>
    <cellStyle name="Normal 14 2 7" xfId="3545" xr:uid="{00000000-0005-0000-0000-0000700F0000}"/>
    <cellStyle name="Normal 14 2 8" xfId="3546" xr:uid="{00000000-0005-0000-0000-0000710F0000}"/>
    <cellStyle name="Normal 14 3" xfId="3547" xr:uid="{00000000-0005-0000-0000-0000720F0000}"/>
    <cellStyle name="Normal 14 4" xfId="3548" xr:uid="{00000000-0005-0000-0000-0000730F0000}"/>
    <cellStyle name="Normal 14 5" xfId="3549" xr:uid="{00000000-0005-0000-0000-0000740F0000}"/>
    <cellStyle name="Normal 14 6" xfId="3550" xr:uid="{00000000-0005-0000-0000-0000750F0000}"/>
    <cellStyle name="Normal 14 7" xfId="3551" xr:uid="{00000000-0005-0000-0000-0000760F0000}"/>
    <cellStyle name="Normal 14 8" xfId="4919" xr:uid="{00000000-0005-0000-0000-0000770F0000}"/>
    <cellStyle name="Normal 14_PL CST+CSA" xfId="3552" xr:uid="{00000000-0005-0000-0000-0000780F0000}"/>
    <cellStyle name="Normal 140" xfId="4893" xr:uid="{00000000-0005-0000-0000-0000790F0000}"/>
    <cellStyle name="Normal 141" xfId="4894" xr:uid="{00000000-0005-0000-0000-00007A0F0000}"/>
    <cellStyle name="Normal 142" xfId="4895" xr:uid="{00000000-0005-0000-0000-00007B0F0000}"/>
    <cellStyle name="Normal 143" xfId="4896" xr:uid="{00000000-0005-0000-0000-00007C0F0000}"/>
    <cellStyle name="Normal 144" xfId="4897" xr:uid="{00000000-0005-0000-0000-00007D0F0000}"/>
    <cellStyle name="Normal 145" xfId="4898" xr:uid="{00000000-0005-0000-0000-00007E0F0000}"/>
    <cellStyle name="Normal 15" xfId="27" xr:uid="{00000000-0005-0000-0000-00007F0F0000}"/>
    <cellStyle name="Normal 15 2" xfId="819" xr:uid="{00000000-0005-0000-0000-0000800F0000}"/>
    <cellStyle name="Normal 15 2 2" xfId="3553" xr:uid="{00000000-0005-0000-0000-0000810F0000}"/>
    <cellStyle name="Normal 15 2 3" xfId="3554" xr:uid="{00000000-0005-0000-0000-0000820F0000}"/>
    <cellStyle name="Normal 15 2 4" xfId="3555" xr:uid="{00000000-0005-0000-0000-0000830F0000}"/>
    <cellStyle name="Normal 15 2 5" xfId="3556" xr:uid="{00000000-0005-0000-0000-0000840F0000}"/>
    <cellStyle name="Normal 15 3" xfId="3557" xr:uid="{00000000-0005-0000-0000-0000850F0000}"/>
    <cellStyle name="Normal 15 4" xfId="3558" xr:uid="{00000000-0005-0000-0000-0000860F0000}"/>
    <cellStyle name="Normal 15 5" xfId="3559" xr:uid="{00000000-0005-0000-0000-0000870F0000}"/>
    <cellStyle name="Normal 15 6" xfId="4920" xr:uid="{00000000-0005-0000-0000-0000880F0000}"/>
    <cellStyle name="Normal 15_PL CST+CSA" xfId="3560" xr:uid="{00000000-0005-0000-0000-0000890F0000}"/>
    <cellStyle name="Normal 16" xfId="17" xr:uid="{00000000-0005-0000-0000-00008A0F0000}"/>
    <cellStyle name="Normal 16 2" xfId="826" xr:uid="{00000000-0005-0000-0000-00008B0F0000}"/>
    <cellStyle name="Normal 16 2 2" xfId="4978" xr:uid="{00000000-0005-0000-0000-00008C0F0000}"/>
    <cellStyle name="Normal 16 3" xfId="4911" xr:uid="{00000000-0005-0000-0000-00008D0F0000}"/>
    <cellStyle name="Normal 16_PL CST+CSA" xfId="3561" xr:uid="{00000000-0005-0000-0000-00008E0F0000}"/>
    <cellStyle name="Normal 17" xfId="28" xr:uid="{00000000-0005-0000-0000-00008F0F0000}"/>
    <cellStyle name="Normal 17 2" xfId="835" xr:uid="{00000000-0005-0000-0000-0000900F0000}"/>
    <cellStyle name="Normal 17 2 2" xfId="3562" xr:uid="{00000000-0005-0000-0000-0000910F0000}"/>
    <cellStyle name="Normal 17 2 3" xfId="3563" xr:uid="{00000000-0005-0000-0000-0000920F0000}"/>
    <cellStyle name="Normal 17 2 4" xfId="3564" xr:uid="{00000000-0005-0000-0000-0000930F0000}"/>
    <cellStyle name="Normal 17 2 5" xfId="3565" xr:uid="{00000000-0005-0000-0000-0000940F0000}"/>
    <cellStyle name="Normal 17 3" xfId="3566" xr:uid="{00000000-0005-0000-0000-0000950F0000}"/>
    <cellStyle name="Normal 17 4" xfId="3567" xr:uid="{00000000-0005-0000-0000-0000960F0000}"/>
    <cellStyle name="Normal 17 5" xfId="3568" xr:uid="{00000000-0005-0000-0000-0000970F0000}"/>
    <cellStyle name="Normal 17 6" xfId="3569" xr:uid="{00000000-0005-0000-0000-0000980F0000}"/>
    <cellStyle name="Normal 17 7" xfId="4921" xr:uid="{00000000-0005-0000-0000-0000990F0000}"/>
    <cellStyle name="Normal 17_PL CST+CSA" xfId="3570" xr:uid="{00000000-0005-0000-0000-00009A0F0000}"/>
    <cellStyle name="Normal 18" xfId="29" xr:uid="{00000000-0005-0000-0000-00009B0F0000}"/>
    <cellStyle name="Normal 18 2" xfId="831" xr:uid="{00000000-0005-0000-0000-00009C0F0000}"/>
    <cellStyle name="Normal 18 2 2" xfId="4982" xr:uid="{00000000-0005-0000-0000-00009D0F0000}"/>
    <cellStyle name="Normal 18 3" xfId="3571" xr:uid="{00000000-0005-0000-0000-00009E0F0000}"/>
    <cellStyle name="Normal 18 4" xfId="3572" xr:uid="{00000000-0005-0000-0000-00009F0F0000}"/>
    <cellStyle name="Normal 18 5" xfId="4922" xr:uid="{00000000-0005-0000-0000-0000A00F0000}"/>
    <cellStyle name="Normal 18_PL CST+CSA" xfId="3573" xr:uid="{00000000-0005-0000-0000-0000A10F0000}"/>
    <cellStyle name="Normal 19" xfId="30" xr:uid="{00000000-0005-0000-0000-0000A20F0000}"/>
    <cellStyle name="Normal 19 2" xfId="837" xr:uid="{00000000-0005-0000-0000-0000A30F0000}"/>
    <cellStyle name="Normal 19 2 2" xfId="4987" xr:uid="{00000000-0005-0000-0000-0000A40F0000}"/>
    <cellStyle name="Normal 19 3" xfId="3574" xr:uid="{00000000-0005-0000-0000-0000A50F0000}"/>
    <cellStyle name="Normal 19 4" xfId="3575" xr:uid="{00000000-0005-0000-0000-0000A60F0000}"/>
    <cellStyle name="Normal 19 4 2" xfId="5857" xr:uid="{00000000-0005-0000-0000-0000A70F0000}"/>
    <cellStyle name="Normal 19 4 2 2" xfId="7630" xr:uid="{0E6F8AFB-50E3-48AB-BD65-6BF98EF07AEC}"/>
    <cellStyle name="Normal 19 4 2 3" xfId="9949" xr:uid="{F5B67B9B-88B6-4C19-988B-FBF99701AA7E}"/>
    <cellStyle name="Normal 19 4 3" xfId="6723" xr:uid="{16BDB3AF-5244-4D1B-ACFD-81B3B1742309}"/>
    <cellStyle name="Normal 19 4 4" xfId="9201" xr:uid="{AF668E50-89D1-46D7-9F2B-D52BD9E41462}"/>
    <cellStyle name="Normal 19 5" xfId="4923" xr:uid="{00000000-0005-0000-0000-0000A80F0000}"/>
    <cellStyle name="Normal 19_PL CST+CSA" xfId="3576" xr:uid="{00000000-0005-0000-0000-0000A90F0000}"/>
    <cellStyle name="Normal 2" xfId="6" xr:uid="{00000000-0005-0000-0000-0000AA0F0000}"/>
    <cellStyle name="Normal 2 10" xfId="3577" xr:uid="{00000000-0005-0000-0000-0000AB0F0000}"/>
    <cellStyle name="Normal 2 10 2" xfId="3578" xr:uid="{00000000-0005-0000-0000-0000AC0F0000}"/>
    <cellStyle name="Normal 2 11" xfId="3579" xr:uid="{00000000-0005-0000-0000-0000AD0F0000}"/>
    <cellStyle name="Normal 2 11 2" xfId="3580" xr:uid="{00000000-0005-0000-0000-0000AE0F0000}"/>
    <cellStyle name="Normal 2 12" xfId="3581" xr:uid="{00000000-0005-0000-0000-0000AF0F0000}"/>
    <cellStyle name="Normal 2 12 2" xfId="3582" xr:uid="{00000000-0005-0000-0000-0000B00F0000}"/>
    <cellStyle name="Normal 2 13" xfId="3583" xr:uid="{00000000-0005-0000-0000-0000B10F0000}"/>
    <cellStyle name="Normal 2 13 2" xfId="3584" xr:uid="{00000000-0005-0000-0000-0000B20F0000}"/>
    <cellStyle name="Normal 2 14" xfId="3585" xr:uid="{00000000-0005-0000-0000-0000B30F0000}"/>
    <cellStyle name="Normal 2 14 2" xfId="3586" xr:uid="{00000000-0005-0000-0000-0000B40F0000}"/>
    <cellStyle name="Normal 2 15" xfId="3587" xr:uid="{00000000-0005-0000-0000-0000B50F0000}"/>
    <cellStyle name="Normal 2 15 2" xfId="3588" xr:uid="{00000000-0005-0000-0000-0000B60F0000}"/>
    <cellStyle name="Normal 2 16" xfId="3589" xr:uid="{00000000-0005-0000-0000-0000B70F0000}"/>
    <cellStyle name="Normal 2 17" xfId="3590" xr:uid="{00000000-0005-0000-0000-0000B80F0000}"/>
    <cellStyle name="Normal 2 18" xfId="3591" xr:uid="{00000000-0005-0000-0000-0000B90F0000}"/>
    <cellStyle name="Normal 2 19" xfId="3592" xr:uid="{00000000-0005-0000-0000-0000BA0F0000}"/>
    <cellStyle name="Normal 2 19 2" xfId="3593" xr:uid="{00000000-0005-0000-0000-0000BB0F0000}"/>
    <cellStyle name="Normal 2 2" xfId="3594" xr:uid="{00000000-0005-0000-0000-0000BC0F0000}"/>
    <cellStyle name="Normal 2 2 10" xfId="3595" xr:uid="{00000000-0005-0000-0000-0000BD0F0000}"/>
    <cellStyle name="Normal 2 2 11" xfId="3596" xr:uid="{00000000-0005-0000-0000-0000BE0F0000}"/>
    <cellStyle name="Normal 2 2 12" xfId="3597" xr:uid="{00000000-0005-0000-0000-0000BF0F0000}"/>
    <cellStyle name="Normal 2 2 13" xfId="3598" xr:uid="{00000000-0005-0000-0000-0000C00F0000}"/>
    <cellStyle name="Normal 2 2 14" xfId="3599" xr:uid="{00000000-0005-0000-0000-0000C10F0000}"/>
    <cellStyle name="Normal 2 2 15" xfId="3600" xr:uid="{00000000-0005-0000-0000-0000C20F0000}"/>
    <cellStyle name="Normal 2 2 16" xfId="3601" xr:uid="{00000000-0005-0000-0000-0000C30F0000}"/>
    <cellStyle name="Normal 2 2 17" xfId="3602" xr:uid="{00000000-0005-0000-0000-0000C40F0000}"/>
    <cellStyle name="Normal 2 2 18" xfId="3603" xr:uid="{00000000-0005-0000-0000-0000C50F0000}"/>
    <cellStyle name="Normal 2 2 19" xfId="3604" xr:uid="{00000000-0005-0000-0000-0000C60F0000}"/>
    <cellStyle name="Normal 2 2 2" xfId="3605" xr:uid="{00000000-0005-0000-0000-0000C70F0000}"/>
    <cellStyle name="Normal 2 2 2 2" xfId="3606" xr:uid="{00000000-0005-0000-0000-0000C80F0000}"/>
    <cellStyle name="Normal 2 2 2 2 2" xfId="3607" xr:uid="{00000000-0005-0000-0000-0000C90F0000}"/>
    <cellStyle name="Normal 2 2 2 2 2 2" xfId="3608" xr:uid="{00000000-0005-0000-0000-0000CA0F0000}"/>
    <cellStyle name="Normal 2 2 2 2 2 3" xfId="3609" xr:uid="{00000000-0005-0000-0000-0000CB0F0000}"/>
    <cellStyle name="Normal 2 2 2 3" xfId="3610" xr:uid="{00000000-0005-0000-0000-0000CC0F0000}"/>
    <cellStyle name="Normal 2 2 2 3 2" xfId="3611" xr:uid="{00000000-0005-0000-0000-0000CD0F0000}"/>
    <cellStyle name="Normal 2 2 2 4" xfId="3612" xr:uid="{00000000-0005-0000-0000-0000CE0F0000}"/>
    <cellStyle name="Normal 2 2 2 4 2" xfId="3613" xr:uid="{00000000-0005-0000-0000-0000CF0F0000}"/>
    <cellStyle name="Normal 2 2 2 5" xfId="3614" xr:uid="{00000000-0005-0000-0000-0000D00F0000}"/>
    <cellStyle name="Normal 2 2 2 5 2" xfId="3615" xr:uid="{00000000-0005-0000-0000-0000D10F0000}"/>
    <cellStyle name="Normal 2 2 2 6" xfId="3616" xr:uid="{00000000-0005-0000-0000-0000D20F0000}"/>
    <cellStyle name="Normal 2 2 2 7" xfId="3617" xr:uid="{00000000-0005-0000-0000-0000D30F0000}"/>
    <cellStyle name="Normal 2 2 20" xfId="3618" xr:uid="{00000000-0005-0000-0000-0000D40F0000}"/>
    <cellStyle name="Normal 2 2 21" xfId="3619" xr:uid="{00000000-0005-0000-0000-0000D50F0000}"/>
    <cellStyle name="Normal 2 2 22" xfId="3620" xr:uid="{00000000-0005-0000-0000-0000D60F0000}"/>
    <cellStyle name="Normal 2 2 23" xfId="3621" xr:uid="{00000000-0005-0000-0000-0000D70F0000}"/>
    <cellStyle name="Normal 2 2 24" xfId="3622" xr:uid="{00000000-0005-0000-0000-0000D80F0000}"/>
    <cellStyle name="Normal 2 2 25" xfId="3623" xr:uid="{00000000-0005-0000-0000-0000D90F0000}"/>
    <cellStyle name="Normal 2 2 26" xfId="3624" xr:uid="{00000000-0005-0000-0000-0000DA0F0000}"/>
    <cellStyle name="Normal 2 2 27" xfId="3625" xr:uid="{00000000-0005-0000-0000-0000DB0F0000}"/>
    <cellStyle name="Normal 2 2 28" xfId="3626" xr:uid="{00000000-0005-0000-0000-0000DC0F0000}"/>
    <cellStyle name="Normal 2 2 29" xfId="3627" xr:uid="{00000000-0005-0000-0000-0000DD0F0000}"/>
    <cellStyle name="Normal 2 2 3" xfId="3628" xr:uid="{00000000-0005-0000-0000-0000DE0F0000}"/>
    <cellStyle name="Normal 2 2 3 2" xfId="3629" xr:uid="{00000000-0005-0000-0000-0000DF0F0000}"/>
    <cellStyle name="Normal 2 2 3 3" xfId="3630" xr:uid="{00000000-0005-0000-0000-0000E00F0000}"/>
    <cellStyle name="Normal 2 2 3 4" xfId="3631" xr:uid="{00000000-0005-0000-0000-0000E10F0000}"/>
    <cellStyle name="Normal 2 2 3 5" xfId="3632" xr:uid="{00000000-0005-0000-0000-0000E20F0000}"/>
    <cellStyle name="Normal 2 2 3 6" xfId="3633" xr:uid="{00000000-0005-0000-0000-0000E30F0000}"/>
    <cellStyle name="Normal 2 2 3 7" xfId="3634" xr:uid="{00000000-0005-0000-0000-0000E40F0000}"/>
    <cellStyle name="Normal 2 2 3 8" xfId="3635" xr:uid="{00000000-0005-0000-0000-0000E50F0000}"/>
    <cellStyle name="Normal 2 2 30" xfId="3636" xr:uid="{00000000-0005-0000-0000-0000E60F0000}"/>
    <cellStyle name="Normal 2 2 31" xfId="3637" xr:uid="{00000000-0005-0000-0000-0000E70F0000}"/>
    <cellStyle name="Normal 2 2 32" xfId="3638" xr:uid="{00000000-0005-0000-0000-0000E80F0000}"/>
    <cellStyle name="Normal 2 2 33" xfId="3639" xr:uid="{00000000-0005-0000-0000-0000E90F0000}"/>
    <cellStyle name="Normal 2 2 34" xfId="3640" xr:uid="{00000000-0005-0000-0000-0000EA0F0000}"/>
    <cellStyle name="Normal 2 2 35" xfId="3641" xr:uid="{00000000-0005-0000-0000-0000EB0F0000}"/>
    <cellStyle name="Normal 2 2 36" xfId="3642" xr:uid="{00000000-0005-0000-0000-0000EC0F0000}"/>
    <cellStyle name="Normal 2 2 37" xfId="3643" xr:uid="{00000000-0005-0000-0000-0000ED0F0000}"/>
    <cellStyle name="Normal 2 2 38" xfId="3644" xr:uid="{00000000-0005-0000-0000-0000EE0F0000}"/>
    <cellStyle name="Normal 2 2 39" xfId="3645" xr:uid="{00000000-0005-0000-0000-0000EF0F0000}"/>
    <cellStyle name="Normal 2 2 4" xfId="3646" xr:uid="{00000000-0005-0000-0000-0000F00F0000}"/>
    <cellStyle name="Normal 2 2 4 2" xfId="3647" xr:uid="{00000000-0005-0000-0000-0000F10F0000}"/>
    <cellStyle name="Normal 2 2 40" xfId="3648" xr:uid="{00000000-0005-0000-0000-0000F20F0000}"/>
    <cellStyle name="Normal 2 2 41" xfId="3649" xr:uid="{00000000-0005-0000-0000-0000F30F0000}"/>
    <cellStyle name="Normal 2 2 42" xfId="3650" xr:uid="{00000000-0005-0000-0000-0000F40F0000}"/>
    <cellStyle name="Normal 2 2 43" xfId="3651" xr:uid="{00000000-0005-0000-0000-0000F50F0000}"/>
    <cellStyle name="Normal 2 2 44" xfId="3652" xr:uid="{00000000-0005-0000-0000-0000F60F0000}"/>
    <cellStyle name="Normal 2 2 45" xfId="3653" xr:uid="{00000000-0005-0000-0000-0000F70F0000}"/>
    <cellStyle name="Normal 2 2 46" xfId="3654" xr:uid="{00000000-0005-0000-0000-0000F80F0000}"/>
    <cellStyle name="Normal 2 2 47" xfId="3655" xr:uid="{00000000-0005-0000-0000-0000F90F0000}"/>
    <cellStyle name="Normal 2 2 48" xfId="3656" xr:uid="{00000000-0005-0000-0000-0000FA0F0000}"/>
    <cellStyle name="Normal 2 2 49" xfId="3657" xr:uid="{00000000-0005-0000-0000-0000FB0F0000}"/>
    <cellStyle name="Normal 2 2 5" xfId="3658" xr:uid="{00000000-0005-0000-0000-0000FC0F0000}"/>
    <cellStyle name="Normal 2 2 50" xfId="3659" xr:uid="{00000000-0005-0000-0000-0000FD0F0000}"/>
    <cellStyle name="Normal 2 2 51" xfId="3660" xr:uid="{00000000-0005-0000-0000-0000FE0F0000}"/>
    <cellStyle name="Normal 2 2 52" xfId="3661" xr:uid="{00000000-0005-0000-0000-0000FF0F0000}"/>
    <cellStyle name="Normal 2 2 53" xfId="3662" xr:uid="{00000000-0005-0000-0000-000000100000}"/>
    <cellStyle name="Normal 2 2 54" xfId="3663" xr:uid="{00000000-0005-0000-0000-000001100000}"/>
    <cellStyle name="Normal 2 2 55" xfId="3664" xr:uid="{00000000-0005-0000-0000-000002100000}"/>
    <cellStyle name="Normal 2 2 56" xfId="3665" xr:uid="{00000000-0005-0000-0000-000003100000}"/>
    <cellStyle name="Normal 2 2 57" xfId="3666" xr:uid="{00000000-0005-0000-0000-000004100000}"/>
    <cellStyle name="Normal 2 2 58" xfId="3667" xr:uid="{00000000-0005-0000-0000-000005100000}"/>
    <cellStyle name="Normal 2 2 6" xfId="3668" xr:uid="{00000000-0005-0000-0000-000006100000}"/>
    <cellStyle name="Normal 2 2 6 2" xfId="3669" xr:uid="{00000000-0005-0000-0000-000007100000}"/>
    <cellStyle name="Normal 2 2 7" xfId="3670" xr:uid="{00000000-0005-0000-0000-000008100000}"/>
    <cellStyle name="Normal 2 2 8" xfId="3671" xr:uid="{00000000-0005-0000-0000-000009100000}"/>
    <cellStyle name="Normal 2 2 9" xfId="3672" xr:uid="{00000000-0005-0000-0000-00000A100000}"/>
    <cellStyle name="Normal 2 2_CPI_Y'52_TOP_GG 1" xfId="3673" xr:uid="{00000000-0005-0000-0000-00000B100000}"/>
    <cellStyle name="Normal 2 20" xfId="3674" xr:uid="{00000000-0005-0000-0000-00000C100000}"/>
    <cellStyle name="Normal 2 21" xfId="3675" xr:uid="{00000000-0005-0000-0000-00000D100000}"/>
    <cellStyle name="Normal 2 21 2" xfId="3676" xr:uid="{00000000-0005-0000-0000-00000E100000}"/>
    <cellStyle name="Normal 2 22" xfId="3677" xr:uid="{00000000-0005-0000-0000-00000F100000}"/>
    <cellStyle name="Normal 2 22 2" xfId="3678" xr:uid="{00000000-0005-0000-0000-000010100000}"/>
    <cellStyle name="Normal 2 23" xfId="3679" xr:uid="{00000000-0005-0000-0000-000011100000}"/>
    <cellStyle name="Normal 2 23 2" xfId="3680" xr:uid="{00000000-0005-0000-0000-000012100000}"/>
    <cellStyle name="Normal 2 24" xfId="3681" xr:uid="{00000000-0005-0000-0000-000013100000}"/>
    <cellStyle name="Normal 2 25" xfId="3682" xr:uid="{00000000-0005-0000-0000-000014100000}"/>
    <cellStyle name="Normal 2 26" xfId="3683" xr:uid="{00000000-0005-0000-0000-000015100000}"/>
    <cellStyle name="Normal 2 27" xfId="3684" xr:uid="{00000000-0005-0000-0000-000016100000}"/>
    <cellStyle name="Normal 2 28" xfId="3685" xr:uid="{00000000-0005-0000-0000-000017100000}"/>
    <cellStyle name="Normal 2 29" xfId="3686" xr:uid="{00000000-0005-0000-0000-000018100000}"/>
    <cellStyle name="Normal 2 3" xfId="3687" xr:uid="{00000000-0005-0000-0000-000019100000}"/>
    <cellStyle name="Normal 2 3 2" xfId="3688" xr:uid="{00000000-0005-0000-0000-00001A100000}"/>
    <cellStyle name="Normal 2 3 2 2" xfId="3689" xr:uid="{00000000-0005-0000-0000-00001B100000}"/>
    <cellStyle name="Normal 2 3 2 3" xfId="3690" xr:uid="{00000000-0005-0000-0000-00001C100000}"/>
    <cellStyle name="Normal 2 3 3" xfId="3691" xr:uid="{00000000-0005-0000-0000-00001D100000}"/>
    <cellStyle name="Normal 2 3 3 2" xfId="3692" xr:uid="{00000000-0005-0000-0000-00001E100000}"/>
    <cellStyle name="Normal 2 3 4" xfId="3693" xr:uid="{00000000-0005-0000-0000-00001F100000}"/>
    <cellStyle name="Normal 2 3 5" xfId="3694" xr:uid="{00000000-0005-0000-0000-000020100000}"/>
    <cellStyle name="Normal 2 30" xfId="3695" xr:uid="{00000000-0005-0000-0000-000021100000}"/>
    <cellStyle name="Normal 2 31" xfId="3696" xr:uid="{00000000-0005-0000-0000-000022100000}"/>
    <cellStyle name="Normal 2 32" xfId="3697" xr:uid="{00000000-0005-0000-0000-000023100000}"/>
    <cellStyle name="Normal 2 33" xfId="3698" xr:uid="{00000000-0005-0000-0000-000024100000}"/>
    <cellStyle name="Normal 2 34" xfId="3699" xr:uid="{00000000-0005-0000-0000-000025100000}"/>
    <cellStyle name="Normal 2 35" xfId="3700" xr:uid="{00000000-0005-0000-0000-000026100000}"/>
    <cellStyle name="Normal 2 36" xfId="3701" xr:uid="{00000000-0005-0000-0000-000027100000}"/>
    <cellStyle name="Normal 2 37" xfId="3702" xr:uid="{00000000-0005-0000-0000-000028100000}"/>
    <cellStyle name="Normal 2 38" xfId="3703" xr:uid="{00000000-0005-0000-0000-000029100000}"/>
    <cellStyle name="Normal 2 39" xfId="3704" xr:uid="{00000000-0005-0000-0000-00002A100000}"/>
    <cellStyle name="Normal 2 4" xfId="3705" xr:uid="{00000000-0005-0000-0000-00002B100000}"/>
    <cellStyle name="Normal 2 4 2" xfId="3706" xr:uid="{00000000-0005-0000-0000-00002C100000}"/>
    <cellStyle name="Normal 2 4 3" xfId="3707" xr:uid="{00000000-0005-0000-0000-00002D100000}"/>
    <cellStyle name="Normal 2 40" xfId="3708" xr:uid="{00000000-0005-0000-0000-00002E100000}"/>
    <cellStyle name="Normal 2 41" xfId="3709" xr:uid="{00000000-0005-0000-0000-00002F100000}"/>
    <cellStyle name="Normal 2 42" xfId="3710" xr:uid="{00000000-0005-0000-0000-000030100000}"/>
    <cellStyle name="Normal 2 43" xfId="3711" xr:uid="{00000000-0005-0000-0000-000031100000}"/>
    <cellStyle name="Normal 2 44" xfId="3712" xr:uid="{00000000-0005-0000-0000-000032100000}"/>
    <cellStyle name="Normal 2 45" xfId="3713" xr:uid="{00000000-0005-0000-0000-000033100000}"/>
    <cellStyle name="Normal 2 46" xfId="3714" xr:uid="{00000000-0005-0000-0000-000034100000}"/>
    <cellStyle name="Normal 2 47" xfId="3715" xr:uid="{00000000-0005-0000-0000-000035100000}"/>
    <cellStyle name="Normal 2 48" xfId="3716" xr:uid="{00000000-0005-0000-0000-000036100000}"/>
    <cellStyle name="Normal 2 49" xfId="3717" xr:uid="{00000000-0005-0000-0000-000037100000}"/>
    <cellStyle name="Normal 2 5" xfId="3718" xr:uid="{00000000-0005-0000-0000-000038100000}"/>
    <cellStyle name="Normal 2 5 2" xfId="3719" xr:uid="{00000000-0005-0000-0000-000039100000}"/>
    <cellStyle name="Normal 2 5 3" xfId="3720" xr:uid="{00000000-0005-0000-0000-00003A100000}"/>
    <cellStyle name="Normal 2 50" xfId="3721" xr:uid="{00000000-0005-0000-0000-00003B100000}"/>
    <cellStyle name="Normal 2 51" xfId="3722" xr:uid="{00000000-0005-0000-0000-00003C100000}"/>
    <cellStyle name="Normal 2 52" xfId="3723" xr:uid="{00000000-0005-0000-0000-00003D100000}"/>
    <cellStyle name="Normal 2 52 2" xfId="3724" xr:uid="{00000000-0005-0000-0000-00003E100000}"/>
    <cellStyle name="Normal 2 52 3" xfId="3725" xr:uid="{00000000-0005-0000-0000-00003F100000}"/>
    <cellStyle name="Normal 2 52 4" xfId="3726" xr:uid="{00000000-0005-0000-0000-000040100000}"/>
    <cellStyle name="Normal 2 53" xfId="3727" xr:uid="{00000000-0005-0000-0000-000041100000}"/>
    <cellStyle name="Normal 2 54" xfId="3728" xr:uid="{00000000-0005-0000-0000-000042100000}"/>
    <cellStyle name="Normal 2 54 2" xfId="3729" xr:uid="{00000000-0005-0000-0000-000043100000}"/>
    <cellStyle name="Normal 2 54 3" xfId="3730" xr:uid="{00000000-0005-0000-0000-000044100000}"/>
    <cellStyle name="Normal 2 54 4" xfId="3731" xr:uid="{00000000-0005-0000-0000-000045100000}"/>
    <cellStyle name="Normal 2 55" xfId="3732" xr:uid="{00000000-0005-0000-0000-000046100000}"/>
    <cellStyle name="Normal 2 56" xfId="3733" xr:uid="{00000000-0005-0000-0000-000047100000}"/>
    <cellStyle name="Normal 2 57" xfId="3734" xr:uid="{00000000-0005-0000-0000-000048100000}"/>
    <cellStyle name="Normal 2 58" xfId="3735" xr:uid="{00000000-0005-0000-0000-000049100000}"/>
    <cellStyle name="Normal 2 59" xfId="3736" xr:uid="{00000000-0005-0000-0000-00004A100000}"/>
    <cellStyle name="Normal 2 6" xfId="3737" xr:uid="{00000000-0005-0000-0000-00004B100000}"/>
    <cellStyle name="Normal 2 6 2" xfId="3738" xr:uid="{00000000-0005-0000-0000-00004C100000}"/>
    <cellStyle name="Normal 2 60" xfId="3739" xr:uid="{00000000-0005-0000-0000-00004D100000}"/>
    <cellStyle name="Normal 2 61" xfId="3740" xr:uid="{00000000-0005-0000-0000-00004E100000}"/>
    <cellStyle name="Normal 2 61 2" xfId="5867" xr:uid="{00000000-0005-0000-0000-00004F100000}"/>
    <cellStyle name="Normal 2 61 2 2" xfId="7640" xr:uid="{EEDB6551-7D2F-4702-B1CD-904DF01EA784}"/>
    <cellStyle name="Normal 2 61 2 3" xfId="9959" xr:uid="{05F7C803-0965-4A5A-9F14-133D53460790}"/>
    <cellStyle name="Normal 2 61 3" xfId="6733" xr:uid="{AE37279F-D86B-42B5-BE67-89F93F43AB09}"/>
    <cellStyle name="Normal 2 61 4" xfId="9202" xr:uid="{45082267-3A5E-4096-8414-69B8A8C2803E}"/>
    <cellStyle name="Normal 2 7" xfId="3741" xr:uid="{00000000-0005-0000-0000-000050100000}"/>
    <cellStyle name="Normal 2 7 2" xfId="3742" xr:uid="{00000000-0005-0000-0000-000051100000}"/>
    <cellStyle name="Normal 2 8" xfId="3743" xr:uid="{00000000-0005-0000-0000-000052100000}"/>
    <cellStyle name="Normal 2 8 2" xfId="3744" xr:uid="{00000000-0005-0000-0000-000053100000}"/>
    <cellStyle name="Normal 2 9" xfId="3745" xr:uid="{00000000-0005-0000-0000-000054100000}"/>
    <cellStyle name="Normal 2 9 2" xfId="3746" xr:uid="{00000000-0005-0000-0000-000055100000}"/>
    <cellStyle name="Normal 2_130017-B1  โปรแกรมคอมพิวเตอร์ CPI_Q409" xfId="3747" xr:uid="{00000000-0005-0000-0000-000056100000}"/>
    <cellStyle name="Normal 20" xfId="31" xr:uid="{00000000-0005-0000-0000-000057100000}"/>
    <cellStyle name="Normal 20 2" xfId="830" xr:uid="{00000000-0005-0000-0000-000058100000}"/>
    <cellStyle name="Normal 20 2 2" xfId="4981" xr:uid="{00000000-0005-0000-0000-000059100000}"/>
    <cellStyle name="Normal 20 3" xfId="3748" xr:uid="{00000000-0005-0000-0000-00005A100000}"/>
    <cellStyle name="Normal 20 4" xfId="3749" xr:uid="{00000000-0005-0000-0000-00005B100000}"/>
    <cellStyle name="Normal 20 5" xfId="3750" xr:uid="{00000000-0005-0000-0000-00005C100000}"/>
    <cellStyle name="Normal 20 6" xfId="4924" xr:uid="{00000000-0005-0000-0000-00005D100000}"/>
    <cellStyle name="Normal 20_PL CST+CSA" xfId="3751" xr:uid="{00000000-0005-0000-0000-00005E100000}"/>
    <cellStyle name="Normal 21" xfId="32" xr:uid="{00000000-0005-0000-0000-00005F100000}"/>
    <cellStyle name="Normal 21 2" xfId="828" xr:uid="{00000000-0005-0000-0000-000060100000}"/>
    <cellStyle name="Normal 21 2 2" xfId="4979" xr:uid="{00000000-0005-0000-0000-000061100000}"/>
    <cellStyle name="Normal 21 3" xfId="3752" xr:uid="{00000000-0005-0000-0000-000062100000}"/>
    <cellStyle name="Normal 21 4" xfId="3753" xr:uid="{00000000-0005-0000-0000-000063100000}"/>
    <cellStyle name="Normal 21 5" xfId="3754" xr:uid="{00000000-0005-0000-0000-000064100000}"/>
    <cellStyle name="Normal 21 6" xfId="4925" xr:uid="{00000000-0005-0000-0000-000065100000}"/>
    <cellStyle name="Normal 21_PL CST+CSA" xfId="3755" xr:uid="{00000000-0005-0000-0000-000066100000}"/>
    <cellStyle name="Normal 22" xfId="33" xr:uid="{00000000-0005-0000-0000-000067100000}"/>
    <cellStyle name="Normal 22 2" xfId="832" xr:uid="{00000000-0005-0000-0000-000068100000}"/>
    <cellStyle name="Normal 22 2 2" xfId="4983" xr:uid="{00000000-0005-0000-0000-000069100000}"/>
    <cellStyle name="Normal 22 3" xfId="3756" xr:uid="{00000000-0005-0000-0000-00006A100000}"/>
    <cellStyle name="Normal 22 4" xfId="4926" xr:uid="{00000000-0005-0000-0000-00006B100000}"/>
    <cellStyle name="Normal 22_PL CST+CSA" xfId="3757" xr:uid="{00000000-0005-0000-0000-00006C100000}"/>
    <cellStyle name="Normal 23" xfId="34" xr:uid="{00000000-0005-0000-0000-00006D100000}"/>
    <cellStyle name="Normal 23 2" xfId="858" xr:uid="{00000000-0005-0000-0000-00006E100000}"/>
    <cellStyle name="Normal 23 2 2" xfId="5003" xr:uid="{00000000-0005-0000-0000-00006F100000}"/>
    <cellStyle name="Normal 23 3" xfId="4927" xr:uid="{00000000-0005-0000-0000-000070100000}"/>
    <cellStyle name="Normal 23_PL CST+CSA" xfId="3758" xr:uid="{00000000-0005-0000-0000-000071100000}"/>
    <cellStyle name="Normal 24" xfId="35" xr:uid="{00000000-0005-0000-0000-000072100000}"/>
    <cellStyle name="Normal 24 2" xfId="829" xr:uid="{00000000-0005-0000-0000-000073100000}"/>
    <cellStyle name="Normal 24 2 2" xfId="4980" xr:uid="{00000000-0005-0000-0000-000074100000}"/>
    <cellStyle name="Normal 24 3" xfId="4928" xr:uid="{00000000-0005-0000-0000-000075100000}"/>
    <cellStyle name="Normal 24_PL CST+CSA" xfId="3759" xr:uid="{00000000-0005-0000-0000-000076100000}"/>
    <cellStyle name="Normal 25" xfId="36" xr:uid="{00000000-0005-0000-0000-000077100000}"/>
    <cellStyle name="Normal 25 2" xfId="833" xr:uid="{00000000-0005-0000-0000-000078100000}"/>
    <cellStyle name="Normal 25 2 2" xfId="4984" xr:uid="{00000000-0005-0000-0000-000079100000}"/>
    <cellStyle name="Normal 25 3" xfId="4929" xr:uid="{00000000-0005-0000-0000-00007A100000}"/>
    <cellStyle name="Normal 25_PL CST+CSA" xfId="3760" xr:uid="{00000000-0005-0000-0000-00007B100000}"/>
    <cellStyle name="Normal 26" xfId="37" xr:uid="{00000000-0005-0000-0000-00007C100000}"/>
    <cellStyle name="Normal 26 2" xfId="834" xr:uid="{00000000-0005-0000-0000-00007D100000}"/>
    <cellStyle name="Normal 26 2 2" xfId="4985" xr:uid="{00000000-0005-0000-0000-00007E100000}"/>
    <cellStyle name="Normal 26 3" xfId="4930" xr:uid="{00000000-0005-0000-0000-00007F100000}"/>
    <cellStyle name="Normal 26_PL CST+CSA" xfId="3761" xr:uid="{00000000-0005-0000-0000-000080100000}"/>
    <cellStyle name="Normal 27" xfId="38" xr:uid="{00000000-0005-0000-0000-000081100000}"/>
    <cellStyle name="Normal 27 2" xfId="855" xr:uid="{00000000-0005-0000-0000-000082100000}"/>
    <cellStyle name="Normal 27 2 2" xfId="5000" xr:uid="{00000000-0005-0000-0000-000083100000}"/>
    <cellStyle name="Normal 27 3" xfId="4931" xr:uid="{00000000-0005-0000-0000-000084100000}"/>
    <cellStyle name="Normal 27_PL CST+CSA" xfId="3762" xr:uid="{00000000-0005-0000-0000-000085100000}"/>
    <cellStyle name="Normal 28" xfId="39" xr:uid="{00000000-0005-0000-0000-000086100000}"/>
    <cellStyle name="Normal 28 2" xfId="872" xr:uid="{00000000-0005-0000-0000-000087100000}"/>
    <cellStyle name="Normal 28 2 2" xfId="5012" xr:uid="{00000000-0005-0000-0000-000088100000}"/>
    <cellStyle name="Normal 28 3" xfId="4932" xr:uid="{00000000-0005-0000-0000-000089100000}"/>
    <cellStyle name="Normal 28_PL CST+CSA" xfId="3763" xr:uid="{00000000-0005-0000-0000-00008A100000}"/>
    <cellStyle name="Normal 29" xfId="40" xr:uid="{00000000-0005-0000-0000-00008B100000}"/>
    <cellStyle name="Normal 29 2" xfId="854" xr:uid="{00000000-0005-0000-0000-00008C100000}"/>
    <cellStyle name="Normal 29 2 2" xfId="4999" xr:uid="{00000000-0005-0000-0000-00008D100000}"/>
    <cellStyle name="Normal 29 3" xfId="3764" xr:uid="{00000000-0005-0000-0000-00008E100000}"/>
    <cellStyle name="Normal 29 4" xfId="4933" xr:uid="{00000000-0005-0000-0000-00008F100000}"/>
    <cellStyle name="Normal 29_PL CST+CSA" xfId="3765" xr:uid="{00000000-0005-0000-0000-000090100000}"/>
    <cellStyle name="Normal 3" xfId="7" xr:uid="{00000000-0005-0000-0000-000091100000}"/>
    <cellStyle name="Normal 3 10" xfId="3766" xr:uid="{00000000-0005-0000-0000-000092100000}"/>
    <cellStyle name="Normal 3 10 2" xfId="3767" xr:uid="{00000000-0005-0000-0000-000093100000}"/>
    <cellStyle name="Normal 3 10 3" xfId="3768" xr:uid="{00000000-0005-0000-0000-000094100000}"/>
    <cellStyle name="Normal 3 11" xfId="3769" xr:uid="{00000000-0005-0000-0000-000095100000}"/>
    <cellStyle name="Normal 3 11 2" xfId="3770" xr:uid="{00000000-0005-0000-0000-000096100000}"/>
    <cellStyle name="Normal 3 12" xfId="3771" xr:uid="{00000000-0005-0000-0000-000097100000}"/>
    <cellStyle name="Normal 3 12 2" xfId="3772" xr:uid="{00000000-0005-0000-0000-000098100000}"/>
    <cellStyle name="Normal 3 13" xfId="3773" xr:uid="{00000000-0005-0000-0000-000099100000}"/>
    <cellStyle name="Normal 3 13 2" xfId="3774" xr:uid="{00000000-0005-0000-0000-00009A100000}"/>
    <cellStyle name="Normal 3 14" xfId="3775" xr:uid="{00000000-0005-0000-0000-00009B100000}"/>
    <cellStyle name="Normal 3 14 2" xfId="3776" xr:uid="{00000000-0005-0000-0000-00009C100000}"/>
    <cellStyle name="Normal 3 15" xfId="3777" xr:uid="{00000000-0005-0000-0000-00009D100000}"/>
    <cellStyle name="Normal 3 15 2" xfId="3778" xr:uid="{00000000-0005-0000-0000-00009E100000}"/>
    <cellStyle name="Normal 3 15 3" xfId="3779" xr:uid="{00000000-0005-0000-0000-00009F100000}"/>
    <cellStyle name="Normal 3 15 4" xfId="3780" xr:uid="{00000000-0005-0000-0000-0000A0100000}"/>
    <cellStyle name="Normal 3 16" xfId="3781" xr:uid="{00000000-0005-0000-0000-0000A1100000}"/>
    <cellStyle name="Normal 3 17" xfId="3782" xr:uid="{00000000-0005-0000-0000-0000A2100000}"/>
    <cellStyle name="Normal 3 17 2" xfId="3783" xr:uid="{00000000-0005-0000-0000-0000A3100000}"/>
    <cellStyle name="Normal 3 17 3" xfId="3784" xr:uid="{00000000-0005-0000-0000-0000A4100000}"/>
    <cellStyle name="Normal 3 17 4" xfId="3785" xr:uid="{00000000-0005-0000-0000-0000A5100000}"/>
    <cellStyle name="Normal 3 18" xfId="3786" xr:uid="{00000000-0005-0000-0000-0000A6100000}"/>
    <cellStyle name="Normal 3 19" xfId="3787" xr:uid="{00000000-0005-0000-0000-0000A7100000}"/>
    <cellStyle name="Normal 3 2" xfId="804" xr:uid="{00000000-0005-0000-0000-0000A8100000}"/>
    <cellStyle name="Normal 3 2 2" xfId="3788" xr:uid="{00000000-0005-0000-0000-0000A9100000}"/>
    <cellStyle name="Normal 3 2 2 2" xfId="3789" xr:uid="{00000000-0005-0000-0000-0000AA100000}"/>
    <cellStyle name="Normal 3 2 2 3" xfId="3790" xr:uid="{00000000-0005-0000-0000-0000AB100000}"/>
    <cellStyle name="Normal 3 2 2 4" xfId="3791" xr:uid="{00000000-0005-0000-0000-0000AC100000}"/>
    <cellStyle name="Normal 3 2 3" xfId="3792" xr:uid="{00000000-0005-0000-0000-0000AD100000}"/>
    <cellStyle name="Normal 3 2 4" xfId="3793" xr:uid="{00000000-0005-0000-0000-0000AE100000}"/>
    <cellStyle name="Normal 3 2 5" xfId="3794" xr:uid="{00000000-0005-0000-0000-0000AF100000}"/>
    <cellStyle name="Normal 3 2 6" xfId="3795" xr:uid="{00000000-0005-0000-0000-0000B0100000}"/>
    <cellStyle name="Normal 3 2 7" xfId="3796" xr:uid="{00000000-0005-0000-0000-0000B1100000}"/>
    <cellStyle name="Normal 3 2 8" xfId="3797" xr:uid="{00000000-0005-0000-0000-0000B2100000}"/>
    <cellStyle name="Normal 3 2 9" xfId="3798" xr:uid="{00000000-0005-0000-0000-0000B3100000}"/>
    <cellStyle name="Normal 3 2_CPI_Y'52_TOP_GG 1" xfId="3799" xr:uid="{00000000-0005-0000-0000-0000B4100000}"/>
    <cellStyle name="Normal 3 20" xfId="3800" xr:uid="{00000000-0005-0000-0000-0000B5100000}"/>
    <cellStyle name="Normal 3 21" xfId="3801" xr:uid="{00000000-0005-0000-0000-0000B6100000}"/>
    <cellStyle name="Normal 3 22" xfId="3802" xr:uid="{00000000-0005-0000-0000-0000B7100000}"/>
    <cellStyle name="Normal 3 23" xfId="3803" xr:uid="{00000000-0005-0000-0000-0000B8100000}"/>
    <cellStyle name="Normal 3 24" xfId="3804" xr:uid="{00000000-0005-0000-0000-0000B9100000}"/>
    <cellStyle name="Normal 3 25" xfId="3805" xr:uid="{00000000-0005-0000-0000-0000BA100000}"/>
    <cellStyle name="Normal 3 26" xfId="3806" xr:uid="{00000000-0005-0000-0000-0000BB100000}"/>
    <cellStyle name="Normal 3 27" xfId="3807" xr:uid="{00000000-0005-0000-0000-0000BC100000}"/>
    <cellStyle name="Normal 3 28" xfId="3808" xr:uid="{00000000-0005-0000-0000-0000BD100000}"/>
    <cellStyle name="Normal 3 29" xfId="3809" xr:uid="{00000000-0005-0000-0000-0000BE100000}"/>
    <cellStyle name="Normal 3 3" xfId="1139" xr:uid="{00000000-0005-0000-0000-0000BF100000}"/>
    <cellStyle name="Normal 3 3 2" xfId="3810" xr:uid="{00000000-0005-0000-0000-0000C0100000}"/>
    <cellStyle name="Normal 3 3 3" xfId="3811" xr:uid="{00000000-0005-0000-0000-0000C1100000}"/>
    <cellStyle name="Normal 3 3 4" xfId="5170" xr:uid="{00000000-0005-0000-0000-0000C2100000}"/>
    <cellStyle name="Normal 3 30" xfId="3812" xr:uid="{00000000-0005-0000-0000-0000C3100000}"/>
    <cellStyle name="Normal 3 31" xfId="3813" xr:uid="{00000000-0005-0000-0000-0000C4100000}"/>
    <cellStyle name="Normal 3 32" xfId="3814" xr:uid="{00000000-0005-0000-0000-0000C5100000}"/>
    <cellStyle name="Normal 3 33" xfId="3815" xr:uid="{00000000-0005-0000-0000-0000C6100000}"/>
    <cellStyle name="Normal 3 34" xfId="3816" xr:uid="{00000000-0005-0000-0000-0000C7100000}"/>
    <cellStyle name="Normal 3 35" xfId="3817" xr:uid="{00000000-0005-0000-0000-0000C8100000}"/>
    <cellStyle name="Normal 3 36" xfId="3818" xr:uid="{00000000-0005-0000-0000-0000C9100000}"/>
    <cellStyle name="Normal 3 37" xfId="3819" xr:uid="{00000000-0005-0000-0000-0000CA100000}"/>
    <cellStyle name="Normal 3 38" xfId="3820" xr:uid="{00000000-0005-0000-0000-0000CB100000}"/>
    <cellStyle name="Normal 3 39" xfId="3821" xr:uid="{00000000-0005-0000-0000-0000CC100000}"/>
    <cellStyle name="Normal 3 4" xfId="3822" xr:uid="{00000000-0005-0000-0000-0000CD100000}"/>
    <cellStyle name="Normal 3 4 2" xfId="3823" xr:uid="{00000000-0005-0000-0000-0000CE100000}"/>
    <cellStyle name="Normal 3 4 3" xfId="3824" xr:uid="{00000000-0005-0000-0000-0000CF100000}"/>
    <cellStyle name="Normal 3 40" xfId="4904" xr:uid="{00000000-0005-0000-0000-0000D0100000}"/>
    <cellStyle name="Normal 3 41" xfId="6045" xr:uid="{00000000-0005-0000-0000-0000D1100000}"/>
    <cellStyle name="Normal 3 42" xfId="6166" xr:uid="{00000000-0005-0000-0000-0000D2100000}"/>
    <cellStyle name="Normal 3 43" xfId="6173" xr:uid="{D9C7C6F2-3C4B-4474-8C9B-E42F18CB7193}"/>
    <cellStyle name="Normal 3 44" xfId="6916" xr:uid="{3A031558-47BF-40CE-80C8-68ECCB6E8A2A}"/>
    <cellStyle name="Normal 3 45" xfId="7947" xr:uid="{E5267EF0-1705-44B5-A3C1-A436DA01A462}"/>
    <cellStyle name="Normal 3 46" xfId="6184" xr:uid="{BF36E159-5A1A-4189-B8C2-5F8EA676745C}"/>
    <cellStyle name="Normal 3 47" xfId="8799" xr:uid="{2D200A01-3C1D-46DB-8E59-42C99AC9DD6C}"/>
    <cellStyle name="Normal 3 5" xfId="3825" xr:uid="{00000000-0005-0000-0000-0000D3100000}"/>
    <cellStyle name="Normal 3 5 2" xfId="3826" xr:uid="{00000000-0005-0000-0000-0000D4100000}"/>
    <cellStyle name="Normal 3 5 3" xfId="3827" xr:uid="{00000000-0005-0000-0000-0000D5100000}"/>
    <cellStyle name="Normal 3 6" xfId="3828" xr:uid="{00000000-0005-0000-0000-0000D6100000}"/>
    <cellStyle name="Normal 3 6 2" xfId="3829" xr:uid="{00000000-0005-0000-0000-0000D7100000}"/>
    <cellStyle name="Normal 3 6 3" xfId="3830" xr:uid="{00000000-0005-0000-0000-0000D8100000}"/>
    <cellStyle name="Normal 3 7" xfId="3831" xr:uid="{00000000-0005-0000-0000-0000D9100000}"/>
    <cellStyle name="Normal 3 7 2" xfId="3832" xr:uid="{00000000-0005-0000-0000-0000DA100000}"/>
    <cellStyle name="Normal 3 7 3" xfId="3833" xr:uid="{00000000-0005-0000-0000-0000DB100000}"/>
    <cellStyle name="Normal 3 8" xfId="3834" xr:uid="{00000000-0005-0000-0000-0000DC100000}"/>
    <cellStyle name="Normal 3 8 2" xfId="3835" xr:uid="{00000000-0005-0000-0000-0000DD100000}"/>
    <cellStyle name="Normal 3 8 3" xfId="3836" xr:uid="{00000000-0005-0000-0000-0000DE100000}"/>
    <cellStyle name="Normal 3 9" xfId="3837" xr:uid="{00000000-0005-0000-0000-0000DF100000}"/>
    <cellStyle name="Normal 3 9 2" xfId="3838" xr:uid="{00000000-0005-0000-0000-0000E0100000}"/>
    <cellStyle name="Normal 3 9 3" xfId="3839" xr:uid="{00000000-0005-0000-0000-0000E1100000}"/>
    <cellStyle name="Normal 3 9 4" xfId="3840" xr:uid="{00000000-0005-0000-0000-0000E2100000}"/>
    <cellStyle name="Normal 3 9 5" xfId="3841" xr:uid="{00000000-0005-0000-0000-0000E3100000}"/>
    <cellStyle name="Normal 3 9 6" xfId="3842" xr:uid="{00000000-0005-0000-0000-0000E4100000}"/>
    <cellStyle name="Normal 3_B3 - Property plant &amp; equipment_GE" xfId="3843" xr:uid="{00000000-0005-0000-0000-0000E5100000}"/>
    <cellStyle name="Normal 30" xfId="41" xr:uid="{00000000-0005-0000-0000-0000E6100000}"/>
    <cellStyle name="Normal 30 2" xfId="871" xr:uid="{00000000-0005-0000-0000-0000E7100000}"/>
    <cellStyle name="Normal 30 2 2" xfId="5011" xr:uid="{00000000-0005-0000-0000-0000E8100000}"/>
    <cellStyle name="Normal 30 3" xfId="4934" xr:uid="{00000000-0005-0000-0000-0000E9100000}"/>
    <cellStyle name="Normal 30_PL CST+CSA" xfId="3844" xr:uid="{00000000-0005-0000-0000-0000EA100000}"/>
    <cellStyle name="Normal 31" xfId="42" xr:uid="{00000000-0005-0000-0000-0000EB100000}"/>
    <cellStyle name="Normal 31 2" xfId="862" xr:uid="{00000000-0005-0000-0000-0000EC100000}"/>
    <cellStyle name="Normal 31 2 2" xfId="5007" xr:uid="{00000000-0005-0000-0000-0000ED100000}"/>
    <cellStyle name="Normal 31 3" xfId="3845" xr:uid="{00000000-0005-0000-0000-0000EE100000}"/>
    <cellStyle name="Normal 31 4" xfId="4935" xr:uid="{00000000-0005-0000-0000-0000EF100000}"/>
    <cellStyle name="Normal 31_PL CST+CSA" xfId="3846" xr:uid="{00000000-0005-0000-0000-0000F0100000}"/>
    <cellStyle name="Normal 32" xfId="43" xr:uid="{00000000-0005-0000-0000-0000F1100000}"/>
    <cellStyle name="Normal 32 2" xfId="861" xr:uid="{00000000-0005-0000-0000-0000F2100000}"/>
    <cellStyle name="Normal 32 2 2" xfId="5006" xr:uid="{00000000-0005-0000-0000-0000F3100000}"/>
    <cellStyle name="Normal 32 3" xfId="3847" xr:uid="{00000000-0005-0000-0000-0000F4100000}"/>
    <cellStyle name="Normal 32 4" xfId="4936" xr:uid="{00000000-0005-0000-0000-0000F5100000}"/>
    <cellStyle name="Normal 32_PL CST+CSA" xfId="3848" xr:uid="{00000000-0005-0000-0000-0000F6100000}"/>
    <cellStyle name="Normal 33" xfId="44" xr:uid="{00000000-0005-0000-0000-0000F7100000}"/>
    <cellStyle name="Normal 33 2" xfId="847" xr:uid="{00000000-0005-0000-0000-0000F8100000}"/>
    <cellStyle name="Normal 33 2 2" xfId="4993" xr:uid="{00000000-0005-0000-0000-0000F9100000}"/>
    <cellStyle name="Normal 33 3" xfId="3849" xr:uid="{00000000-0005-0000-0000-0000FA100000}"/>
    <cellStyle name="Normal 33 4" xfId="4937" xr:uid="{00000000-0005-0000-0000-0000FB100000}"/>
    <cellStyle name="Normal 33_PL CST+CSA" xfId="3850" xr:uid="{00000000-0005-0000-0000-0000FC100000}"/>
    <cellStyle name="Normal 34" xfId="45" xr:uid="{00000000-0005-0000-0000-0000FD100000}"/>
    <cellStyle name="Normal 34 2" xfId="865" xr:uid="{00000000-0005-0000-0000-0000FE100000}"/>
    <cellStyle name="Normal 34 2 2" xfId="5008" xr:uid="{00000000-0005-0000-0000-0000FF100000}"/>
    <cellStyle name="Normal 34 3" xfId="4938" xr:uid="{00000000-0005-0000-0000-000000110000}"/>
    <cellStyle name="Normal 34_PL CST+CSA" xfId="3851" xr:uid="{00000000-0005-0000-0000-000001110000}"/>
    <cellStyle name="Normal 35" xfId="46" xr:uid="{00000000-0005-0000-0000-000002110000}"/>
    <cellStyle name="Normal 35 2" xfId="867" xr:uid="{00000000-0005-0000-0000-000003110000}"/>
    <cellStyle name="Normal 35 2 2" xfId="5009" xr:uid="{00000000-0005-0000-0000-000004110000}"/>
    <cellStyle name="Normal 35 3" xfId="4939" xr:uid="{00000000-0005-0000-0000-000005110000}"/>
    <cellStyle name="Normal 35_PL CST+CSA" xfId="3852" xr:uid="{00000000-0005-0000-0000-000006110000}"/>
    <cellStyle name="Normal 36" xfId="47" xr:uid="{00000000-0005-0000-0000-000007110000}"/>
    <cellStyle name="Normal 36 2" xfId="850" xr:uid="{00000000-0005-0000-0000-000008110000}"/>
    <cellStyle name="Normal 36 2 2" xfId="4996" xr:uid="{00000000-0005-0000-0000-000009110000}"/>
    <cellStyle name="Normal 36 3" xfId="4940" xr:uid="{00000000-0005-0000-0000-00000A110000}"/>
    <cellStyle name="Normal 36_PL CST+CSA" xfId="3853" xr:uid="{00000000-0005-0000-0000-00000B110000}"/>
    <cellStyle name="Normal 37" xfId="48" xr:uid="{00000000-0005-0000-0000-00000C110000}"/>
    <cellStyle name="Normal 37 2" xfId="868" xr:uid="{00000000-0005-0000-0000-00000D110000}"/>
    <cellStyle name="Normal 37 2 2" xfId="5010" xr:uid="{00000000-0005-0000-0000-00000E110000}"/>
    <cellStyle name="Normal 37 3" xfId="4941" xr:uid="{00000000-0005-0000-0000-00000F110000}"/>
    <cellStyle name="Normal 37_PL CST+CSA" xfId="3854" xr:uid="{00000000-0005-0000-0000-000010110000}"/>
    <cellStyle name="Normal 38" xfId="18" xr:uid="{00000000-0005-0000-0000-000011110000}"/>
    <cellStyle name="Normal 38 2" xfId="839" xr:uid="{00000000-0005-0000-0000-000012110000}"/>
    <cellStyle name="Normal 38 2 2" xfId="4988" xr:uid="{00000000-0005-0000-0000-000013110000}"/>
    <cellStyle name="Normal 38 3" xfId="4912" xr:uid="{00000000-0005-0000-0000-000014110000}"/>
    <cellStyle name="Normal 38_PL CST+CSA" xfId="3855" xr:uid="{00000000-0005-0000-0000-000015110000}"/>
    <cellStyle name="Normal 39" xfId="49" xr:uid="{00000000-0005-0000-0000-000016110000}"/>
    <cellStyle name="Normal 39 2" xfId="885" xr:uid="{00000000-0005-0000-0000-000017110000}"/>
    <cellStyle name="Normal 39 2 2" xfId="5013" xr:uid="{00000000-0005-0000-0000-000018110000}"/>
    <cellStyle name="Normal 39 3" xfId="4942" xr:uid="{00000000-0005-0000-0000-000019110000}"/>
    <cellStyle name="Normal 39_PL CST+CSA" xfId="3856" xr:uid="{00000000-0005-0000-0000-00001A110000}"/>
    <cellStyle name="Normal 4" xfId="9" xr:uid="{00000000-0005-0000-0000-00001B110000}"/>
    <cellStyle name="Normal 4 10" xfId="3857" xr:uid="{00000000-0005-0000-0000-00001C110000}"/>
    <cellStyle name="Normal 4 10 2" xfId="3858" xr:uid="{00000000-0005-0000-0000-00001D110000}"/>
    <cellStyle name="Normal 4 10 3" xfId="3859" xr:uid="{00000000-0005-0000-0000-00001E110000}"/>
    <cellStyle name="Normal 4 10 4" xfId="3860" xr:uid="{00000000-0005-0000-0000-00001F110000}"/>
    <cellStyle name="Normal 4 10 5" xfId="3861" xr:uid="{00000000-0005-0000-0000-000020110000}"/>
    <cellStyle name="Normal 4 11" xfId="3862" xr:uid="{00000000-0005-0000-0000-000021110000}"/>
    <cellStyle name="Normal 4 11 2" xfId="3863" xr:uid="{00000000-0005-0000-0000-000022110000}"/>
    <cellStyle name="Normal 4 11 3" xfId="3864" xr:uid="{00000000-0005-0000-0000-000023110000}"/>
    <cellStyle name="Normal 4 11 4" xfId="3865" xr:uid="{00000000-0005-0000-0000-000024110000}"/>
    <cellStyle name="Normal 4 11 5" xfId="3866" xr:uid="{00000000-0005-0000-0000-000025110000}"/>
    <cellStyle name="Normal 4 12" xfId="3867" xr:uid="{00000000-0005-0000-0000-000026110000}"/>
    <cellStyle name="Normal 4 12 2" xfId="3868" xr:uid="{00000000-0005-0000-0000-000027110000}"/>
    <cellStyle name="Normal 4 12 3" xfId="3869" xr:uid="{00000000-0005-0000-0000-000028110000}"/>
    <cellStyle name="Normal 4 12 4" xfId="3870" xr:uid="{00000000-0005-0000-0000-000029110000}"/>
    <cellStyle name="Normal 4 12 5" xfId="3871" xr:uid="{00000000-0005-0000-0000-00002A110000}"/>
    <cellStyle name="Normal 4 13" xfId="3872" xr:uid="{00000000-0005-0000-0000-00002B110000}"/>
    <cellStyle name="Normal 4 13 2" xfId="3873" xr:uid="{00000000-0005-0000-0000-00002C110000}"/>
    <cellStyle name="Normal 4 13 3" xfId="3874" xr:uid="{00000000-0005-0000-0000-00002D110000}"/>
    <cellStyle name="Normal 4 13 4" xfId="3875" xr:uid="{00000000-0005-0000-0000-00002E110000}"/>
    <cellStyle name="Normal 4 13 5" xfId="3876" xr:uid="{00000000-0005-0000-0000-00002F110000}"/>
    <cellStyle name="Normal 4 14" xfId="3877" xr:uid="{00000000-0005-0000-0000-000030110000}"/>
    <cellStyle name="Normal 4 15" xfId="3878" xr:uid="{00000000-0005-0000-0000-000031110000}"/>
    <cellStyle name="Normal 4 16" xfId="3879" xr:uid="{00000000-0005-0000-0000-000032110000}"/>
    <cellStyle name="Normal 4 17" xfId="3880" xr:uid="{00000000-0005-0000-0000-000033110000}"/>
    <cellStyle name="Normal 4 18" xfId="3881" xr:uid="{00000000-0005-0000-0000-000034110000}"/>
    <cellStyle name="Normal 4 18 2" xfId="3882" xr:uid="{00000000-0005-0000-0000-000035110000}"/>
    <cellStyle name="Normal 4 18 3" xfId="3883" xr:uid="{00000000-0005-0000-0000-000036110000}"/>
    <cellStyle name="Normal 4 18 4" xfId="3884" xr:uid="{00000000-0005-0000-0000-000037110000}"/>
    <cellStyle name="Normal 4 19" xfId="3885" xr:uid="{00000000-0005-0000-0000-000038110000}"/>
    <cellStyle name="Normal 4 2" xfId="813" xr:uid="{00000000-0005-0000-0000-000039110000}"/>
    <cellStyle name="Normal 4 2 10" xfId="3886" xr:uid="{00000000-0005-0000-0000-00003A110000}"/>
    <cellStyle name="Normal 4 2 11" xfId="3887" xr:uid="{00000000-0005-0000-0000-00003B110000}"/>
    <cellStyle name="Normal 4 2 12" xfId="3888" xr:uid="{00000000-0005-0000-0000-00003C110000}"/>
    <cellStyle name="Normal 4 2 13" xfId="3889" xr:uid="{00000000-0005-0000-0000-00003D110000}"/>
    <cellStyle name="Normal 4 2 2" xfId="3890" xr:uid="{00000000-0005-0000-0000-00003E110000}"/>
    <cellStyle name="Normal 4 2 2 2" xfId="3891" xr:uid="{00000000-0005-0000-0000-00003F110000}"/>
    <cellStyle name="Normal 4 2 2 2 2" xfId="3892" xr:uid="{00000000-0005-0000-0000-000040110000}"/>
    <cellStyle name="Normal 4 2 2 2 3" xfId="3893" xr:uid="{00000000-0005-0000-0000-000041110000}"/>
    <cellStyle name="Normal 4 2 2 2 4" xfId="3894" xr:uid="{00000000-0005-0000-0000-000042110000}"/>
    <cellStyle name="Normal 4 2 2 2 5" xfId="3895" xr:uid="{00000000-0005-0000-0000-000043110000}"/>
    <cellStyle name="Normal 4 2 2 3" xfId="3896" xr:uid="{00000000-0005-0000-0000-000044110000}"/>
    <cellStyle name="Normal 4 2 2 4" xfId="3897" xr:uid="{00000000-0005-0000-0000-000045110000}"/>
    <cellStyle name="Normal 4 2 2 5" xfId="3898" xr:uid="{00000000-0005-0000-0000-000046110000}"/>
    <cellStyle name="Normal 4 2 2 6" xfId="3899" xr:uid="{00000000-0005-0000-0000-000047110000}"/>
    <cellStyle name="Normal 4 2 2 7" xfId="3900" xr:uid="{00000000-0005-0000-0000-000048110000}"/>
    <cellStyle name="Normal 4 2 2 8" xfId="3901" xr:uid="{00000000-0005-0000-0000-000049110000}"/>
    <cellStyle name="Normal 4 2 3" xfId="3902" xr:uid="{00000000-0005-0000-0000-00004A110000}"/>
    <cellStyle name="Normal 4 2 3 2" xfId="3903" xr:uid="{00000000-0005-0000-0000-00004B110000}"/>
    <cellStyle name="Normal 4 2 4" xfId="3904" xr:uid="{00000000-0005-0000-0000-00004C110000}"/>
    <cellStyle name="Normal 4 2 5" xfId="3905" xr:uid="{00000000-0005-0000-0000-00004D110000}"/>
    <cellStyle name="Normal 4 2 6" xfId="3906" xr:uid="{00000000-0005-0000-0000-00004E110000}"/>
    <cellStyle name="Normal 4 2 7" xfId="3907" xr:uid="{00000000-0005-0000-0000-00004F110000}"/>
    <cellStyle name="Normal 4 2 7 2" xfId="3908" xr:uid="{00000000-0005-0000-0000-000050110000}"/>
    <cellStyle name="Normal 4 2 7 3" xfId="3909" xr:uid="{00000000-0005-0000-0000-000051110000}"/>
    <cellStyle name="Normal 4 2 7 4" xfId="3910" xr:uid="{00000000-0005-0000-0000-000052110000}"/>
    <cellStyle name="Normal 4 2 8" xfId="3911" xr:uid="{00000000-0005-0000-0000-000053110000}"/>
    <cellStyle name="Normal 4 2 9" xfId="3912" xr:uid="{00000000-0005-0000-0000-000054110000}"/>
    <cellStyle name="Normal 4 20" xfId="3913" xr:uid="{00000000-0005-0000-0000-000055110000}"/>
    <cellStyle name="Normal 4 20 2" xfId="3914" xr:uid="{00000000-0005-0000-0000-000056110000}"/>
    <cellStyle name="Normal 4 20 3" xfId="3915" xr:uid="{00000000-0005-0000-0000-000057110000}"/>
    <cellStyle name="Normal 4 20 4" xfId="3916" xr:uid="{00000000-0005-0000-0000-000058110000}"/>
    <cellStyle name="Normal 4 21" xfId="3917" xr:uid="{00000000-0005-0000-0000-000059110000}"/>
    <cellStyle name="Normal 4 22" xfId="3918" xr:uid="{00000000-0005-0000-0000-00005A110000}"/>
    <cellStyle name="Normal 4 23" xfId="3919" xr:uid="{00000000-0005-0000-0000-00005B110000}"/>
    <cellStyle name="Normal 4 24" xfId="3920" xr:uid="{00000000-0005-0000-0000-00005C110000}"/>
    <cellStyle name="Normal 4 25" xfId="3921" xr:uid="{00000000-0005-0000-0000-00005D110000}"/>
    <cellStyle name="Normal 4 26" xfId="3922" xr:uid="{00000000-0005-0000-0000-00005E110000}"/>
    <cellStyle name="Normal 4 27" xfId="3923" xr:uid="{00000000-0005-0000-0000-00005F110000}"/>
    <cellStyle name="Normal 4 28" xfId="3924" xr:uid="{00000000-0005-0000-0000-000060110000}"/>
    <cellStyle name="Normal 4 3" xfId="1140" xr:uid="{00000000-0005-0000-0000-000061110000}"/>
    <cellStyle name="Normal 4 3 2" xfId="1148" xr:uid="{00000000-0005-0000-0000-000062110000}"/>
    <cellStyle name="Normal 4 3 2 2" xfId="4899" xr:uid="{00000000-0005-0000-0000-000063110000}"/>
    <cellStyle name="Normal 4 3 3" xfId="3925" xr:uid="{00000000-0005-0000-0000-000064110000}"/>
    <cellStyle name="Normal 4 3 3 2" xfId="3926" xr:uid="{00000000-0005-0000-0000-000065110000}"/>
    <cellStyle name="Normal 4 3 3 3" xfId="3927" xr:uid="{00000000-0005-0000-0000-000066110000}"/>
    <cellStyle name="Normal 4 3 3 4" xfId="3928" xr:uid="{00000000-0005-0000-0000-000067110000}"/>
    <cellStyle name="Normal 4 3 3 5" xfId="3929" xr:uid="{00000000-0005-0000-0000-000068110000}"/>
    <cellStyle name="Normal 4 3 4" xfId="3930" xr:uid="{00000000-0005-0000-0000-000069110000}"/>
    <cellStyle name="Normal 4 3 5" xfId="3931" xr:uid="{00000000-0005-0000-0000-00006A110000}"/>
    <cellStyle name="Normal 4 3 6" xfId="3932" xr:uid="{00000000-0005-0000-0000-00006B110000}"/>
    <cellStyle name="Normal 4 4" xfId="1149" xr:uid="{00000000-0005-0000-0000-00006C110000}"/>
    <cellStyle name="Normal 4 4 2" xfId="3933" xr:uid="{00000000-0005-0000-0000-00006D110000}"/>
    <cellStyle name="Normal 4 4 3" xfId="3934" xr:uid="{00000000-0005-0000-0000-00006E110000}"/>
    <cellStyle name="Normal 4 5" xfId="3935" xr:uid="{00000000-0005-0000-0000-00006F110000}"/>
    <cellStyle name="Normal 4 5 2" xfId="3936" xr:uid="{00000000-0005-0000-0000-000070110000}"/>
    <cellStyle name="Normal 4 5 3" xfId="3937" xr:uid="{00000000-0005-0000-0000-000071110000}"/>
    <cellStyle name="Normal 4 6" xfId="3938" xr:uid="{00000000-0005-0000-0000-000072110000}"/>
    <cellStyle name="Normal 4 6 2" xfId="3939" xr:uid="{00000000-0005-0000-0000-000073110000}"/>
    <cellStyle name="Normal 4 7" xfId="3940" xr:uid="{00000000-0005-0000-0000-000074110000}"/>
    <cellStyle name="Normal 4 7 2" xfId="3941" xr:uid="{00000000-0005-0000-0000-000075110000}"/>
    <cellStyle name="Normal 4 7 3" xfId="3942" xr:uid="{00000000-0005-0000-0000-000076110000}"/>
    <cellStyle name="Normal 4 7 4" xfId="3943" xr:uid="{00000000-0005-0000-0000-000077110000}"/>
    <cellStyle name="Normal 4 7 5" xfId="3944" xr:uid="{00000000-0005-0000-0000-000078110000}"/>
    <cellStyle name="Normal 4 7 6" xfId="3945" xr:uid="{00000000-0005-0000-0000-000079110000}"/>
    <cellStyle name="Normal 4 8" xfId="3946" xr:uid="{00000000-0005-0000-0000-00007A110000}"/>
    <cellStyle name="Normal 4 8 2" xfId="3947" xr:uid="{00000000-0005-0000-0000-00007B110000}"/>
    <cellStyle name="Normal 4 8 3" xfId="3948" xr:uid="{00000000-0005-0000-0000-00007C110000}"/>
    <cellStyle name="Normal 4 8 4" xfId="3949" xr:uid="{00000000-0005-0000-0000-00007D110000}"/>
    <cellStyle name="Normal 4 8 5" xfId="3950" xr:uid="{00000000-0005-0000-0000-00007E110000}"/>
    <cellStyle name="Normal 4 8 6" xfId="3951" xr:uid="{00000000-0005-0000-0000-00007F110000}"/>
    <cellStyle name="Normal 4 9" xfId="3952" xr:uid="{00000000-0005-0000-0000-000080110000}"/>
    <cellStyle name="Normal 4 9 2" xfId="3953" xr:uid="{00000000-0005-0000-0000-000081110000}"/>
    <cellStyle name="Normal 4 9 3" xfId="3954" xr:uid="{00000000-0005-0000-0000-000082110000}"/>
    <cellStyle name="Normal 4 9 4" xfId="3955" xr:uid="{00000000-0005-0000-0000-000083110000}"/>
    <cellStyle name="Normal 4 9 5" xfId="3956" xr:uid="{00000000-0005-0000-0000-000084110000}"/>
    <cellStyle name="Normal 4_OLST Petroleum_Workings07" xfId="3957" xr:uid="{00000000-0005-0000-0000-000085110000}"/>
    <cellStyle name="Normal 40" xfId="50" xr:uid="{00000000-0005-0000-0000-000086110000}"/>
    <cellStyle name="Normal 40 2" xfId="890" xr:uid="{00000000-0005-0000-0000-000087110000}"/>
    <cellStyle name="Normal 40 2 2" xfId="5017" xr:uid="{00000000-0005-0000-0000-000088110000}"/>
    <cellStyle name="Normal 40 3" xfId="4943" xr:uid="{00000000-0005-0000-0000-000089110000}"/>
    <cellStyle name="Normal 40_PL CST+CSA" xfId="3958" xr:uid="{00000000-0005-0000-0000-00008A110000}"/>
    <cellStyle name="Normal 41" xfId="51" xr:uid="{00000000-0005-0000-0000-00008B110000}"/>
    <cellStyle name="Normal 41 2" xfId="889" xr:uid="{00000000-0005-0000-0000-00008C110000}"/>
    <cellStyle name="Normal 41 2 2" xfId="5016" xr:uid="{00000000-0005-0000-0000-00008D110000}"/>
    <cellStyle name="Normal 41 3" xfId="4944" xr:uid="{00000000-0005-0000-0000-00008E110000}"/>
    <cellStyle name="Normal 41_PL CST+CSA" xfId="3959" xr:uid="{00000000-0005-0000-0000-00008F110000}"/>
    <cellStyle name="Normal 42" xfId="52" xr:uid="{00000000-0005-0000-0000-000090110000}"/>
    <cellStyle name="Normal 42 2" xfId="892" xr:uid="{00000000-0005-0000-0000-000091110000}"/>
    <cellStyle name="Normal 42 2 2" xfId="5019" xr:uid="{00000000-0005-0000-0000-000092110000}"/>
    <cellStyle name="Normal 42 3" xfId="4945" xr:uid="{00000000-0005-0000-0000-000093110000}"/>
    <cellStyle name="Normal 42_PL CST+CSA" xfId="3960" xr:uid="{00000000-0005-0000-0000-000094110000}"/>
    <cellStyle name="Normal 43" xfId="53" xr:uid="{00000000-0005-0000-0000-000095110000}"/>
    <cellStyle name="Normal 43 2" xfId="888" xr:uid="{00000000-0005-0000-0000-000096110000}"/>
    <cellStyle name="Normal 43 2 2" xfId="5015" xr:uid="{00000000-0005-0000-0000-000097110000}"/>
    <cellStyle name="Normal 43 3" xfId="4946" xr:uid="{00000000-0005-0000-0000-000098110000}"/>
    <cellStyle name="Normal 43_PL CST+CSA" xfId="3961" xr:uid="{00000000-0005-0000-0000-000099110000}"/>
    <cellStyle name="Normal 44" xfId="54" xr:uid="{00000000-0005-0000-0000-00009A110000}"/>
    <cellStyle name="Normal 44 2" xfId="887" xr:uid="{00000000-0005-0000-0000-00009B110000}"/>
    <cellStyle name="Normal 44 2 2" xfId="5014" xr:uid="{00000000-0005-0000-0000-00009C110000}"/>
    <cellStyle name="Normal 44 3" xfId="4947" xr:uid="{00000000-0005-0000-0000-00009D110000}"/>
    <cellStyle name="Normal 44_PL CST+CSA" xfId="3962" xr:uid="{00000000-0005-0000-0000-00009E110000}"/>
    <cellStyle name="Normal 45" xfId="55" xr:uid="{00000000-0005-0000-0000-00009F110000}"/>
    <cellStyle name="Normal 45 2" xfId="910" xr:uid="{00000000-0005-0000-0000-0000A0110000}"/>
    <cellStyle name="Normal 45 2 2" xfId="5032" xr:uid="{00000000-0005-0000-0000-0000A1110000}"/>
    <cellStyle name="Normal 45 3" xfId="4948" xr:uid="{00000000-0005-0000-0000-0000A2110000}"/>
    <cellStyle name="Normal 45_PL CST+CSA" xfId="3963" xr:uid="{00000000-0005-0000-0000-0000A3110000}"/>
    <cellStyle name="Normal 46" xfId="56" xr:uid="{00000000-0005-0000-0000-0000A4110000}"/>
    <cellStyle name="Normal 46 2" xfId="919" xr:uid="{00000000-0005-0000-0000-0000A5110000}"/>
    <cellStyle name="Normal 46 2 2" xfId="5040" xr:uid="{00000000-0005-0000-0000-0000A6110000}"/>
    <cellStyle name="Normal 46 3" xfId="4949" xr:uid="{00000000-0005-0000-0000-0000A7110000}"/>
    <cellStyle name="Normal 46_PL CST+CSA" xfId="3964" xr:uid="{00000000-0005-0000-0000-0000A8110000}"/>
    <cellStyle name="Normal 47" xfId="57" xr:uid="{00000000-0005-0000-0000-0000A9110000}"/>
    <cellStyle name="Normal 47 2" xfId="915" xr:uid="{00000000-0005-0000-0000-0000AA110000}"/>
    <cellStyle name="Normal 47 2 2" xfId="5036" xr:uid="{00000000-0005-0000-0000-0000AB110000}"/>
    <cellStyle name="Normal 47 3" xfId="4950" xr:uid="{00000000-0005-0000-0000-0000AC110000}"/>
    <cellStyle name="Normal 47_PL CST+CSA" xfId="3965" xr:uid="{00000000-0005-0000-0000-0000AD110000}"/>
    <cellStyle name="Normal 48" xfId="58" xr:uid="{00000000-0005-0000-0000-0000AE110000}"/>
    <cellStyle name="Normal 48 2" xfId="921" xr:uid="{00000000-0005-0000-0000-0000AF110000}"/>
    <cellStyle name="Normal 48 2 2" xfId="5042" xr:uid="{00000000-0005-0000-0000-0000B0110000}"/>
    <cellStyle name="Normal 48 3" xfId="4951" xr:uid="{00000000-0005-0000-0000-0000B1110000}"/>
    <cellStyle name="Normal 48_PL CST+CSA" xfId="3966" xr:uid="{00000000-0005-0000-0000-0000B2110000}"/>
    <cellStyle name="Normal 49" xfId="59" xr:uid="{00000000-0005-0000-0000-0000B3110000}"/>
    <cellStyle name="Normal 49 2" xfId="914" xr:uid="{00000000-0005-0000-0000-0000B4110000}"/>
    <cellStyle name="Normal 49 2 2" xfId="5035" xr:uid="{00000000-0005-0000-0000-0000B5110000}"/>
    <cellStyle name="Normal 49 3" xfId="4952" xr:uid="{00000000-0005-0000-0000-0000B6110000}"/>
    <cellStyle name="Normal 49_PL CST+CSA" xfId="3967" xr:uid="{00000000-0005-0000-0000-0000B7110000}"/>
    <cellStyle name="Normal 5" xfId="13" xr:uid="{00000000-0005-0000-0000-0000B8110000}"/>
    <cellStyle name="Normal 5 10" xfId="3968" xr:uid="{00000000-0005-0000-0000-0000B9110000}"/>
    <cellStyle name="Normal 5 11" xfId="3969" xr:uid="{00000000-0005-0000-0000-0000BA110000}"/>
    <cellStyle name="Normal 5 12" xfId="3970" xr:uid="{00000000-0005-0000-0000-0000BB110000}"/>
    <cellStyle name="Normal 5 13" xfId="3971" xr:uid="{00000000-0005-0000-0000-0000BC110000}"/>
    <cellStyle name="Normal 5 14" xfId="4907" xr:uid="{00000000-0005-0000-0000-0000BD110000}"/>
    <cellStyle name="Normal 5 2" xfId="800" xr:uid="{00000000-0005-0000-0000-0000BE110000}"/>
    <cellStyle name="Normal 5 2 10" xfId="3972" xr:uid="{00000000-0005-0000-0000-0000BF110000}"/>
    <cellStyle name="Normal 5 2 11" xfId="3973" xr:uid="{00000000-0005-0000-0000-0000C0110000}"/>
    <cellStyle name="Normal 5 2 12" xfId="3974" xr:uid="{00000000-0005-0000-0000-0000C1110000}"/>
    <cellStyle name="Normal 5 2 2" xfId="3975" xr:uid="{00000000-0005-0000-0000-0000C2110000}"/>
    <cellStyle name="Normal 5 2 2 2" xfId="3976" xr:uid="{00000000-0005-0000-0000-0000C3110000}"/>
    <cellStyle name="Normal 5 2 2 2 2" xfId="3977" xr:uid="{00000000-0005-0000-0000-0000C4110000}"/>
    <cellStyle name="Normal 5 2 2 2 3" xfId="3978" xr:uid="{00000000-0005-0000-0000-0000C5110000}"/>
    <cellStyle name="Normal 5 2 2 2 4" xfId="3979" xr:uid="{00000000-0005-0000-0000-0000C6110000}"/>
    <cellStyle name="Normal 5 2 2 3" xfId="3980" xr:uid="{00000000-0005-0000-0000-0000C7110000}"/>
    <cellStyle name="Normal 5 2 2 4" xfId="3981" xr:uid="{00000000-0005-0000-0000-0000C8110000}"/>
    <cellStyle name="Normal 5 2 2 5" xfId="3982" xr:uid="{00000000-0005-0000-0000-0000C9110000}"/>
    <cellStyle name="Normal 5 2 2 6" xfId="3983" xr:uid="{00000000-0005-0000-0000-0000CA110000}"/>
    <cellStyle name="Normal 5 2 2 7" xfId="3984" xr:uid="{00000000-0005-0000-0000-0000CB110000}"/>
    <cellStyle name="Normal 5 2 2 8" xfId="3985" xr:uid="{00000000-0005-0000-0000-0000CC110000}"/>
    <cellStyle name="Normal 5 2 3" xfId="3986" xr:uid="{00000000-0005-0000-0000-0000CD110000}"/>
    <cellStyle name="Normal 5 2 4" xfId="3987" xr:uid="{00000000-0005-0000-0000-0000CE110000}"/>
    <cellStyle name="Normal 5 2 5" xfId="3988" xr:uid="{00000000-0005-0000-0000-0000CF110000}"/>
    <cellStyle name="Normal 5 2 6" xfId="3989" xr:uid="{00000000-0005-0000-0000-0000D0110000}"/>
    <cellStyle name="Normal 5 2 7" xfId="3990" xr:uid="{00000000-0005-0000-0000-0000D1110000}"/>
    <cellStyle name="Normal 5 2 7 2" xfId="3991" xr:uid="{00000000-0005-0000-0000-0000D2110000}"/>
    <cellStyle name="Normal 5 2 7 3" xfId="3992" xr:uid="{00000000-0005-0000-0000-0000D3110000}"/>
    <cellStyle name="Normal 5 2 7 4" xfId="3993" xr:uid="{00000000-0005-0000-0000-0000D4110000}"/>
    <cellStyle name="Normal 5 2 7 5" xfId="3994" xr:uid="{00000000-0005-0000-0000-0000D5110000}"/>
    <cellStyle name="Normal 5 2 8" xfId="3995" xr:uid="{00000000-0005-0000-0000-0000D6110000}"/>
    <cellStyle name="Normal 5 2 9" xfId="3996" xr:uid="{00000000-0005-0000-0000-0000D7110000}"/>
    <cellStyle name="Normal 5 3" xfId="3997" xr:uid="{00000000-0005-0000-0000-0000D8110000}"/>
    <cellStyle name="Normal 5 3 2" xfId="3998" xr:uid="{00000000-0005-0000-0000-0000D9110000}"/>
    <cellStyle name="Normal 5 3 3" xfId="3999" xr:uid="{00000000-0005-0000-0000-0000DA110000}"/>
    <cellStyle name="Normal 5 4" xfId="4000" xr:uid="{00000000-0005-0000-0000-0000DB110000}"/>
    <cellStyle name="Normal 5 5" xfId="4001" xr:uid="{00000000-0005-0000-0000-0000DC110000}"/>
    <cellStyle name="Normal 5 5 2" xfId="4002" xr:uid="{00000000-0005-0000-0000-0000DD110000}"/>
    <cellStyle name="Normal 5 6" xfId="4003" xr:uid="{00000000-0005-0000-0000-0000DE110000}"/>
    <cellStyle name="Normal 5 6 2" xfId="4004" xr:uid="{00000000-0005-0000-0000-0000DF110000}"/>
    <cellStyle name="Normal 5 7" xfId="4005" xr:uid="{00000000-0005-0000-0000-0000E0110000}"/>
    <cellStyle name="Normal 5 8" xfId="4006" xr:uid="{00000000-0005-0000-0000-0000E1110000}"/>
    <cellStyle name="Normal 5 9" xfId="4007" xr:uid="{00000000-0005-0000-0000-0000E2110000}"/>
    <cellStyle name="Normal 5_B3 - Property plant &amp; equipment_GE" xfId="4008" xr:uid="{00000000-0005-0000-0000-0000E3110000}"/>
    <cellStyle name="Normal 50" xfId="60" xr:uid="{00000000-0005-0000-0000-0000E4110000}"/>
    <cellStyle name="Normal 50 2" xfId="912" xr:uid="{00000000-0005-0000-0000-0000E5110000}"/>
    <cellStyle name="Normal 50 2 2" xfId="5033" xr:uid="{00000000-0005-0000-0000-0000E6110000}"/>
    <cellStyle name="Normal 50 3" xfId="4953" xr:uid="{00000000-0005-0000-0000-0000E7110000}"/>
    <cellStyle name="Normal 50_PL CST+CSA" xfId="4009" xr:uid="{00000000-0005-0000-0000-0000E8110000}"/>
    <cellStyle name="Normal 51" xfId="61" xr:uid="{00000000-0005-0000-0000-0000E9110000}"/>
    <cellStyle name="Normal 51 2" xfId="916" xr:uid="{00000000-0005-0000-0000-0000EA110000}"/>
    <cellStyle name="Normal 51 2 2" xfId="5037" xr:uid="{00000000-0005-0000-0000-0000EB110000}"/>
    <cellStyle name="Normal 51 3" xfId="4954" xr:uid="{00000000-0005-0000-0000-0000EC110000}"/>
    <cellStyle name="Normal 51_PL CST+CSA" xfId="4010" xr:uid="{00000000-0005-0000-0000-0000ED110000}"/>
    <cellStyle name="Normal 52" xfId="62" xr:uid="{00000000-0005-0000-0000-0000EE110000}"/>
    <cellStyle name="Normal 52 2" xfId="940" xr:uid="{00000000-0005-0000-0000-0000EF110000}"/>
    <cellStyle name="Normal 52 2 2" xfId="5056" xr:uid="{00000000-0005-0000-0000-0000F0110000}"/>
    <cellStyle name="Normal 52 3" xfId="4955" xr:uid="{00000000-0005-0000-0000-0000F1110000}"/>
    <cellStyle name="Normal 52_PL CST+CSA" xfId="4011" xr:uid="{00000000-0005-0000-0000-0000F2110000}"/>
    <cellStyle name="Normal 53" xfId="63" xr:uid="{00000000-0005-0000-0000-0000F3110000}"/>
    <cellStyle name="Normal 53 2" xfId="913" xr:uid="{00000000-0005-0000-0000-0000F4110000}"/>
    <cellStyle name="Normal 53 2 2" xfId="5034" xr:uid="{00000000-0005-0000-0000-0000F5110000}"/>
    <cellStyle name="Normal 53 3" xfId="4956" xr:uid="{00000000-0005-0000-0000-0000F6110000}"/>
    <cellStyle name="Normal 53_PL CST+CSA" xfId="4012" xr:uid="{00000000-0005-0000-0000-0000F7110000}"/>
    <cellStyle name="Normal 54" xfId="64" xr:uid="{00000000-0005-0000-0000-0000F8110000}"/>
    <cellStyle name="Normal 54 2" xfId="917" xr:uid="{00000000-0005-0000-0000-0000F9110000}"/>
    <cellStyle name="Normal 54 2 2" xfId="5038" xr:uid="{00000000-0005-0000-0000-0000FA110000}"/>
    <cellStyle name="Normal 54 3" xfId="4957" xr:uid="{00000000-0005-0000-0000-0000FB110000}"/>
    <cellStyle name="Normal 54_PL CST+CSA" xfId="4013" xr:uid="{00000000-0005-0000-0000-0000FC110000}"/>
    <cellStyle name="Normal 55" xfId="65" xr:uid="{00000000-0005-0000-0000-0000FD110000}"/>
    <cellStyle name="Normal 55 2" xfId="918" xr:uid="{00000000-0005-0000-0000-0000FE110000}"/>
    <cellStyle name="Normal 55 2 2" xfId="5039" xr:uid="{00000000-0005-0000-0000-0000FF110000}"/>
    <cellStyle name="Normal 55 3" xfId="4958" xr:uid="{00000000-0005-0000-0000-000000120000}"/>
    <cellStyle name="Normal 55_PL CST+CSA" xfId="4014" xr:uid="{00000000-0005-0000-0000-000001120000}"/>
    <cellStyle name="Normal 56" xfId="66" xr:uid="{00000000-0005-0000-0000-000002120000}"/>
    <cellStyle name="Normal 56 2" xfId="937" xr:uid="{00000000-0005-0000-0000-000003120000}"/>
    <cellStyle name="Normal 56 2 2" xfId="5053" xr:uid="{00000000-0005-0000-0000-000004120000}"/>
    <cellStyle name="Normal 56 3" xfId="4959" xr:uid="{00000000-0005-0000-0000-000005120000}"/>
    <cellStyle name="Normal 56_PL CST+CSA" xfId="4015" xr:uid="{00000000-0005-0000-0000-000006120000}"/>
    <cellStyle name="Normal 57" xfId="67" xr:uid="{00000000-0005-0000-0000-000007120000}"/>
    <cellStyle name="Normal 57 2" xfId="953" xr:uid="{00000000-0005-0000-0000-000008120000}"/>
    <cellStyle name="Normal 57 2 2" xfId="5064" xr:uid="{00000000-0005-0000-0000-000009120000}"/>
    <cellStyle name="Normal 57 3" xfId="4960" xr:uid="{00000000-0005-0000-0000-00000A120000}"/>
    <cellStyle name="Normal 57_PL CST+CSA" xfId="4016" xr:uid="{00000000-0005-0000-0000-00000B120000}"/>
    <cellStyle name="Normal 58" xfId="68" xr:uid="{00000000-0005-0000-0000-00000C120000}"/>
    <cellStyle name="Normal 58 2" xfId="936" xr:uid="{00000000-0005-0000-0000-00000D120000}"/>
    <cellStyle name="Normal 58 2 2" xfId="5052" xr:uid="{00000000-0005-0000-0000-00000E120000}"/>
    <cellStyle name="Normal 58 3" xfId="4961" xr:uid="{00000000-0005-0000-0000-00000F120000}"/>
    <cellStyle name="Normal 59" xfId="73" xr:uid="{00000000-0005-0000-0000-000010120000}"/>
    <cellStyle name="Normal 59 2" xfId="952" xr:uid="{00000000-0005-0000-0000-000011120000}"/>
    <cellStyle name="Normal 59 2 2" xfId="5063" xr:uid="{00000000-0005-0000-0000-000012120000}"/>
    <cellStyle name="Normal 59 3" xfId="4962" xr:uid="{00000000-0005-0000-0000-000013120000}"/>
    <cellStyle name="Normal 6" xfId="15" xr:uid="{00000000-0005-0000-0000-000014120000}"/>
    <cellStyle name="Normal 6 10" xfId="4017" xr:uid="{00000000-0005-0000-0000-000015120000}"/>
    <cellStyle name="Normal 6 11" xfId="4018" xr:uid="{00000000-0005-0000-0000-000016120000}"/>
    <cellStyle name="Normal 6 12" xfId="4019" xr:uid="{00000000-0005-0000-0000-000017120000}"/>
    <cellStyle name="Normal 6 13" xfId="4020" xr:uid="{00000000-0005-0000-0000-000018120000}"/>
    <cellStyle name="Normal 6 14" xfId="4021" xr:uid="{00000000-0005-0000-0000-000019120000}"/>
    <cellStyle name="Normal 6 15" xfId="4022" xr:uid="{00000000-0005-0000-0000-00001A120000}"/>
    <cellStyle name="Normal 6 16" xfId="4023" xr:uid="{00000000-0005-0000-0000-00001B120000}"/>
    <cellStyle name="Normal 6 17" xfId="4909" xr:uid="{00000000-0005-0000-0000-00001C120000}"/>
    <cellStyle name="Normal 6 2" xfId="797" xr:uid="{00000000-0005-0000-0000-00001D120000}"/>
    <cellStyle name="Normal 6 2 2" xfId="4024" xr:uid="{00000000-0005-0000-0000-00001E120000}"/>
    <cellStyle name="Normal 6 2 2 2" xfId="4025" xr:uid="{00000000-0005-0000-0000-00001F120000}"/>
    <cellStyle name="Normal 6 2 2 3" xfId="4026" xr:uid="{00000000-0005-0000-0000-000020120000}"/>
    <cellStyle name="Normal 6 2 2 4" xfId="4027" xr:uid="{00000000-0005-0000-0000-000021120000}"/>
    <cellStyle name="Normal 6 2 2 5" xfId="4028" xr:uid="{00000000-0005-0000-0000-000022120000}"/>
    <cellStyle name="Normal 6 2 3" xfId="4029" xr:uid="{00000000-0005-0000-0000-000023120000}"/>
    <cellStyle name="Normal 6 2 4" xfId="4030" xr:uid="{00000000-0005-0000-0000-000024120000}"/>
    <cellStyle name="Normal 6 2 5" xfId="4031" xr:uid="{00000000-0005-0000-0000-000025120000}"/>
    <cellStyle name="Normal 6 2 6" xfId="4032" xr:uid="{00000000-0005-0000-0000-000026120000}"/>
    <cellStyle name="Normal 6 2 7" xfId="4033" xr:uid="{00000000-0005-0000-0000-000027120000}"/>
    <cellStyle name="Normal 6 2 8" xfId="4034" xr:uid="{00000000-0005-0000-0000-000028120000}"/>
    <cellStyle name="Normal 6 3" xfId="4035" xr:uid="{00000000-0005-0000-0000-000029120000}"/>
    <cellStyle name="Normal 6 3 2" xfId="4036" xr:uid="{00000000-0005-0000-0000-00002A120000}"/>
    <cellStyle name="Normal 6 3 3" xfId="4037" xr:uid="{00000000-0005-0000-0000-00002B120000}"/>
    <cellStyle name="Normal 6 4" xfId="4038" xr:uid="{00000000-0005-0000-0000-00002C120000}"/>
    <cellStyle name="Normal 6 5" xfId="4039" xr:uid="{00000000-0005-0000-0000-00002D120000}"/>
    <cellStyle name="Normal 6 5 2" xfId="4040" xr:uid="{00000000-0005-0000-0000-00002E120000}"/>
    <cellStyle name="Normal 6 5 3" xfId="4041" xr:uid="{00000000-0005-0000-0000-00002F120000}"/>
    <cellStyle name="Normal 6 6" xfId="4042" xr:uid="{00000000-0005-0000-0000-000030120000}"/>
    <cellStyle name="Normal 6 6 2" xfId="4043" xr:uid="{00000000-0005-0000-0000-000031120000}"/>
    <cellStyle name="Normal 6 6 3" xfId="4044" xr:uid="{00000000-0005-0000-0000-000032120000}"/>
    <cellStyle name="Normal 6 7" xfId="4045" xr:uid="{00000000-0005-0000-0000-000033120000}"/>
    <cellStyle name="Normal 6 8" xfId="4046" xr:uid="{00000000-0005-0000-0000-000034120000}"/>
    <cellStyle name="Normal 6 9" xfId="4047" xr:uid="{00000000-0005-0000-0000-000035120000}"/>
    <cellStyle name="Normal 6_PL CST+CSA" xfId="4048" xr:uid="{00000000-0005-0000-0000-000036120000}"/>
    <cellStyle name="Normal 60" xfId="944" xr:uid="{00000000-0005-0000-0000-000037120000}"/>
    <cellStyle name="Normal 60 2" xfId="5060" xr:uid="{00000000-0005-0000-0000-000038120000}"/>
    <cellStyle name="Normal 61" xfId="943" xr:uid="{00000000-0005-0000-0000-000039120000}"/>
    <cellStyle name="Normal 61 2" xfId="5059" xr:uid="{00000000-0005-0000-0000-00003A120000}"/>
    <cellStyle name="Normal 62" xfId="930" xr:uid="{00000000-0005-0000-0000-00003B120000}"/>
    <cellStyle name="Normal 62 2" xfId="5047" xr:uid="{00000000-0005-0000-0000-00003C120000}"/>
    <cellStyle name="Normal 63" xfId="947" xr:uid="{00000000-0005-0000-0000-00003D120000}"/>
    <cellStyle name="Normal 63 2" xfId="5061" xr:uid="{00000000-0005-0000-0000-00003E120000}"/>
    <cellStyle name="Normal 64" xfId="949" xr:uid="{00000000-0005-0000-0000-00003F120000}"/>
    <cellStyle name="Normal 64 2" xfId="5062" xr:uid="{00000000-0005-0000-0000-000040120000}"/>
    <cellStyle name="Normal 65" xfId="963" xr:uid="{00000000-0005-0000-0000-000041120000}"/>
    <cellStyle name="Normal 65 2" xfId="5065" xr:uid="{00000000-0005-0000-0000-000042120000}"/>
    <cellStyle name="Normal 66" xfId="972" xr:uid="{00000000-0005-0000-0000-000043120000}"/>
    <cellStyle name="Normal 66 2" xfId="5073" xr:uid="{00000000-0005-0000-0000-000044120000}"/>
    <cellStyle name="Normal 67" xfId="968" xr:uid="{00000000-0005-0000-0000-000045120000}"/>
    <cellStyle name="Normal 67 2" xfId="5069" xr:uid="{00000000-0005-0000-0000-000046120000}"/>
    <cellStyle name="Normal 68" xfId="974" xr:uid="{00000000-0005-0000-0000-000047120000}"/>
    <cellStyle name="Normal 68 2" xfId="5075" xr:uid="{00000000-0005-0000-0000-000048120000}"/>
    <cellStyle name="Normal 69" xfId="967" xr:uid="{00000000-0005-0000-0000-000049120000}"/>
    <cellStyle name="Normal 69 2" xfId="5068" xr:uid="{00000000-0005-0000-0000-00004A120000}"/>
    <cellStyle name="Normal 7" xfId="19" xr:uid="{00000000-0005-0000-0000-00004B120000}"/>
    <cellStyle name="Normal 7 10" xfId="4049" xr:uid="{00000000-0005-0000-0000-00004C120000}"/>
    <cellStyle name="Normal 7 11" xfId="4050" xr:uid="{00000000-0005-0000-0000-00004D120000}"/>
    <cellStyle name="Normal 7 12" xfId="4913" xr:uid="{00000000-0005-0000-0000-00004E120000}"/>
    <cellStyle name="Normal 7 2" xfId="803" xr:uid="{00000000-0005-0000-0000-00004F120000}"/>
    <cellStyle name="Normal 7 2 2" xfId="4051" xr:uid="{00000000-0005-0000-0000-000050120000}"/>
    <cellStyle name="Normal 7 2 3" xfId="4052" xr:uid="{00000000-0005-0000-0000-000051120000}"/>
    <cellStyle name="Normal 7 2 4" xfId="4053" xr:uid="{00000000-0005-0000-0000-000052120000}"/>
    <cellStyle name="Normal 7 2 5" xfId="4054" xr:uid="{00000000-0005-0000-0000-000053120000}"/>
    <cellStyle name="Normal 7 2 6" xfId="4055" xr:uid="{00000000-0005-0000-0000-000054120000}"/>
    <cellStyle name="Normal 7 3" xfId="4056" xr:uid="{00000000-0005-0000-0000-000055120000}"/>
    <cellStyle name="Normal 7 3 2" xfId="4057" xr:uid="{00000000-0005-0000-0000-000056120000}"/>
    <cellStyle name="Normal 7 3 3" xfId="4058" xr:uid="{00000000-0005-0000-0000-000057120000}"/>
    <cellStyle name="Normal 7 4" xfId="4059" xr:uid="{00000000-0005-0000-0000-000058120000}"/>
    <cellStyle name="Normal 7 4 2" xfId="4060" xr:uid="{00000000-0005-0000-0000-000059120000}"/>
    <cellStyle name="Normal 7 4 3" xfId="4061" xr:uid="{00000000-0005-0000-0000-00005A120000}"/>
    <cellStyle name="Normal 7 5" xfId="4062" xr:uid="{00000000-0005-0000-0000-00005B120000}"/>
    <cellStyle name="Normal 7 5 2" xfId="4063" xr:uid="{00000000-0005-0000-0000-00005C120000}"/>
    <cellStyle name="Normal 7 6" xfId="4064" xr:uid="{00000000-0005-0000-0000-00005D120000}"/>
    <cellStyle name="Normal 7 7" xfId="4065" xr:uid="{00000000-0005-0000-0000-00005E120000}"/>
    <cellStyle name="Normal 7 8" xfId="4066" xr:uid="{00000000-0005-0000-0000-00005F120000}"/>
    <cellStyle name="Normal 7 9" xfId="4067" xr:uid="{00000000-0005-0000-0000-000060120000}"/>
    <cellStyle name="Normal 7_PL CST+CSA" xfId="4068" xr:uid="{00000000-0005-0000-0000-000061120000}"/>
    <cellStyle name="Normal 70" xfId="965" xr:uid="{00000000-0005-0000-0000-000062120000}"/>
    <cellStyle name="Normal 70 2" xfId="5066" xr:uid="{00000000-0005-0000-0000-000063120000}"/>
    <cellStyle name="Normal 71" xfId="969" xr:uid="{00000000-0005-0000-0000-000064120000}"/>
    <cellStyle name="Normal 71 2" xfId="5070" xr:uid="{00000000-0005-0000-0000-000065120000}"/>
    <cellStyle name="Normal 72" xfId="996" xr:uid="{00000000-0005-0000-0000-000066120000}"/>
    <cellStyle name="Normal 72 2" xfId="5091" xr:uid="{00000000-0005-0000-0000-000067120000}"/>
    <cellStyle name="Normal 73" xfId="966" xr:uid="{00000000-0005-0000-0000-000068120000}"/>
    <cellStyle name="Normal 73 2" xfId="5067" xr:uid="{00000000-0005-0000-0000-000069120000}"/>
    <cellStyle name="Normal 74" xfId="970" xr:uid="{00000000-0005-0000-0000-00006A120000}"/>
    <cellStyle name="Normal 74 2" xfId="5071" xr:uid="{00000000-0005-0000-0000-00006B120000}"/>
    <cellStyle name="Normal 75" xfId="971" xr:uid="{00000000-0005-0000-0000-00006C120000}"/>
    <cellStyle name="Normal 75 2" xfId="5072" xr:uid="{00000000-0005-0000-0000-00006D120000}"/>
    <cellStyle name="Normal 76" xfId="992" xr:uid="{00000000-0005-0000-0000-00006E120000}"/>
    <cellStyle name="Normal 76 2" xfId="5087" xr:uid="{00000000-0005-0000-0000-00006F120000}"/>
    <cellStyle name="Normal 77" xfId="1010" xr:uid="{00000000-0005-0000-0000-000070120000}"/>
    <cellStyle name="Normal 77 2" xfId="5100" xr:uid="{00000000-0005-0000-0000-000071120000}"/>
    <cellStyle name="Normal 78" xfId="991" xr:uid="{00000000-0005-0000-0000-000072120000}"/>
    <cellStyle name="Normal 78 2" xfId="5086" xr:uid="{00000000-0005-0000-0000-000073120000}"/>
    <cellStyle name="Normal 79" xfId="1009" xr:uid="{00000000-0005-0000-0000-000074120000}"/>
    <cellStyle name="Normal 79 2" xfId="5099" xr:uid="{00000000-0005-0000-0000-000075120000}"/>
    <cellStyle name="Normal 8" xfId="20" xr:uid="{00000000-0005-0000-0000-000076120000}"/>
    <cellStyle name="Normal 8 2" xfId="802" xr:uid="{00000000-0005-0000-0000-000077120000}"/>
    <cellStyle name="Normal 8 2 2" xfId="4069" xr:uid="{00000000-0005-0000-0000-000078120000}"/>
    <cellStyle name="Normal 8 3" xfId="4070" xr:uid="{00000000-0005-0000-0000-000079120000}"/>
    <cellStyle name="Normal 8 3 2" xfId="4071" xr:uid="{00000000-0005-0000-0000-00007A120000}"/>
    <cellStyle name="Normal 8 4" xfId="4072" xr:uid="{00000000-0005-0000-0000-00007B120000}"/>
    <cellStyle name="Normal 8 5" xfId="4073" xr:uid="{00000000-0005-0000-0000-00007C120000}"/>
    <cellStyle name="Normal 8 6" xfId="4074" xr:uid="{00000000-0005-0000-0000-00007D120000}"/>
    <cellStyle name="Normal 8 7" xfId="4914" xr:uid="{00000000-0005-0000-0000-00007E120000}"/>
    <cellStyle name="Normal 8_B3 - Property plant &amp; equipment" xfId="4075" xr:uid="{00000000-0005-0000-0000-00007F120000}"/>
    <cellStyle name="Normal 80" xfId="1000" xr:uid="{00000000-0005-0000-0000-000080120000}"/>
    <cellStyle name="Normal 80 2" xfId="5095" xr:uid="{00000000-0005-0000-0000-000081120000}"/>
    <cellStyle name="Normal 81" xfId="999" xr:uid="{00000000-0005-0000-0000-000082120000}"/>
    <cellStyle name="Normal 81 2" xfId="5094" xr:uid="{00000000-0005-0000-0000-000083120000}"/>
    <cellStyle name="Normal 82" xfId="984" xr:uid="{00000000-0005-0000-0000-000084120000}"/>
    <cellStyle name="Normal 82 2" xfId="5081" xr:uid="{00000000-0005-0000-0000-000085120000}"/>
    <cellStyle name="Normal 83" xfId="1003" xr:uid="{00000000-0005-0000-0000-000086120000}"/>
    <cellStyle name="Normal 83 2" xfId="5096" xr:uid="{00000000-0005-0000-0000-000087120000}"/>
    <cellStyle name="Normal 84" xfId="1005" xr:uid="{00000000-0005-0000-0000-000088120000}"/>
    <cellStyle name="Normal 84 2" xfId="5097" xr:uid="{00000000-0005-0000-0000-000089120000}"/>
    <cellStyle name="Normal 85" xfId="987" xr:uid="{00000000-0005-0000-0000-00008A120000}"/>
    <cellStyle name="Normal 85 2" xfId="4076" xr:uid="{00000000-0005-0000-0000-00008B120000}"/>
    <cellStyle name="Normal 86" xfId="1006" xr:uid="{00000000-0005-0000-0000-00008C120000}"/>
    <cellStyle name="Normal 86 2" xfId="5098" xr:uid="{00000000-0005-0000-0000-00008D120000}"/>
    <cellStyle name="Normal 87" xfId="976" xr:uid="{00000000-0005-0000-0000-00008E120000}"/>
    <cellStyle name="Normal 87 2" xfId="5076" xr:uid="{00000000-0005-0000-0000-00008F120000}"/>
    <cellStyle name="Normal 88" xfId="995" xr:uid="{00000000-0005-0000-0000-000090120000}"/>
    <cellStyle name="Normal 88 2" xfId="5090" xr:uid="{00000000-0005-0000-0000-000091120000}"/>
    <cellStyle name="Normal 89" xfId="1013" xr:uid="{00000000-0005-0000-0000-000092120000}"/>
    <cellStyle name="Normal 89 2" xfId="5101" xr:uid="{00000000-0005-0000-0000-000093120000}"/>
    <cellStyle name="Normal 9" xfId="21" xr:uid="{00000000-0005-0000-0000-000094120000}"/>
    <cellStyle name="Normal 9 10" xfId="4077" xr:uid="{00000000-0005-0000-0000-000095120000}"/>
    <cellStyle name="Normal 9 11" xfId="4915" xr:uid="{00000000-0005-0000-0000-000096120000}"/>
    <cellStyle name="Normal 9 2" xfId="811" xr:uid="{00000000-0005-0000-0000-000097120000}"/>
    <cellStyle name="Normal 9 2 2" xfId="4078" xr:uid="{00000000-0005-0000-0000-000098120000}"/>
    <cellStyle name="Normal 9 3" xfId="4079" xr:uid="{00000000-0005-0000-0000-000099120000}"/>
    <cellStyle name="Normal 9 3 2" xfId="4080" xr:uid="{00000000-0005-0000-0000-00009A120000}"/>
    <cellStyle name="Normal 9 4" xfId="4081" xr:uid="{00000000-0005-0000-0000-00009B120000}"/>
    <cellStyle name="Normal 9 4 2" xfId="4082" xr:uid="{00000000-0005-0000-0000-00009C120000}"/>
    <cellStyle name="Normal 9 5" xfId="4083" xr:uid="{00000000-0005-0000-0000-00009D120000}"/>
    <cellStyle name="Normal 9 6" xfId="4084" xr:uid="{00000000-0005-0000-0000-00009E120000}"/>
    <cellStyle name="Normal 9 7" xfId="4085" xr:uid="{00000000-0005-0000-0000-00009F120000}"/>
    <cellStyle name="Normal 9 8" xfId="4086" xr:uid="{00000000-0005-0000-0000-0000A0120000}"/>
    <cellStyle name="Normal 9 9" xfId="4087" xr:uid="{00000000-0005-0000-0000-0000A1120000}"/>
    <cellStyle name="Normal 9_PL CST+CSA" xfId="4088" xr:uid="{00000000-0005-0000-0000-0000A2120000}"/>
    <cellStyle name="Normal 90" xfId="1015" xr:uid="{00000000-0005-0000-0000-0000A3120000}"/>
    <cellStyle name="Normal 90 2" xfId="5102" xr:uid="{00000000-0005-0000-0000-0000A4120000}"/>
    <cellStyle name="Normal 91" xfId="1017" xr:uid="{00000000-0005-0000-0000-0000A5120000}"/>
    <cellStyle name="Normal 91 2" xfId="5103" xr:uid="{00000000-0005-0000-0000-0000A6120000}"/>
    <cellStyle name="Normal 92" xfId="1019" xr:uid="{00000000-0005-0000-0000-0000A7120000}"/>
    <cellStyle name="Normal 92 2" xfId="5104" xr:uid="{00000000-0005-0000-0000-0000A8120000}"/>
    <cellStyle name="Normal 93" xfId="1021" xr:uid="{00000000-0005-0000-0000-0000A9120000}"/>
    <cellStyle name="Normal 93 2" xfId="5105" xr:uid="{00000000-0005-0000-0000-0000AA120000}"/>
    <cellStyle name="Normal 94" xfId="1023" xr:uid="{00000000-0005-0000-0000-0000AB120000}"/>
    <cellStyle name="Normal 94 2" xfId="4089" xr:uid="{00000000-0005-0000-0000-0000AC120000}"/>
    <cellStyle name="Normal 94 2 2" xfId="5929" xr:uid="{00000000-0005-0000-0000-0000AD120000}"/>
    <cellStyle name="Normal 94 2 2 2" xfId="7702" xr:uid="{FA026BA2-8AA3-49DC-8FBF-AD897304621B}"/>
    <cellStyle name="Normal 94 2 2 3" xfId="10021" xr:uid="{E3DEECAF-2F4C-4A73-8D21-7C5EB20EEC09}"/>
    <cellStyle name="Normal 94 2 3" xfId="6760" xr:uid="{E51E7AEF-7622-437F-B945-2CF54F94575D}"/>
    <cellStyle name="Normal 94 2 4" xfId="9203" xr:uid="{953D5A20-EB14-4DC5-8468-38DD4D6B0C55}"/>
    <cellStyle name="Normal 94 3" xfId="5106" xr:uid="{00000000-0005-0000-0000-0000AE120000}"/>
    <cellStyle name="Normal 95" xfId="1025" xr:uid="{00000000-0005-0000-0000-0000AF120000}"/>
    <cellStyle name="Normal 95 2" xfId="5107" xr:uid="{00000000-0005-0000-0000-0000B0120000}"/>
    <cellStyle name="Normal 96" xfId="1027" xr:uid="{00000000-0005-0000-0000-0000B1120000}"/>
    <cellStyle name="Normal 96 2" xfId="5108" xr:uid="{00000000-0005-0000-0000-0000B2120000}"/>
    <cellStyle name="Normal 97" xfId="1029" xr:uid="{00000000-0005-0000-0000-0000B3120000}"/>
    <cellStyle name="Normal 97 2" xfId="5109" xr:uid="{00000000-0005-0000-0000-0000B4120000}"/>
    <cellStyle name="Normal 98" xfId="1031" xr:uid="{00000000-0005-0000-0000-0000B5120000}"/>
    <cellStyle name="Normal 98 2" xfId="5110" xr:uid="{00000000-0005-0000-0000-0000B6120000}"/>
    <cellStyle name="Normal 99" xfId="1033" xr:uid="{00000000-0005-0000-0000-0000B7120000}"/>
    <cellStyle name="Normal 99 2" xfId="5111" xr:uid="{00000000-0005-0000-0000-0000B8120000}"/>
    <cellStyle name="Normal_C164 - BSPLT_YE12'08" xfId="4900" xr:uid="{00000000-0005-0000-0000-0000B9120000}"/>
    <cellStyle name="Normal_T240 - BS&amp;PLT - YE12'08" xfId="6170" xr:uid="{3A7964D2-534D-49D9-BD04-8E01ECE55804}"/>
    <cellStyle name="Normal0" xfId="4090" xr:uid="{00000000-0005-0000-0000-0000BA120000}"/>
    <cellStyle name="Normale_9639A02C" xfId="4091" xr:uid="{00000000-0005-0000-0000-0000BB120000}"/>
    <cellStyle name="NormalGB" xfId="4092" xr:uid="{00000000-0005-0000-0000-0000BC120000}"/>
    <cellStyle name="Note 10" xfId="4093" xr:uid="{00000000-0005-0000-0000-0000BD120000}"/>
    <cellStyle name="Note 10 2" xfId="4094" xr:uid="{00000000-0005-0000-0000-0000BE120000}"/>
    <cellStyle name="Note 11" xfId="4095" xr:uid="{00000000-0005-0000-0000-0000BF120000}"/>
    <cellStyle name="Note 11 2" xfId="4096" xr:uid="{00000000-0005-0000-0000-0000C0120000}"/>
    <cellStyle name="Note 12" xfId="4097" xr:uid="{00000000-0005-0000-0000-0000C1120000}"/>
    <cellStyle name="Note 13" xfId="4098" xr:uid="{00000000-0005-0000-0000-0000C2120000}"/>
    <cellStyle name="Note 14" xfId="4099" xr:uid="{00000000-0005-0000-0000-0000C3120000}"/>
    <cellStyle name="Note 2" xfId="805" xr:uid="{00000000-0005-0000-0000-0000C4120000}"/>
    <cellStyle name="Note 2 2" xfId="4100" xr:uid="{00000000-0005-0000-0000-0000C5120000}"/>
    <cellStyle name="Note 2 2 2" xfId="4101" xr:uid="{00000000-0005-0000-0000-0000C6120000}"/>
    <cellStyle name="Note 2 2 2 2" xfId="6049" xr:uid="{00000000-0005-0000-0000-0000C7120000}"/>
    <cellStyle name="Note 2 2 2 2 2" xfId="7821" xr:uid="{4BF58B95-7504-4E89-82E5-2735A070CAE6}"/>
    <cellStyle name="Note 2 2 2 2 3" xfId="8183" xr:uid="{86962D25-4786-499D-A231-80410D60F0C6}"/>
    <cellStyle name="Note 2 2 2 2 4" xfId="8431" xr:uid="{3C4BA378-9957-4892-B5BA-3ABF91D5877F}"/>
    <cellStyle name="Note 2 2 2 2 5" xfId="8679" xr:uid="{A18CAAFD-3D1F-466A-ABC6-C817CA15129B}"/>
    <cellStyle name="Note 2 2 2 2 6" xfId="10140" xr:uid="{6787EE62-06A2-41E2-A1BD-452B430D431B}"/>
    <cellStyle name="Note 2 2 2 3" xfId="5859" xr:uid="{00000000-0005-0000-0000-0000C8120000}"/>
    <cellStyle name="Note 2 2 2 3 2" xfId="7632" xr:uid="{537AA6F6-AD53-4852-B955-CB79514D43E7}"/>
    <cellStyle name="Note 2 2 2 3 3" xfId="8065" xr:uid="{47E6C918-07F7-4C88-8FA2-7BF18FA92D62}"/>
    <cellStyle name="Note 2 2 2 3 4" xfId="8316" xr:uid="{40AB7AE4-0423-4FC5-8B86-0903F7F73F05}"/>
    <cellStyle name="Note 2 2 2 3 5" xfId="8564" xr:uid="{9219E9F1-1E52-4316-89CD-77D0F6221157}"/>
    <cellStyle name="Note 2 2 2 3 6" xfId="9951" xr:uid="{6E897D6B-0358-4D3E-ABB8-9C51959FEC2D}"/>
    <cellStyle name="Note 2 2 2 4" xfId="6762" xr:uid="{14D04F56-9AF1-4246-9A23-EE94BA37D521}"/>
    <cellStyle name="Note 2 2 3" xfId="4102" xr:uid="{00000000-0005-0000-0000-0000C9120000}"/>
    <cellStyle name="Note 2 2 3 2" xfId="6050" xr:uid="{00000000-0005-0000-0000-0000CA120000}"/>
    <cellStyle name="Note 2 2 3 2 2" xfId="7822" xr:uid="{622E8BC4-31F7-4E59-AC8E-227104554BEC}"/>
    <cellStyle name="Note 2 2 3 2 3" xfId="8184" xr:uid="{43B38701-27D8-4727-92CE-B99E8466A955}"/>
    <cellStyle name="Note 2 2 3 2 4" xfId="8432" xr:uid="{EE492956-BDB9-42CA-A4E6-61848FC92E2D}"/>
    <cellStyle name="Note 2 2 3 2 5" xfId="8680" xr:uid="{4F6FB6B1-671B-4D03-A4D9-C55556C82DED}"/>
    <cellStyle name="Note 2 2 3 2 6" xfId="10141" xr:uid="{51570A74-6889-41E8-A5EF-E35E8212C7BA}"/>
    <cellStyle name="Note 2 2 3 3" xfId="5860" xr:uid="{00000000-0005-0000-0000-0000CB120000}"/>
    <cellStyle name="Note 2 2 3 3 2" xfId="7633" xr:uid="{8C0F7370-E191-409A-ADCD-00D88D5D4C44}"/>
    <cellStyle name="Note 2 2 3 3 3" xfId="8066" xr:uid="{BFA13E80-EDA8-4322-97E6-3D49A8C48127}"/>
    <cellStyle name="Note 2 2 3 3 4" xfId="8317" xr:uid="{166BF5A6-27B2-42D9-A586-1E11DB14D3E2}"/>
    <cellStyle name="Note 2 2 3 3 5" xfId="8565" xr:uid="{9FCE0C43-5CB7-4272-BA63-18CA8D630D04}"/>
    <cellStyle name="Note 2 2 3 3 6" xfId="9952" xr:uid="{52F581BE-7581-46C5-88D7-015EDB5BDCCA}"/>
    <cellStyle name="Note 2 2 3 4" xfId="6763" xr:uid="{0708E874-CF1E-4D34-BC8E-BAB106B6684F}"/>
    <cellStyle name="Note 2 2 4" xfId="4103" xr:uid="{00000000-0005-0000-0000-0000CC120000}"/>
    <cellStyle name="Note 2 2 4 2" xfId="6051" xr:uid="{00000000-0005-0000-0000-0000CD120000}"/>
    <cellStyle name="Note 2 2 4 2 2" xfId="7823" xr:uid="{D06B9219-0319-4265-8543-C217CEE765B6}"/>
    <cellStyle name="Note 2 2 4 2 3" xfId="8185" xr:uid="{F83EC5BE-1E26-4202-A737-91962DF9DE23}"/>
    <cellStyle name="Note 2 2 4 2 4" xfId="8433" xr:uid="{2F026F7E-D506-4CC1-91B1-DD42E483A588}"/>
    <cellStyle name="Note 2 2 4 2 5" xfId="8681" xr:uid="{2DCFAE8F-2C2D-4EE8-936B-F58D368306C0}"/>
    <cellStyle name="Note 2 2 4 2 6" xfId="10142" xr:uid="{675CC517-D8BD-448E-ABE0-472274F5D0C0}"/>
    <cellStyle name="Note 2 2 4 3" xfId="5861" xr:uid="{00000000-0005-0000-0000-0000CE120000}"/>
    <cellStyle name="Note 2 2 4 3 2" xfId="7634" xr:uid="{F1308640-55FF-4606-A9F9-AEB71AABA66C}"/>
    <cellStyle name="Note 2 2 4 3 3" xfId="8067" xr:uid="{0DF4BCFA-CA04-4D6F-907E-480984F779E0}"/>
    <cellStyle name="Note 2 2 4 3 4" xfId="8318" xr:uid="{23F8AC2C-AD2C-4519-8C8C-90D7D5FEF6CE}"/>
    <cellStyle name="Note 2 2 4 3 5" xfId="8566" xr:uid="{3F2B2AF5-3468-4679-B1A9-5AD4B72BE762}"/>
    <cellStyle name="Note 2 2 4 3 6" xfId="9953" xr:uid="{5B8CCDCB-F373-44F5-B128-9340052B8E08}"/>
    <cellStyle name="Note 2 2 4 4" xfId="6764" xr:uid="{699FB480-53E1-4C64-9405-7C2CAD2954FD}"/>
    <cellStyle name="Note 2 2 5" xfId="4104" xr:uid="{00000000-0005-0000-0000-0000CF120000}"/>
    <cellStyle name="Note 2 2 5 2" xfId="6052" xr:uid="{00000000-0005-0000-0000-0000D0120000}"/>
    <cellStyle name="Note 2 2 5 2 2" xfId="7824" xr:uid="{B01375CC-07CB-4327-83F0-B22C1EC28265}"/>
    <cellStyle name="Note 2 2 5 2 3" xfId="8186" xr:uid="{5D63C4C2-8316-427C-B623-C0F8D9A58395}"/>
    <cellStyle name="Note 2 2 5 2 4" xfId="8434" xr:uid="{9606B47A-8FBB-4B71-A523-8F4D8C3E38E1}"/>
    <cellStyle name="Note 2 2 5 2 5" xfId="8682" xr:uid="{9D3EB879-820A-4BA0-A64F-5F94CE093DD2}"/>
    <cellStyle name="Note 2 2 5 2 6" xfId="10143" xr:uid="{6F96EE65-9FB8-447E-8453-6D6A18EF8D77}"/>
    <cellStyle name="Note 2 2 5 3" xfId="5862" xr:uid="{00000000-0005-0000-0000-0000D1120000}"/>
    <cellStyle name="Note 2 2 5 3 2" xfId="7635" xr:uid="{C142245B-C9F1-45C8-8C05-566024F3F074}"/>
    <cellStyle name="Note 2 2 5 3 3" xfId="8068" xr:uid="{CAEC0CAC-E0FE-40BC-B8DF-43BC7D89BEFB}"/>
    <cellStyle name="Note 2 2 5 3 4" xfId="8319" xr:uid="{22DDE1AD-A077-472E-B4FE-BB00AA031C34}"/>
    <cellStyle name="Note 2 2 5 3 5" xfId="8567" xr:uid="{8B8E1340-5E7A-4261-BD23-3E3FC24B3D80}"/>
    <cellStyle name="Note 2 2 5 3 6" xfId="9954" xr:uid="{CE35C03B-8A78-48FF-9527-859C3C6F4555}"/>
    <cellStyle name="Note 2 2 5 4" xfId="6765" xr:uid="{DA4338D8-A6A2-4014-9E1E-6E535B6D7012}"/>
    <cellStyle name="Note 2 2 6" xfId="6048" xr:uid="{00000000-0005-0000-0000-0000D2120000}"/>
    <cellStyle name="Note 2 2 6 2" xfId="7820" xr:uid="{27298784-C6CA-485E-9BB6-06D154BFB7D0}"/>
    <cellStyle name="Note 2 2 6 3" xfId="8182" xr:uid="{2C39654E-7759-426E-B932-989458F71721}"/>
    <cellStyle name="Note 2 2 6 4" xfId="8430" xr:uid="{C56B21E5-B2F0-40B8-999C-2BAAF53BBE08}"/>
    <cellStyle name="Note 2 2 6 5" xfId="8678" xr:uid="{5AAA9501-03A1-4EC5-BC0A-08A920C70247}"/>
    <cellStyle name="Note 2 2 6 6" xfId="10139" xr:uid="{D00723BF-B566-4295-8CDE-3A840E669743}"/>
    <cellStyle name="Note 2 2 7" xfId="5858" xr:uid="{00000000-0005-0000-0000-0000D3120000}"/>
    <cellStyle name="Note 2 2 7 2" xfId="7631" xr:uid="{C65A751F-E184-4445-A4BA-3112F254F7A0}"/>
    <cellStyle name="Note 2 2 7 3" xfId="8064" xr:uid="{EFDF2552-635D-42AC-8294-BACC78124373}"/>
    <cellStyle name="Note 2 2 7 4" xfId="8315" xr:uid="{9C60413E-8F72-4403-A2C1-F9F314919892}"/>
    <cellStyle name="Note 2 2 7 5" xfId="8563" xr:uid="{D1D9ACD0-949E-4E6F-9D8D-66B463C9EA26}"/>
    <cellStyle name="Note 2 2 7 6" xfId="9950" xr:uid="{4E576951-04F8-49B9-9FFB-9FA6675C1E0D}"/>
    <cellStyle name="Note 2 2 8" xfId="6761" xr:uid="{1F6BA79F-A5EB-4617-9724-EE4F4D822FC5}"/>
    <cellStyle name="Note 2 3" xfId="4105" xr:uid="{00000000-0005-0000-0000-0000D4120000}"/>
    <cellStyle name="Note 2 3 2" xfId="4106" xr:uid="{00000000-0005-0000-0000-0000D5120000}"/>
    <cellStyle name="Note 2 3 2 2" xfId="6054" xr:uid="{00000000-0005-0000-0000-0000D6120000}"/>
    <cellStyle name="Note 2 3 2 2 2" xfId="7826" xr:uid="{5178E682-49D7-46BF-965B-942D81593642}"/>
    <cellStyle name="Note 2 3 2 2 3" xfId="8188" xr:uid="{13058025-B2E9-48A5-96CE-3A04054DAD07}"/>
    <cellStyle name="Note 2 3 2 2 4" xfId="8436" xr:uid="{06911DA3-AA52-4A52-9347-B1B66720774B}"/>
    <cellStyle name="Note 2 3 2 2 5" xfId="8684" xr:uid="{B56EA063-3258-4B9D-9461-FF2A5939EE24}"/>
    <cellStyle name="Note 2 3 2 2 6" xfId="10145" xr:uid="{C545E0E2-94FA-4D6F-82AD-6751E6FE85CC}"/>
    <cellStyle name="Note 2 3 2 3" xfId="5864" xr:uid="{00000000-0005-0000-0000-0000D7120000}"/>
    <cellStyle name="Note 2 3 2 3 2" xfId="7637" xr:uid="{E5D252BC-F009-47BA-9BAB-EE4CA45CBE1C}"/>
    <cellStyle name="Note 2 3 2 3 3" xfId="8070" xr:uid="{8F81A76B-071D-4996-AF50-8F0849CEB8E8}"/>
    <cellStyle name="Note 2 3 2 3 4" xfId="8321" xr:uid="{046FF893-14D4-4907-BA22-5ED86319E1D3}"/>
    <cellStyle name="Note 2 3 2 3 5" xfId="8569" xr:uid="{54CD5C40-A517-4AA6-97A8-E1F95F63D263}"/>
    <cellStyle name="Note 2 3 2 3 6" xfId="9956" xr:uid="{B9A4393C-1507-426F-8E9B-3E14648CB0FF}"/>
    <cellStyle name="Note 2 3 2 4" xfId="6767" xr:uid="{87EA79AB-0791-4B96-93F7-722F8EC53B03}"/>
    <cellStyle name="Note 2 3 3" xfId="4107" xr:uid="{00000000-0005-0000-0000-0000D8120000}"/>
    <cellStyle name="Note 2 3 3 2" xfId="6055" xr:uid="{00000000-0005-0000-0000-0000D9120000}"/>
    <cellStyle name="Note 2 3 3 2 2" xfId="7827" xr:uid="{D217A51C-E56C-41FB-849D-F2B5D5FBCA90}"/>
    <cellStyle name="Note 2 3 3 2 3" xfId="8189" xr:uid="{A37D761E-1B2A-4C85-918C-DD685F57D53F}"/>
    <cellStyle name="Note 2 3 3 2 4" xfId="8437" xr:uid="{F2B09C59-8526-4453-A0CE-8DCE84C9A87A}"/>
    <cellStyle name="Note 2 3 3 2 5" xfId="8685" xr:uid="{9FF0ECCB-E634-4E93-8FE6-EAB6BF9639CB}"/>
    <cellStyle name="Note 2 3 3 2 6" xfId="10146" xr:uid="{362F40DD-99C9-42E0-B12D-807CBB5817C2}"/>
    <cellStyle name="Note 2 3 3 3" xfId="5932" xr:uid="{00000000-0005-0000-0000-0000DA120000}"/>
    <cellStyle name="Note 2 3 3 3 2" xfId="7705" xr:uid="{F32AD0F6-701D-4F02-A92B-5BACF90F3C7C}"/>
    <cellStyle name="Note 2 3 3 3 3" xfId="8134" xr:uid="{DD9A45FA-0C50-4744-9EAA-F6A9470B83EA}"/>
    <cellStyle name="Note 2 3 3 3 4" xfId="8385" xr:uid="{8A92E187-4E53-47F1-8FDC-23265BE8C5DB}"/>
    <cellStyle name="Note 2 3 3 3 5" xfId="8633" xr:uid="{88F39D8B-5C2C-4486-B7D7-E6A3428D02F4}"/>
    <cellStyle name="Note 2 3 3 3 6" xfId="10024" xr:uid="{50E659F7-F363-44B5-997E-203768F7CCF7}"/>
    <cellStyle name="Note 2 3 3 4" xfId="6768" xr:uid="{44CE8F50-C2C8-4FEF-8270-2B8917B7484C}"/>
    <cellStyle name="Note 2 3 4" xfId="4108" xr:uid="{00000000-0005-0000-0000-0000DB120000}"/>
    <cellStyle name="Note 2 3 4 2" xfId="6056" xr:uid="{00000000-0005-0000-0000-0000DC120000}"/>
    <cellStyle name="Note 2 3 4 2 2" xfId="7828" xr:uid="{4D2A4597-7463-4B2A-A1F7-8DEF24F68D34}"/>
    <cellStyle name="Note 2 3 4 2 3" xfId="8190" xr:uid="{9980D00C-1BEC-408A-AA6C-D821AE379510}"/>
    <cellStyle name="Note 2 3 4 2 4" xfId="8438" xr:uid="{A0E60535-2ED3-479E-8455-3F2B84459E99}"/>
    <cellStyle name="Note 2 3 4 2 5" xfId="8686" xr:uid="{0F252066-F016-410B-9A63-39E3299D2182}"/>
    <cellStyle name="Note 2 3 4 2 6" xfId="10147" xr:uid="{F95F7F7B-6291-4597-BF76-C793F9D6C686}"/>
    <cellStyle name="Note 2 3 4 3" xfId="5865" xr:uid="{00000000-0005-0000-0000-0000DD120000}"/>
    <cellStyle name="Note 2 3 4 3 2" xfId="7638" xr:uid="{101AF168-545C-4CD7-847C-3784B0BF4C6B}"/>
    <cellStyle name="Note 2 3 4 3 3" xfId="8071" xr:uid="{7992A48A-77CD-4561-BD66-4A2C023A2E81}"/>
    <cellStyle name="Note 2 3 4 3 4" xfId="8322" xr:uid="{2CDB08AE-446D-4A6B-9E97-0E000FD760C1}"/>
    <cellStyle name="Note 2 3 4 3 5" xfId="8570" xr:uid="{312E3D7B-2EAB-47A7-9EAC-0E3AA6CD781B}"/>
    <cellStyle name="Note 2 3 4 3 6" xfId="9957" xr:uid="{D73BB527-19C0-41EC-8A9A-C97B0D9D8547}"/>
    <cellStyle name="Note 2 3 4 4" xfId="6769" xr:uid="{300BC90B-FE8F-469A-8CB8-203912D9D578}"/>
    <cellStyle name="Note 2 3 5" xfId="4109" xr:uid="{00000000-0005-0000-0000-0000DE120000}"/>
    <cellStyle name="Note 2 3 5 2" xfId="6057" xr:uid="{00000000-0005-0000-0000-0000DF120000}"/>
    <cellStyle name="Note 2 3 5 2 2" xfId="7829" xr:uid="{A97DDFAE-8D7F-45B5-89E4-EECB271E6116}"/>
    <cellStyle name="Note 2 3 5 2 3" xfId="8191" xr:uid="{D7F9F954-367C-4818-8DDD-C53E6C0FFE94}"/>
    <cellStyle name="Note 2 3 5 2 4" xfId="8439" xr:uid="{1427F87C-B6BA-4891-8A36-C96CB66C5B0C}"/>
    <cellStyle name="Note 2 3 5 2 5" xfId="8687" xr:uid="{873D9892-3E03-40EB-87D4-5FC79AF3428D}"/>
    <cellStyle name="Note 2 3 5 2 6" xfId="10148" xr:uid="{03A54463-12CB-4DE1-954E-03E4B84FDB84}"/>
    <cellStyle name="Note 2 3 5 3" xfId="5866" xr:uid="{00000000-0005-0000-0000-0000E0120000}"/>
    <cellStyle name="Note 2 3 5 3 2" xfId="7639" xr:uid="{6AA4948A-FF77-429F-8F20-7BE6EE1D9695}"/>
    <cellStyle name="Note 2 3 5 3 3" xfId="8072" xr:uid="{EF6C87D6-EF4E-4FF9-84D1-1E805B330BC5}"/>
    <cellStyle name="Note 2 3 5 3 4" xfId="8323" xr:uid="{69863918-DB58-4011-AC13-56C91F7F0416}"/>
    <cellStyle name="Note 2 3 5 3 5" xfId="8571" xr:uid="{7260E044-9B7E-484B-9095-F945ED72F1D4}"/>
    <cellStyle name="Note 2 3 5 3 6" xfId="9958" xr:uid="{949B2E72-E9C2-4E5B-95E2-2BA5D75FE6B0}"/>
    <cellStyle name="Note 2 3 5 4" xfId="6770" xr:uid="{EF905051-F272-41A2-9B97-372FE2E0195E}"/>
    <cellStyle name="Note 2 3 6" xfId="6053" xr:uid="{00000000-0005-0000-0000-0000E1120000}"/>
    <cellStyle name="Note 2 3 6 2" xfId="7825" xr:uid="{729A3F98-9A0B-4C5B-988F-4583598D04AF}"/>
    <cellStyle name="Note 2 3 6 3" xfId="8187" xr:uid="{CF81CCF6-D79C-4F89-B2C7-A14881FF9CDF}"/>
    <cellStyle name="Note 2 3 6 4" xfId="8435" xr:uid="{28DA3941-8E20-4C27-A57D-C73C2957B9DE}"/>
    <cellStyle name="Note 2 3 6 5" xfId="8683" xr:uid="{B6620D5C-60C8-471F-BF14-173BCAE3B085}"/>
    <cellStyle name="Note 2 3 6 6" xfId="10144" xr:uid="{E0BB7792-898D-4A45-8CBE-A0152848BC9E}"/>
    <cellStyle name="Note 2 3 7" xfId="5863" xr:uid="{00000000-0005-0000-0000-0000E2120000}"/>
    <cellStyle name="Note 2 3 7 2" xfId="7636" xr:uid="{0C429A2D-778A-42D5-95D7-7CB712D9E5E8}"/>
    <cellStyle name="Note 2 3 7 3" xfId="8069" xr:uid="{42B4E290-A5FC-4DAE-858F-E4E2956A59B6}"/>
    <cellStyle name="Note 2 3 7 4" xfId="8320" xr:uid="{C29144A2-CE27-4E23-8279-641CA445AE57}"/>
    <cellStyle name="Note 2 3 7 5" xfId="8568" xr:uid="{0793D0FC-6F37-422E-8E0A-FE5F9BE4A28F}"/>
    <cellStyle name="Note 2 3 7 6" xfId="9955" xr:uid="{CE1D655B-9BD2-4F2D-BAA7-92132AD8D1B9}"/>
    <cellStyle name="Note 2 3 8" xfId="6766" xr:uid="{DBB8C2EB-7941-46A0-8169-F0EC7F1693F8}"/>
    <cellStyle name="Note 2 4" xfId="4110" xr:uid="{00000000-0005-0000-0000-0000E3120000}"/>
    <cellStyle name="Note 2 4 2" xfId="4111" xr:uid="{00000000-0005-0000-0000-0000E4120000}"/>
    <cellStyle name="Note 2 4 2 2" xfId="6059" xr:uid="{00000000-0005-0000-0000-0000E5120000}"/>
    <cellStyle name="Note 2 4 2 2 2" xfId="7831" xr:uid="{0504A6B1-C6A0-4BBF-A2BC-60546359DDD1}"/>
    <cellStyle name="Note 2 4 2 2 3" xfId="8193" xr:uid="{11ABCB25-B6A6-42A5-93C9-AF1FEBF82B1B}"/>
    <cellStyle name="Note 2 4 2 2 4" xfId="8441" xr:uid="{4D58178A-C670-407E-B244-A4BA6141E2E2}"/>
    <cellStyle name="Note 2 4 2 2 5" xfId="8689" xr:uid="{4DA4ECD3-68C9-4E64-A502-E01E2F1A1BB6}"/>
    <cellStyle name="Note 2 4 2 2 6" xfId="10150" xr:uid="{741D4738-2A11-4161-8E75-F5096401D944}"/>
    <cellStyle name="Note 2 4 2 3" xfId="5869" xr:uid="{00000000-0005-0000-0000-0000E6120000}"/>
    <cellStyle name="Note 2 4 2 3 2" xfId="7642" xr:uid="{95A3DDFF-51D8-44F8-B596-3FB4F9976502}"/>
    <cellStyle name="Note 2 4 2 3 3" xfId="8074" xr:uid="{FB399E60-227C-4AB3-8BE5-AE9E8FC3A861}"/>
    <cellStyle name="Note 2 4 2 3 4" xfId="8325" xr:uid="{690F0FC6-FA8B-4CBC-95CF-167F98AF4A7A}"/>
    <cellStyle name="Note 2 4 2 3 5" xfId="8573" xr:uid="{0529DBA2-F450-4189-8009-0884C69DC9B3}"/>
    <cellStyle name="Note 2 4 2 3 6" xfId="9961" xr:uid="{25DF3ADA-1615-4987-A6FD-D58048995F33}"/>
    <cellStyle name="Note 2 4 2 4" xfId="6772" xr:uid="{EF3CAAD9-9473-432B-BA6F-F6F2FC2FC5E9}"/>
    <cellStyle name="Note 2 4 3" xfId="4112" xr:uid="{00000000-0005-0000-0000-0000E7120000}"/>
    <cellStyle name="Note 2 4 3 2" xfId="6060" xr:uid="{00000000-0005-0000-0000-0000E8120000}"/>
    <cellStyle name="Note 2 4 3 2 2" xfId="7832" xr:uid="{EA52D1FF-7C0A-4491-BF17-A71411FE77F2}"/>
    <cellStyle name="Note 2 4 3 2 3" xfId="8194" xr:uid="{E2B2607C-2107-4EDD-8F11-D3CF6ADE050F}"/>
    <cellStyle name="Note 2 4 3 2 4" xfId="8442" xr:uid="{3A17CFB0-E59B-4FB7-884F-42394614712E}"/>
    <cellStyle name="Note 2 4 3 2 5" xfId="8690" xr:uid="{2FB94375-E830-41C5-8167-56141BDDA34D}"/>
    <cellStyle name="Note 2 4 3 2 6" xfId="10151" xr:uid="{342D5FAC-BFF8-45F6-8B20-DE6E41696B52}"/>
    <cellStyle name="Note 2 4 3 3" xfId="5870" xr:uid="{00000000-0005-0000-0000-0000E9120000}"/>
    <cellStyle name="Note 2 4 3 3 2" xfId="7643" xr:uid="{B423B588-AB55-4945-86F0-D2177AEA9065}"/>
    <cellStyle name="Note 2 4 3 3 3" xfId="8075" xr:uid="{9153BA3C-6F54-4CAF-995E-3638044490ED}"/>
    <cellStyle name="Note 2 4 3 3 4" xfId="8326" xr:uid="{4D2ABDDB-59D5-446C-9717-CEC5690FC7C8}"/>
    <cellStyle name="Note 2 4 3 3 5" xfId="8574" xr:uid="{8A496BF3-7479-479D-8829-63E88E2C6030}"/>
    <cellStyle name="Note 2 4 3 3 6" xfId="9962" xr:uid="{DE67EC55-7493-4A5E-89A4-87BE9E099BD5}"/>
    <cellStyle name="Note 2 4 3 4" xfId="6773" xr:uid="{F7CC0DE1-3FF6-4EFC-A246-300688E70639}"/>
    <cellStyle name="Note 2 4 4" xfId="4113" xr:uid="{00000000-0005-0000-0000-0000EA120000}"/>
    <cellStyle name="Note 2 4 4 2" xfId="6061" xr:uid="{00000000-0005-0000-0000-0000EB120000}"/>
    <cellStyle name="Note 2 4 4 2 2" xfId="7833" xr:uid="{B98C3F6A-5096-4770-BB7B-0D1282F6BB82}"/>
    <cellStyle name="Note 2 4 4 2 3" xfId="8195" xr:uid="{BCA37C38-CB2B-4203-85CC-EDDD32E2123E}"/>
    <cellStyle name="Note 2 4 4 2 4" xfId="8443" xr:uid="{8FBDFDA7-E989-4004-AE9C-0D520CF729A5}"/>
    <cellStyle name="Note 2 4 4 2 5" xfId="8691" xr:uid="{95554E43-B152-422F-8A80-F47B91F649B0}"/>
    <cellStyle name="Note 2 4 4 2 6" xfId="10152" xr:uid="{79EE5DAA-A695-4202-BE11-D0F2D5A91389}"/>
    <cellStyle name="Note 2 4 4 3" xfId="5871" xr:uid="{00000000-0005-0000-0000-0000EC120000}"/>
    <cellStyle name="Note 2 4 4 3 2" xfId="7644" xr:uid="{17E17F92-A91E-4001-BFDB-C8A0D48E7868}"/>
    <cellStyle name="Note 2 4 4 3 3" xfId="8076" xr:uid="{E0DC43C4-320B-4BA4-A0F5-14EC9F4F3108}"/>
    <cellStyle name="Note 2 4 4 3 4" xfId="8327" xr:uid="{64583D2B-6FA4-429F-AE66-F9217ADEA68F}"/>
    <cellStyle name="Note 2 4 4 3 5" xfId="8575" xr:uid="{8380F92E-84DE-48A0-B5C8-B9ABD6BEA1B4}"/>
    <cellStyle name="Note 2 4 4 3 6" xfId="9963" xr:uid="{3312D7E7-1F56-419C-9C6B-0E591D25F5B5}"/>
    <cellStyle name="Note 2 4 4 4" xfId="6774" xr:uid="{DCDEE191-3E84-4E30-A9B2-5A4F62CC1278}"/>
    <cellStyle name="Note 2 4 5" xfId="4114" xr:uid="{00000000-0005-0000-0000-0000ED120000}"/>
    <cellStyle name="Note 2 4 5 2" xfId="6062" xr:uid="{00000000-0005-0000-0000-0000EE120000}"/>
    <cellStyle name="Note 2 4 5 2 2" xfId="7834" xr:uid="{01946831-AEE5-47B2-B599-5ED1523E4085}"/>
    <cellStyle name="Note 2 4 5 2 3" xfId="8196" xr:uid="{FFC84482-A1B8-4FC4-B03F-E259E16EA183}"/>
    <cellStyle name="Note 2 4 5 2 4" xfId="8444" xr:uid="{310F9F3B-B2D6-4CC7-9A07-4481BF12B506}"/>
    <cellStyle name="Note 2 4 5 2 5" xfId="8692" xr:uid="{1A62A50D-8C52-4973-A8F6-6F6B324AA22E}"/>
    <cellStyle name="Note 2 4 5 2 6" xfId="10153" xr:uid="{E775A587-9C5F-4DB9-A8D3-5F457BE6FC37}"/>
    <cellStyle name="Note 2 4 5 3" xfId="5872" xr:uid="{00000000-0005-0000-0000-0000EF120000}"/>
    <cellStyle name="Note 2 4 5 3 2" xfId="7645" xr:uid="{9254F2D6-64EA-410F-940E-583532296C52}"/>
    <cellStyle name="Note 2 4 5 3 3" xfId="8077" xr:uid="{2AE5BF01-3AC1-4775-8F3D-D44491977B09}"/>
    <cellStyle name="Note 2 4 5 3 4" xfId="8328" xr:uid="{5217E210-CB2D-4225-AE72-205A3350F1B7}"/>
    <cellStyle name="Note 2 4 5 3 5" xfId="8576" xr:uid="{B2AD15C3-3580-40A5-A778-C0B31B077AB3}"/>
    <cellStyle name="Note 2 4 5 3 6" xfId="9964" xr:uid="{2082FE01-A661-4CB4-8044-590EE8270DE3}"/>
    <cellStyle name="Note 2 4 5 4" xfId="6775" xr:uid="{83CD78BD-028C-4E02-B16D-28E90C415C0B}"/>
    <cellStyle name="Note 2 4 6" xfId="6058" xr:uid="{00000000-0005-0000-0000-0000F0120000}"/>
    <cellStyle name="Note 2 4 6 2" xfId="7830" xr:uid="{655531E1-5BC4-4C4E-92A9-AAC828A54315}"/>
    <cellStyle name="Note 2 4 6 3" xfId="8192" xr:uid="{26C3DECC-273F-4721-8571-E7EFBA330E4A}"/>
    <cellStyle name="Note 2 4 6 4" xfId="8440" xr:uid="{22ADDEDC-D9A3-48C9-9D72-332061412035}"/>
    <cellStyle name="Note 2 4 6 5" xfId="8688" xr:uid="{0DF7BAA0-C609-4900-9601-53A0F290DF85}"/>
    <cellStyle name="Note 2 4 6 6" xfId="10149" xr:uid="{245F8FDE-696E-41EF-AA90-7274FCB84A00}"/>
    <cellStyle name="Note 2 4 7" xfId="5868" xr:uid="{00000000-0005-0000-0000-0000F1120000}"/>
    <cellStyle name="Note 2 4 7 2" xfId="7641" xr:uid="{CFC25681-E9F3-41B0-8E4F-91662710FC1A}"/>
    <cellStyle name="Note 2 4 7 3" xfId="8073" xr:uid="{7187667E-61B2-4089-9A8E-82DCC91D1492}"/>
    <cellStyle name="Note 2 4 7 4" xfId="8324" xr:uid="{DFF1AEE6-11AF-4580-826C-5E1C28E7B270}"/>
    <cellStyle name="Note 2 4 7 5" xfId="8572" xr:uid="{A55C9D95-CC9F-4C7B-9BAD-BE41B381C5F4}"/>
    <cellStyle name="Note 2 4 7 6" xfId="9960" xr:uid="{3B6839BC-6912-4ECA-B9EC-706DB9DC96F7}"/>
    <cellStyle name="Note 2 4 8" xfId="6771" xr:uid="{F4445182-9DD5-4B82-BF4E-BE3ED5052387}"/>
    <cellStyle name="Note 2 5" xfId="4115" xr:uid="{00000000-0005-0000-0000-0000F2120000}"/>
    <cellStyle name="Note 2 5 2" xfId="4116" xr:uid="{00000000-0005-0000-0000-0000F3120000}"/>
    <cellStyle name="Note 2 5 2 2" xfId="6064" xr:uid="{00000000-0005-0000-0000-0000F4120000}"/>
    <cellStyle name="Note 2 5 2 2 2" xfId="7836" xr:uid="{7579153E-A2B1-4C97-8D6E-9AF704742CB5}"/>
    <cellStyle name="Note 2 5 2 2 3" xfId="8198" xr:uid="{82B861DF-8BBE-4DD4-8078-1A9030C55FBD}"/>
    <cellStyle name="Note 2 5 2 2 4" xfId="8446" xr:uid="{BBBE5665-CCD6-4FEF-A0BF-7D5DC2DC6D03}"/>
    <cellStyle name="Note 2 5 2 2 5" xfId="8694" xr:uid="{A851650E-4C36-47E0-809E-11D4980CC5D2}"/>
    <cellStyle name="Note 2 5 2 2 6" xfId="10155" xr:uid="{FBAF7B10-C501-49BD-AACF-FFA8BE6A9976}"/>
    <cellStyle name="Note 2 5 2 3" xfId="5874" xr:uid="{00000000-0005-0000-0000-0000F5120000}"/>
    <cellStyle name="Note 2 5 2 3 2" xfId="7647" xr:uid="{33897AA9-E6D5-40F5-9BE9-6215C47AAF33}"/>
    <cellStyle name="Note 2 5 2 3 3" xfId="8079" xr:uid="{314C1751-94E0-4CD1-A7B7-C88B9729CD46}"/>
    <cellStyle name="Note 2 5 2 3 4" xfId="8330" xr:uid="{A3FE811D-F74F-4E6A-AA01-A6DC91F9F70B}"/>
    <cellStyle name="Note 2 5 2 3 5" xfId="8578" xr:uid="{96708FC7-2CF5-4A15-A540-B69B2CEAAB6A}"/>
    <cellStyle name="Note 2 5 2 3 6" xfId="9966" xr:uid="{349304B7-2D6A-4F1A-9F2F-6E3CBEC044F6}"/>
    <cellStyle name="Note 2 5 2 4" xfId="6777" xr:uid="{6B4F09EE-8819-4499-A348-33CB9892F211}"/>
    <cellStyle name="Note 2 5 3" xfId="4117" xr:uid="{00000000-0005-0000-0000-0000F6120000}"/>
    <cellStyle name="Note 2 5 3 2" xfId="6065" xr:uid="{00000000-0005-0000-0000-0000F7120000}"/>
    <cellStyle name="Note 2 5 3 2 2" xfId="7837" xr:uid="{D807D775-E377-433F-A078-93D6420740C3}"/>
    <cellStyle name="Note 2 5 3 2 3" xfId="8199" xr:uid="{22D6C2FF-D8F1-4D40-A1FB-B4260E15E804}"/>
    <cellStyle name="Note 2 5 3 2 4" xfId="8447" xr:uid="{5DB366A1-8636-4F6E-8713-3FB134924536}"/>
    <cellStyle name="Note 2 5 3 2 5" xfId="8695" xr:uid="{E11F30F0-DED1-4533-96D7-6996440ED6F5}"/>
    <cellStyle name="Note 2 5 3 2 6" xfId="10156" xr:uid="{CB4AB048-92CE-4C49-9B2F-B79DDF1D3C96}"/>
    <cellStyle name="Note 2 5 3 3" xfId="5875" xr:uid="{00000000-0005-0000-0000-0000F8120000}"/>
    <cellStyle name="Note 2 5 3 3 2" xfId="7648" xr:uid="{94AAAC1A-28E2-435D-8F0E-C73208FC3AF4}"/>
    <cellStyle name="Note 2 5 3 3 3" xfId="8080" xr:uid="{F097A5C7-D98D-4B56-A7A9-05425DD87230}"/>
    <cellStyle name="Note 2 5 3 3 4" xfId="8331" xr:uid="{47CC14A1-BC3F-4091-BB51-B43F0314F20B}"/>
    <cellStyle name="Note 2 5 3 3 5" xfId="8579" xr:uid="{1168FEDD-DCF9-42C2-BA92-C563621AB484}"/>
    <cellStyle name="Note 2 5 3 3 6" xfId="9967" xr:uid="{0347ADEE-2DF6-4C92-9709-8174BE256A2B}"/>
    <cellStyle name="Note 2 5 3 4" xfId="6778" xr:uid="{CED9EFC9-8E56-46A1-81AF-0648E3C900AC}"/>
    <cellStyle name="Note 2 5 4" xfId="4118" xr:uid="{00000000-0005-0000-0000-0000F9120000}"/>
    <cellStyle name="Note 2 5 4 2" xfId="6066" xr:uid="{00000000-0005-0000-0000-0000FA120000}"/>
    <cellStyle name="Note 2 5 4 2 2" xfId="7838" xr:uid="{B8A6D6EE-F158-47A8-9745-A64E8CC32A35}"/>
    <cellStyle name="Note 2 5 4 2 3" xfId="8200" xr:uid="{304D9998-2836-4C45-989D-BB0A24255358}"/>
    <cellStyle name="Note 2 5 4 2 4" xfId="8448" xr:uid="{590F6D75-4877-487D-930B-4C3B30A5FB9B}"/>
    <cellStyle name="Note 2 5 4 2 5" xfId="8696" xr:uid="{B8B20E7B-4E3B-4438-8E50-EDEFC2218A6A}"/>
    <cellStyle name="Note 2 5 4 2 6" xfId="10157" xr:uid="{0F5D0C5D-D816-406E-A350-E1E889B88DD2}"/>
    <cellStyle name="Note 2 5 4 3" xfId="5876" xr:uid="{00000000-0005-0000-0000-0000FB120000}"/>
    <cellStyle name="Note 2 5 4 3 2" xfId="7649" xr:uid="{C7E36BF5-3688-43DA-AA4F-5914AB4DD8FF}"/>
    <cellStyle name="Note 2 5 4 3 3" xfId="8081" xr:uid="{EE8BF481-2FB3-4315-8F14-C6D7AC4FD1C6}"/>
    <cellStyle name="Note 2 5 4 3 4" xfId="8332" xr:uid="{5AA3CA95-6963-4B24-88E1-EACD89F68E5C}"/>
    <cellStyle name="Note 2 5 4 3 5" xfId="8580" xr:uid="{2ECF9773-2D02-4368-BE47-5E9167E3682F}"/>
    <cellStyle name="Note 2 5 4 3 6" xfId="9968" xr:uid="{DA14E3D1-A7E3-4181-B3DA-C8E5CF961A5C}"/>
    <cellStyle name="Note 2 5 4 4" xfId="6779" xr:uid="{CFED9D88-BAFE-4C6E-9E21-048E55E119D9}"/>
    <cellStyle name="Note 2 5 5" xfId="4119" xr:uid="{00000000-0005-0000-0000-0000FC120000}"/>
    <cellStyle name="Note 2 5 5 2" xfId="6067" xr:uid="{00000000-0005-0000-0000-0000FD120000}"/>
    <cellStyle name="Note 2 5 5 2 2" xfId="7839" xr:uid="{99DAA5D2-FA22-4C7C-95FD-2F014A54E9D3}"/>
    <cellStyle name="Note 2 5 5 2 3" xfId="8201" xr:uid="{081717A3-2764-4842-9552-FD8001442C0B}"/>
    <cellStyle name="Note 2 5 5 2 4" xfId="8449" xr:uid="{0A2E53BD-D459-4731-9E0D-99FBD4341D62}"/>
    <cellStyle name="Note 2 5 5 2 5" xfId="8697" xr:uid="{B74E6B80-9F6B-4C5A-BBA5-910FEE29B790}"/>
    <cellStyle name="Note 2 5 5 2 6" xfId="10158" xr:uid="{07253617-D20B-4073-9CBA-69BD14779FA7}"/>
    <cellStyle name="Note 2 5 5 3" xfId="5877" xr:uid="{00000000-0005-0000-0000-0000FE120000}"/>
    <cellStyle name="Note 2 5 5 3 2" xfId="7650" xr:uid="{F8C41451-E587-4287-952E-D97B37B072C8}"/>
    <cellStyle name="Note 2 5 5 3 3" xfId="8082" xr:uid="{9B5D4ECB-8C65-4348-90BC-14D5157F893E}"/>
    <cellStyle name="Note 2 5 5 3 4" xfId="8333" xr:uid="{50130E02-0209-4785-8CD1-5AD1121129A1}"/>
    <cellStyle name="Note 2 5 5 3 5" xfId="8581" xr:uid="{571E15BF-E9ED-4C41-B7D5-54DC225AE582}"/>
    <cellStyle name="Note 2 5 5 3 6" xfId="9969" xr:uid="{80B0A01C-7C73-4A3B-BBC3-5E1A6DFBFF11}"/>
    <cellStyle name="Note 2 5 5 4" xfId="6780" xr:uid="{8A7B2410-D2E4-4C0F-A1ED-C841378AD5A0}"/>
    <cellStyle name="Note 2 5 6" xfId="6063" xr:uid="{00000000-0005-0000-0000-0000FF120000}"/>
    <cellStyle name="Note 2 5 6 2" xfId="7835" xr:uid="{B1D9E70D-59E5-4A7E-9DCE-7FFD4E57D7B5}"/>
    <cellStyle name="Note 2 5 6 3" xfId="8197" xr:uid="{76AB8FF8-08DD-4C97-BA16-C9A39A4CBBC5}"/>
    <cellStyle name="Note 2 5 6 4" xfId="8445" xr:uid="{5A96A70E-22C3-4AE2-B01B-71E9A71376A8}"/>
    <cellStyle name="Note 2 5 6 5" xfId="8693" xr:uid="{297CE892-F2E1-4C6D-9897-753CB60B55D6}"/>
    <cellStyle name="Note 2 5 6 6" xfId="10154" xr:uid="{77A2390E-71C3-4A3B-94EC-0613FB0FB0ED}"/>
    <cellStyle name="Note 2 5 7" xfId="5873" xr:uid="{00000000-0005-0000-0000-000000130000}"/>
    <cellStyle name="Note 2 5 7 2" xfId="7646" xr:uid="{BB7C4472-DDF4-423C-B1CB-3021B0F5B9CA}"/>
    <cellStyle name="Note 2 5 7 3" xfId="8078" xr:uid="{CD9C1D61-B831-4D0C-9E85-75AA407998AD}"/>
    <cellStyle name="Note 2 5 7 4" xfId="8329" xr:uid="{32E5ECDD-563E-41E1-B04F-D2E2E27F0128}"/>
    <cellStyle name="Note 2 5 7 5" xfId="8577" xr:uid="{D094DEE5-6123-4D3D-8167-4F246A9BAD60}"/>
    <cellStyle name="Note 2 5 7 6" xfId="9965" xr:uid="{9E3FA6D2-82FE-46E0-AD02-62AB215DF985}"/>
    <cellStyle name="Note 2 5 8" xfId="6776" xr:uid="{45CD981C-A4DE-45E3-8510-131A7706074A}"/>
    <cellStyle name="Note 2 6" xfId="4120" xr:uid="{00000000-0005-0000-0000-000001130000}"/>
    <cellStyle name="Note 2 6 2" xfId="4121" xr:uid="{00000000-0005-0000-0000-000002130000}"/>
    <cellStyle name="Note 2 6 2 2" xfId="6069" xr:uid="{00000000-0005-0000-0000-000003130000}"/>
    <cellStyle name="Note 2 6 2 2 2" xfId="7841" xr:uid="{DF2011DC-8C4C-4C6B-83F8-974E50A746AB}"/>
    <cellStyle name="Note 2 6 2 2 3" xfId="8203" xr:uid="{8806E000-4E02-4F28-8CC9-8E8474301FD5}"/>
    <cellStyle name="Note 2 6 2 2 4" xfId="8451" xr:uid="{3725DA32-B0A1-4A71-9A3B-6DB69FF50D1D}"/>
    <cellStyle name="Note 2 6 2 2 5" xfId="8699" xr:uid="{D3AEEB9C-B01C-4B41-A052-8CAB30A4D26D}"/>
    <cellStyle name="Note 2 6 2 2 6" xfId="10160" xr:uid="{D85BAEDC-78AC-4B30-ADCA-AD89F510DC48}"/>
    <cellStyle name="Note 2 6 2 3" xfId="5879" xr:uid="{00000000-0005-0000-0000-000004130000}"/>
    <cellStyle name="Note 2 6 2 3 2" xfId="7652" xr:uid="{334BD9EC-0832-4F95-9BD3-080C82B37733}"/>
    <cellStyle name="Note 2 6 2 3 3" xfId="8084" xr:uid="{29C636DC-6DFE-4470-901D-6BBBF928CBFA}"/>
    <cellStyle name="Note 2 6 2 3 4" xfId="8335" xr:uid="{34DD1652-D879-48E2-A981-098AA08F39F5}"/>
    <cellStyle name="Note 2 6 2 3 5" xfId="8583" xr:uid="{BCC01194-3692-4598-AFC0-2EC9DEFCCF9E}"/>
    <cellStyle name="Note 2 6 2 3 6" xfId="9971" xr:uid="{A14F8FED-0568-41C1-8764-C898698DDA1D}"/>
    <cellStyle name="Note 2 6 2 4" xfId="6782" xr:uid="{A1B21AE2-0C48-4BF9-9CC6-7E3BFDC91306}"/>
    <cellStyle name="Note 2 6 3" xfId="4122" xr:uid="{00000000-0005-0000-0000-000005130000}"/>
    <cellStyle name="Note 2 6 3 2" xfId="6070" xr:uid="{00000000-0005-0000-0000-000006130000}"/>
    <cellStyle name="Note 2 6 3 2 2" xfId="7842" xr:uid="{1CA8F182-D940-42BC-891F-5762EA6B2195}"/>
    <cellStyle name="Note 2 6 3 2 3" xfId="8204" xr:uid="{775CBAC9-FEC4-4016-8821-0D76DAC8F977}"/>
    <cellStyle name="Note 2 6 3 2 4" xfId="8452" xr:uid="{9018D40F-A8B3-4E53-94D7-ADDEA2624940}"/>
    <cellStyle name="Note 2 6 3 2 5" xfId="8700" xr:uid="{B38F6990-EDC7-47A4-A456-4B6BB815E7C4}"/>
    <cellStyle name="Note 2 6 3 2 6" xfId="10161" xr:uid="{E559E286-BA3E-4A48-B5C2-9CDD0F4DB245}"/>
    <cellStyle name="Note 2 6 3 3" xfId="5880" xr:uid="{00000000-0005-0000-0000-000007130000}"/>
    <cellStyle name="Note 2 6 3 3 2" xfId="7653" xr:uid="{A36D02F9-E3BC-45B7-97A2-46CA78C1075A}"/>
    <cellStyle name="Note 2 6 3 3 3" xfId="8085" xr:uid="{4F01EFD1-E84F-46FA-9840-A0D213CE7312}"/>
    <cellStyle name="Note 2 6 3 3 4" xfId="8336" xr:uid="{083559E6-6950-482D-8B3C-27092741EA68}"/>
    <cellStyle name="Note 2 6 3 3 5" xfId="8584" xr:uid="{42D98829-D155-4D87-873C-C6115A199A46}"/>
    <cellStyle name="Note 2 6 3 3 6" xfId="9972" xr:uid="{503457E1-ECBC-47E0-A562-97EA27879125}"/>
    <cellStyle name="Note 2 6 3 4" xfId="6783" xr:uid="{EC30FE19-4DD8-4BD0-A11E-095C6019330A}"/>
    <cellStyle name="Note 2 6 4" xfId="4123" xr:uid="{00000000-0005-0000-0000-000008130000}"/>
    <cellStyle name="Note 2 6 4 2" xfId="6071" xr:uid="{00000000-0005-0000-0000-000009130000}"/>
    <cellStyle name="Note 2 6 4 2 2" xfId="7843" xr:uid="{46580B8E-CD5A-4064-9380-0136E1B65D5C}"/>
    <cellStyle name="Note 2 6 4 2 3" xfId="8205" xr:uid="{6C173947-AFFA-4DA8-B970-7912DDBBA39B}"/>
    <cellStyle name="Note 2 6 4 2 4" xfId="8453" xr:uid="{9D2AE2CA-D07B-45D1-9633-41538B7D0AD7}"/>
    <cellStyle name="Note 2 6 4 2 5" xfId="8701" xr:uid="{A21C2DEB-7F69-452A-B776-8415DF3CA12B}"/>
    <cellStyle name="Note 2 6 4 2 6" xfId="10162" xr:uid="{A05A64A3-A460-4238-9756-1759EE84B26B}"/>
    <cellStyle name="Note 2 6 4 3" xfId="5881" xr:uid="{00000000-0005-0000-0000-00000A130000}"/>
    <cellStyle name="Note 2 6 4 3 2" xfId="7654" xr:uid="{B0C4D11C-33DC-497C-8500-9F12A8988B83}"/>
    <cellStyle name="Note 2 6 4 3 3" xfId="8086" xr:uid="{C674C614-46AA-4197-B473-BFD94EBAF863}"/>
    <cellStyle name="Note 2 6 4 3 4" xfId="8337" xr:uid="{A7D98749-40C3-4D02-90C5-C267E3099D9D}"/>
    <cellStyle name="Note 2 6 4 3 5" xfId="8585" xr:uid="{8AD9C8A0-D4BE-44AD-8B84-9EE3D190F1D5}"/>
    <cellStyle name="Note 2 6 4 3 6" xfId="9973" xr:uid="{41206489-8A56-4838-B719-51558143B63B}"/>
    <cellStyle name="Note 2 6 4 4" xfId="6784" xr:uid="{8762DD41-A26C-4B47-B92D-1407F2577627}"/>
    <cellStyle name="Note 2 6 5" xfId="4124" xr:uid="{00000000-0005-0000-0000-00000B130000}"/>
    <cellStyle name="Note 2 6 5 2" xfId="6072" xr:uid="{00000000-0005-0000-0000-00000C130000}"/>
    <cellStyle name="Note 2 6 5 2 2" xfId="7844" xr:uid="{98E173D5-8CC9-472C-9123-023CBF4DD917}"/>
    <cellStyle name="Note 2 6 5 2 3" xfId="8206" xr:uid="{6E482053-D291-42EB-A4A8-8189928823D9}"/>
    <cellStyle name="Note 2 6 5 2 4" xfId="8454" xr:uid="{743AF41F-BE00-4B49-A026-54F757D25CBA}"/>
    <cellStyle name="Note 2 6 5 2 5" xfId="8702" xr:uid="{B0F15379-CF41-4FF0-AFCE-D1E699EEAD91}"/>
    <cellStyle name="Note 2 6 5 2 6" xfId="10163" xr:uid="{FDBEE8F3-93B3-4E1E-B3CB-B66872FDE839}"/>
    <cellStyle name="Note 2 6 5 3" xfId="5882" xr:uid="{00000000-0005-0000-0000-00000D130000}"/>
    <cellStyle name="Note 2 6 5 3 2" xfId="7655" xr:uid="{5FB3ABA3-C474-41C8-9BF2-F5F6A724C998}"/>
    <cellStyle name="Note 2 6 5 3 3" xfId="8087" xr:uid="{7AFCD870-3655-4C87-BA07-3DD0303F9CA4}"/>
    <cellStyle name="Note 2 6 5 3 4" xfId="8338" xr:uid="{AEACED23-D55D-4D0A-9ADE-706F53301956}"/>
    <cellStyle name="Note 2 6 5 3 5" xfId="8586" xr:uid="{20865F0B-ED03-4AFF-8B4F-9455527D9A38}"/>
    <cellStyle name="Note 2 6 5 3 6" xfId="9974" xr:uid="{721918A7-35D0-4DC6-8FE2-366F24C1F32A}"/>
    <cellStyle name="Note 2 6 5 4" xfId="6785" xr:uid="{21EB0201-53FE-4129-8535-A5E85BAF2023}"/>
    <cellStyle name="Note 2 6 6" xfId="6068" xr:uid="{00000000-0005-0000-0000-00000E130000}"/>
    <cellStyle name="Note 2 6 6 2" xfId="7840" xr:uid="{182D2830-8335-42EF-8C34-6AAA58AFAC4F}"/>
    <cellStyle name="Note 2 6 6 3" xfId="8202" xr:uid="{0F526347-8839-4F30-B6C7-19C5900285B7}"/>
    <cellStyle name="Note 2 6 6 4" xfId="8450" xr:uid="{8B471B2A-52FE-4856-9C86-4FA518E8A78E}"/>
    <cellStyle name="Note 2 6 6 5" xfId="8698" xr:uid="{055F2F59-4E32-45E8-8064-EE470D957F3D}"/>
    <cellStyle name="Note 2 6 6 6" xfId="10159" xr:uid="{34768816-DE70-4865-83C3-B9983C2EF41E}"/>
    <cellStyle name="Note 2 6 7" xfId="5878" xr:uid="{00000000-0005-0000-0000-00000F130000}"/>
    <cellStyle name="Note 2 6 7 2" xfId="7651" xr:uid="{8C136C92-1382-4A3D-AAE9-C5E56ACC7F0A}"/>
    <cellStyle name="Note 2 6 7 3" xfId="8083" xr:uid="{A064264D-A0C4-4DCE-8174-F8E6101C824C}"/>
    <cellStyle name="Note 2 6 7 4" xfId="8334" xr:uid="{95E2BADB-F97D-4533-9CB4-ABB7ABBED3C2}"/>
    <cellStyle name="Note 2 6 7 5" xfId="8582" xr:uid="{B8800813-E1AE-4E3A-AC6A-7DB1F727EBB3}"/>
    <cellStyle name="Note 2 6 7 6" xfId="9970" xr:uid="{40F9602F-F4DC-47CB-AAF4-3449D20E0FCB}"/>
    <cellStyle name="Note 2 6 8" xfId="6781" xr:uid="{1EE918A0-3431-41EC-BAE3-8325FF994DF9}"/>
    <cellStyle name="Note 2 7" xfId="4125" xr:uid="{00000000-0005-0000-0000-000010130000}"/>
    <cellStyle name="Note 2 7 2" xfId="6073" xr:uid="{00000000-0005-0000-0000-000011130000}"/>
    <cellStyle name="Note 2 7 2 2" xfId="7845" xr:uid="{CEAEE7BF-B344-41F4-B5C7-740CB7897018}"/>
    <cellStyle name="Note 2 7 2 3" xfId="8207" xr:uid="{F28D9484-2D11-43DD-8811-40E560E105C5}"/>
    <cellStyle name="Note 2 7 2 4" xfId="8455" xr:uid="{267625B3-FA85-4084-B4A8-D9EFBE8374F4}"/>
    <cellStyle name="Note 2 7 2 5" xfId="8703" xr:uid="{75DFFBE1-BF06-47A8-93F1-AAC81D0F018F}"/>
    <cellStyle name="Note 2 7 2 6" xfId="10164" xr:uid="{808A3A25-5A75-4408-AD92-C1E1D11A3190}"/>
    <cellStyle name="Note 2 7 3" xfId="5883" xr:uid="{00000000-0005-0000-0000-000012130000}"/>
    <cellStyle name="Note 2 7 3 2" xfId="7656" xr:uid="{34F21553-4737-42FE-BFDD-61A34ADD4AC2}"/>
    <cellStyle name="Note 2 7 3 3" xfId="8088" xr:uid="{F2C1DB31-734D-4D1F-B0B5-208BDE2064C9}"/>
    <cellStyle name="Note 2 7 3 4" xfId="8339" xr:uid="{B34E213B-974B-403B-B383-C9116A5DB4EF}"/>
    <cellStyle name="Note 2 7 3 5" xfId="8587" xr:uid="{2D247B81-E669-4E2B-86D2-13C971ABC00B}"/>
    <cellStyle name="Note 2 7 3 6" xfId="9975" xr:uid="{FE0EB51C-3C25-4AA9-83B3-26EA9341F946}"/>
    <cellStyle name="Note 2 7 4" xfId="6786" xr:uid="{B1274F9E-E8D5-4A20-8A52-C6888A8FBE04}"/>
    <cellStyle name="Note 2 8" xfId="4977" xr:uid="{00000000-0005-0000-0000-000013130000}"/>
    <cellStyle name="Note 3" xfId="836" xr:uid="{00000000-0005-0000-0000-000014130000}"/>
    <cellStyle name="Note 3 2" xfId="4126" xr:uid="{00000000-0005-0000-0000-000015130000}"/>
    <cellStyle name="Note 3 2 2" xfId="4127" xr:uid="{00000000-0005-0000-0000-000016130000}"/>
    <cellStyle name="Note 3 2 2 2" xfId="6075" xr:uid="{00000000-0005-0000-0000-000017130000}"/>
    <cellStyle name="Note 3 2 2 2 2" xfId="7847" xr:uid="{217DAD8A-A438-4990-88A9-1B330652D447}"/>
    <cellStyle name="Note 3 2 2 2 3" xfId="8209" xr:uid="{908455B9-1E99-47E2-A365-3A401CACF48C}"/>
    <cellStyle name="Note 3 2 2 2 4" xfId="8457" xr:uid="{98002882-89FF-4958-B957-CD343C2472CF}"/>
    <cellStyle name="Note 3 2 2 2 5" xfId="8705" xr:uid="{AF0DE30C-7FF2-4B6A-ABBB-C2F423548EDE}"/>
    <cellStyle name="Note 3 2 2 2 6" xfId="10166" xr:uid="{BD5E4AE2-5296-4C41-ADC0-C5E30D3EFB93}"/>
    <cellStyle name="Note 3 2 2 3" xfId="5885" xr:uid="{00000000-0005-0000-0000-000018130000}"/>
    <cellStyle name="Note 3 2 2 3 2" xfId="7658" xr:uid="{111741A8-2C79-4BFE-BCAD-43F2995FCE96}"/>
    <cellStyle name="Note 3 2 2 3 3" xfId="8090" xr:uid="{AA5AA2C2-0D3C-4D4B-9D01-61B33921413D}"/>
    <cellStyle name="Note 3 2 2 3 4" xfId="8341" xr:uid="{EE48E3EC-DA3C-432C-88DB-CCA0E04DE83B}"/>
    <cellStyle name="Note 3 2 2 3 5" xfId="8589" xr:uid="{5BB7337B-825B-4FBD-9B8D-E41567F1C6D2}"/>
    <cellStyle name="Note 3 2 2 3 6" xfId="9977" xr:uid="{645EF68E-A3AE-4A45-A3F0-376B9DA3FBAB}"/>
    <cellStyle name="Note 3 2 2 4" xfId="6788" xr:uid="{0707046E-9497-45BF-A57C-5EB69430AA49}"/>
    <cellStyle name="Note 3 2 3" xfId="4128" xr:uid="{00000000-0005-0000-0000-000019130000}"/>
    <cellStyle name="Note 3 2 3 2" xfId="6076" xr:uid="{00000000-0005-0000-0000-00001A130000}"/>
    <cellStyle name="Note 3 2 3 2 2" xfId="7848" xr:uid="{8B1AFFA7-59B4-4BF1-8009-FEC83C81FFD4}"/>
    <cellStyle name="Note 3 2 3 2 3" xfId="8210" xr:uid="{3523456D-B98C-4356-88AF-9B3AB6A114C9}"/>
    <cellStyle name="Note 3 2 3 2 4" xfId="8458" xr:uid="{40E55C09-0109-4593-B64C-21F03D6963FF}"/>
    <cellStyle name="Note 3 2 3 2 5" xfId="8706" xr:uid="{8371D965-B314-479C-AAE9-762E109F7BEC}"/>
    <cellStyle name="Note 3 2 3 2 6" xfId="10167" xr:uid="{656CBA39-12A1-421F-A378-037DC85E5E83}"/>
    <cellStyle name="Note 3 2 3 3" xfId="5886" xr:uid="{00000000-0005-0000-0000-00001B130000}"/>
    <cellStyle name="Note 3 2 3 3 2" xfId="7659" xr:uid="{C751B0CA-944B-4837-A1F6-50B2227F5E93}"/>
    <cellStyle name="Note 3 2 3 3 3" xfId="8091" xr:uid="{92110B04-BF64-476B-85ED-32151149EB65}"/>
    <cellStyle name="Note 3 2 3 3 4" xfId="8342" xr:uid="{806AFB7A-D1B4-4A7C-925A-5C345045792A}"/>
    <cellStyle name="Note 3 2 3 3 5" xfId="8590" xr:uid="{400A26FC-57EB-47D2-A3E9-4E603F63329C}"/>
    <cellStyle name="Note 3 2 3 3 6" xfId="9978" xr:uid="{D8F8FD67-C66A-4A99-B2A2-548871821540}"/>
    <cellStyle name="Note 3 2 3 4" xfId="6789" xr:uid="{CCA8E47C-144D-4BA0-A91C-1DE2E4A8D902}"/>
    <cellStyle name="Note 3 2 4" xfId="4129" xr:uid="{00000000-0005-0000-0000-00001C130000}"/>
    <cellStyle name="Note 3 2 4 2" xfId="6077" xr:uid="{00000000-0005-0000-0000-00001D130000}"/>
    <cellStyle name="Note 3 2 4 2 2" xfId="7849" xr:uid="{D0401962-CAFB-440F-8124-61DDEBFB29D8}"/>
    <cellStyle name="Note 3 2 4 2 3" xfId="8211" xr:uid="{70EF717F-EA73-4578-A6DB-38445F8EF332}"/>
    <cellStyle name="Note 3 2 4 2 4" xfId="8459" xr:uid="{124930C4-2211-4F62-8282-CEB41BF83538}"/>
    <cellStyle name="Note 3 2 4 2 5" xfId="8707" xr:uid="{023F3E69-CD08-44A6-85D3-62A3045DC049}"/>
    <cellStyle name="Note 3 2 4 2 6" xfId="10168" xr:uid="{E1B48C4C-AAA6-495D-B2BD-6F3AACFC9609}"/>
    <cellStyle name="Note 3 2 4 3" xfId="5887" xr:uid="{00000000-0005-0000-0000-00001E130000}"/>
    <cellStyle name="Note 3 2 4 3 2" xfId="7660" xr:uid="{B6914D4B-5E8E-46A7-B9CD-02AB54EBC621}"/>
    <cellStyle name="Note 3 2 4 3 3" xfId="8092" xr:uid="{E34DB87D-D7D5-4176-B987-47DC8A87D187}"/>
    <cellStyle name="Note 3 2 4 3 4" xfId="8343" xr:uid="{65108A27-92C0-4452-AC3C-F1282288D404}"/>
    <cellStyle name="Note 3 2 4 3 5" xfId="8591" xr:uid="{208E33D3-A028-471B-9A58-18F944E3580D}"/>
    <cellStyle name="Note 3 2 4 3 6" xfId="9979" xr:uid="{5F34432E-22B0-419E-AA86-77FB5AD98EDC}"/>
    <cellStyle name="Note 3 2 4 4" xfId="6790" xr:uid="{8F2455C2-3F4C-4B04-A15D-59297A49F585}"/>
    <cellStyle name="Note 3 2 5" xfId="4130" xr:uid="{00000000-0005-0000-0000-00001F130000}"/>
    <cellStyle name="Note 3 2 5 2" xfId="6078" xr:uid="{00000000-0005-0000-0000-000020130000}"/>
    <cellStyle name="Note 3 2 5 2 2" xfId="7850" xr:uid="{C1A9C15B-46A1-486E-A3C5-E65484BAFF9D}"/>
    <cellStyle name="Note 3 2 5 2 3" xfId="8212" xr:uid="{BD66C6A2-2618-4415-8DB3-A14B1D115D75}"/>
    <cellStyle name="Note 3 2 5 2 4" xfId="8460" xr:uid="{0346AFCD-9B2B-47D1-B4A0-43EC4F3B189D}"/>
    <cellStyle name="Note 3 2 5 2 5" xfId="8708" xr:uid="{F31BFC3C-1213-4044-BA5A-7EA62B7BB954}"/>
    <cellStyle name="Note 3 2 5 2 6" xfId="10169" xr:uid="{C2989558-0BCA-4BCE-9898-C1D0F25E4A08}"/>
    <cellStyle name="Note 3 2 5 3" xfId="5888" xr:uid="{00000000-0005-0000-0000-000021130000}"/>
    <cellStyle name="Note 3 2 5 3 2" xfId="7661" xr:uid="{3C2F53CD-24B9-4874-8E91-28D559D6932B}"/>
    <cellStyle name="Note 3 2 5 3 3" xfId="8093" xr:uid="{03B4D864-60BB-47F0-9D8D-007C566472B2}"/>
    <cellStyle name="Note 3 2 5 3 4" xfId="8344" xr:uid="{8F563098-146C-4F7D-ACB9-E461B3D436C3}"/>
    <cellStyle name="Note 3 2 5 3 5" xfId="8592" xr:uid="{D88F1320-61BA-4E9F-AE0C-48E9F07E0A2E}"/>
    <cellStyle name="Note 3 2 5 3 6" xfId="9980" xr:uid="{B789B4F7-016A-448B-9062-138E687791A0}"/>
    <cellStyle name="Note 3 2 5 4" xfId="6791" xr:uid="{2EDE5A00-41D9-4AD4-8519-4BCBB9F287FB}"/>
    <cellStyle name="Note 3 2 6" xfId="6074" xr:uid="{00000000-0005-0000-0000-000022130000}"/>
    <cellStyle name="Note 3 2 6 2" xfId="7846" xr:uid="{E69C5D07-CA76-47B3-B55F-7BA93DC992AD}"/>
    <cellStyle name="Note 3 2 6 3" xfId="8208" xr:uid="{61B9F43C-FD14-492C-888E-537BB97A250B}"/>
    <cellStyle name="Note 3 2 6 4" xfId="8456" xr:uid="{77AD2B3C-5E84-4D82-B304-1A70B7D90841}"/>
    <cellStyle name="Note 3 2 6 5" xfId="8704" xr:uid="{677FA1BC-CC1B-4E5F-98CE-FC074AAE67D5}"/>
    <cellStyle name="Note 3 2 6 6" xfId="10165" xr:uid="{A5F1338F-0E8C-4432-A9D1-20D59393B5C0}"/>
    <cellStyle name="Note 3 2 7" xfId="5884" xr:uid="{00000000-0005-0000-0000-000023130000}"/>
    <cellStyle name="Note 3 2 7 2" xfId="7657" xr:uid="{A12D26FB-7111-40A7-84EF-163424EF1316}"/>
    <cellStyle name="Note 3 2 7 3" xfId="8089" xr:uid="{37489B7E-74D8-4C09-BD99-7F90D6146D63}"/>
    <cellStyle name="Note 3 2 7 4" xfId="8340" xr:uid="{FB63E32A-D369-4D99-ACE3-8D7AA3919F77}"/>
    <cellStyle name="Note 3 2 7 5" xfId="8588" xr:uid="{18DCF94D-0E5F-4EE8-B492-51A9CD47A52A}"/>
    <cellStyle name="Note 3 2 7 6" xfId="9976" xr:uid="{11CFE026-B94C-464B-AA5F-CDF67FCA164A}"/>
    <cellStyle name="Note 3 2 8" xfId="6787" xr:uid="{B34E47D5-E481-41FB-90F3-FDAB8A7F1A30}"/>
    <cellStyle name="Note 3 3" xfId="4131" xr:uid="{00000000-0005-0000-0000-000024130000}"/>
    <cellStyle name="Note 3 3 2" xfId="4132" xr:uid="{00000000-0005-0000-0000-000025130000}"/>
    <cellStyle name="Note 3 3 2 2" xfId="6080" xr:uid="{00000000-0005-0000-0000-000026130000}"/>
    <cellStyle name="Note 3 3 2 2 2" xfId="7852" xr:uid="{21300641-E44D-4FA5-A31C-314800A77230}"/>
    <cellStyle name="Note 3 3 2 2 3" xfId="8214" xr:uid="{48A210C4-EAD0-434B-B46E-D0078325EB7A}"/>
    <cellStyle name="Note 3 3 2 2 4" xfId="8462" xr:uid="{7D8F054F-040D-4B6B-86F8-C56ABED8EA0F}"/>
    <cellStyle name="Note 3 3 2 2 5" xfId="8710" xr:uid="{1122057D-5AC4-41F1-AB76-483F8EB1B0E4}"/>
    <cellStyle name="Note 3 3 2 2 6" xfId="10171" xr:uid="{2EB09127-3932-4645-B49C-728D7AD907D5}"/>
    <cellStyle name="Note 3 3 2 3" xfId="5890" xr:uid="{00000000-0005-0000-0000-000027130000}"/>
    <cellStyle name="Note 3 3 2 3 2" xfId="7663" xr:uid="{3097E332-DB26-4083-B7CE-92C9FF7FAAEC}"/>
    <cellStyle name="Note 3 3 2 3 3" xfId="8095" xr:uid="{F9E00472-3192-4E4C-9893-FE5C1C79A8ED}"/>
    <cellStyle name="Note 3 3 2 3 4" xfId="8346" xr:uid="{FFDEC79D-34FF-4DAF-9D7A-04BD4711AE86}"/>
    <cellStyle name="Note 3 3 2 3 5" xfId="8594" xr:uid="{E8D1E52D-0914-4F59-AEB3-69D550D90A41}"/>
    <cellStyle name="Note 3 3 2 3 6" xfId="9982" xr:uid="{781893B9-4CD5-4377-B305-6764A0D6F0B5}"/>
    <cellStyle name="Note 3 3 2 4" xfId="6793" xr:uid="{C7E1C456-0D0C-4AF7-9642-8B593604C8EC}"/>
    <cellStyle name="Note 3 3 3" xfId="4133" xr:uid="{00000000-0005-0000-0000-000028130000}"/>
    <cellStyle name="Note 3 3 3 2" xfId="6081" xr:uid="{00000000-0005-0000-0000-000029130000}"/>
    <cellStyle name="Note 3 3 3 2 2" xfId="7853" xr:uid="{39BC4276-8208-42E3-851F-F65F103E852A}"/>
    <cellStyle name="Note 3 3 3 2 3" xfId="8215" xr:uid="{98E1F4DE-C464-465E-96BE-A99632A93216}"/>
    <cellStyle name="Note 3 3 3 2 4" xfId="8463" xr:uid="{115B0633-B1B0-43AB-9E34-D31D604F6071}"/>
    <cellStyle name="Note 3 3 3 2 5" xfId="8711" xr:uid="{7ADB061E-52E9-459E-A516-52FA9ED0901D}"/>
    <cellStyle name="Note 3 3 3 2 6" xfId="10172" xr:uid="{2F463979-55B5-4274-9893-E3FB4387D090}"/>
    <cellStyle name="Note 3 3 3 3" xfId="5891" xr:uid="{00000000-0005-0000-0000-00002A130000}"/>
    <cellStyle name="Note 3 3 3 3 2" xfId="7664" xr:uid="{08142215-8807-4637-A9CA-4AD13FFEFB00}"/>
    <cellStyle name="Note 3 3 3 3 3" xfId="8096" xr:uid="{FE9972F4-61AE-4109-8095-CFE02E9FF1CD}"/>
    <cellStyle name="Note 3 3 3 3 4" xfId="8347" xr:uid="{B4D74EC3-734C-4D17-9A2E-734D00495266}"/>
    <cellStyle name="Note 3 3 3 3 5" xfId="8595" xr:uid="{C98D2687-8EE4-4E88-A5C7-0ACC2912D327}"/>
    <cellStyle name="Note 3 3 3 3 6" xfId="9983" xr:uid="{9C0B523E-53E8-45D9-9DC7-A48C69224F74}"/>
    <cellStyle name="Note 3 3 3 4" xfId="6794" xr:uid="{7762AB5D-75F5-4ABA-820F-58324D8990A2}"/>
    <cellStyle name="Note 3 3 4" xfId="4134" xr:uid="{00000000-0005-0000-0000-00002B130000}"/>
    <cellStyle name="Note 3 3 4 2" xfId="6082" xr:uid="{00000000-0005-0000-0000-00002C130000}"/>
    <cellStyle name="Note 3 3 4 2 2" xfId="7854" xr:uid="{29A16634-8579-4838-A8E2-466C52008878}"/>
    <cellStyle name="Note 3 3 4 2 3" xfId="8216" xr:uid="{35E4F0EC-CE76-4A24-8E14-A2C8CDE4F9B4}"/>
    <cellStyle name="Note 3 3 4 2 4" xfId="8464" xr:uid="{A6A432EF-7B77-4F98-889C-372C22FE92A5}"/>
    <cellStyle name="Note 3 3 4 2 5" xfId="8712" xr:uid="{6CEE3AE8-7040-4514-B91D-9CEAD1413999}"/>
    <cellStyle name="Note 3 3 4 2 6" xfId="10173" xr:uid="{0E47282B-C42B-42DB-A596-0FE847FFFCA4}"/>
    <cellStyle name="Note 3 3 4 3" xfId="5892" xr:uid="{00000000-0005-0000-0000-00002D130000}"/>
    <cellStyle name="Note 3 3 4 3 2" xfId="7665" xr:uid="{0F6AF259-EAB1-4288-B464-5F4970BFDED4}"/>
    <cellStyle name="Note 3 3 4 3 3" xfId="8097" xr:uid="{651F100D-C111-49CC-9FF6-811666B1DDFB}"/>
    <cellStyle name="Note 3 3 4 3 4" xfId="8348" xr:uid="{87FFB73A-172C-4749-A66E-3FF55A6E5110}"/>
    <cellStyle name="Note 3 3 4 3 5" xfId="8596" xr:uid="{A81918F8-2FBA-4D28-A559-A929CAE35D94}"/>
    <cellStyle name="Note 3 3 4 3 6" xfId="9984" xr:uid="{04C98852-BF49-4E25-BD5E-5B7862492A83}"/>
    <cellStyle name="Note 3 3 4 4" xfId="6795" xr:uid="{C4FE7F74-1183-4101-BA0F-156171E6C5DC}"/>
    <cellStyle name="Note 3 3 5" xfId="4135" xr:uid="{00000000-0005-0000-0000-00002E130000}"/>
    <cellStyle name="Note 3 3 5 2" xfId="6083" xr:uid="{00000000-0005-0000-0000-00002F130000}"/>
    <cellStyle name="Note 3 3 5 2 2" xfId="7855" xr:uid="{78B0DA34-2917-4CD7-A073-BBE158FB54CF}"/>
    <cellStyle name="Note 3 3 5 2 3" xfId="8217" xr:uid="{28B869EE-1FF2-4569-8601-F23CFEE09C25}"/>
    <cellStyle name="Note 3 3 5 2 4" xfId="8465" xr:uid="{6BD22AF6-1A28-4188-ACAA-A8CB3F26D43A}"/>
    <cellStyle name="Note 3 3 5 2 5" xfId="8713" xr:uid="{4838EC8C-FD30-4465-90B9-323AED83A00E}"/>
    <cellStyle name="Note 3 3 5 2 6" xfId="10174" xr:uid="{54C5E7DB-B70D-43B3-AD15-C3A8CC318829}"/>
    <cellStyle name="Note 3 3 5 3" xfId="5893" xr:uid="{00000000-0005-0000-0000-000030130000}"/>
    <cellStyle name="Note 3 3 5 3 2" xfId="7666" xr:uid="{8147DBDD-0F64-494E-BC07-03A2ECA4EC00}"/>
    <cellStyle name="Note 3 3 5 3 3" xfId="8098" xr:uid="{555151C9-75C5-475F-BFB5-A5A6944527A4}"/>
    <cellStyle name="Note 3 3 5 3 4" xfId="8349" xr:uid="{5555ED16-E5AC-436E-8971-36080B235F9C}"/>
    <cellStyle name="Note 3 3 5 3 5" xfId="8597" xr:uid="{631ED82D-889F-49DD-98E6-75CE448594BA}"/>
    <cellStyle name="Note 3 3 5 3 6" xfId="9985" xr:uid="{F95ED5E1-AACD-4455-8055-4D125A62D634}"/>
    <cellStyle name="Note 3 3 5 4" xfId="6796" xr:uid="{67DEDD5A-3884-4BCE-9D73-06F1CF908757}"/>
    <cellStyle name="Note 3 3 6" xfId="6079" xr:uid="{00000000-0005-0000-0000-000031130000}"/>
    <cellStyle name="Note 3 3 6 2" xfId="7851" xr:uid="{1AAEE49E-ADC5-4B1D-9520-04F880625E86}"/>
    <cellStyle name="Note 3 3 6 3" xfId="8213" xr:uid="{324F9C82-9A29-42F5-8A2D-1B0E55C4F7A3}"/>
    <cellStyle name="Note 3 3 6 4" xfId="8461" xr:uid="{C825D292-F117-4489-89A5-52CDEA3723EB}"/>
    <cellStyle name="Note 3 3 6 5" xfId="8709" xr:uid="{0EF97FA7-CF81-48A3-B5E8-B4B454E7ABB3}"/>
    <cellStyle name="Note 3 3 6 6" xfId="10170" xr:uid="{743CF1DC-AB5B-4E12-A5CC-3D4C30A2A89B}"/>
    <cellStyle name="Note 3 3 7" xfId="5889" xr:uid="{00000000-0005-0000-0000-000032130000}"/>
    <cellStyle name="Note 3 3 7 2" xfId="7662" xr:uid="{FBDEE82A-6B27-4923-BE61-40E940043BBB}"/>
    <cellStyle name="Note 3 3 7 3" xfId="8094" xr:uid="{C0995B42-C3BB-41CD-8C35-014B5CEC6BD2}"/>
    <cellStyle name="Note 3 3 7 4" xfId="8345" xr:uid="{44886A51-A28D-4487-98A0-0ACA824F1377}"/>
    <cellStyle name="Note 3 3 7 5" xfId="8593" xr:uid="{31658686-87B2-408A-8BE2-21073537A1E6}"/>
    <cellStyle name="Note 3 3 7 6" xfId="9981" xr:uid="{DCB67CA6-4CFB-4A3C-A459-45A2ACFC9AA3}"/>
    <cellStyle name="Note 3 3 8" xfId="6792" xr:uid="{2BA6C50E-351D-4D24-A629-B1169B8CBD01}"/>
    <cellStyle name="Note 3 4" xfId="4136" xr:uid="{00000000-0005-0000-0000-000033130000}"/>
    <cellStyle name="Note 3 4 2" xfId="4137" xr:uid="{00000000-0005-0000-0000-000034130000}"/>
    <cellStyle name="Note 3 4 2 2" xfId="6085" xr:uid="{00000000-0005-0000-0000-000035130000}"/>
    <cellStyle name="Note 3 4 2 2 2" xfId="7857" xr:uid="{E4851792-B1CB-497C-8331-E8FCE3A7B266}"/>
    <cellStyle name="Note 3 4 2 2 3" xfId="8219" xr:uid="{F6C5595E-A6C3-4800-B517-782719CC0E18}"/>
    <cellStyle name="Note 3 4 2 2 4" xfId="8467" xr:uid="{D5162F45-E4C4-436C-8E25-0CB1D66889E3}"/>
    <cellStyle name="Note 3 4 2 2 5" xfId="8715" xr:uid="{93991CF5-F1BC-4259-8D7B-A4A692C5CF89}"/>
    <cellStyle name="Note 3 4 2 2 6" xfId="10176" xr:uid="{7024BFDE-2F53-4FAC-A590-CEF3A71C61B7}"/>
    <cellStyle name="Note 3 4 2 3" xfId="5895" xr:uid="{00000000-0005-0000-0000-000036130000}"/>
    <cellStyle name="Note 3 4 2 3 2" xfId="7668" xr:uid="{4CA612F5-8B2F-431E-83B3-4A8BC365CCFB}"/>
    <cellStyle name="Note 3 4 2 3 3" xfId="8100" xr:uid="{76374E73-EEB5-41BA-9D94-231FDAF6453B}"/>
    <cellStyle name="Note 3 4 2 3 4" xfId="8351" xr:uid="{933AACFE-2DB8-4DC5-B577-951811036252}"/>
    <cellStyle name="Note 3 4 2 3 5" xfId="8599" xr:uid="{C6EEE5DF-08C6-4E7C-AF84-6609EA97454E}"/>
    <cellStyle name="Note 3 4 2 3 6" xfId="9987" xr:uid="{1291082F-C38B-4F29-A8FE-0C9E145D135F}"/>
    <cellStyle name="Note 3 4 2 4" xfId="6798" xr:uid="{6B2F9B12-A91A-4B77-ACA4-5718944B8B6E}"/>
    <cellStyle name="Note 3 4 3" xfId="4138" xr:uid="{00000000-0005-0000-0000-000037130000}"/>
    <cellStyle name="Note 3 4 3 2" xfId="6086" xr:uid="{00000000-0005-0000-0000-000038130000}"/>
    <cellStyle name="Note 3 4 3 2 2" xfId="7858" xr:uid="{540BAF88-087F-4BA6-B4BA-D8FFB0B9E1E8}"/>
    <cellStyle name="Note 3 4 3 2 3" xfId="8220" xr:uid="{24A52353-9416-4389-90E2-1B745E59FAC6}"/>
    <cellStyle name="Note 3 4 3 2 4" xfId="8468" xr:uid="{5C60F038-5D5A-40FF-A906-AA7506095739}"/>
    <cellStyle name="Note 3 4 3 2 5" xfId="8716" xr:uid="{86E56FFD-BEFE-4108-8F6D-585A2D3B66C6}"/>
    <cellStyle name="Note 3 4 3 2 6" xfId="10177" xr:uid="{7DBBBFD6-DE23-49A7-A8D3-6C98111AAD25}"/>
    <cellStyle name="Note 3 4 3 3" xfId="5896" xr:uid="{00000000-0005-0000-0000-000039130000}"/>
    <cellStyle name="Note 3 4 3 3 2" xfId="7669" xr:uid="{7A89708E-21A6-4A29-B074-2CB6C7A061CB}"/>
    <cellStyle name="Note 3 4 3 3 3" xfId="8101" xr:uid="{CBA299B3-119E-4599-B92A-2006D8A22041}"/>
    <cellStyle name="Note 3 4 3 3 4" xfId="8352" xr:uid="{F5207807-5DCD-43C5-B838-0A96B1D3653E}"/>
    <cellStyle name="Note 3 4 3 3 5" xfId="8600" xr:uid="{EFFDF322-E84B-4A20-BB75-0C478D6F045D}"/>
    <cellStyle name="Note 3 4 3 3 6" xfId="9988" xr:uid="{A7840718-1851-4B41-A8EB-440AAE72C121}"/>
    <cellStyle name="Note 3 4 3 4" xfId="6799" xr:uid="{A7DCAC32-5CBA-46FF-ABAA-97E11C454132}"/>
    <cellStyle name="Note 3 4 4" xfId="4139" xr:uid="{00000000-0005-0000-0000-00003A130000}"/>
    <cellStyle name="Note 3 4 4 2" xfId="6087" xr:uid="{00000000-0005-0000-0000-00003B130000}"/>
    <cellStyle name="Note 3 4 4 2 2" xfId="7859" xr:uid="{1BCB59B6-EC59-42C8-892F-4D577E205535}"/>
    <cellStyle name="Note 3 4 4 2 3" xfId="8221" xr:uid="{833F4AAE-A912-4728-B32D-EC925F53867C}"/>
    <cellStyle name="Note 3 4 4 2 4" xfId="8469" xr:uid="{EA61DF58-BC00-4879-86A4-9973290CBF65}"/>
    <cellStyle name="Note 3 4 4 2 5" xfId="8717" xr:uid="{F7336DC3-47A9-4E34-A98B-8DE5B9E0C804}"/>
    <cellStyle name="Note 3 4 4 2 6" xfId="10178" xr:uid="{9977443B-4C43-4F4D-9314-946D8E5B4255}"/>
    <cellStyle name="Note 3 4 4 3" xfId="5934" xr:uid="{00000000-0005-0000-0000-00003C130000}"/>
    <cellStyle name="Note 3 4 4 3 2" xfId="7707" xr:uid="{44B7B949-C27C-4221-9D86-75CE0C74A9FC}"/>
    <cellStyle name="Note 3 4 4 3 3" xfId="8135" xr:uid="{9B2B08F3-9C5A-475F-B619-16166397C025}"/>
    <cellStyle name="Note 3 4 4 3 4" xfId="8386" xr:uid="{8DCB387D-85A3-40ED-A062-100DA6B36D66}"/>
    <cellStyle name="Note 3 4 4 3 5" xfId="8634" xr:uid="{015AF12C-2843-4B9A-BFEF-6912D4C6AC33}"/>
    <cellStyle name="Note 3 4 4 3 6" xfId="10026" xr:uid="{AEAC8BEB-5C63-4E28-B3F7-22AAE363F82C}"/>
    <cellStyle name="Note 3 4 4 4" xfId="6800" xr:uid="{18293F99-C588-4739-9CE1-442DDF100863}"/>
    <cellStyle name="Note 3 4 5" xfId="4140" xr:uid="{00000000-0005-0000-0000-00003D130000}"/>
    <cellStyle name="Note 3 4 5 2" xfId="6088" xr:uid="{00000000-0005-0000-0000-00003E130000}"/>
    <cellStyle name="Note 3 4 5 2 2" xfId="7860" xr:uid="{AE82E6EB-BB3F-4E43-9975-357399F34B44}"/>
    <cellStyle name="Note 3 4 5 2 3" xfId="8222" xr:uid="{CE859A0D-B53B-4C75-9901-37DCB56AEB21}"/>
    <cellStyle name="Note 3 4 5 2 4" xfId="8470" xr:uid="{B5D7FE63-007D-4753-B36D-0E61F982E814}"/>
    <cellStyle name="Note 3 4 5 2 5" xfId="8718" xr:uid="{3A04DF8E-0E35-4434-A385-631070381133}"/>
    <cellStyle name="Note 3 4 5 2 6" xfId="10179" xr:uid="{41E1CEB6-C3D0-41DC-86A8-523B2FCE823D}"/>
    <cellStyle name="Note 3 4 5 3" xfId="5897" xr:uid="{00000000-0005-0000-0000-00003F130000}"/>
    <cellStyle name="Note 3 4 5 3 2" xfId="7670" xr:uid="{4AB87905-4C21-44DA-92ED-C7D301E159D7}"/>
    <cellStyle name="Note 3 4 5 3 3" xfId="8102" xr:uid="{C29388D5-BE28-463A-BF62-4FE97E1135C7}"/>
    <cellStyle name="Note 3 4 5 3 4" xfId="8353" xr:uid="{9F7FD91A-CF5E-4BC9-B1B5-22D9D3A6CB93}"/>
    <cellStyle name="Note 3 4 5 3 5" xfId="8601" xr:uid="{E8370CCC-BE79-4E76-A829-4DC14FBF2749}"/>
    <cellStyle name="Note 3 4 5 3 6" xfId="9989" xr:uid="{B46B1090-131F-4340-9058-47463E7229D3}"/>
    <cellStyle name="Note 3 4 5 4" xfId="6801" xr:uid="{43406627-857D-40D9-9584-207670C0F5E5}"/>
    <cellStyle name="Note 3 4 6" xfId="6084" xr:uid="{00000000-0005-0000-0000-000040130000}"/>
    <cellStyle name="Note 3 4 6 2" xfId="7856" xr:uid="{61C53F74-3C11-41E1-985E-F1A031333FB1}"/>
    <cellStyle name="Note 3 4 6 3" xfId="8218" xr:uid="{442D0162-BE61-4D00-9A6D-3EF06C9DD72F}"/>
    <cellStyle name="Note 3 4 6 4" xfId="8466" xr:uid="{BD541515-E3FC-480F-B807-2FA9DFFDC5C4}"/>
    <cellStyle name="Note 3 4 6 5" xfId="8714" xr:uid="{60F15395-8736-4B81-B44B-11D21C31D34D}"/>
    <cellStyle name="Note 3 4 6 6" xfId="10175" xr:uid="{68735142-F7C3-45BC-86F1-58B4B19B5E46}"/>
    <cellStyle name="Note 3 4 7" xfId="5894" xr:uid="{00000000-0005-0000-0000-000041130000}"/>
    <cellStyle name="Note 3 4 7 2" xfId="7667" xr:uid="{CC3DF2A1-038E-4319-81F1-12E4FDAF68C4}"/>
    <cellStyle name="Note 3 4 7 3" xfId="8099" xr:uid="{BB495282-E345-4D48-ACD3-D1ABA400BE78}"/>
    <cellStyle name="Note 3 4 7 4" xfId="8350" xr:uid="{4F5676A6-1205-4CAE-B9E3-E81EA72D5DE5}"/>
    <cellStyle name="Note 3 4 7 5" xfId="8598" xr:uid="{B80275BE-8579-4520-85E3-F78213295B65}"/>
    <cellStyle name="Note 3 4 7 6" xfId="9986" xr:uid="{54E5604E-CE58-4B41-AFD7-6743B27C790C}"/>
    <cellStyle name="Note 3 4 8" xfId="6797" xr:uid="{D6605EDC-2F82-4158-82C6-2F681BF2A0CD}"/>
    <cellStyle name="Note 3 5" xfId="4141" xr:uid="{00000000-0005-0000-0000-000042130000}"/>
    <cellStyle name="Note 3 5 2" xfId="4142" xr:uid="{00000000-0005-0000-0000-000043130000}"/>
    <cellStyle name="Note 3 5 2 2" xfId="6090" xr:uid="{00000000-0005-0000-0000-000044130000}"/>
    <cellStyle name="Note 3 5 2 2 2" xfId="7862" xr:uid="{132582E6-1003-4A4A-8EFD-7A116733F897}"/>
    <cellStyle name="Note 3 5 2 2 3" xfId="8224" xr:uid="{09629CF5-4739-48B0-BCB6-7D19A74CE0B9}"/>
    <cellStyle name="Note 3 5 2 2 4" xfId="8472" xr:uid="{8ECCDD08-E6B7-45B5-B4EA-74443648702D}"/>
    <cellStyle name="Note 3 5 2 2 5" xfId="8720" xr:uid="{AC97AB64-77A6-4719-B7FD-5F95C59DB5B9}"/>
    <cellStyle name="Note 3 5 2 2 6" xfId="10181" xr:uid="{EE794FB8-3D25-4585-BEEC-267AE3948B7A}"/>
    <cellStyle name="Note 3 5 2 3" xfId="5899" xr:uid="{00000000-0005-0000-0000-000045130000}"/>
    <cellStyle name="Note 3 5 2 3 2" xfId="7672" xr:uid="{A22877C6-BF40-4248-8D8F-1103262A55BF}"/>
    <cellStyle name="Note 3 5 2 3 3" xfId="8104" xr:uid="{6A15605B-2446-48E1-B22D-F0F5C9E3BA09}"/>
    <cellStyle name="Note 3 5 2 3 4" xfId="8355" xr:uid="{20988251-48F3-4F1F-B551-695F732F72A0}"/>
    <cellStyle name="Note 3 5 2 3 5" xfId="8603" xr:uid="{04EB2423-9CEF-4104-AED8-A5E9BACF638B}"/>
    <cellStyle name="Note 3 5 2 3 6" xfId="9991" xr:uid="{C5780D67-28E4-48A7-9BA5-692589628FD9}"/>
    <cellStyle name="Note 3 5 2 4" xfId="6803" xr:uid="{271C56E8-8947-4221-8006-ACA1C968A83A}"/>
    <cellStyle name="Note 3 5 3" xfId="4143" xr:uid="{00000000-0005-0000-0000-000046130000}"/>
    <cellStyle name="Note 3 5 3 2" xfId="6091" xr:uid="{00000000-0005-0000-0000-000047130000}"/>
    <cellStyle name="Note 3 5 3 2 2" xfId="7863" xr:uid="{58F1EAC0-D207-4854-AA4B-A467E99C9B4F}"/>
    <cellStyle name="Note 3 5 3 2 3" xfId="8225" xr:uid="{D6888679-40D5-468C-8B9E-4D5CDBEDCFBF}"/>
    <cellStyle name="Note 3 5 3 2 4" xfId="8473" xr:uid="{6912497A-DA4F-456E-A26E-320784C68ED9}"/>
    <cellStyle name="Note 3 5 3 2 5" xfId="8721" xr:uid="{E325A738-E31F-4A8E-9F1A-4F9FD3CBA493}"/>
    <cellStyle name="Note 3 5 3 2 6" xfId="10182" xr:uid="{39F8126E-AD1F-43E1-B91B-7399455DCA0B}"/>
    <cellStyle name="Note 3 5 3 3" xfId="5900" xr:uid="{00000000-0005-0000-0000-000048130000}"/>
    <cellStyle name="Note 3 5 3 3 2" xfId="7673" xr:uid="{B66C22AB-FDC0-4B8C-9991-970E2C54A210}"/>
    <cellStyle name="Note 3 5 3 3 3" xfId="8105" xr:uid="{9C993B89-41F7-4445-8F02-B048FA428B70}"/>
    <cellStyle name="Note 3 5 3 3 4" xfId="8356" xr:uid="{3A163025-02F4-461A-9777-3C5E8EFB6F5E}"/>
    <cellStyle name="Note 3 5 3 3 5" xfId="8604" xr:uid="{E72E9157-F163-47FD-A1B1-00E22DB40B3B}"/>
    <cellStyle name="Note 3 5 3 3 6" xfId="9992" xr:uid="{1D4D768C-8083-4143-A5D6-2936E98F0902}"/>
    <cellStyle name="Note 3 5 3 4" xfId="6804" xr:uid="{A59334A2-E12B-4CC4-A53D-AEE6C408C916}"/>
    <cellStyle name="Note 3 5 4" xfId="4144" xr:uid="{00000000-0005-0000-0000-000049130000}"/>
    <cellStyle name="Note 3 5 4 2" xfId="6092" xr:uid="{00000000-0005-0000-0000-00004A130000}"/>
    <cellStyle name="Note 3 5 4 2 2" xfId="7864" xr:uid="{844F0C07-64ED-428F-B315-976EB2FD7CD2}"/>
    <cellStyle name="Note 3 5 4 2 3" xfId="8226" xr:uid="{21AC280B-0B95-424C-B5C6-6B099A9EB1DB}"/>
    <cellStyle name="Note 3 5 4 2 4" xfId="8474" xr:uid="{FF827FB9-B868-4B7A-8A02-2E81329173D3}"/>
    <cellStyle name="Note 3 5 4 2 5" xfId="8722" xr:uid="{4AE16301-A312-4F06-8118-315176D0928D}"/>
    <cellStyle name="Note 3 5 4 2 6" xfId="10183" xr:uid="{16156ABD-E509-448D-A0E5-3DD02A4CE320}"/>
    <cellStyle name="Note 3 5 4 3" xfId="5856" xr:uid="{00000000-0005-0000-0000-00004B130000}"/>
    <cellStyle name="Note 3 5 4 3 2" xfId="7629" xr:uid="{6B3DCAED-C102-4A70-A2AC-B23B6978FFF8}"/>
    <cellStyle name="Note 3 5 4 3 3" xfId="8063" xr:uid="{FDF0951F-6185-4195-ADE7-F6A22038C497}"/>
    <cellStyle name="Note 3 5 4 3 4" xfId="8314" xr:uid="{3ABB96FF-1980-41B3-8375-8B6C0BE8AEBA}"/>
    <cellStyle name="Note 3 5 4 3 5" xfId="8562" xr:uid="{8EE4B0B3-EBB5-4D84-82BF-FB25C5F5E4A1}"/>
    <cellStyle name="Note 3 5 4 3 6" xfId="9948" xr:uid="{9FA79711-CF67-40E2-8CE4-F8A562C95205}"/>
    <cellStyle name="Note 3 5 4 4" xfId="6805" xr:uid="{FF0170DF-8DCE-4A9C-8782-2040D398ACF4}"/>
    <cellStyle name="Note 3 5 5" xfId="4145" xr:uid="{00000000-0005-0000-0000-00004C130000}"/>
    <cellStyle name="Note 3 5 5 2" xfId="6093" xr:uid="{00000000-0005-0000-0000-00004D130000}"/>
    <cellStyle name="Note 3 5 5 2 2" xfId="7865" xr:uid="{82069BE0-36BF-406B-B3B1-85D9541430E7}"/>
    <cellStyle name="Note 3 5 5 2 3" xfId="8227" xr:uid="{74A45ECE-8940-4C57-94C2-E263097E3EA8}"/>
    <cellStyle name="Note 3 5 5 2 4" xfId="8475" xr:uid="{77D6435A-0EBF-46D7-883C-0E7522B99C93}"/>
    <cellStyle name="Note 3 5 5 2 5" xfId="8723" xr:uid="{4496531F-5A74-4D86-A39F-70ECA5847B34}"/>
    <cellStyle name="Note 3 5 5 2 6" xfId="10184" xr:uid="{E7868F49-D9C3-4D3B-AA70-497850940778}"/>
    <cellStyle name="Note 3 5 5 3" xfId="5901" xr:uid="{00000000-0005-0000-0000-00004E130000}"/>
    <cellStyle name="Note 3 5 5 3 2" xfId="7674" xr:uid="{31B814E0-ACBB-4B58-8224-DA067D6E8AFF}"/>
    <cellStyle name="Note 3 5 5 3 3" xfId="8106" xr:uid="{E633C2BD-BEA4-43EA-94DD-28E75303AF6B}"/>
    <cellStyle name="Note 3 5 5 3 4" xfId="8357" xr:uid="{D7686360-BDD4-4771-A5B0-FE80EE52769F}"/>
    <cellStyle name="Note 3 5 5 3 5" xfId="8605" xr:uid="{C9AFBF78-596B-4495-B542-DF9B10F86300}"/>
    <cellStyle name="Note 3 5 5 3 6" xfId="9993" xr:uid="{1FC7689E-F739-4312-8FBD-E2798D4E3842}"/>
    <cellStyle name="Note 3 5 5 4" xfId="6806" xr:uid="{5F15D991-BEB4-4D2E-B7AF-A6D2F75C41F5}"/>
    <cellStyle name="Note 3 5 6" xfId="6089" xr:uid="{00000000-0005-0000-0000-00004F130000}"/>
    <cellStyle name="Note 3 5 6 2" xfId="7861" xr:uid="{737DB251-9D3F-49B2-A2F7-E2D21B581497}"/>
    <cellStyle name="Note 3 5 6 3" xfId="8223" xr:uid="{86A7D02A-C61B-4F9C-AC9A-220AA51CAB89}"/>
    <cellStyle name="Note 3 5 6 4" xfId="8471" xr:uid="{1DF36F67-C1A3-4272-9FBB-2DBEFCA2836D}"/>
    <cellStyle name="Note 3 5 6 5" xfId="8719" xr:uid="{40C96DA1-0FE1-4EC4-A086-9902237AE09A}"/>
    <cellStyle name="Note 3 5 6 6" xfId="10180" xr:uid="{F757FA96-A867-488B-B943-C825C8FE2A82}"/>
    <cellStyle name="Note 3 5 7" xfId="5898" xr:uid="{00000000-0005-0000-0000-000050130000}"/>
    <cellStyle name="Note 3 5 7 2" xfId="7671" xr:uid="{4B6BD5E4-96D3-4C55-BF23-5B6096ED0617}"/>
    <cellStyle name="Note 3 5 7 3" xfId="8103" xr:uid="{C3D19B1C-6F4F-480A-AFF8-C6DA04A81042}"/>
    <cellStyle name="Note 3 5 7 4" xfId="8354" xr:uid="{12B118A5-4278-449A-BC82-1539D1CF2740}"/>
    <cellStyle name="Note 3 5 7 5" xfId="8602" xr:uid="{C860E438-0552-450A-9ECA-1AB3DE4D04B5}"/>
    <cellStyle name="Note 3 5 7 6" xfId="9990" xr:uid="{51679835-A522-4D3A-A627-BA261D6F720E}"/>
    <cellStyle name="Note 3 5 8" xfId="6802" xr:uid="{127BBC4A-CE44-4687-A380-DF5C2129E1C3}"/>
    <cellStyle name="Note 3 6" xfId="4146" xr:uid="{00000000-0005-0000-0000-000051130000}"/>
    <cellStyle name="Note 3 6 2" xfId="4147" xr:uid="{00000000-0005-0000-0000-000052130000}"/>
    <cellStyle name="Note 3 6 2 2" xfId="6095" xr:uid="{00000000-0005-0000-0000-000053130000}"/>
    <cellStyle name="Note 3 6 2 2 2" xfId="7867" xr:uid="{3786CF2A-1FA4-4044-B35B-36A755CE37C6}"/>
    <cellStyle name="Note 3 6 2 2 3" xfId="8229" xr:uid="{040A73AE-03A7-402E-81CA-6010A89AD3D5}"/>
    <cellStyle name="Note 3 6 2 2 4" xfId="8477" xr:uid="{DDCA8C7B-2498-48CA-8AB5-D42D89C9C233}"/>
    <cellStyle name="Note 3 6 2 2 5" xfId="8725" xr:uid="{1DDCC3C5-BCCF-4EEB-8B1C-7ECDE54461C2}"/>
    <cellStyle name="Note 3 6 2 2 6" xfId="10186" xr:uid="{6E43D921-DA27-4BAF-AA06-ADE163520AF4}"/>
    <cellStyle name="Note 3 6 2 3" xfId="5925" xr:uid="{00000000-0005-0000-0000-000054130000}"/>
    <cellStyle name="Note 3 6 2 3 2" xfId="7698" xr:uid="{44DC9ED1-7EE7-4B03-86E5-928EFA2DBD19}"/>
    <cellStyle name="Note 3 6 2 3 3" xfId="8129" xr:uid="{14195022-5D90-4CC5-97B5-A11FCDE5F2D0}"/>
    <cellStyle name="Note 3 6 2 3 4" xfId="8380" xr:uid="{148F7B97-1D36-4B75-8C49-A3D9E537C959}"/>
    <cellStyle name="Note 3 6 2 3 5" xfId="8628" xr:uid="{ACBA2F93-8E37-4573-A86D-EF8353CFA98D}"/>
    <cellStyle name="Note 3 6 2 3 6" xfId="10017" xr:uid="{1E00A843-6C84-4074-93F7-A92FD71B33D0}"/>
    <cellStyle name="Note 3 6 2 4" xfId="6808" xr:uid="{192A8F48-AD88-4E3E-96B6-F32C76629A51}"/>
    <cellStyle name="Note 3 6 3" xfId="4148" xr:uid="{00000000-0005-0000-0000-000055130000}"/>
    <cellStyle name="Note 3 6 3 2" xfId="6096" xr:uid="{00000000-0005-0000-0000-000056130000}"/>
    <cellStyle name="Note 3 6 3 2 2" xfId="7868" xr:uid="{2DE98958-033C-410F-B9BF-67CC4E8FC4BC}"/>
    <cellStyle name="Note 3 6 3 2 3" xfId="8230" xr:uid="{87CA3A53-5A6E-476B-910F-554D5F412B6B}"/>
    <cellStyle name="Note 3 6 3 2 4" xfId="8478" xr:uid="{8B1DBC51-95BB-4CAB-807A-5D8CBE448CCA}"/>
    <cellStyle name="Note 3 6 3 2 5" xfId="8726" xr:uid="{6DEBC6F6-DB59-4320-A1AA-A202C7FEEA0A}"/>
    <cellStyle name="Note 3 6 3 2 6" xfId="10187" xr:uid="{18484D5F-8DA2-4CBB-8FBA-77C278B347A3}"/>
    <cellStyle name="Note 3 6 3 3" xfId="5927" xr:uid="{00000000-0005-0000-0000-000057130000}"/>
    <cellStyle name="Note 3 6 3 3 2" xfId="7700" xr:uid="{88DE378E-F6F9-4718-A1EB-3F43B71A8264}"/>
    <cellStyle name="Note 3 6 3 3 3" xfId="8131" xr:uid="{145C5693-DCA2-4AC6-BED7-710F12A4738B}"/>
    <cellStyle name="Note 3 6 3 3 4" xfId="8382" xr:uid="{A44D92D3-6340-4418-BB4D-E61521D4F54F}"/>
    <cellStyle name="Note 3 6 3 3 5" xfId="8630" xr:uid="{5286DA2A-3E49-4CFE-B964-DC9F515C2540}"/>
    <cellStyle name="Note 3 6 3 3 6" xfId="10019" xr:uid="{EA2B5FA0-9F04-4A6F-B4DE-DDDBED131D86}"/>
    <cellStyle name="Note 3 6 3 4" xfId="6809" xr:uid="{306C58FD-C46C-4285-A91A-A15CB10D0193}"/>
    <cellStyle name="Note 3 6 4" xfId="4149" xr:uid="{00000000-0005-0000-0000-000058130000}"/>
    <cellStyle name="Note 3 6 4 2" xfId="6097" xr:uid="{00000000-0005-0000-0000-000059130000}"/>
    <cellStyle name="Note 3 6 4 2 2" xfId="7869" xr:uid="{6EE739AD-16DE-40AD-B208-B4FE28E17E85}"/>
    <cellStyle name="Note 3 6 4 2 3" xfId="8231" xr:uid="{8D59E0D6-C44E-457B-A0AD-7AB17E980FDA}"/>
    <cellStyle name="Note 3 6 4 2 4" xfId="8479" xr:uid="{60A1DE11-BC9E-448A-AB7B-2DAFEFC892ED}"/>
    <cellStyle name="Note 3 6 4 2 5" xfId="8727" xr:uid="{652C0CBD-BEA8-47D1-9A7F-262874EEC03D}"/>
    <cellStyle name="Note 3 6 4 2 6" xfId="10188" xr:uid="{FC43AF61-2893-4496-AF46-24AC96A49E67}"/>
    <cellStyle name="Note 3 6 4 3" xfId="5903" xr:uid="{00000000-0005-0000-0000-00005A130000}"/>
    <cellStyle name="Note 3 6 4 3 2" xfId="7676" xr:uid="{9C6F5C81-0AD4-4D61-BE7D-808EA225EF9C}"/>
    <cellStyle name="Note 3 6 4 3 3" xfId="8108" xr:uid="{D6096440-DFE4-4107-889E-DEF34AE47946}"/>
    <cellStyle name="Note 3 6 4 3 4" xfId="8359" xr:uid="{DA07ECDA-4448-40AB-A913-331B419563D8}"/>
    <cellStyle name="Note 3 6 4 3 5" xfId="8607" xr:uid="{350A27F6-C89F-48AD-9759-32CC2BE671D7}"/>
    <cellStyle name="Note 3 6 4 3 6" xfId="9995" xr:uid="{20C50159-59A7-4B23-BECB-85E59C7B9EFB}"/>
    <cellStyle name="Note 3 6 4 4" xfId="6810" xr:uid="{47221BF4-6333-4293-A556-525CB99E0750}"/>
    <cellStyle name="Note 3 6 5" xfId="4150" xr:uid="{00000000-0005-0000-0000-00005B130000}"/>
    <cellStyle name="Note 3 6 5 2" xfId="6098" xr:uid="{00000000-0005-0000-0000-00005C130000}"/>
    <cellStyle name="Note 3 6 5 2 2" xfId="7870" xr:uid="{8A954BAA-4274-4773-A0F0-21E2F19E42D7}"/>
    <cellStyle name="Note 3 6 5 2 3" xfId="8232" xr:uid="{2E87546A-EFF7-413F-ABB9-748CBB43F79D}"/>
    <cellStyle name="Note 3 6 5 2 4" xfId="8480" xr:uid="{6E5D345B-7BB1-4462-A8C7-E2B6B1A81692}"/>
    <cellStyle name="Note 3 6 5 2 5" xfId="8728" xr:uid="{7FD649D5-CB26-42AA-9F64-4EB24F5A0E9B}"/>
    <cellStyle name="Note 3 6 5 2 6" xfId="10189" xr:uid="{E63E4D6C-6280-46B2-A310-19A0BC101212}"/>
    <cellStyle name="Note 3 6 5 3" xfId="5928" xr:uid="{00000000-0005-0000-0000-00005D130000}"/>
    <cellStyle name="Note 3 6 5 3 2" xfId="7701" xr:uid="{675614E4-CC11-4C8B-B862-9011FC568484}"/>
    <cellStyle name="Note 3 6 5 3 3" xfId="8132" xr:uid="{3F7C3FA1-3307-4B97-A19C-8AC845CA8279}"/>
    <cellStyle name="Note 3 6 5 3 4" xfId="8383" xr:uid="{F68A84F7-FB55-4467-BA6B-5051D15C8799}"/>
    <cellStyle name="Note 3 6 5 3 5" xfId="8631" xr:uid="{19125C9F-7E98-4EAE-9611-DB800635D6E3}"/>
    <cellStyle name="Note 3 6 5 3 6" xfId="10020" xr:uid="{4E7E3E3B-DDBB-43F3-AE45-41B767A436F2}"/>
    <cellStyle name="Note 3 6 5 4" xfId="6811" xr:uid="{39929BAF-3F3E-4885-9490-16FFF923269A}"/>
    <cellStyle name="Note 3 6 6" xfId="6094" xr:uid="{00000000-0005-0000-0000-00005E130000}"/>
    <cellStyle name="Note 3 6 6 2" xfId="7866" xr:uid="{FF0F2B4D-4225-4DE6-9033-8F027040BE1D}"/>
    <cellStyle name="Note 3 6 6 3" xfId="8228" xr:uid="{EC357D07-A620-4C61-A2C8-8B0D7418C593}"/>
    <cellStyle name="Note 3 6 6 4" xfId="8476" xr:uid="{BF697714-7DA0-4E9B-A6A0-55F917133216}"/>
    <cellStyle name="Note 3 6 6 5" xfId="8724" xr:uid="{85B40630-B12F-414B-B87C-1EFE680F7648}"/>
    <cellStyle name="Note 3 6 6 6" xfId="10185" xr:uid="{16EA2794-BE84-489E-97C7-2B39818AF2C5}"/>
    <cellStyle name="Note 3 6 7" xfId="5902" xr:uid="{00000000-0005-0000-0000-00005F130000}"/>
    <cellStyle name="Note 3 6 7 2" xfId="7675" xr:uid="{B5FEB730-9F2A-448D-8F5B-37AA9A0BF2D9}"/>
    <cellStyle name="Note 3 6 7 3" xfId="8107" xr:uid="{D06BE270-DC4A-4295-B6E7-C4DC47174D42}"/>
    <cellStyle name="Note 3 6 7 4" xfId="8358" xr:uid="{21144D0F-0CE2-4603-BD5C-46D6B65D0DA8}"/>
    <cellStyle name="Note 3 6 7 5" xfId="8606" xr:uid="{53FE4B00-CD8E-4D7C-B81F-63F6331084D0}"/>
    <cellStyle name="Note 3 6 7 6" xfId="9994" xr:uid="{03514664-70BC-4BED-85C3-A7753CA4BC2F}"/>
    <cellStyle name="Note 3 6 8" xfId="6807" xr:uid="{C3DECC4A-355D-43C0-9C71-26FC160C7941}"/>
    <cellStyle name="Note 3 7" xfId="4151" xr:uid="{00000000-0005-0000-0000-000060130000}"/>
    <cellStyle name="Note 3 7 2" xfId="6099" xr:uid="{00000000-0005-0000-0000-000061130000}"/>
    <cellStyle name="Note 3 7 2 2" xfId="7871" xr:uid="{6DDEB00B-A4D2-4349-B988-581FFE93D868}"/>
    <cellStyle name="Note 3 7 2 3" xfId="8233" xr:uid="{1135DC3F-BAD3-4135-BC5D-883B8F6289C9}"/>
    <cellStyle name="Note 3 7 2 4" xfId="8481" xr:uid="{3D725170-383B-46C4-A3A2-E15172705DA3}"/>
    <cellStyle name="Note 3 7 2 5" xfId="8729" xr:uid="{833537C8-B06B-42DC-AFE6-22B9919C9004}"/>
    <cellStyle name="Note 3 7 2 6" xfId="10190" xr:uid="{BB678DC8-C207-48DD-8617-51BBCE028089}"/>
    <cellStyle name="Note 3 7 3" xfId="5904" xr:uid="{00000000-0005-0000-0000-000062130000}"/>
    <cellStyle name="Note 3 7 3 2" xfId="7677" xr:uid="{186A6004-7828-40AC-AA18-97CBD8AC3D31}"/>
    <cellStyle name="Note 3 7 3 3" xfId="8109" xr:uid="{8F17D2A1-CB07-4186-913B-3BF75A9D4C21}"/>
    <cellStyle name="Note 3 7 3 4" xfId="8360" xr:uid="{050155DF-069D-4E53-9592-070118B5A06F}"/>
    <cellStyle name="Note 3 7 3 5" xfId="8608" xr:uid="{F7DFAF10-A591-4A4E-8936-0FA1A0A26CE5}"/>
    <cellStyle name="Note 3 7 3 6" xfId="9996" xr:uid="{F40FF7BD-636A-4543-A66C-0A81CD895A69}"/>
    <cellStyle name="Note 3 7 4" xfId="6812" xr:uid="{6668C416-8813-4970-8D2D-248E7619BEA4}"/>
    <cellStyle name="Note 3 8" xfId="4986" xr:uid="{00000000-0005-0000-0000-000063130000}"/>
    <cellStyle name="Note 4" xfId="891" xr:uid="{00000000-0005-0000-0000-000064130000}"/>
    <cellStyle name="Note 4 2" xfId="4152" xr:uid="{00000000-0005-0000-0000-000065130000}"/>
    <cellStyle name="Note 4 3" xfId="4153" xr:uid="{00000000-0005-0000-0000-000066130000}"/>
    <cellStyle name="Note 4 3 2" xfId="6100" xr:uid="{00000000-0005-0000-0000-000067130000}"/>
    <cellStyle name="Note 4 3 2 2" xfId="7872" xr:uid="{554D9059-024C-4A5F-8BB0-C731E675E313}"/>
    <cellStyle name="Note 4 3 2 3" xfId="8234" xr:uid="{1EFFFD86-89E2-4908-BDED-B40B6887F6D6}"/>
    <cellStyle name="Note 4 3 2 4" xfId="8482" xr:uid="{F6E33A2B-4B33-46F4-BEDB-A0DD2DD9B078}"/>
    <cellStyle name="Note 4 3 2 5" xfId="8730" xr:uid="{D148709D-BC8E-4E8C-B77E-9FB79906798A}"/>
    <cellStyle name="Note 4 3 2 6" xfId="10191" xr:uid="{A3C28F34-FEF3-4543-929C-F232D8957415}"/>
    <cellStyle name="Note 4 3 3" xfId="5905" xr:uid="{00000000-0005-0000-0000-000068130000}"/>
    <cellStyle name="Note 4 3 3 2" xfId="7678" xr:uid="{15228778-ADE4-4439-8DF4-934248DD325E}"/>
    <cellStyle name="Note 4 3 3 3" xfId="8110" xr:uid="{A20BFF80-8C92-4111-8467-1A96600AEBEF}"/>
    <cellStyle name="Note 4 3 3 4" xfId="8361" xr:uid="{60E4E5F2-753B-4ECB-84BD-79F58B5714FA}"/>
    <cellStyle name="Note 4 3 3 5" xfId="8609" xr:uid="{A61BA00B-94F7-4762-A561-9CE7D4A3A982}"/>
    <cellStyle name="Note 4 3 3 6" xfId="9997" xr:uid="{733D01CB-878E-4A57-B4E8-3C0129309B54}"/>
    <cellStyle name="Note 4 3 4" xfId="6813" xr:uid="{4795EF34-4E0F-43E6-B2FD-65992918D430}"/>
    <cellStyle name="Note 4 4" xfId="5018" xr:uid="{00000000-0005-0000-0000-000069130000}"/>
    <cellStyle name="Note 5" xfId="920" xr:uid="{00000000-0005-0000-0000-00006A130000}"/>
    <cellStyle name="Note 5 2" xfId="4154" xr:uid="{00000000-0005-0000-0000-00006B130000}"/>
    <cellStyle name="Note 5 3" xfId="4155" xr:uid="{00000000-0005-0000-0000-00006C130000}"/>
    <cellStyle name="Note 5 3 2" xfId="6101" xr:uid="{00000000-0005-0000-0000-00006D130000}"/>
    <cellStyle name="Note 5 3 2 2" xfId="7873" xr:uid="{C8C1E656-3483-48E1-94B4-79B177723B1D}"/>
    <cellStyle name="Note 5 3 2 3" xfId="8235" xr:uid="{AB598883-5234-47F3-98CF-770706160400}"/>
    <cellStyle name="Note 5 3 2 4" xfId="8483" xr:uid="{DAD937D2-A748-4E06-A4A8-AB4B0E8D7AF0}"/>
    <cellStyle name="Note 5 3 2 5" xfId="8731" xr:uid="{A4D1AB84-A0BD-4B5D-A213-602FC96521F6}"/>
    <cellStyle name="Note 5 3 2 6" xfId="10192" xr:uid="{038FDC58-46AE-42EA-AE91-CAA1827DF45D}"/>
    <cellStyle name="Note 5 3 3" xfId="5906" xr:uid="{00000000-0005-0000-0000-00006E130000}"/>
    <cellStyle name="Note 5 3 3 2" xfId="7679" xr:uid="{5A98BB7C-F9AC-49B6-A771-CF0BE6E43471}"/>
    <cellStyle name="Note 5 3 3 3" xfId="8111" xr:uid="{EFBC3586-3964-44C9-AEDA-7AC5A1FB277F}"/>
    <cellStyle name="Note 5 3 3 4" xfId="8362" xr:uid="{E433FD39-1DD4-4755-B429-FD72AFF0AADA}"/>
    <cellStyle name="Note 5 3 3 5" xfId="8610" xr:uid="{72E0EA9B-34B8-4D47-8B69-855D66EBA500}"/>
    <cellStyle name="Note 5 3 3 6" xfId="9998" xr:uid="{39E0393E-B18F-4DE6-A8DB-205780000151}"/>
    <cellStyle name="Note 5 3 4" xfId="6814" xr:uid="{2374038C-92F6-406B-A1E1-F29E07D032B7}"/>
    <cellStyle name="Note 5 4" xfId="5041" xr:uid="{00000000-0005-0000-0000-00006F130000}"/>
    <cellStyle name="Note 6" xfId="973" xr:uid="{00000000-0005-0000-0000-000070130000}"/>
    <cellStyle name="Note 6 2" xfId="4156" xr:uid="{00000000-0005-0000-0000-000071130000}"/>
    <cellStyle name="Note 6 3" xfId="5074" xr:uid="{00000000-0005-0000-0000-000072130000}"/>
    <cellStyle name="Note 7" xfId="1078" xr:uid="{00000000-0005-0000-0000-000073130000}"/>
    <cellStyle name="Note 7 2" xfId="4157" xr:uid="{00000000-0005-0000-0000-000074130000}"/>
    <cellStyle name="Note 7 3" xfId="5132" xr:uid="{00000000-0005-0000-0000-000075130000}"/>
    <cellStyle name="Note 8" xfId="1112" xr:uid="{00000000-0005-0000-0000-000076130000}"/>
    <cellStyle name="Note 8 2" xfId="4158" xr:uid="{00000000-0005-0000-0000-000077130000}"/>
    <cellStyle name="Note 8 3" xfId="5154" xr:uid="{00000000-0005-0000-0000-000078130000}"/>
    <cellStyle name="Note 9" xfId="4159" xr:uid="{00000000-0005-0000-0000-000079130000}"/>
    <cellStyle name="Note 9 2" xfId="4160" xr:uid="{00000000-0005-0000-0000-00007A130000}"/>
    <cellStyle name="NUMBER" xfId="655" xr:uid="{00000000-0005-0000-0000-00007B130000}"/>
    <cellStyle name="NUMBER 2" xfId="4161" xr:uid="{00000000-0005-0000-0000-00007C130000}"/>
    <cellStyle name="Œ…‹æØ‚è [0.00]_ƒ}ƒXƒ^i“¾ˆÓæj" xfId="656" xr:uid="{00000000-0005-0000-0000-00007D130000}"/>
    <cellStyle name="Œ…‹æØ‚è_ƒ}ƒXƒ^i“¾ˆÓæj" xfId="657" xr:uid="{00000000-0005-0000-0000-00007E130000}"/>
    <cellStyle name="oft Excel]_x000d__x000a_Comment=The open=/f lines load custom functions into the Paste Function list._x000d__x000a_Maximized=3_x000d__x000a_Basics=1_x000d__x000a_A" xfId="4162" xr:uid="{00000000-0005-0000-0000-00007F130000}"/>
    <cellStyle name="oft Excel]_x000d__x000a_Comment=The open=/f lines load custom functions into the Paste Function list._x000d__x000a_Maximized=3_x000d__x000a_Basics=1_x000d__x000a_A 2" xfId="5931" xr:uid="{00000000-0005-0000-0000-000080130000}"/>
    <cellStyle name="oft Excel]_x000d__x000a_Comment=The open=/f lines load custom functions into the Paste Function list._x000d__x000a_Maximized=3_x000d__x000a_Basics=1_x000d__x000a_A 2 2" xfId="7704" xr:uid="{10F84395-5B8B-4164-8CAD-83592787F066}"/>
    <cellStyle name="oft Excel]_x000d__x000a_Comment=The open=/f lines load custom functions into the Paste Function list._x000d__x000a_Maximized=3_x000d__x000a_Basics=1_x000d__x000a_A 2 3" xfId="10023" xr:uid="{1DA05836-044C-48A1-990D-F55CB6895CDB}"/>
    <cellStyle name="oft Excel]_x000d__x000a_Comment=The open=/f lines load custom functions into the Paste Function list._x000d__x000a_Maximized=3_x000d__x000a_Basics=1_x000d__x000a_A 3" xfId="6815" xr:uid="{D288BA2E-BD98-4D5E-9B32-2981FEEAEF94}"/>
    <cellStyle name="oft Excel]_x000d__x000a_Comment=The open=/f lines load custom functions into the Paste Function list._x000d__x000a_Maximized=3_x000d__x000a_Basics=1_x000d__x000a_A 4" xfId="9204" xr:uid="{45BD782F-8F91-4EDA-8074-0CF38970EEB8}"/>
    <cellStyle name="oft Mail]_x000d__x000a_NextOnMoveDelete=1_x000d__x000a_CustomInitHandler=_x000d__x000a_DemosEnabled=1_x000d__x000a_WG=0_x000d__x000a_Login=slwong_x000d__x000a_MAPIHELP=C:\MSMAIL\MSMAIL.HL" xfId="658" xr:uid="{00000000-0005-0000-0000-000081130000}"/>
    <cellStyle name="_x0004_omma_laroux_1_PLDT_Term loan &amp; PP-(YT)" xfId="4163" xr:uid="{00000000-0005-0000-0000-000082130000}"/>
    <cellStyle name="OTM" xfId="4164" xr:uid="{00000000-0005-0000-0000-000083130000}"/>
    <cellStyle name="Output" xfId="4870" builtinId="21" customBuiltin="1"/>
    <cellStyle name="Output 2" xfId="4165" xr:uid="{00000000-0005-0000-0000-000085130000}"/>
    <cellStyle name="Output 2 10" xfId="6816" xr:uid="{E90FD01B-9178-4C8C-95B4-1F3719F5D9D1}"/>
    <cellStyle name="Output 2 2" xfId="4166" xr:uid="{00000000-0005-0000-0000-000086130000}"/>
    <cellStyle name="Output 2 2 2" xfId="6103" xr:uid="{00000000-0005-0000-0000-000087130000}"/>
    <cellStyle name="Output 2 2 2 2" xfId="7875" xr:uid="{0B02AB1D-D081-4586-B23C-FF2C032F7EAA}"/>
    <cellStyle name="Output 2 2 2 3" xfId="8237" xr:uid="{506E6A63-4B19-4BA3-9483-353367371E0C}"/>
    <cellStyle name="Output 2 2 2 4" xfId="8485" xr:uid="{E56DE642-EF45-4068-A9BE-A5196A1D3F6E}"/>
    <cellStyle name="Output 2 2 2 5" xfId="8733" xr:uid="{08A81693-89B8-4863-A28A-3DBE98290AEC}"/>
    <cellStyle name="Output 2 2 2 6" xfId="10194" xr:uid="{BD8D0F23-A9BE-4398-BC93-5C809FAA28D1}"/>
    <cellStyle name="Output 2 2 3" xfId="5908" xr:uid="{00000000-0005-0000-0000-000088130000}"/>
    <cellStyle name="Output 2 2 3 2" xfId="7681" xr:uid="{0E5E5DC3-B423-4E57-9F64-DCDAD1FF8132}"/>
    <cellStyle name="Output 2 2 3 3" xfId="8113" xr:uid="{8EBDA870-35D2-4891-8B6B-0CA0361122A6}"/>
    <cellStyle name="Output 2 2 3 4" xfId="8364" xr:uid="{60A361DF-C65D-4B39-85C1-B29A3658C8BA}"/>
    <cellStyle name="Output 2 2 3 5" xfId="8612" xr:uid="{2A455371-B139-47CD-81F1-1AC72A1CF4FD}"/>
    <cellStyle name="Output 2 2 3 6" xfId="10000" xr:uid="{F8FE4F1F-F77D-4082-B319-DC94DE8E285E}"/>
    <cellStyle name="Output 2 2 4" xfId="6817" xr:uid="{3B56CE15-C8CF-4370-BB0F-AB7146786644}"/>
    <cellStyle name="Output 2 3" xfId="4167" xr:uid="{00000000-0005-0000-0000-000089130000}"/>
    <cellStyle name="Output 2 3 2" xfId="6104" xr:uid="{00000000-0005-0000-0000-00008A130000}"/>
    <cellStyle name="Output 2 3 2 2" xfId="7876" xr:uid="{2DAE7C23-F1A3-489F-B668-77E2FAE81D46}"/>
    <cellStyle name="Output 2 3 2 3" xfId="8238" xr:uid="{FA52EF21-35A1-49EA-A617-69D8CF278950}"/>
    <cellStyle name="Output 2 3 2 4" xfId="8486" xr:uid="{25B41F4D-95BE-43E7-99A0-2B35C6AF73F3}"/>
    <cellStyle name="Output 2 3 2 5" xfId="8734" xr:uid="{6084AA14-D40C-464A-B95C-33D4F54F0B28}"/>
    <cellStyle name="Output 2 3 2 6" xfId="10195" xr:uid="{5EE04957-A6B2-4EE3-9BD6-A3D39BA5A559}"/>
    <cellStyle name="Output 2 3 3" xfId="5909" xr:uid="{00000000-0005-0000-0000-00008B130000}"/>
    <cellStyle name="Output 2 3 3 2" xfId="7682" xr:uid="{E0448E9C-5DD0-4CDE-9FD8-4F0E3426D546}"/>
    <cellStyle name="Output 2 3 3 3" xfId="8114" xr:uid="{8AEE264A-DE8A-4B82-A4B6-C443F8EA59A3}"/>
    <cellStyle name="Output 2 3 3 4" xfId="8365" xr:uid="{64CF4708-C621-4682-A8B6-A9E9CF4CB897}"/>
    <cellStyle name="Output 2 3 3 5" xfId="8613" xr:uid="{94D9C877-EB62-4057-AE9F-34B5A3FFD721}"/>
    <cellStyle name="Output 2 3 3 6" xfId="10001" xr:uid="{D575FA41-B440-4B55-8904-82C6395E06DA}"/>
    <cellStyle name="Output 2 3 4" xfId="6818" xr:uid="{F8AE1F92-A7B6-4245-83F8-5B11CF813586}"/>
    <cellStyle name="Output 2 4" xfId="4168" xr:uid="{00000000-0005-0000-0000-00008C130000}"/>
    <cellStyle name="Output 2 4 2" xfId="6105" xr:uid="{00000000-0005-0000-0000-00008D130000}"/>
    <cellStyle name="Output 2 4 2 2" xfId="7877" xr:uid="{11657EB0-EBE3-4CCB-A3F5-19DF69BA3A02}"/>
    <cellStyle name="Output 2 4 2 3" xfId="8239" xr:uid="{6B3C460F-BAD8-4876-BD38-263EC57DCE85}"/>
    <cellStyle name="Output 2 4 2 4" xfId="8487" xr:uid="{170675C5-0658-4269-A5C9-123E8E4ED6AF}"/>
    <cellStyle name="Output 2 4 2 5" xfId="8735" xr:uid="{5B5E246E-F83A-4B1D-B6EC-4BED0DB374BE}"/>
    <cellStyle name="Output 2 4 2 6" xfId="10196" xr:uid="{68759A53-2CD5-4E3A-BB9D-BFFF63BC4932}"/>
    <cellStyle name="Output 2 4 3" xfId="5910" xr:uid="{00000000-0005-0000-0000-00008E130000}"/>
    <cellStyle name="Output 2 4 3 2" xfId="7683" xr:uid="{D5312DC6-261D-42FB-B9CA-869FD5DCE21A}"/>
    <cellStyle name="Output 2 4 3 3" xfId="8115" xr:uid="{D98728A7-BEB4-4CAC-9C74-F14AD1C1822D}"/>
    <cellStyle name="Output 2 4 3 4" xfId="8366" xr:uid="{BF9A15AC-B3D2-43CC-8948-788028C6B44C}"/>
    <cellStyle name="Output 2 4 3 5" xfId="8614" xr:uid="{8F35A3CA-F811-4D7D-BA14-6AAF5C594975}"/>
    <cellStyle name="Output 2 4 3 6" xfId="10002" xr:uid="{423E8E05-3E6F-4DC8-82A5-20DBAC278954}"/>
    <cellStyle name="Output 2 4 4" xfId="6819" xr:uid="{3E280987-36B0-4E9C-9D14-EB629A7AFE56}"/>
    <cellStyle name="Output 2 5" xfId="4169" xr:uid="{00000000-0005-0000-0000-00008F130000}"/>
    <cellStyle name="Output 2 5 2" xfId="6106" xr:uid="{00000000-0005-0000-0000-000090130000}"/>
    <cellStyle name="Output 2 5 2 2" xfId="7878" xr:uid="{22C69EDF-B294-49D5-807C-72920A8A456C}"/>
    <cellStyle name="Output 2 5 2 3" xfId="8240" xr:uid="{395EFB36-4FC0-4089-818C-066BD7B4E711}"/>
    <cellStyle name="Output 2 5 2 4" xfId="8488" xr:uid="{B42782D1-659E-402F-9687-78DEAC606CA0}"/>
    <cellStyle name="Output 2 5 2 5" xfId="8736" xr:uid="{5BBC6F45-5C12-42FA-B0B1-158B47C31D40}"/>
    <cellStyle name="Output 2 5 2 6" xfId="10197" xr:uid="{A347BDB6-B472-4798-AFE1-10BF008BB96E}"/>
    <cellStyle name="Output 2 5 3" xfId="5911" xr:uid="{00000000-0005-0000-0000-000091130000}"/>
    <cellStyle name="Output 2 5 3 2" xfId="7684" xr:uid="{1E0B6647-BE74-47FD-80EA-361611955252}"/>
    <cellStyle name="Output 2 5 3 3" xfId="8116" xr:uid="{58139C84-0C05-4E82-89B6-A94837C8C9AD}"/>
    <cellStyle name="Output 2 5 3 4" xfId="8367" xr:uid="{2A4E5CCC-C512-4F44-91BB-18E0F40984B4}"/>
    <cellStyle name="Output 2 5 3 5" xfId="8615" xr:uid="{7C5A3CB7-2CA7-4120-A3FC-68530A9D0E79}"/>
    <cellStyle name="Output 2 5 3 6" xfId="10003" xr:uid="{EDF51AFE-838E-4A95-89CF-35EAD4E333F7}"/>
    <cellStyle name="Output 2 5 4" xfId="6820" xr:uid="{0D31752C-B26E-45EA-AC73-9AF2E6A6B365}"/>
    <cellStyle name="Output 2 6" xfId="4170" xr:uid="{00000000-0005-0000-0000-000092130000}"/>
    <cellStyle name="Output 2 6 2" xfId="6107" xr:uid="{00000000-0005-0000-0000-000093130000}"/>
    <cellStyle name="Output 2 6 2 2" xfId="7879" xr:uid="{6EA5B93B-99EE-4A77-A894-6745ED8B47A3}"/>
    <cellStyle name="Output 2 6 2 3" xfId="8241" xr:uid="{DA961E61-C595-4350-90F5-1FAF5268740C}"/>
    <cellStyle name="Output 2 6 2 4" xfId="8489" xr:uid="{0AE48E92-CE37-48FD-9622-05C615770459}"/>
    <cellStyle name="Output 2 6 2 5" xfId="8737" xr:uid="{F617466A-F318-4160-A5B0-5E5A2FF44CA7}"/>
    <cellStyle name="Output 2 6 2 6" xfId="10198" xr:uid="{77E86FA1-6873-4C2D-A079-DA72B2F9F593}"/>
    <cellStyle name="Output 2 6 3" xfId="5912" xr:uid="{00000000-0005-0000-0000-000094130000}"/>
    <cellStyle name="Output 2 6 3 2" xfId="7685" xr:uid="{D073ECBC-E0AB-4B91-96CE-E14886926D9F}"/>
    <cellStyle name="Output 2 6 3 3" xfId="8117" xr:uid="{856EA57E-9B83-4FCB-8051-ABE2FB1FBDA7}"/>
    <cellStyle name="Output 2 6 3 4" xfId="8368" xr:uid="{E3EA94C9-CF12-4DC5-8BAD-FA0461FE5FAB}"/>
    <cellStyle name="Output 2 6 3 5" xfId="8616" xr:uid="{DDC2F53C-D0EE-4B16-9919-7093796828D0}"/>
    <cellStyle name="Output 2 6 3 6" xfId="10004" xr:uid="{F6D24818-423F-40E1-98D3-8478C9E14B40}"/>
    <cellStyle name="Output 2 6 4" xfId="6821" xr:uid="{8C526FCB-157D-4861-864A-ADB1C5629513}"/>
    <cellStyle name="Output 2 7" xfId="4171" xr:uid="{00000000-0005-0000-0000-000095130000}"/>
    <cellStyle name="Output 2 7 2" xfId="6108" xr:uid="{00000000-0005-0000-0000-000096130000}"/>
    <cellStyle name="Output 2 7 2 2" xfId="7880" xr:uid="{AEFEC207-87E3-45A2-9A58-31D5F021DC87}"/>
    <cellStyle name="Output 2 7 2 3" xfId="8242" xr:uid="{B3133D80-CD51-4BA5-B39E-F2ED74453EC2}"/>
    <cellStyle name="Output 2 7 2 4" xfId="8490" xr:uid="{60C32A37-FF00-4844-825D-59C3486C13DD}"/>
    <cellStyle name="Output 2 7 2 5" xfId="8738" xr:uid="{C815D2F0-0622-4812-9A63-D83CA5FE9767}"/>
    <cellStyle name="Output 2 7 2 6" xfId="10199" xr:uid="{BFED22FC-A3E3-4ED2-A496-465DB9A99827}"/>
    <cellStyle name="Output 2 7 3" xfId="5913" xr:uid="{00000000-0005-0000-0000-000097130000}"/>
    <cellStyle name="Output 2 7 3 2" xfId="7686" xr:uid="{ED9FFC7F-FE38-4489-9A96-C34EBCC1F905}"/>
    <cellStyle name="Output 2 7 3 3" xfId="8118" xr:uid="{A4A4A065-6E72-4EBF-A515-F721B7A8D68B}"/>
    <cellStyle name="Output 2 7 3 4" xfId="8369" xr:uid="{841E1647-53FA-480D-A701-EFDF3971ED25}"/>
    <cellStyle name="Output 2 7 3 5" xfId="8617" xr:uid="{BCE3A8FB-284B-40CE-895E-C049D243AEBA}"/>
    <cellStyle name="Output 2 7 3 6" xfId="10005" xr:uid="{FB5CC90D-988D-4389-B53F-1ACEA8C38C02}"/>
    <cellStyle name="Output 2 7 4" xfId="6822" xr:uid="{F61A6994-8DB5-4BEA-A6F1-140933E67677}"/>
    <cellStyle name="Output 2 8" xfId="6102" xr:uid="{00000000-0005-0000-0000-000098130000}"/>
    <cellStyle name="Output 2 8 2" xfId="7874" xr:uid="{A815B125-996C-4145-8D94-1FA15779B708}"/>
    <cellStyle name="Output 2 8 3" xfId="8236" xr:uid="{4D1DF2F0-4CEF-4B1B-8603-63ECE996CEDC}"/>
    <cellStyle name="Output 2 8 4" xfId="8484" xr:uid="{9A33B6FC-80A0-43A4-AE02-2589C6465D3A}"/>
    <cellStyle name="Output 2 8 5" xfId="8732" xr:uid="{5081F8BF-A865-4F09-B1EC-82B139EA4522}"/>
    <cellStyle name="Output 2 8 6" xfId="10193" xr:uid="{51CFB750-7931-4EAE-9F81-8CE17813DCB7}"/>
    <cellStyle name="Output 2 9" xfId="5907" xr:uid="{00000000-0005-0000-0000-000099130000}"/>
    <cellStyle name="Output 2 9 2" xfId="7680" xr:uid="{DA9106EB-30BB-4AEF-8549-289EADDD55EA}"/>
    <cellStyle name="Output 2 9 3" xfId="8112" xr:uid="{F21572F0-2887-4269-AD69-5BE32DCD26E0}"/>
    <cellStyle name="Output 2 9 4" xfId="8363" xr:uid="{B57D15E8-F02B-4143-99A6-BA64F1E77EF3}"/>
    <cellStyle name="Output 2 9 5" xfId="8611" xr:uid="{E5ECC095-C766-4A51-B9C5-7C22EFEB27CC}"/>
    <cellStyle name="Output 2 9 6" xfId="9999" xr:uid="{03F2CB7D-ECE2-454B-AB87-D568595C2329}"/>
    <cellStyle name="Output 3" xfId="4172" xr:uid="{00000000-0005-0000-0000-00009A130000}"/>
    <cellStyle name="Output 3 10" xfId="6823" xr:uid="{A376A77D-3B8F-4800-B4CD-F6EA6FF25F2D}"/>
    <cellStyle name="Output 3 2" xfId="4173" xr:uid="{00000000-0005-0000-0000-00009B130000}"/>
    <cellStyle name="Output 3 2 2" xfId="6110" xr:uid="{00000000-0005-0000-0000-00009C130000}"/>
    <cellStyle name="Output 3 2 2 2" xfId="7882" xr:uid="{D157CB38-FF6D-4DFB-B62C-EB507449930B}"/>
    <cellStyle name="Output 3 2 2 3" xfId="8244" xr:uid="{EB604CF8-0E4A-4EBB-9513-6F8DD2D3009A}"/>
    <cellStyle name="Output 3 2 2 4" xfId="8492" xr:uid="{47EC9D60-01FC-4F57-81FF-1FE41A0DAC18}"/>
    <cellStyle name="Output 3 2 2 5" xfId="8740" xr:uid="{6836DB67-08B7-420A-A300-CA6DAC1BEE4A}"/>
    <cellStyle name="Output 3 2 2 6" xfId="10201" xr:uid="{70A1C03C-5E4C-4986-A892-D20687252F18}"/>
    <cellStyle name="Output 3 2 3" xfId="5915" xr:uid="{00000000-0005-0000-0000-00009D130000}"/>
    <cellStyle name="Output 3 2 3 2" xfId="7688" xr:uid="{0EBDF8D6-DD61-4FEA-A5AF-4661639F4F7E}"/>
    <cellStyle name="Output 3 2 3 3" xfId="8120" xr:uid="{CE3AE32D-5758-4C0D-BD5C-79D8771E9ACA}"/>
    <cellStyle name="Output 3 2 3 4" xfId="8371" xr:uid="{DCE1AA37-D0CF-4140-AEE4-59D4032CCFF2}"/>
    <cellStyle name="Output 3 2 3 5" xfId="8619" xr:uid="{CCFEC0A8-024C-4379-B980-9B787EBDC0A8}"/>
    <cellStyle name="Output 3 2 3 6" xfId="10007" xr:uid="{B8C88E15-A647-4E12-A9F4-4793E5B77685}"/>
    <cellStyle name="Output 3 2 4" xfId="6824" xr:uid="{5215875D-4E9D-49EB-9336-CB992C9A04CB}"/>
    <cellStyle name="Output 3 3" xfId="4174" xr:uid="{00000000-0005-0000-0000-00009E130000}"/>
    <cellStyle name="Output 3 3 2" xfId="6111" xr:uid="{00000000-0005-0000-0000-00009F130000}"/>
    <cellStyle name="Output 3 3 2 2" xfId="7883" xr:uid="{3896F9EC-DCEC-4C65-873A-DD8BE28426C0}"/>
    <cellStyle name="Output 3 3 2 3" xfId="8245" xr:uid="{76A926DA-6874-479E-A522-E6589F279910}"/>
    <cellStyle name="Output 3 3 2 4" xfId="8493" xr:uid="{B032B46A-28BF-487E-84F5-5B3DF5254377}"/>
    <cellStyle name="Output 3 3 2 5" xfId="8741" xr:uid="{FCE31AC5-87C8-437A-92C0-756CBB44DC54}"/>
    <cellStyle name="Output 3 3 2 6" xfId="10202" xr:uid="{FD1A86A9-D4DF-468A-934E-4B0B466BA766}"/>
    <cellStyle name="Output 3 3 3" xfId="5916" xr:uid="{00000000-0005-0000-0000-0000A0130000}"/>
    <cellStyle name="Output 3 3 3 2" xfId="7689" xr:uid="{FF8FA3BA-31BA-4529-A6C1-AB060C872CB3}"/>
    <cellStyle name="Output 3 3 3 3" xfId="8121" xr:uid="{5B648198-91F4-496F-B348-783AFB594AC0}"/>
    <cellStyle name="Output 3 3 3 4" xfId="8372" xr:uid="{30EC5230-3588-449B-A924-C7676D426CDC}"/>
    <cellStyle name="Output 3 3 3 5" xfId="8620" xr:uid="{6AA7799F-6374-49EB-AF3C-6268D47B1EAA}"/>
    <cellStyle name="Output 3 3 3 6" xfId="10008" xr:uid="{D3614085-34CF-4B94-9FC3-1C677C9C58BA}"/>
    <cellStyle name="Output 3 3 4" xfId="6825" xr:uid="{E6F74BA6-2D17-4806-B807-71BD66D7BCDB}"/>
    <cellStyle name="Output 3 4" xfId="4175" xr:uid="{00000000-0005-0000-0000-0000A1130000}"/>
    <cellStyle name="Output 3 4 2" xfId="6112" xr:uid="{00000000-0005-0000-0000-0000A2130000}"/>
    <cellStyle name="Output 3 4 2 2" xfId="7884" xr:uid="{A398178C-9AAF-4277-876C-51A0E48E0D4B}"/>
    <cellStyle name="Output 3 4 2 3" xfId="8246" xr:uid="{ADA42EE1-0A6F-45B9-8A48-C8B21EB9C95B}"/>
    <cellStyle name="Output 3 4 2 4" xfId="8494" xr:uid="{5F486EEA-9A7A-4BC5-A698-57FF72FD2285}"/>
    <cellStyle name="Output 3 4 2 5" xfId="8742" xr:uid="{95E03A5C-19C3-4EA2-B597-F02B7D900903}"/>
    <cellStyle name="Output 3 4 2 6" xfId="10203" xr:uid="{A4F22CAC-A16B-4391-AFF9-286AA3AFD79C}"/>
    <cellStyle name="Output 3 4 3" xfId="5917" xr:uid="{00000000-0005-0000-0000-0000A3130000}"/>
    <cellStyle name="Output 3 4 3 2" xfId="7690" xr:uid="{E1B4A39A-057B-415E-89EB-E80AF36BEB45}"/>
    <cellStyle name="Output 3 4 3 3" xfId="8122" xr:uid="{178CE6D2-25AD-4661-ADE3-99501B487E39}"/>
    <cellStyle name="Output 3 4 3 4" xfId="8373" xr:uid="{FFED8806-D4A2-4C83-854F-94538DEACEEA}"/>
    <cellStyle name="Output 3 4 3 5" xfId="8621" xr:uid="{488F4A23-0AE9-4A6B-A56D-2C836100817C}"/>
    <cellStyle name="Output 3 4 3 6" xfId="10009" xr:uid="{F1525F07-8F49-4A7D-B55C-C34F9B29525C}"/>
    <cellStyle name="Output 3 4 4" xfId="6826" xr:uid="{CA742268-7FB3-42DA-93D6-420B3A26D054}"/>
    <cellStyle name="Output 3 5" xfId="4176" xr:uid="{00000000-0005-0000-0000-0000A4130000}"/>
    <cellStyle name="Output 3 5 2" xfId="6113" xr:uid="{00000000-0005-0000-0000-0000A5130000}"/>
    <cellStyle name="Output 3 5 2 2" xfId="7885" xr:uid="{49D8A1DD-9882-4F9F-BC7F-FB97795C02DE}"/>
    <cellStyle name="Output 3 5 2 3" xfId="8247" xr:uid="{8C24B921-261C-4945-BB79-4330C1E21792}"/>
    <cellStyle name="Output 3 5 2 4" xfId="8495" xr:uid="{0565BBA2-AE83-47C8-8C76-A7B249477EB8}"/>
    <cellStyle name="Output 3 5 2 5" xfId="8743" xr:uid="{42B70B97-7A0E-4FA1-A478-87E86177204A}"/>
    <cellStyle name="Output 3 5 2 6" xfId="10204" xr:uid="{25A899D4-6B9C-4CDD-BEC9-7C03FDAB096D}"/>
    <cellStyle name="Output 3 5 3" xfId="5918" xr:uid="{00000000-0005-0000-0000-0000A6130000}"/>
    <cellStyle name="Output 3 5 3 2" xfId="7691" xr:uid="{E40D95BB-B06A-47A3-89D4-6857FD937C40}"/>
    <cellStyle name="Output 3 5 3 3" xfId="8123" xr:uid="{5B61CEC8-3494-477B-A384-36B89B00D8B0}"/>
    <cellStyle name="Output 3 5 3 4" xfId="8374" xr:uid="{5EBE8AA6-6E1A-4817-A7D0-FC458761AF63}"/>
    <cellStyle name="Output 3 5 3 5" xfId="8622" xr:uid="{4C9FD8DE-08D8-4CFA-9E2F-AE88664AD4E3}"/>
    <cellStyle name="Output 3 5 3 6" xfId="10010" xr:uid="{782CB89A-B294-4516-BB2A-12F099FF2E17}"/>
    <cellStyle name="Output 3 5 4" xfId="6827" xr:uid="{C238068C-A1E8-4D95-89FA-2FF7F5C20F73}"/>
    <cellStyle name="Output 3 6" xfId="4177" xr:uid="{00000000-0005-0000-0000-0000A7130000}"/>
    <cellStyle name="Output 3 6 2" xfId="6114" xr:uid="{00000000-0005-0000-0000-0000A8130000}"/>
    <cellStyle name="Output 3 6 2 2" xfId="7886" xr:uid="{F9CBE8CF-EFF4-4D5B-B762-7ED1746A4D93}"/>
    <cellStyle name="Output 3 6 2 3" xfId="8248" xr:uid="{E276DE7F-0A88-4C2A-BCF4-519886612434}"/>
    <cellStyle name="Output 3 6 2 4" xfId="8496" xr:uid="{3DDAA5CF-FB77-4CA4-9249-6642A3FE0D67}"/>
    <cellStyle name="Output 3 6 2 5" xfId="8744" xr:uid="{AD13D76C-76E0-482E-9DA4-44AE7FD900A5}"/>
    <cellStyle name="Output 3 6 2 6" xfId="10205" xr:uid="{0171D65B-F70F-422D-9782-BD231AD691EA}"/>
    <cellStyle name="Output 3 6 3" xfId="5919" xr:uid="{00000000-0005-0000-0000-0000A9130000}"/>
    <cellStyle name="Output 3 6 3 2" xfId="7692" xr:uid="{90D9CBBA-BABF-4072-A025-9044248D10D2}"/>
    <cellStyle name="Output 3 6 3 3" xfId="8124" xr:uid="{5E22D68E-788E-482A-AA3F-FDDBEC10650D}"/>
    <cellStyle name="Output 3 6 3 4" xfId="8375" xr:uid="{96C479DE-8088-4A56-BA16-A765521C1124}"/>
    <cellStyle name="Output 3 6 3 5" xfId="8623" xr:uid="{1B2A241C-FAD9-4E3F-AFE7-910B632284FC}"/>
    <cellStyle name="Output 3 6 3 6" xfId="10011" xr:uid="{E0A4C99D-6403-428A-95B1-86F623382CA6}"/>
    <cellStyle name="Output 3 6 4" xfId="6828" xr:uid="{91E3522E-5C2F-47C5-9B6F-8F0D944C79DC}"/>
    <cellStyle name="Output 3 7" xfId="4178" xr:uid="{00000000-0005-0000-0000-0000AA130000}"/>
    <cellStyle name="Output 3 7 2" xfId="6115" xr:uid="{00000000-0005-0000-0000-0000AB130000}"/>
    <cellStyle name="Output 3 7 2 2" xfId="7887" xr:uid="{224756DF-EF39-4773-9BCC-CE73577F7605}"/>
    <cellStyle name="Output 3 7 2 3" xfId="8249" xr:uid="{7202BBD8-C3E5-4DFB-A444-9C621AAFB6B8}"/>
    <cellStyle name="Output 3 7 2 4" xfId="8497" xr:uid="{5B6C875D-E5CF-4ECD-ABF4-FF4FA77FB93B}"/>
    <cellStyle name="Output 3 7 2 5" xfId="8745" xr:uid="{30026DB5-DAE3-4058-9DC0-17D3D8EEBF8A}"/>
    <cellStyle name="Output 3 7 2 6" xfId="10206" xr:uid="{24556FC2-70A1-4F43-8EE0-792C6D16D0EF}"/>
    <cellStyle name="Output 3 7 3" xfId="5920" xr:uid="{00000000-0005-0000-0000-0000AC130000}"/>
    <cellStyle name="Output 3 7 3 2" xfId="7693" xr:uid="{E9E8DDF2-63A7-427B-A925-889CE495C7F2}"/>
    <cellStyle name="Output 3 7 3 3" xfId="8125" xr:uid="{C15FF001-481E-410E-89D7-F4F0BBA3B55B}"/>
    <cellStyle name="Output 3 7 3 4" xfId="8376" xr:uid="{91B43DD6-9E27-4C75-8336-964304080CAE}"/>
    <cellStyle name="Output 3 7 3 5" xfId="8624" xr:uid="{636D1B0A-2C9B-48B9-8E58-6D945C78C261}"/>
    <cellStyle name="Output 3 7 3 6" xfId="10012" xr:uid="{8BCF8905-2133-4AA2-AA89-63D779FF463E}"/>
    <cellStyle name="Output 3 7 4" xfId="6829" xr:uid="{B381ED09-3530-473D-BF41-9C56F83A0F4B}"/>
    <cellStyle name="Output 3 8" xfId="6109" xr:uid="{00000000-0005-0000-0000-0000AD130000}"/>
    <cellStyle name="Output 3 8 2" xfId="7881" xr:uid="{51638605-6A2D-41F9-A459-BE205EBF9058}"/>
    <cellStyle name="Output 3 8 3" xfId="8243" xr:uid="{05D960C5-0318-4865-9DF0-C6A02BA81614}"/>
    <cellStyle name="Output 3 8 4" xfId="8491" xr:uid="{D1B76DD4-AD77-4925-B3CA-D0B09DE40DE0}"/>
    <cellStyle name="Output 3 8 5" xfId="8739" xr:uid="{60DE8E17-B942-40F7-9EDB-B503267CB741}"/>
    <cellStyle name="Output 3 8 6" xfId="10200" xr:uid="{00574699-1684-480A-893C-77639BB47647}"/>
    <cellStyle name="Output 3 9" xfId="5914" xr:uid="{00000000-0005-0000-0000-0000AE130000}"/>
    <cellStyle name="Output 3 9 2" xfId="7687" xr:uid="{1F136A2B-F85F-4538-975F-55887BD3A216}"/>
    <cellStyle name="Output 3 9 3" xfId="8119" xr:uid="{A523A051-0687-4333-BA06-65FB188B743D}"/>
    <cellStyle name="Output 3 9 4" xfId="8370" xr:uid="{B92C3908-5E57-463C-A5A4-ED7DB3C78419}"/>
    <cellStyle name="Output 3 9 5" xfId="8618" xr:uid="{0292AF7E-0E64-4997-96E7-F12EB78C27D1}"/>
    <cellStyle name="Output 3 9 6" xfId="10006" xr:uid="{CB2F8A79-2A4C-4E2D-A421-1D04F8611ACB}"/>
    <cellStyle name="Output 4" xfId="4179" xr:uid="{00000000-0005-0000-0000-0000AF130000}"/>
    <cellStyle name="Output 4 2" xfId="6116" xr:uid="{00000000-0005-0000-0000-0000B0130000}"/>
    <cellStyle name="Output 4 2 2" xfId="7888" xr:uid="{6106DF0E-D799-4AD0-9DDF-DBA2164986C8}"/>
    <cellStyle name="Output 4 2 3" xfId="8250" xr:uid="{8CB5715E-5FB6-48D2-B85B-46CC40E8657D}"/>
    <cellStyle name="Output 4 2 4" xfId="8498" xr:uid="{33CACD09-7BF8-4131-BC7D-A5DFA6956E38}"/>
    <cellStyle name="Output 4 2 5" xfId="8746" xr:uid="{44F8D878-545F-438B-A249-9C8BC402CFF2}"/>
    <cellStyle name="Output 4 2 6" xfId="10207" xr:uid="{D802F9F7-5784-4DDE-A0AC-3515D61EDB04}"/>
    <cellStyle name="Output 4 3" xfId="5921" xr:uid="{00000000-0005-0000-0000-0000B1130000}"/>
    <cellStyle name="Output 4 3 2" xfId="7694" xr:uid="{D0C2418E-F722-4052-A25E-49239DD6D912}"/>
    <cellStyle name="Output 4 3 3" xfId="8126" xr:uid="{1E17988B-DEA0-4DCF-8A44-32AE31E9100D}"/>
    <cellStyle name="Output 4 3 4" xfId="8377" xr:uid="{B44A7FB4-A665-4147-80EB-E308DD7F36EB}"/>
    <cellStyle name="Output 4 3 5" xfId="8625" xr:uid="{0B484BCB-4B8E-4FCC-B494-A4300C95D864}"/>
    <cellStyle name="Output 4 3 6" xfId="10013" xr:uid="{CC5C640E-A7A2-4C62-9E1A-6D7F74BA6FDA}"/>
    <cellStyle name="Output 4 4" xfId="6830" xr:uid="{7C87DDAE-86EE-4035-8BCF-2B87893AA930}"/>
    <cellStyle name="Output 5" xfId="4180" xr:uid="{00000000-0005-0000-0000-0000B2130000}"/>
    <cellStyle name="Output 5 2" xfId="6117" xr:uid="{00000000-0005-0000-0000-0000B3130000}"/>
    <cellStyle name="Output 5 2 2" xfId="7889" xr:uid="{D874C0DC-56E1-447A-9924-04720465F80E}"/>
    <cellStyle name="Output 5 2 3" xfId="8251" xr:uid="{240D4D08-D244-4EB1-BF6F-BC21A0D2B6DC}"/>
    <cellStyle name="Output 5 2 4" xfId="8499" xr:uid="{CD3C4366-4359-49D1-B009-2DD13E4BEDBD}"/>
    <cellStyle name="Output 5 2 5" xfId="8747" xr:uid="{F4A3F487-B35E-43C7-8347-8360A28C7582}"/>
    <cellStyle name="Output 5 2 6" xfId="10208" xr:uid="{81AC435C-7FF2-43C2-B697-6D3C31F1103D}"/>
    <cellStyle name="Output 5 3" xfId="5922" xr:uid="{00000000-0005-0000-0000-0000B4130000}"/>
    <cellStyle name="Output 5 3 2" xfId="7695" xr:uid="{816EB31C-C136-4123-82DB-FE97824363EA}"/>
    <cellStyle name="Output 5 3 3" xfId="8127" xr:uid="{4E8D9BCD-28AD-4816-9204-7428A58FABEA}"/>
    <cellStyle name="Output 5 3 4" xfId="8378" xr:uid="{2581B35E-2540-4D3E-B705-712CD3A75D42}"/>
    <cellStyle name="Output 5 3 5" xfId="8626" xr:uid="{E1495B38-2212-4A1A-9EDD-A21203D51A2E}"/>
    <cellStyle name="Output 5 3 6" xfId="10014" xr:uid="{FF60C123-DEF4-4FFF-95A5-7E466FB17D3A}"/>
    <cellStyle name="Output 5 4" xfId="6831" xr:uid="{629EF364-7C6F-4838-A003-9B4B8234CB9E}"/>
    <cellStyle name="Output 6" xfId="6164" xr:uid="{00000000-0005-0000-0000-0000B5130000}"/>
    <cellStyle name="Output 6 2" xfId="7936" xr:uid="{072EEAD4-4C19-49A9-9438-A8DE73B56398}"/>
    <cellStyle name="Output 6 3" xfId="8297" xr:uid="{0CEC1CC2-83DF-46EB-BCE2-AD6E9EB85957}"/>
    <cellStyle name="Output 6 4" xfId="8545" xr:uid="{CE48E899-DD07-44BB-8982-4B64A381F940}"/>
    <cellStyle name="Output 6 5" xfId="8793" xr:uid="{D751C7B3-3C1D-4B21-B269-7CF5F62E9FF9}"/>
    <cellStyle name="Output 6 6" xfId="10255" xr:uid="{CDF778DB-B831-449D-ACD4-AD59F2188838}"/>
    <cellStyle name="Output 7" xfId="6168" xr:uid="{00000000-0005-0000-0000-0000B6130000}"/>
    <cellStyle name="Output 7 2" xfId="7939" xr:uid="{54D8F1BF-C291-4957-9ADB-CB2B91C5892C}"/>
    <cellStyle name="Output 7 3" xfId="8300" xr:uid="{BF147798-BA53-40E8-9470-9F2831042DFE}"/>
    <cellStyle name="Output 7 4" xfId="8548" xr:uid="{5BF677B3-C920-45CC-B035-335EC1634770}"/>
    <cellStyle name="Output 7 5" xfId="8796" xr:uid="{24A64178-9660-43A1-B6B1-6AE427AF03BF}"/>
    <cellStyle name="Output 7 6" xfId="10258" xr:uid="{1248EF88-50DD-4F58-B6ED-EE65DAC42BD0}"/>
    <cellStyle name="Output 8" xfId="6914" xr:uid="{419355B0-1402-4D8A-89F2-85B876FC2F24}"/>
    <cellStyle name="Output Amounts" xfId="659" xr:uid="{00000000-0005-0000-0000-0000B7130000}"/>
    <cellStyle name="Output Column Headings" xfId="4181" xr:uid="{00000000-0005-0000-0000-0000B8130000}"/>
    <cellStyle name="Output Line Items" xfId="660" xr:uid="{00000000-0005-0000-0000-0000B9130000}"/>
    <cellStyle name="Output Report Heading" xfId="4182" xr:uid="{00000000-0005-0000-0000-0000BA130000}"/>
    <cellStyle name="Output Report Title" xfId="4183" xr:uid="{00000000-0005-0000-0000-0000BB130000}"/>
    <cellStyle name="Page Number" xfId="4184" xr:uid="{00000000-0005-0000-0000-0000BC130000}"/>
    <cellStyle name="PageSubTitle" xfId="4185" xr:uid="{00000000-0005-0000-0000-0000BD130000}"/>
    <cellStyle name="PageTitle" xfId="4186" xr:uid="{00000000-0005-0000-0000-0000BE130000}"/>
    <cellStyle name="pcdos" xfId="4187" xr:uid="{00000000-0005-0000-0000-0000BF130000}"/>
    <cellStyle name="pcdos 2" xfId="5933" xr:uid="{00000000-0005-0000-0000-0000C0130000}"/>
    <cellStyle name="pcdos 2 2" xfId="7706" xr:uid="{C6D68191-0352-4C4F-A471-B8454286A25A}"/>
    <cellStyle name="pcdos 2 3" xfId="10025" xr:uid="{45BE7513-CAB4-44B9-9B68-FB89ADF582E4}"/>
    <cellStyle name="pcdos 3" xfId="6832" xr:uid="{CA4EF0ED-5138-40E3-AC48-6B0DFD9E29FE}"/>
    <cellStyle name="pcdos 4" xfId="9205" xr:uid="{0AFC4988-663D-4847-A546-3E9481B809A1}"/>
    <cellStyle name="per.style" xfId="661" xr:uid="{00000000-0005-0000-0000-0000C1130000}"/>
    <cellStyle name="Percent (0%)" xfId="4188" xr:uid="{00000000-0005-0000-0000-0000C2130000}"/>
    <cellStyle name="Percent (0.0%)" xfId="4189" xr:uid="{00000000-0005-0000-0000-0000C3130000}"/>
    <cellStyle name="Percent (0.00%)" xfId="4190" xr:uid="{00000000-0005-0000-0000-0000C4130000}"/>
    <cellStyle name="Percent [0]" xfId="662" xr:uid="{00000000-0005-0000-0000-0000C5130000}"/>
    <cellStyle name="Percent [0] 2" xfId="4191" xr:uid="{00000000-0005-0000-0000-0000C6130000}"/>
    <cellStyle name="Percent [00]" xfId="663" xr:uid="{00000000-0005-0000-0000-0000C7130000}"/>
    <cellStyle name="Percent [00] 2" xfId="4192" xr:uid="{00000000-0005-0000-0000-0000C8130000}"/>
    <cellStyle name="Percent [2]" xfId="664" xr:uid="{00000000-0005-0000-0000-0000C9130000}"/>
    <cellStyle name="Percent [2] 10" xfId="4193" xr:uid="{00000000-0005-0000-0000-0000CA130000}"/>
    <cellStyle name="Percent [2] 11" xfId="4194" xr:uid="{00000000-0005-0000-0000-0000CB130000}"/>
    <cellStyle name="Percent [2] 12" xfId="4195" xr:uid="{00000000-0005-0000-0000-0000CC130000}"/>
    <cellStyle name="Percent [2] 13" xfId="4196" xr:uid="{00000000-0005-0000-0000-0000CD130000}"/>
    <cellStyle name="Percent [2] 14" xfId="4197" xr:uid="{00000000-0005-0000-0000-0000CE130000}"/>
    <cellStyle name="Percent [2] 15" xfId="4198" xr:uid="{00000000-0005-0000-0000-0000CF130000}"/>
    <cellStyle name="Percent [2] 16" xfId="4199" xr:uid="{00000000-0005-0000-0000-0000D0130000}"/>
    <cellStyle name="Percent [2] 17" xfId="4200" xr:uid="{00000000-0005-0000-0000-0000D1130000}"/>
    <cellStyle name="Percent [2] 18" xfId="4201" xr:uid="{00000000-0005-0000-0000-0000D2130000}"/>
    <cellStyle name="Percent [2] 2" xfId="4202" xr:uid="{00000000-0005-0000-0000-0000D3130000}"/>
    <cellStyle name="Percent [2] 3" xfId="4203" xr:uid="{00000000-0005-0000-0000-0000D4130000}"/>
    <cellStyle name="Percent [2] 4" xfId="4204" xr:uid="{00000000-0005-0000-0000-0000D5130000}"/>
    <cellStyle name="Percent [2] 4 2" xfId="4205" xr:uid="{00000000-0005-0000-0000-0000D6130000}"/>
    <cellStyle name="Percent [2] 5" xfId="4206" xr:uid="{00000000-0005-0000-0000-0000D7130000}"/>
    <cellStyle name="Percent [2] 6" xfId="4207" xr:uid="{00000000-0005-0000-0000-0000D8130000}"/>
    <cellStyle name="Percent [2] 7" xfId="4208" xr:uid="{00000000-0005-0000-0000-0000D9130000}"/>
    <cellStyle name="Percent [2] 8" xfId="4209" xr:uid="{00000000-0005-0000-0000-0000DA130000}"/>
    <cellStyle name="Percent [2] 9" xfId="4210" xr:uid="{00000000-0005-0000-0000-0000DB130000}"/>
    <cellStyle name="Percent [2]_282-193.00" xfId="4211" xr:uid="{00000000-0005-0000-0000-0000DC130000}"/>
    <cellStyle name="Percent 10" xfId="4212" xr:uid="{00000000-0005-0000-0000-0000DD130000}"/>
    <cellStyle name="Percent 10 2" xfId="4213" xr:uid="{00000000-0005-0000-0000-0000DE130000}"/>
    <cellStyle name="Percent 10 2 2" xfId="4214" xr:uid="{00000000-0005-0000-0000-0000DF130000}"/>
    <cellStyle name="Percent 10 2 3" xfId="4215" xr:uid="{00000000-0005-0000-0000-0000E0130000}"/>
    <cellStyle name="Percent 10 2 4" xfId="4216" xr:uid="{00000000-0005-0000-0000-0000E1130000}"/>
    <cellStyle name="Percent 10 2 5" xfId="4217" xr:uid="{00000000-0005-0000-0000-0000E2130000}"/>
    <cellStyle name="Percent 10 3" xfId="4218" xr:uid="{00000000-0005-0000-0000-0000E3130000}"/>
    <cellStyle name="Percent 10 4" xfId="4219" xr:uid="{00000000-0005-0000-0000-0000E4130000}"/>
    <cellStyle name="Percent 10 5" xfId="4220" xr:uid="{00000000-0005-0000-0000-0000E5130000}"/>
    <cellStyle name="Percent 10 6" xfId="4221" xr:uid="{00000000-0005-0000-0000-0000E6130000}"/>
    <cellStyle name="Percent 10 7" xfId="4222" xr:uid="{00000000-0005-0000-0000-0000E7130000}"/>
    <cellStyle name="Percent 11" xfId="4223" xr:uid="{00000000-0005-0000-0000-0000E8130000}"/>
    <cellStyle name="Percent 12" xfId="4224" xr:uid="{00000000-0005-0000-0000-0000E9130000}"/>
    <cellStyle name="Percent 13" xfId="4225" xr:uid="{00000000-0005-0000-0000-0000EA130000}"/>
    <cellStyle name="Percent 14" xfId="4226" xr:uid="{00000000-0005-0000-0000-0000EB130000}"/>
    <cellStyle name="Percent 15" xfId="4227" xr:uid="{00000000-0005-0000-0000-0000EC130000}"/>
    <cellStyle name="Percent 16" xfId="4228" xr:uid="{00000000-0005-0000-0000-0000ED130000}"/>
    <cellStyle name="Percent 17" xfId="4229" xr:uid="{00000000-0005-0000-0000-0000EE130000}"/>
    <cellStyle name="Percent 18" xfId="4230" xr:uid="{00000000-0005-0000-0000-0000EF130000}"/>
    <cellStyle name="Percent 19" xfId="4231" xr:uid="{00000000-0005-0000-0000-0000F0130000}"/>
    <cellStyle name="Percent 2" xfId="12" xr:uid="{00000000-0005-0000-0000-0000F1130000}"/>
    <cellStyle name="Percent 2 10" xfId="4232" xr:uid="{00000000-0005-0000-0000-0000F2130000}"/>
    <cellStyle name="Percent 2 11" xfId="4233" xr:uid="{00000000-0005-0000-0000-0000F3130000}"/>
    <cellStyle name="Percent 2 12" xfId="4234" xr:uid="{00000000-0005-0000-0000-0000F4130000}"/>
    <cellStyle name="Percent 2 13" xfId="4235" xr:uid="{00000000-0005-0000-0000-0000F5130000}"/>
    <cellStyle name="Percent 2 14" xfId="4236" xr:uid="{00000000-0005-0000-0000-0000F6130000}"/>
    <cellStyle name="Percent 2 15" xfId="4237" xr:uid="{00000000-0005-0000-0000-0000F7130000}"/>
    <cellStyle name="Percent 2 16" xfId="4238" xr:uid="{00000000-0005-0000-0000-0000F8130000}"/>
    <cellStyle name="Percent 2 17" xfId="4239" xr:uid="{00000000-0005-0000-0000-0000F9130000}"/>
    <cellStyle name="Percent 2 18" xfId="4240" xr:uid="{00000000-0005-0000-0000-0000FA130000}"/>
    <cellStyle name="Percent 2 19" xfId="4241" xr:uid="{00000000-0005-0000-0000-0000FB130000}"/>
    <cellStyle name="Percent 2 2" xfId="1141" xr:uid="{00000000-0005-0000-0000-0000FC130000}"/>
    <cellStyle name="Percent 2 2 2" xfId="4242" xr:uid="{00000000-0005-0000-0000-0000FD130000}"/>
    <cellStyle name="Percent 2 2 2 2" xfId="4243" xr:uid="{00000000-0005-0000-0000-0000FE130000}"/>
    <cellStyle name="Percent 2 2 2 2 2" xfId="4244" xr:uid="{00000000-0005-0000-0000-0000FF130000}"/>
    <cellStyle name="Percent 2 2 2 2 3" xfId="4245" xr:uid="{00000000-0005-0000-0000-000000140000}"/>
    <cellStyle name="Percent 2 2 2 3" xfId="4246" xr:uid="{00000000-0005-0000-0000-000001140000}"/>
    <cellStyle name="Percent 2 2 2 4" xfId="4247" xr:uid="{00000000-0005-0000-0000-000002140000}"/>
    <cellStyle name="Percent 2 2 2 5" xfId="4248" xr:uid="{00000000-0005-0000-0000-000003140000}"/>
    <cellStyle name="Percent 2 2 2 6" xfId="6171" xr:uid="{2E5A8A64-BBAD-480D-9CD2-EF1866F770EE}"/>
    <cellStyle name="Percent 2 2 3" xfId="4249" xr:uid="{00000000-0005-0000-0000-000004140000}"/>
    <cellStyle name="Percent 2 2 4" xfId="4250" xr:uid="{00000000-0005-0000-0000-000005140000}"/>
    <cellStyle name="Percent 2 2 5" xfId="4251" xr:uid="{00000000-0005-0000-0000-000006140000}"/>
    <cellStyle name="Percent 2 2 6" xfId="4252" xr:uid="{00000000-0005-0000-0000-000007140000}"/>
    <cellStyle name="Percent 2 2 7" xfId="5171" xr:uid="{00000000-0005-0000-0000-000008140000}"/>
    <cellStyle name="Percent 2 20" xfId="4253" xr:uid="{00000000-0005-0000-0000-000009140000}"/>
    <cellStyle name="Percent 2 21" xfId="4254" xr:uid="{00000000-0005-0000-0000-00000A140000}"/>
    <cellStyle name="Percent 2 22" xfId="4255" xr:uid="{00000000-0005-0000-0000-00000B140000}"/>
    <cellStyle name="Percent 2 23" xfId="4256" xr:uid="{00000000-0005-0000-0000-00000C140000}"/>
    <cellStyle name="Percent 2 24" xfId="4257" xr:uid="{00000000-0005-0000-0000-00000D140000}"/>
    <cellStyle name="Percent 2 25" xfId="4258" xr:uid="{00000000-0005-0000-0000-00000E140000}"/>
    <cellStyle name="Percent 2 26" xfId="4259" xr:uid="{00000000-0005-0000-0000-00000F140000}"/>
    <cellStyle name="Percent 2 27" xfId="4260" xr:uid="{00000000-0005-0000-0000-000010140000}"/>
    <cellStyle name="Percent 2 28" xfId="4261" xr:uid="{00000000-0005-0000-0000-000011140000}"/>
    <cellStyle name="Percent 2 29" xfId="4262" xr:uid="{00000000-0005-0000-0000-000012140000}"/>
    <cellStyle name="Percent 2 3" xfId="4263" xr:uid="{00000000-0005-0000-0000-000013140000}"/>
    <cellStyle name="Percent 2 3 2" xfId="4264" xr:uid="{00000000-0005-0000-0000-000014140000}"/>
    <cellStyle name="Percent 2 30" xfId="4265" xr:uid="{00000000-0005-0000-0000-000015140000}"/>
    <cellStyle name="Percent 2 31" xfId="4266" xr:uid="{00000000-0005-0000-0000-000016140000}"/>
    <cellStyle name="Percent 2 32" xfId="4267" xr:uid="{00000000-0005-0000-0000-000017140000}"/>
    <cellStyle name="Percent 2 33" xfId="4268" xr:uid="{00000000-0005-0000-0000-000018140000}"/>
    <cellStyle name="Percent 2 34" xfId="4269" xr:uid="{00000000-0005-0000-0000-000019140000}"/>
    <cellStyle name="Percent 2 35" xfId="4270" xr:uid="{00000000-0005-0000-0000-00001A140000}"/>
    <cellStyle name="Percent 2 36" xfId="4271" xr:uid="{00000000-0005-0000-0000-00001B140000}"/>
    <cellStyle name="Percent 2 37" xfId="4272" xr:uid="{00000000-0005-0000-0000-00001C140000}"/>
    <cellStyle name="Percent 2 38" xfId="4273" xr:uid="{00000000-0005-0000-0000-00001D140000}"/>
    <cellStyle name="Percent 2 39" xfId="4274" xr:uid="{00000000-0005-0000-0000-00001E140000}"/>
    <cellStyle name="Percent 2 4" xfId="4275" xr:uid="{00000000-0005-0000-0000-00001F140000}"/>
    <cellStyle name="Percent 2 4 2" xfId="4276" xr:uid="{00000000-0005-0000-0000-000020140000}"/>
    <cellStyle name="Percent 2 40" xfId="4277" xr:uid="{00000000-0005-0000-0000-000021140000}"/>
    <cellStyle name="Percent 2 41" xfId="4278" xr:uid="{00000000-0005-0000-0000-000022140000}"/>
    <cellStyle name="Percent 2 42" xfId="4279" xr:uid="{00000000-0005-0000-0000-000023140000}"/>
    <cellStyle name="Percent 2 43" xfId="4280" xr:uid="{00000000-0005-0000-0000-000024140000}"/>
    <cellStyle name="Percent 2 44" xfId="4281" xr:uid="{00000000-0005-0000-0000-000025140000}"/>
    <cellStyle name="Percent 2 45" xfId="4282" xr:uid="{00000000-0005-0000-0000-000026140000}"/>
    <cellStyle name="Percent 2 46" xfId="4283" xr:uid="{00000000-0005-0000-0000-000027140000}"/>
    <cellStyle name="Percent 2 47" xfId="4284" xr:uid="{00000000-0005-0000-0000-000028140000}"/>
    <cellStyle name="Percent 2 48" xfId="4285" xr:uid="{00000000-0005-0000-0000-000029140000}"/>
    <cellStyle name="Percent 2 49" xfId="4286" xr:uid="{00000000-0005-0000-0000-00002A140000}"/>
    <cellStyle name="Percent 2 5" xfId="4287" xr:uid="{00000000-0005-0000-0000-00002B140000}"/>
    <cellStyle name="Percent 2 5 2" xfId="4288" xr:uid="{00000000-0005-0000-0000-00002C140000}"/>
    <cellStyle name="Percent 2 50" xfId="4289" xr:uid="{00000000-0005-0000-0000-00002D140000}"/>
    <cellStyle name="Percent 2 51" xfId="4290" xr:uid="{00000000-0005-0000-0000-00002E140000}"/>
    <cellStyle name="Percent 2 52" xfId="4291" xr:uid="{00000000-0005-0000-0000-00002F140000}"/>
    <cellStyle name="Percent 2 53" xfId="4292" xr:uid="{00000000-0005-0000-0000-000030140000}"/>
    <cellStyle name="Percent 2 54" xfId="4293" xr:uid="{00000000-0005-0000-0000-000031140000}"/>
    <cellStyle name="Percent 2 55" xfId="4294" xr:uid="{00000000-0005-0000-0000-000032140000}"/>
    <cellStyle name="Percent 2 56" xfId="4295" xr:uid="{00000000-0005-0000-0000-000033140000}"/>
    <cellStyle name="Percent 2 57" xfId="4296" xr:uid="{00000000-0005-0000-0000-000034140000}"/>
    <cellStyle name="Percent 2 58" xfId="4297" xr:uid="{00000000-0005-0000-0000-000035140000}"/>
    <cellStyle name="Percent 2 59" xfId="4298" xr:uid="{00000000-0005-0000-0000-000036140000}"/>
    <cellStyle name="Percent 2 6" xfId="4299" xr:uid="{00000000-0005-0000-0000-000037140000}"/>
    <cellStyle name="Percent 2 6 2" xfId="4300" xr:uid="{00000000-0005-0000-0000-000038140000}"/>
    <cellStyle name="Percent 2 60" xfId="4301" xr:uid="{00000000-0005-0000-0000-000039140000}"/>
    <cellStyle name="Percent 2 61" xfId="4906" xr:uid="{00000000-0005-0000-0000-00003A140000}"/>
    <cellStyle name="Percent 2 7" xfId="4302" xr:uid="{00000000-0005-0000-0000-00003B140000}"/>
    <cellStyle name="Percent 2 7 2" xfId="4303" xr:uid="{00000000-0005-0000-0000-00003C140000}"/>
    <cellStyle name="Percent 2 8" xfId="4304" xr:uid="{00000000-0005-0000-0000-00003D140000}"/>
    <cellStyle name="Percent 2 9" xfId="4305" xr:uid="{00000000-0005-0000-0000-00003E140000}"/>
    <cellStyle name="Percent 2_OLST Petroleum_Workings07" xfId="4306" xr:uid="{00000000-0005-0000-0000-00003F140000}"/>
    <cellStyle name="Percent 20" xfId="4307" xr:uid="{00000000-0005-0000-0000-000040140000}"/>
    <cellStyle name="Percent 21" xfId="4308" xr:uid="{00000000-0005-0000-0000-000041140000}"/>
    <cellStyle name="Percent 22" xfId="4309" xr:uid="{00000000-0005-0000-0000-000042140000}"/>
    <cellStyle name="Percent 23" xfId="4310" xr:uid="{00000000-0005-0000-0000-000043140000}"/>
    <cellStyle name="Percent 24" xfId="4311" xr:uid="{00000000-0005-0000-0000-000044140000}"/>
    <cellStyle name="Percent 25" xfId="4312" xr:uid="{00000000-0005-0000-0000-000045140000}"/>
    <cellStyle name="Percent 26" xfId="4313" xr:uid="{00000000-0005-0000-0000-000046140000}"/>
    <cellStyle name="Percent 27" xfId="4314" xr:uid="{00000000-0005-0000-0000-000047140000}"/>
    <cellStyle name="Percent 28" xfId="4315" xr:uid="{00000000-0005-0000-0000-000048140000}"/>
    <cellStyle name="Percent 28 2" xfId="4316" xr:uid="{00000000-0005-0000-0000-000049140000}"/>
    <cellStyle name="Percent 29" xfId="4317" xr:uid="{00000000-0005-0000-0000-00004A140000}"/>
    <cellStyle name="Percent 29 2" xfId="4318" xr:uid="{00000000-0005-0000-0000-00004B140000}"/>
    <cellStyle name="Percent 3" xfId="16" xr:uid="{00000000-0005-0000-0000-00004C140000}"/>
    <cellStyle name="Percent 3 2" xfId="4319" xr:uid="{00000000-0005-0000-0000-00004D140000}"/>
    <cellStyle name="Percent 3 2 2" xfId="4320" xr:uid="{00000000-0005-0000-0000-00004E140000}"/>
    <cellStyle name="Percent 3 3" xfId="4321" xr:uid="{00000000-0005-0000-0000-00004F140000}"/>
    <cellStyle name="Percent 3 3 2" xfId="4322" xr:uid="{00000000-0005-0000-0000-000050140000}"/>
    <cellStyle name="Percent 3 3 3" xfId="4323" xr:uid="{00000000-0005-0000-0000-000051140000}"/>
    <cellStyle name="Percent 3 3 4" xfId="4324" xr:uid="{00000000-0005-0000-0000-000052140000}"/>
    <cellStyle name="Percent 3 3 5" xfId="4325" xr:uid="{00000000-0005-0000-0000-000053140000}"/>
    <cellStyle name="Percent 3 3 6" xfId="4326" xr:uid="{00000000-0005-0000-0000-000054140000}"/>
    <cellStyle name="Percent 3 4" xfId="4327" xr:uid="{00000000-0005-0000-0000-000055140000}"/>
    <cellStyle name="Percent 3 4 2" xfId="4328" xr:uid="{00000000-0005-0000-0000-000056140000}"/>
    <cellStyle name="Percent 3 4 3" xfId="4329" xr:uid="{00000000-0005-0000-0000-000057140000}"/>
    <cellStyle name="Percent 3 4 4" xfId="4330" xr:uid="{00000000-0005-0000-0000-000058140000}"/>
    <cellStyle name="Percent 3 4 5" xfId="4331" xr:uid="{00000000-0005-0000-0000-000059140000}"/>
    <cellStyle name="Percent 3 4 6" xfId="4332" xr:uid="{00000000-0005-0000-0000-00005A140000}"/>
    <cellStyle name="Percent 3 5" xfId="4333" xr:uid="{00000000-0005-0000-0000-00005B140000}"/>
    <cellStyle name="Percent 3 5 2" xfId="4334" xr:uid="{00000000-0005-0000-0000-00005C140000}"/>
    <cellStyle name="Percent 3 5 3" xfId="4335" xr:uid="{00000000-0005-0000-0000-00005D140000}"/>
    <cellStyle name="Percent 3 5 4" xfId="4336" xr:uid="{00000000-0005-0000-0000-00005E140000}"/>
    <cellStyle name="Percent 3 5 5" xfId="4337" xr:uid="{00000000-0005-0000-0000-00005F140000}"/>
    <cellStyle name="Percent 3 5 6" xfId="4338" xr:uid="{00000000-0005-0000-0000-000060140000}"/>
    <cellStyle name="Percent 3 6" xfId="4339" xr:uid="{00000000-0005-0000-0000-000061140000}"/>
    <cellStyle name="Percent 3 7" xfId="4910" xr:uid="{00000000-0005-0000-0000-000062140000}"/>
    <cellStyle name="Percent 3_WP(BS)-System" xfId="4340" xr:uid="{00000000-0005-0000-0000-000063140000}"/>
    <cellStyle name="Percent 30" xfId="4341" xr:uid="{00000000-0005-0000-0000-000064140000}"/>
    <cellStyle name="Percent 30 2" xfId="4342" xr:uid="{00000000-0005-0000-0000-000065140000}"/>
    <cellStyle name="Percent 31" xfId="4343" xr:uid="{00000000-0005-0000-0000-000066140000}"/>
    <cellStyle name="Percent 32" xfId="4344" xr:uid="{00000000-0005-0000-0000-000067140000}"/>
    <cellStyle name="Percent 33" xfId="4345" xr:uid="{00000000-0005-0000-0000-000068140000}"/>
    <cellStyle name="Percent 33 2" xfId="4346" xr:uid="{00000000-0005-0000-0000-000069140000}"/>
    <cellStyle name="Percent 34" xfId="4347" xr:uid="{00000000-0005-0000-0000-00006A140000}"/>
    <cellStyle name="Percent 35" xfId="4348" xr:uid="{00000000-0005-0000-0000-00006B140000}"/>
    <cellStyle name="Percent 35 2" xfId="5950" xr:uid="{00000000-0005-0000-0000-00006C140000}"/>
    <cellStyle name="Percent 35 2 2" xfId="7723" xr:uid="{B8F32A84-726B-4FA9-8990-CD3ACCD6DA89}"/>
    <cellStyle name="Percent 35 2 3" xfId="10042" xr:uid="{F0355736-27DC-40DE-9478-3F11A2D9263F}"/>
    <cellStyle name="Percent 35 3" xfId="6833" xr:uid="{206E6A85-C27B-4A38-B541-C5B44447F3DC}"/>
    <cellStyle name="Percent 35 4" xfId="9206" xr:uid="{43126CB2-4113-4ACF-9D10-6F30D5B707BC}"/>
    <cellStyle name="Percent 4" xfId="1151" xr:uid="{00000000-0005-0000-0000-00006D140000}"/>
    <cellStyle name="Percent 4 10" xfId="4349" xr:uid="{00000000-0005-0000-0000-00006E140000}"/>
    <cellStyle name="Percent 4 11" xfId="4350" xr:uid="{00000000-0005-0000-0000-00006F140000}"/>
    <cellStyle name="Percent 4 12" xfId="4351" xr:uid="{00000000-0005-0000-0000-000070140000}"/>
    <cellStyle name="Percent 4 2" xfId="4352" xr:uid="{00000000-0005-0000-0000-000071140000}"/>
    <cellStyle name="Percent 4 2 2" xfId="4353" xr:uid="{00000000-0005-0000-0000-000072140000}"/>
    <cellStyle name="Percent 4 3" xfId="4354" xr:uid="{00000000-0005-0000-0000-000073140000}"/>
    <cellStyle name="Percent 4 3 2" xfId="4355" xr:uid="{00000000-0005-0000-0000-000074140000}"/>
    <cellStyle name="Percent 4 3 3" xfId="4356" xr:uid="{00000000-0005-0000-0000-000075140000}"/>
    <cellStyle name="Percent 4 3 4" xfId="4357" xr:uid="{00000000-0005-0000-0000-000076140000}"/>
    <cellStyle name="Percent 4 3 5" xfId="4358" xr:uid="{00000000-0005-0000-0000-000077140000}"/>
    <cellStyle name="Percent 4 3 6" xfId="4359" xr:uid="{00000000-0005-0000-0000-000078140000}"/>
    <cellStyle name="Percent 4 4" xfId="4360" xr:uid="{00000000-0005-0000-0000-000079140000}"/>
    <cellStyle name="Percent 4 4 2" xfId="4361" xr:uid="{00000000-0005-0000-0000-00007A140000}"/>
    <cellStyle name="Percent 4 4 3" xfId="4362" xr:uid="{00000000-0005-0000-0000-00007B140000}"/>
    <cellStyle name="Percent 4 4 4" xfId="4363" xr:uid="{00000000-0005-0000-0000-00007C140000}"/>
    <cellStyle name="Percent 4 4 5" xfId="4364" xr:uid="{00000000-0005-0000-0000-00007D140000}"/>
    <cellStyle name="Percent 4 4 6" xfId="4365" xr:uid="{00000000-0005-0000-0000-00007E140000}"/>
    <cellStyle name="Percent 4 5" xfId="4366" xr:uid="{00000000-0005-0000-0000-00007F140000}"/>
    <cellStyle name="Percent 4 5 2" xfId="4367" xr:uid="{00000000-0005-0000-0000-000080140000}"/>
    <cellStyle name="Percent 4 5 3" xfId="4368" xr:uid="{00000000-0005-0000-0000-000081140000}"/>
    <cellStyle name="Percent 4 5 4" xfId="4369" xr:uid="{00000000-0005-0000-0000-000082140000}"/>
    <cellStyle name="Percent 4 5 5" xfId="4370" xr:uid="{00000000-0005-0000-0000-000083140000}"/>
    <cellStyle name="Percent 4 5 6" xfId="4371" xr:uid="{00000000-0005-0000-0000-000084140000}"/>
    <cellStyle name="Percent 4 6" xfId="4372" xr:uid="{00000000-0005-0000-0000-000085140000}"/>
    <cellStyle name="Percent 4 6 2" xfId="4373" xr:uid="{00000000-0005-0000-0000-000086140000}"/>
    <cellStyle name="Percent 4 6 3" xfId="4374" xr:uid="{00000000-0005-0000-0000-000087140000}"/>
    <cellStyle name="Percent 4 6 4" xfId="4375" xr:uid="{00000000-0005-0000-0000-000088140000}"/>
    <cellStyle name="Percent 4 6 5" xfId="4376" xr:uid="{00000000-0005-0000-0000-000089140000}"/>
    <cellStyle name="Percent 4 6 6" xfId="4377" xr:uid="{00000000-0005-0000-0000-00008A140000}"/>
    <cellStyle name="Percent 4 7" xfId="4378" xr:uid="{00000000-0005-0000-0000-00008B140000}"/>
    <cellStyle name="Percent 4 8" xfId="4379" xr:uid="{00000000-0005-0000-0000-00008C140000}"/>
    <cellStyle name="Percent 4 9" xfId="4380" xr:uid="{00000000-0005-0000-0000-00008D140000}"/>
    <cellStyle name="Percent 5" xfId="4381" xr:uid="{00000000-0005-0000-0000-00008E140000}"/>
    <cellStyle name="Percent 5 10" xfId="4382" xr:uid="{00000000-0005-0000-0000-00008F140000}"/>
    <cellStyle name="Percent 5 11" xfId="4383" xr:uid="{00000000-0005-0000-0000-000090140000}"/>
    <cellStyle name="Percent 5 12" xfId="4384" xr:uid="{00000000-0005-0000-0000-000091140000}"/>
    <cellStyle name="Percent 5 13" xfId="4385" xr:uid="{00000000-0005-0000-0000-000092140000}"/>
    <cellStyle name="Percent 5 14" xfId="4386" xr:uid="{00000000-0005-0000-0000-000093140000}"/>
    <cellStyle name="Percent 5 15" xfId="4387" xr:uid="{00000000-0005-0000-0000-000094140000}"/>
    <cellStyle name="Percent 5 16" xfId="4388" xr:uid="{00000000-0005-0000-0000-000095140000}"/>
    <cellStyle name="Percent 5 17" xfId="4389" xr:uid="{00000000-0005-0000-0000-000096140000}"/>
    <cellStyle name="Percent 5 18" xfId="4390" xr:uid="{00000000-0005-0000-0000-000097140000}"/>
    <cellStyle name="Percent 5 19" xfId="4391" xr:uid="{00000000-0005-0000-0000-000098140000}"/>
    <cellStyle name="Percent 5 2" xfId="4392" xr:uid="{00000000-0005-0000-0000-000099140000}"/>
    <cellStyle name="Percent 5 2 2" xfId="4393" xr:uid="{00000000-0005-0000-0000-00009A140000}"/>
    <cellStyle name="Percent 5 2 3" xfId="4394" xr:uid="{00000000-0005-0000-0000-00009B140000}"/>
    <cellStyle name="Percent 5 20" xfId="4395" xr:uid="{00000000-0005-0000-0000-00009C140000}"/>
    <cellStyle name="Percent 5 3" xfId="4396" xr:uid="{00000000-0005-0000-0000-00009D140000}"/>
    <cellStyle name="Percent 5 4" xfId="4397" xr:uid="{00000000-0005-0000-0000-00009E140000}"/>
    <cellStyle name="Percent 5 5" xfId="4398" xr:uid="{00000000-0005-0000-0000-00009F140000}"/>
    <cellStyle name="Percent 5 6" xfId="4399" xr:uid="{00000000-0005-0000-0000-0000A0140000}"/>
    <cellStyle name="Percent 5 7" xfId="4400" xr:uid="{00000000-0005-0000-0000-0000A1140000}"/>
    <cellStyle name="Percent 5 8" xfId="4401" xr:uid="{00000000-0005-0000-0000-0000A2140000}"/>
    <cellStyle name="Percent 5 9" xfId="4402" xr:uid="{00000000-0005-0000-0000-0000A3140000}"/>
    <cellStyle name="Percent 6" xfId="4403" xr:uid="{00000000-0005-0000-0000-0000A4140000}"/>
    <cellStyle name="Percent 6 2" xfId="4404" xr:uid="{00000000-0005-0000-0000-0000A5140000}"/>
    <cellStyle name="Percent 6 2 2" xfId="4405" xr:uid="{00000000-0005-0000-0000-0000A6140000}"/>
    <cellStyle name="Percent 7" xfId="4406" xr:uid="{00000000-0005-0000-0000-0000A7140000}"/>
    <cellStyle name="Percent 7 2" xfId="4407" xr:uid="{00000000-0005-0000-0000-0000A8140000}"/>
    <cellStyle name="Percent 8" xfId="4408" xr:uid="{00000000-0005-0000-0000-0000A9140000}"/>
    <cellStyle name="Percent 8 2" xfId="4409" xr:uid="{00000000-0005-0000-0000-0000AA140000}"/>
    <cellStyle name="Percent 9" xfId="4410" xr:uid="{00000000-0005-0000-0000-0000AB140000}"/>
    <cellStyle name="Percent 9 2" xfId="4411" xr:uid="{00000000-0005-0000-0000-0000AC140000}"/>
    <cellStyle name="percentage" xfId="665" xr:uid="{00000000-0005-0000-0000-0000AD140000}"/>
    <cellStyle name="Pilkku_BINV" xfId="4412" xr:uid="{00000000-0005-0000-0000-0000AE140000}"/>
    <cellStyle name="Pivot" xfId="666" xr:uid="{00000000-0005-0000-0000-0000AF140000}"/>
    <cellStyle name="PLAN" xfId="4413" xr:uid="{00000000-0005-0000-0000-0000B0140000}"/>
    <cellStyle name="PrePop Currency (0)" xfId="667" xr:uid="{00000000-0005-0000-0000-0000B1140000}"/>
    <cellStyle name="PrePop Currency (0) 2" xfId="4414" xr:uid="{00000000-0005-0000-0000-0000B2140000}"/>
    <cellStyle name="PrePop Currency (2)" xfId="668" xr:uid="{00000000-0005-0000-0000-0000B3140000}"/>
    <cellStyle name="PrePop Currency (2) 2" xfId="4415" xr:uid="{00000000-0005-0000-0000-0000B4140000}"/>
    <cellStyle name="PrePop Units (0)" xfId="669" xr:uid="{00000000-0005-0000-0000-0000B5140000}"/>
    <cellStyle name="PrePop Units (0) 2" xfId="4416" xr:uid="{00000000-0005-0000-0000-0000B6140000}"/>
    <cellStyle name="PrePop Units (1)" xfId="670" xr:uid="{00000000-0005-0000-0000-0000B7140000}"/>
    <cellStyle name="PrePop Units (1) 2" xfId="4417" xr:uid="{00000000-0005-0000-0000-0000B8140000}"/>
    <cellStyle name="PrePop Units (2)" xfId="671" xr:uid="{00000000-0005-0000-0000-0000B9140000}"/>
    <cellStyle name="PrePop Units (2) 2" xfId="4418" xr:uid="{00000000-0005-0000-0000-0000BA140000}"/>
    <cellStyle name="pricing" xfId="672" xr:uid="{00000000-0005-0000-0000-0000BB140000}"/>
    <cellStyle name="Profile" xfId="673" xr:uid="{00000000-0005-0000-0000-0000BC140000}"/>
    <cellStyle name="PSChar" xfId="674" xr:uid="{00000000-0005-0000-0000-0000BD140000}"/>
    <cellStyle name="PSDate" xfId="675" xr:uid="{00000000-0005-0000-0000-0000BE140000}"/>
    <cellStyle name="PSDec" xfId="676" xr:uid="{00000000-0005-0000-0000-0000BF140000}"/>
    <cellStyle name="PSHeading" xfId="677" xr:uid="{00000000-0005-0000-0000-0000C0140000}"/>
    <cellStyle name="PSInt" xfId="678" xr:uid="{00000000-0005-0000-0000-0000C1140000}"/>
    <cellStyle name="PSSpacer" xfId="679" xr:uid="{00000000-0005-0000-0000-0000C2140000}"/>
    <cellStyle name="pwstyle" xfId="4419" xr:uid="{00000000-0005-0000-0000-0000C3140000}"/>
    <cellStyle name="Py?r. luku_BINV" xfId="4420" xr:uid="{00000000-0005-0000-0000-0000C4140000}"/>
    <cellStyle name="Py?r. valuutta_BINV" xfId="4421" xr:uid="{00000000-0005-0000-0000-0000C5140000}"/>
    <cellStyle name="Q1" xfId="680" xr:uid="{00000000-0005-0000-0000-0000C6140000}"/>
    <cellStyle name="Q1 2" xfId="4422" xr:uid="{00000000-0005-0000-0000-0000C7140000}"/>
    <cellStyle name="qn1" xfId="4423" xr:uid="{00000000-0005-0000-0000-0000C8140000}"/>
    <cellStyle name="Quantity" xfId="4424" xr:uid="{00000000-0005-0000-0000-0000C9140000}"/>
    <cellStyle name="Quantity 10" xfId="4425" xr:uid="{00000000-0005-0000-0000-0000CA140000}"/>
    <cellStyle name="Quantity 11" xfId="4426" xr:uid="{00000000-0005-0000-0000-0000CB140000}"/>
    <cellStyle name="Quantity 12" xfId="4427" xr:uid="{00000000-0005-0000-0000-0000CC140000}"/>
    <cellStyle name="Quantity 13" xfId="4428" xr:uid="{00000000-0005-0000-0000-0000CD140000}"/>
    <cellStyle name="Quantity 14" xfId="4429" xr:uid="{00000000-0005-0000-0000-0000CE140000}"/>
    <cellStyle name="Quantity 15" xfId="4430" xr:uid="{00000000-0005-0000-0000-0000CF140000}"/>
    <cellStyle name="Quantity 16" xfId="4431" xr:uid="{00000000-0005-0000-0000-0000D0140000}"/>
    <cellStyle name="Quantity 17" xfId="4432" xr:uid="{00000000-0005-0000-0000-0000D1140000}"/>
    <cellStyle name="Quantity 18" xfId="4433" xr:uid="{00000000-0005-0000-0000-0000D2140000}"/>
    <cellStyle name="Quantity 2" xfId="4434" xr:uid="{00000000-0005-0000-0000-0000D3140000}"/>
    <cellStyle name="Quantity 3" xfId="4435" xr:uid="{00000000-0005-0000-0000-0000D4140000}"/>
    <cellStyle name="Quantity 4" xfId="4436" xr:uid="{00000000-0005-0000-0000-0000D5140000}"/>
    <cellStyle name="Quantity 4 2" xfId="4437" xr:uid="{00000000-0005-0000-0000-0000D6140000}"/>
    <cellStyle name="Quantity 5" xfId="4438" xr:uid="{00000000-0005-0000-0000-0000D7140000}"/>
    <cellStyle name="Quantity 6" xfId="4439" xr:uid="{00000000-0005-0000-0000-0000D8140000}"/>
    <cellStyle name="Quantity 7" xfId="4440" xr:uid="{00000000-0005-0000-0000-0000D9140000}"/>
    <cellStyle name="Quantity 8" xfId="4441" xr:uid="{00000000-0005-0000-0000-0000DA140000}"/>
    <cellStyle name="Quantity 9" xfId="4442" xr:uid="{00000000-0005-0000-0000-0000DB140000}"/>
    <cellStyle name="Quantity_282-193.00" xfId="4443" xr:uid="{00000000-0005-0000-0000-0000DC140000}"/>
    <cellStyle name="Rate" xfId="681" xr:uid="{00000000-0005-0000-0000-0000DD140000}"/>
    <cellStyle name="Rate 2" xfId="6205" xr:uid="{66CCB4EA-8B69-4780-A84A-519F2589B324}"/>
    <cellStyle name="Ratio" xfId="682" xr:uid="{00000000-0005-0000-0000-0000DE140000}"/>
    <cellStyle name="Reset  - Style4" xfId="683" xr:uid="{00000000-0005-0000-0000-0000DF140000}"/>
    <cellStyle name="Reset  - Style7" xfId="684" xr:uid="{00000000-0005-0000-0000-0000E0140000}"/>
    <cellStyle name="Reset range style to defaults" xfId="4444" xr:uid="{00000000-0005-0000-0000-0000E1140000}"/>
    <cellStyle name="Reset range style to defaults 2" xfId="6143" xr:uid="{00000000-0005-0000-0000-0000E2140000}"/>
    <cellStyle name="Reset range style to defaults 2 2" xfId="7915" xr:uid="{1C7F1B92-DADF-4CF6-B6AC-0B5E37D264DF}"/>
    <cellStyle name="Reset range style to defaults 2 3" xfId="8277" xr:uid="{4D8C561B-A387-4202-A914-B0DF47E9B3C5}"/>
    <cellStyle name="Reset range style to defaults 2 4" xfId="8525" xr:uid="{7D98463D-306D-4CBE-A8D0-358FD455239B}"/>
    <cellStyle name="Reset range style to defaults 2 5" xfId="8773" xr:uid="{5C98B240-276C-43E1-B0D3-0908D3B5DA6E}"/>
    <cellStyle name="Reset range style to defaults 2 6" xfId="10234" xr:uid="{1965EE2E-ECEB-4729-B034-26072FD64B37}"/>
    <cellStyle name="Reset range style to defaults 3" xfId="5964" xr:uid="{00000000-0005-0000-0000-0000E3140000}"/>
    <cellStyle name="Reset range style to defaults 3 2" xfId="7737" xr:uid="{DE1364D6-3A7C-454A-AF9D-419A1221FB70}"/>
    <cellStyle name="Reset range style to defaults 3 3" xfId="8163" xr:uid="{641BD599-C492-4A03-ABC2-AE21FE1D198B}"/>
    <cellStyle name="Reset range style to defaults 3 4" xfId="8414" xr:uid="{96601147-2B84-4F1D-9FEC-6CA1EA8FF5CF}"/>
    <cellStyle name="Reset range style to defaults 3 5" xfId="8662" xr:uid="{82D7B288-B7CD-40E5-91DB-4E7FBBB4882E}"/>
    <cellStyle name="Reset range style to defaults 3 6" xfId="10056" xr:uid="{1ABE29A9-6114-4EF8-AC44-302B358D29A8}"/>
    <cellStyle name="Reset range style to defaults 4" xfId="6834" xr:uid="{1DDF346A-AD22-459B-9966-ED9E0E007265}"/>
    <cellStyle name="Revenue(rev).xls]SEPT" xfId="685" xr:uid="{00000000-0005-0000-0000-0000E4140000}"/>
    <cellStyle name="RevList" xfId="686" xr:uid="{00000000-0005-0000-0000-0000E5140000}"/>
    <cellStyle name="RevList 2" xfId="4445" xr:uid="{00000000-0005-0000-0000-0000E6140000}"/>
    <cellStyle name="Rittichai" xfId="4446" xr:uid="{00000000-0005-0000-0000-0000E7140000}"/>
    <cellStyle name="rrency [0]_laroux_1" xfId="4447" xr:uid="{00000000-0005-0000-0000-0000E8140000}"/>
    <cellStyle name="s" xfId="687" xr:uid="{00000000-0005-0000-0000-0000E9140000}"/>
    <cellStyle name="s 2" xfId="4448" xr:uid="{00000000-0005-0000-0000-0000EA140000}"/>
    <cellStyle name="S)" xfId="688" xr:uid="{00000000-0005-0000-0000-0000EB140000}"/>
    <cellStyle name="s_FA" xfId="689" xr:uid="{00000000-0005-0000-0000-0000EC140000}"/>
    <cellStyle name="s_FA 2" xfId="4449" xr:uid="{00000000-0005-0000-0000-0000ED140000}"/>
    <cellStyle name="s_FA_WP-IS" xfId="4450" xr:uid="{00000000-0005-0000-0000-0000EE140000}"/>
    <cellStyle name="s_FA_WP-IS 2" xfId="4451" xr:uid="{00000000-0005-0000-0000-0000EF140000}"/>
    <cellStyle name="s_purchases test - orisoft systems" xfId="4452" xr:uid="{00000000-0005-0000-0000-0000F0140000}"/>
    <cellStyle name="s_purchases test - orisoft systems 2" xfId="4453" xr:uid="{00000000-0005-0000-0000-0000F1140000}"/>
    <cellStyle name="S_UPB_S" xfId="690" xr:uid="{00000000-0005-0000-0000-0000F2140000}"/>
    <cellStyle name="s_WP(IS)-System" xfId="4454" xr:uid="{00000000-0005-0000-0000-0000F3140000}"/>
    <cellStyle name="s_WP(IS)-System 2" xfId="4455" xr:uid="{00000000-0005-0000-0000-0000F4140000}"/>
    <cellStyle name="s_WP-IS" xfId="4456" xr:uid="{00000000-0005-0000-0000-0000F5140000}"/>
    <cellStyle name="s_WP-IS 2" xfId="4457" xr:uid="{00000000-0005-0000-0000-0000F6140000}"/>
    <cellStyle name="Salomon Logo" xfId="4458" xr:uid="{00000000-0005-0000-0000-0000F7140000}"/>
    <cellStyle name="SAPBEXaggData" xfId="691" xr:uid="{00000000-0005-0000-0000-0000F8140000}"/>
    <cellStyle name="SAPBEXaggData 2" xfId="5962" xr:uid="{00000000-0005-0000-0000-0000F9140000}"/>
    <cellStyle name="SAPBEXaggData 2 2" xfId="7735" xr:uid="{8CC38199-4C36-432E-AD35-83A5B13DFD3F}"/>
    <cellStyle name="SAPBEXaggData 2 3" xfId="8161" xr:uid="{125C43B3-DE00-4EE2-99C8-8580693678AB}"/>
    <cellStyle name="SAPBEXaggData 2 4" xfId="8412" xr:uid="{E14E356B-3025-4A2A-9CC5-EDAF5DA49B64}"/>
    <cellStyle name="SAPBEXaggData 2 5" xfId="8660" xr:uid="{0C2F1E72-1E2F-4C8E-96EC-80C3A6BB91FC}"/>
    <cellStyle name="SAPBEXaggData 2 6" xfId="10054" xr:uid="{4565D8BF-E891-4877-A176-9BE8CE833027}"/>
    <cellStyle name="SAPBEXaggData 3" xfId="6142" xr:uid="{00000000-0005-0000-0000-0000FA140000}"/>
    <cellStyle name="SAPBEXaggData 3 2" xfId="7914" xr:uid="{B5B192DC-DA6C-4608-9217-C20115D339E3}"/>
    <cellStyle name="SAPBEXaggData 3 3" xfId="8276" xr:uid="{2035D999-E7BD-4E01-B300-D286954B722A}"/>
    <cellStyle name="SAPBEXaggData 3 4" xfId="8524" xr:uid="{03726508-2011-4361-A6CE-945773861000}"/>
    <cellStyle name="SAPBEXaggData 3 5" xfId="8772" xr:uid="{84835941-3957-4770-AE08-A5BDC98BD54A}"/>
    <cellStyle name="SAPBEXaggData 3 6" xfId="10233" xr:uid="{3620D25B-9B60-4D59-8543-9BD872F5BFC7}"/>
    <cellStyle name="SAPBEXaggData 4" xfId="6206" xr:uid="{0B5C6DB5-87E7-43F1-BF04-DD0B5FD9E60B}"/>
    <cellStyle name="SAPBEXaggDataEmph" xfId="692" xr:uid="{00000000-0005-0000-0000-0000FB140000}"/>
    <cellStyle name="SAPBEXaggDataEmph 2" xfId="5961" xr:uid="{00000000-0005-0000-0000-0000FC140000}"/>
    <cellStyle name="SAPBEXaggDataEmph 2 2" xfId="7734" xr:uid="{A70DDA16-4F70-4F39-8623-2891EF80761F}"/>
    <cellStyle name="SAPBEXaggDataEmph 2 3" xfId="8160" xr:uid="{039434EB-A4D7-4387-BF0B-3683B551C78B}"/>
    <cellStyle name="SAPBEXaggDataEmph 2 4" xfId="8411" xr:uid="{8FCC86F4-EA15-418C-A80A-AC310FCC0646}"/>
    <cellStyle name="SAPBEXaggDataEmph 2 5" xfId="8659" xr:uid="{B07880F4-6C2F-42D8-9449-FDE516341A1D}"/>
    <cellStyle name="SAPBEXaggDataEmph 2 6" xfId="10053" xr:uid="{1B28BA31-5AC2-42C3-B759-F474A2CA8408}"/>
    <cellStyle name="SAPBEXaggDataEmph 3" xfId="6141" xr:uid="{00000000-0005-0000-0000-0000FD140000}"/>
    <cellStyle name="SAPBEXaggDataEmph 3 2" xfId="7913" xr:uid="{F6685CE4-D608-4EFE-ADB1-8D257E3C3385}"/>
    <cellStyle name="SAPBEXaggDataEmph 3 3" xfId="8275" xr:uid="{35138FB8-6E94-4A3D-8E80-01D6811222D0}"/>
    <cellStyle name="SAPBEXaggDataEmph 3 4" xfId="8523" xr:uid="{E5C61BAF-7A56-4D19-8083-E48BD278E7EA}"/>
    <cellStyle name="SAPBEXaggDataEmph 3 5" xfId="8771" xr:uid="{B5130A5F-1AE3-4265-88C2-51C89246693F}"/>
    <cellStyle name="SAPBEXaggDataEmph 3 6" xfId="10232" xr:uid="{107A5235-023F-4A13-B05E-8274D012CED0}"/>
    <cellStyle name="SAPBEXaggDataEmph 4" xfId="6207" xr:uid="{7D1AF438-8922-45F1-8BAA-18FE9D024F88}"/>
    <cellStyle name="SAPBEXaggItem" xfId="693" xr:uid="{00000000-0005-0000-0000-0000FE140000}"/>
    <cellStyle name="SAPBEXaggItem 2" xfId="5960" xr:uid="{00000000-0005-0000-0000-0000FF140000}"/>
    <cellStyle name="SAPBEXaggItem 2 2" xfId="7733" xr:uid="{939FD44B-8435-44C2-A4A3-73AEE9DB0B09}"/>
    <cellStyle name="SAPBEXaggItem 2 3" xfId="8159" xr:uid="{98CBB725-B1B1-43E3-92CD-9B884DECA573}"/>
    <cellStyle name="SAPBEXaggItem 2 4" xfId="8410" xr:uid="{2C4B38E1-65FB-404F-89EA-356E82E0D12A}"/>
    <cellStyle name="SAPBEXaggItem 2 5" xfId="8658" xr:uid="{823D1B63-51E5-490B-942E-3D3175373296}"/>
    <cellStyle name="SAPBEXaggItem 2 6" xfId="10052" xr:uid="{C3B00E81-F799-4811-87B9-DCBC1B6303D3}"/>
    <cellStyle name="SAPBEXaggItem 3" xfId="6140" xr:uid="{00000000-0005-0000-0000-000000150000}"/>
    <cellStyle name="SAPBEXaggItem 3 2" xfId="7912" xr:uid="{45751852-0152-4D1B-9A17-6C740189923C}"/>
    <cellStyle name="SAPBEXaggItem 3 3" xfId="8274" xr:uid="{7E89BFE4-1F51-4DC5-A2FB-66057247DA74}"/>
    <cellStyle name="SAPBEXaggItem 3 4" xfId="8522" xr:uid="{BB5C0AB1-728E-481A-B502-0D99CF644344}"/>
    <cellStyle name="SAPBEXaggItem 3 5" xfId="8770" xr:uid="{2D971C46-EEA7-45AB-B563-998B0A2D7EBB}"/>
    <cellStyle name="SAPBEXaggItem 3 6" xfId="10231" xr:uid="{FFE0D7CE-1582-40F0-A233-C68F28A163D6}"/>
    <cellStyle name="SAPBEXaggItem 4" xfId="6208" xr:uid="{8BF6D95F-42A9-437D-B0B4-68EDCB06F716}"/>
    <cellStyle name="SAPBEXaggItemX" xfId="4459" xr:uid="{00000000-0005-0000-0000-000001150000}"/>
    <cellStyle name="SAPBEXaggItemX 2" xfId="6145" xr:uid="{00000000-0005-0000-0000-000002150000}"/>
    <cellStyle name="SAPBEXaggItemX 2 2" xfId="7917" xr:uid="{CB0EEB47-50CF-4855-9A65-67DE58540EF4}"/>
    <cellStyle name="SAPBEXaggItemX 2 3" xfId="8279" xr:uid="{FDFA05C1-D110-4C3E-8CAB-69CCE0C01AFB}"/>
    <cellStyle name="SAPBEXaggItemX 2 4" xfId="8527" xr:uid="{DD4F5447-099D-4292-96E1-51D2C2F68F68}"/>
    <cellStyle name="SAPBEXaggItemX 2 5" xfId="8775" xr:uid="{B4B7E993-AC79-4B55-825B-9852120ED865}"/>
    <cellStyle name="SAPBEXaggItemX 2 6" xfId="10236" xr:uid="{C00FEC82-E04A-45E6-A2A5-95D6FF2F57F1}"/>
    <cellStyle name="SAPBEXaggItemX 3" xfId="4970" xr:uid="{00000000-0005-0000-0000-000003150000}"/>
    <cellStyle name="SAPBEXaggItemX 3 2" xfId="6936" xr:uid="{D5642CB6-DC75-48B6-A279-7A95A76300EA}"/>
    <cellStyle name="SAPBEXaggItemX 3 3" xfId="7963" xr:uid="{C6B625BE-E364-445F-B235-C972339B65C3}"/>
    <cellStyle name="SAPBEXaggItemX 3 4" xfId="6203" xr:uid="{F1BE64E6-060D-4C29-8E29-69DFF389AF75}"/>
    <cellStyle name="SAPBEXaggItemX 3 5" xfId="6940" xr:uid="{0C965694-1440-4A14-90C0-F13B3638735B}"/>
    <cellStyle name="SAPBEXaggItemX 3 6" xfId="9266" xr:uid="{65CE7C0B-B0D7-4B49-9B47-6A5F7071337C}"/>
    <cellStyle name="SAPBEXaggItemX 4" xfId="6835" xr:uid="{D4916F60-52B4-4017-A821-3621493086D6}"/>
    <cellStyle name="SAPBEXchaText" xfId="694" xr:uid="{00000000-0005-0000-0000-000004150000}"/>
    <cellStyle name="SAPBEXexcBad7" xfId="695" xr:uid="{00000000-0005-0000-0000-000005150000}"/>
    <cellStyle name="SAPBEXexcBad7 2" xfId="5959" xr:uid="{00000000-0005-0000-0000-000006150000}"/>
    <cellStyle name="SAPBEXexcBad7 2 2" xfId="7732" xr:uid="{84849EC9-67B9-43A3-8764-37D797FCB0D2}"/>
    <cellStyle name="SAPBEXexcBad7 2 3" xfId="8158" xr:uid="{904950B2-ABFC-432D-B28B-45D35D4652E5}"/>
    <cellStyle name="SAPBEXexcBad7 2 4" xfId="8409" xr:uid="{CE55EEA2-DD18-4F6F-8BEC-536C1317775F}"/>
    <cellStyle name="SAPBEXexcBad7 2 5" xfId="8657" xr:uid="{19697038-FAB2-476C-BFFF-E378DEF75452}"/>
    <cellStyle name="SAPBEXexcBad7 2 6" xfId="10051" xr:uid="{AE82D2AB-1491-4561-89F5-A9441F01A50D}"/>
    <cellStyle name="SAPBEXexcBad7 3" xfId="6139" xr:uid="{00000000-0005-0000-0000-000007150000}"/>
    <cellStyle name="SAPBEXexcBad7 3 2" xfId="7911" xr:uid="{B2887809-99A1-4046-B9FA-1D3D1F7316CB}"/>
    <cellStyle name="SAPBEXexcBad7 3 3" xfId="8273" xr:uid="{5FA3998A-D019-415E-A78F-248FA1F50478}"/>
    <cellStyle name="SAPBEXexcBad7 3 4" xfId="8521" xr:uid="{4A4BBD8A-330F-43A0-9E4D-938B494A2760}"/>
    <cellStyle name="SAPBEXexcBad7 3 5" xfId="8769" xr:uid="{3F7E0E43-5121-4815-9D67-5C16197B7584}"/>
    <cellStyle name="SAPBEXexcBad7 3 6" xfId="10230" xr:uid="{A24C5BBE-E92B-43B7-9814-3D80D31058CC}"/>
    <cellStyle name="SAPBEXexcBad7 4" xfId="6209" xr:uid="{9E65D1E7-46AA-41BF-A337-C0E974EFCE8F}"/>
    <cellStyle name="SAPBEXexcBad8" xfId="696" xr:uid="{00000000-0005-0000-0000-000008150000}"/>
    <cellStyle name="SAPBEXexcBad8 2" xfId="5958" xr:uid="{00000000-0005-0000-0000-000009150000}"/>
    <cellStyle name="SAPBEXexcBad8 2 2" xfId="7731" xr:uid="{D6057311-4B74-40A7-AF41-21530E6E93B1}"/>
    <cellStyle name="SAPBEXexcBad8 2 3" xfId="8157" xr:uid="{599C32E1-94D0-4736-928A-0C343B239E1F}"/>
    <cellStyle name="SAPBEXexcBad8 2 4" xfId="8408" xr:uid="{D3C6F7D7-D958-4C39-8F28-3F4202E5F63F}"/>
    <cellStyle name="SAPBEXexcBad8 2 5" xfId="8656" xr:uid="{7BE111DF-62C2-4488-8919-B27D3EF1514F}"/>
    <cellStyle name="SAPBEXexcBad8 2 6" xfId="10050" xr:uid="{5362966B-D1E8-474A-A4C9-1C403991F175}"/>
    <cellStyle name="SAPBEXexcBad8 3" xfId="6138" xr:uid="{00000000-0005-0000-0000-00000A150000}"/>
    <cellStyle name="SAPBEXexcBad8 3 2" xfId="7910" xr:uid="{94297B10-08FB-4A31-952A-F3571B63630D}"/>
    <cellStyle name="SAPBEXexcBad8 3 3" xfId="8272" xr:uid="{BF421007-4FF6-4F47-8B5A-A367E9519FF2}"/>
    <cellStyle name="SAPBEXexcBad8 3 4" xfId="8520" xr:uid="{AF19C15E-9C1E-478C-BC09-E989DDAD7679}"/>
    <cellStyle name="SAPBEXexcBad8 3 5" xfId="8768" xr:uid="{8DD571B2-C618-49ED-86B0-2D75A13BE981}"/>
    <cellStyle name="SAPBEXexcBad8 3 6" xfId="10229" xr:uid="{47AAFCD1-A296-476B-9277-72549087B938}"/>
    <cellStyle name="SAPBEXexcBad8 4" xfId="6210" xr:uid="{C9589D77-EB9C-46B0-BF42-3E2A65B9EEBC}"/>
    <cellStyle name="SAPBEXexcBad9" xfId="697" xr:uid="{00000000-0005-0000-0000-00000B150000}"/>
    <cellStyle name="SAPBEXexcBad9 2" xfId="5957" xr:uid="{00000000-0005-0000-0000-00000C150000}"/>
    <cellStyle name="SAPBEXexcBad9 2 2" xfId="7730" xr:uid="{F56AA7F3-0869-47F5-8C9C-E53859857D3A}"/>
    <cellStyle name="SAPBEXexcBad9 2 3" xfId="8156" xr:uid="{09FB0F9B-2B1D-4841-BBDD-D58687E187FA}"/>
    <cellStyle name="SAPBEXexcBad9 2 4" xfId="8407" xr:uid="{40D81815-5719-4E16-93BB-37579A39A858}"/>
    <cellStyle name="SAPBEXexcBad9 2 5" xfId="8655" xr:uid="{7A42ADF5-E987-46B7-891B-DACAC811B60C}"/>
    <cellStyle name="SAPBEXexcBad9 2 6" xfId="10049" xr:uid="{8FC41996-0C8A-4316-ACEE-D8962D62AE65}"/>
    <cellStyle name="SAPBEXexcBad9 3" xfId="6137" xr:uid="{00000000-0005-0000-0000-00000D150000}"/>
    <cellStyle name="SAPBEXexcBad9 3 2" xfId="7909" xr:uid="{CEBC6FE5-EB8D-49AA-9FFB-F7B91A6DA7C6}"/>
    <cellStyle name="SAPBEXexcBad9 3 3" xfId="8271" xr:uid="{B10545BA-89C6-4E65-814D-898EEB2FBC67}"/>
    <cellStyle name="SAPBEXexcBad9 3 4" xfId="8519" xr:uid="{A16EDD93-3243-4B60-A14F-DAF55EB82EA7}"/>
    <cellStyle name="SAPBEXexcBad9 3 5" xfId="8767" xr:uid="{9AEC57AB-C63F-4E54-A13B-6BC9A012D02E}"/>
    <cellStyle name="SAPBEXexcBad9 3 6" xfId="10228" xr:uid="{5E63F824-4967-4965-86E5-9A32D2723FF8}"/>
    <cellStyle name="SAPBEXexcBad9 4" xfId="6211" xr:uid="{A809B8A7-CFC1-4CF7-A793-B90AF4657191}"/>
    <cellStyle name="SAPBEXexcCritical4" xfId="698" xr:uid="{00000000-0005-0000-0000-00000E150000}"/>
    <cellStyle name="SAPBEXexcCritical4 2" xfId="5956" xr:uid="{00000000-0005-0000-0000-00000F150000}"/>
    <cellStyle name="SAPBEXexcCritical4 2 2" xfId="7729" xr:uid="{4D345619-826C-40AE-A784-83FEBB2A7212}"/>
    <cellStyle name="SAPBEXexcCritical4 2 3" xfId="8155" xr:uid="{CA53A98D-B502-45BD-8CED-C11D1BC96CC8}"/>
    <cellStyle name="SAPBEXexcCritical4 2 4" xfId="8406" xr:uid="{3C0DCE05-500D-42D9-9298-1A2717E4D66C}"/>
    <cellStyle name="SAPBEXexcCritical4 2 5" xfId="8654" xr:uid="{55CB27CF-567D-4700-B5C5-DECAE61E2895}"/>
    <cellStyle name="SAPBEXexcCritical4 2 6" xfId="10048" xr:uid="{3A74A170-F181-4960-A886-AB9E07FC8841}"/>
    <cellStyle name="SAPBEXexcCritical4 3" xfId="6136" xr:uid="{00000000-0005-0000-0000-000010150000}"/>
    <cellStyle name="SAPBEXexcCritical4 3 2" xfId="7908" xr:uid="{8CCB7996-5C1B-42B5-8502-E31DE176903D}"/>
    <cellStyle name="SAPBEXexcCritical4 3 3" xfId="8270" xr:uid="{A28BD589-5E1F-40E4-8539-4AB97A15E5F1}"/>
    <cellStyle name="SAPBEXexcCritical4 3 4" xfId="8518" xr:uid="{4DA4247B-DFDB-4FFA-9C26-FDA9674E410F}"/>
    <cellStyle name="SAPBEXexcCritical4 3 5" xfId="8766" xr:uid="{767A7720-F305-40C1-8815-CAEC5730DEB1}"/>
    <cellStyle name="SAPBEXexcCritical4 3 6" xfId="10227" xr:uid="{DF3800FD-96F4-4575-87B6-0B275775E4FA}"/>
    <cellStyle name="SAPBEXexcCritical4 4" xfId="6212" xr:uid="{571005BD-5F6E-4195-99F0-A7263FB0A809}"/>
    <cellStyle name="SAPBEXexcCritical5" xfId="699" xr:uid="{00000000-0005-0000-0000-000011150000}"/>
    <cellStyle name="SAPBEXexcCritical5 2" xfId="5955" xr:uid="{00000000-0005-0000-0000-000012150000}"/>
    <cellStyle name="SAPBEXexcCritical5 2 2" xfId="7728" xr:uid="{39310ADA-21DF-46CE-9797-FC261BA48D8B}"/>
    <cellStyle name="SAPBEXexcCritical5 2 3" xfId="8154" xr:uid="{47DC78AA-E7D5-4D8F-B9C0-8EA081E43981}"/>
    <cellStyle name="SAPBEXexcCritical5 2 4" xfId="8405" xr:uid="{6CD3B036-5671-483E-9446-6146462B3515}"/>
    <cellStyle name="SAPBEXexcCritical5 2 5" xfId="8653" xr:uid="{0AB67C2E-109F-460B-87FA-B85CC448CAC5}"/>
    <cellStyle name="SAPBEXexcCritical5 2 6" xfId="10047" xr:uid="{32D65C98-DB47-4AC4-BBD8-D597A529F378}"/>
    <cellStyle name="SAPBEXexcCritical5 3" xfId="6135" xr:uid="{00000000-0005-0000-0000-000013150000}"/>
    <cellStyle name="SAPBEXexcCritical5 3 2" xfId="7907" xr:uid="{9AAD41E5-9543-4DE7-9F1B-BC5204C94286}"/>
    <cellStyle name="SAPBEXexcCritical5 3 3" xfId="8269" xr:uid="{62ED8913-4ACA-4A45-A74F-888B91225E01}"/>
    <cellStyle name="SAPBEXexcCritical5 3 4" xfId="8517" xr:uid="{DCC56AE6-7144-4E9F-8D00-BA9404671DF6}"/>
    <cellStyle name="SAPBEXexcCritical5 3 5" xfId="8765" xr:uid="{A53A7287-E6B5-4B1A-A886-4912E9BC5A16}"/>
    <cellStyle name="SAPBEXexcCritical5 3 6" xfId="10226" xr:uid="{5D495DEF-4C20-4218-A268-D325B3969D9E}"/>
    <cellStyle name="SAPBEXexcCritical5 4" xfId="6213" xr:uid="{E0A66011-D55C-4CDB-A372-68D2F4E6EA89}"/>
    <cellStyle name="SAPBEXexcCritical6" xfId="700" xr:uid="{00000000-0005-0000-0000-000014150000}"/>
    <cellStyle name="SAPBEXexcCritical6 2" xfId="5954" xr:uid="{00000000-0005-0000-0000-000015150000}"/>
    <cellStyle name="SAPBEXexcCritical6 2 2" xfId="7727" xr:uid="{89717AD1-2269-4903-A536-CB5A673DA5A4}"/>
    <cellStyle name="SAPBEXexcCritical6 2 3" xfId="8153" xr:uid="{3D6E0F43-A4A6-4C65-9D32-57509E685416}"/>
    <cellStyle name="SAPBEXexcCritical6 2 4" xfId="8404" xr:uid="{07C51954-2246-4E85-AEC5-7C449E12CB9C}"/>
    <cellStyle name="SAPBEXexcCritical6 2 5" xfId="8652" xr:uid="{CF8B6385-74E9-42F1-9D61-7575CF42AAC8}"/>
    <cellStyle name="SAPBEXexcCritical6 2 6" xfId="10046" xr:uid="{CAF1D3F9-DC37-4857-BC3F-AD8CD64B0C4A}"/>
    <cellStyle name="SAPBEXexcCritical6 3" xfId="6134" xr:uid="{00000000-0005-0000-0000-000016150000}"/>
    <cellStyle name="SAPBEXexcCritical6 3 2" xfId="7906" xr:uid="{99292766-EC68-4A14-9849-6218504DC6FF}"/>
    <cellStyle name="SAPBEXexcCritical6 3 3" xfId="8268" xr:uid="{AA6E7E54-0AC3-4C56-B42B-3E47C8304620}"/>
    <cellStyle name="SAPBEXexcCritical6 3 4" xfId="8516" xr:uid="{081CE087-53F4-41BE-94E4-2743C52AFC21}"/>
    <cellStyle name="SAPBEXexcCritical6 3 5" xfId="8764" xr:uid="{252E2091-91F7-443C-B465-50383A17ED79}"/>
    <cellStyle name="SAPBEXexcCritical6 3 6" xfId="10225" xr:uid="{B4723A64-5882-4D98-A877-3132A21DB8AA}"/>
    <cellStyle name="SAPBEXexcCritical6 4" xfId="6214" xr:uid="{A15F4F57-8D85-445F-9693-8FCBB5420499}"/>
    <cellStyle name="SAPBEXexcGood1" xfId="701" xr:uid="{00000000-0005-0000-0000-000017150000}"/>
    <cellStyle name="SAPBEXexcGood1 2" xfId="5953" xr:uid="{00000000-0005-0000-0000-000018150000}"/>
    <cellStyle name="SAPBEXexcGood1 2 2" xfId="7726" xr:uid="{C06C8728-B9ED-4317-B3C9-8F52FDC0362E}"/>
    <cellStyle name="SAPBEXexcGood1 2 3" xfId="8152" xr:uid="{06A21372-205B-4817-B34D-9811B398E022}"/>
    <cellStyle name="SAPBEXexcGood1 2 4" xfId="8403" xr:uid="{E030E1B0-A992-4FED-B5C2-85C34B866906}"/>
    <cellStyle name="SAPBEXexcGood1 2 5" xfId="8651" xr:uid="{C44F8973-DC92-4FE3-AAA0-CEA83A493733}"/>
    <cellStyle name="SAPBEXexcGood1 2 6" xfId="10045" xr:uid="{FB26005D-A650-454B-BDD8-047F4B6B0344}"/>
    <cellStyle name="SAPBEXexcGood1 3" xfId="6133" xr:uid="{00000000-0005-0000-0000-000019150000}"/>
    <cellStyle name="SAPBEXexcGood1 3 2" xfId="7905" xr:uid="{FB456DB5-7452-4E4E-95CE-0C7684A40C7B}"/>
    <cellStyle name="SAPBEXexcGood1 3 3" xfId="8267" xr:uid="{B62374C2-1FD4-40B3-9DB9-695AE3A98EBF}"/>
    <cellStyle name="SAPBEXexcGood1 3 4" xfId="8515" xr:uid="{94F52792-607F-4356-8FF4-B0F282BE149D}"/>
    <cellStyle name="SAPBEXexcGood1 3 5" xfId="8763" xr:uid="{DB07B56F-A5FB-4EB5-A8AF-3D76F3800C62}"/>
    <cellStyle name="SAPBEXexcGood1 3 6" xfId="10224" xr:uid="{C1A9D3CE-5B96-48B1-8DA0-9C9F65162BDA}"/>
    <cellStyle name="SAPBEXexcGood1 4" xfId="6215" xr:uid="{8D3B564E-BB66-4188-BCDC-67E5FAFCC6C3}"/>
    <cellStyle name="SAPBEXexcGood2" xfId="702" xr:uid="{00000000-0005-0000-0000-00001A150000}"/>
    <cellStyle name="SAPBEXexcGood2 2" xfId="5952" xr:uid="{00000000-0005-0000-0000-00001B150000}"/>
    <cellStyle name="SAPBEXexcGood2 2 2" xfId="7725" xr:uid="{BA96B65F-B9EC-457E-AD6F-9A648128920B}"/>
    <cellStyle name="SAPBEXexcGood2 2 3" xfId="8151" xr:uid="{F1362E39-BAF2-42D6-843C-B1733E75E66C}"/>
    <cellStyle name="SAPBEXexcGood2 2 4" xfId="8402" xr:uid="{070C8947-79A8-4DAE-ACB7-3F5666A40A72}"/>
    <cellStyle name="SAPBEXexcGood2 2 5" xfId="8650" xr:uid="{3DBB8B25-93AE-402F-91E4-BC5D6E85D48B}"/>
    <cellStyle name="SAPBEXexcGood2 2 6" xfId="10044" xr:uid="{4A61C810-95E6-4C85-A8BB-0EB9989D23B8}"/>
    <cellStyle name="SAPBEXexcGood2 3" xfId="6132" xr:uid="{00000000-0005-0000-0000-00001C150000}"/>
    <cellStyle name="SAPBEXexcGood2 3 2" xfId="7904" xr:uid="{046167E7-8223-49F9-B1BA-C3098164B15C}"/>
    <cellStyle name="SAPBEXexcGood2 3 3" xfId="8266" xr:uid="{6CF7955C-4076-4E48-96AC-6B610DD1DD45}"/>
    <cellStyle name="SAPBEXexcGood2 3 4" xfId="8514" xr:uid="{B64A0150-BE49-4B95-B902-554511CA4C6D}"/>
    <cellStyle name="SAPBEXexcGood2 3 5" xfId="8762" xr:uid="{6EAFEB1E-6B25-4ADC-B3F3-C1A1D17F9F22}"/>
    <cellStyle name="SAPBEXexcGood2 3 6" xfId="10223" xr:uid="{7F784DDD-3DD7-49FD-8C3D-26053D0A0BC8}"/>
    <cellStyle name="SAPBEXexcGood2 4" xfId="6216" xr:uid="{573BA219-B918-4CE9-8929-73D2D7281E79}"/>
    <cellStyle name="SAPBEXexcGood3" xfId="703" xr:uid="{00000000-0005-0000-0000-00001D150000}"/>
    <cellStyle name="SAPBEXexcGood3 2" xfId="5951" xr:uid="{00000000-0005-0000-0000-00001E150000}"/>
    <cellStyle name="SAPBEXexcGood3 2 2" xfId="7724" xr:uid="{C94C0322-608C-4376-9696-61F77EAFA447}"/>
    <cellStyle name="SAPBEXexcGood3 2 3" xfId="8150" xr:uid="{6BBAB6C7-B237-4E6C-8766-828478B20F50}"/>
    <cellStyle name="SAPBEXexcGood3 2 4" xfId="8401" xr:uid="{FD54B2DB-FF51-4C55-BBB5-65EF4F7151DD}"/>
    <cellStyle name="SAPBEXexcGood3 2 5" xfId="8649" xr:uid="{0B5EBB18-33DE-4879-9209-25DB3A102776}"/>
    <cellStyle name="SAPBEXexcGood3 2 6" xfId="10043" xr:uid="{E0C1D0C1-3B49-411B-B84E-E9400079106D}"/>
    <cellStyle name="SAPBEXexcGood3 3" xfId="6131" xr:uid="{00000000-0005-0000-0000-00001F150000}"/>
    <cellStyle name="SAPBEXexcGood3 3 2" xfId="7903" xr:uid="{FBCDF00D-9A90-4E2D-BDAF-E480B155A912}"/>
    <cellStyle name="SAPBEXexcGood3 3 3" xfId="8265" xr:uid="{DFBA2104-2238-4010-9BDA-4594AA921A7D}"/>
    <cellStyle name="SAPBEXexcGood3 3 4" xfId="8513" xr:uid="{DE3696A3-346D-475E-BFE0-1586ACCD9B3E}"/>
    <cellStyle name="SAPBEXexcGood3 3 5" xfId="8761" xr:uid="{8A9A8341-303D-459A-ACC8-D049BBF89B1B}"/>
    <cellStyle name="SAPBEXexcGood3 3 6" xfId="10222" xr:uid="{B940AA1C-98B0-48BC-BB60-09F044D87AAD}"/>
    <cellStyle name="SAPBEXexcGood3 4" xfId="6217" xr:uid="{3CCE5304-5515-46D9-84F1-F62FAA490CCE}"/>
    <cellStyle name="SAPBEXfilterDrill" xfId="704" xr:uid="{00000000-0005-0000-0000-000020150000}"/>
    <cellStyle name="SAPBEXfilterItem" xfId="705" xr:uid="{00000000-0005-0000-0000-000021150000}"/>
    <cellStyle name="SAPBEXfilterText" xfId="706" xr:uid="{00000000-0005-0000-0000-000022150000}"/>
    <cellStyle name="SAPBEXformats" xfId="707" xr:uid="{00000000-0005-0000-0000-000023150000}"/>
    <cellStyle name="SAPBEXformats 2" xfId="5949" xr:uid="{00000000-0005-0000-0000-000024150000}"/>
    <cellStyle name="SAPBEXformats 2 2" xfId="7722" xr:uid="{A7AD2264-018C-4EEF-A9DF-C27790471D7F}"/>
    <cellStyle name="SAPBEXformats 2 3" xfId="8149" xr:uid="{492AB2C3-D096-47C6-ABDC-882BBF0F2F52}"/>
    <cellStyle name="SAPBEXformats 2 4" xfId="8400" xr:uid="{7728939A-61A0-4579-BE1F-FC8D3D8D24CF}"/>
    <cellStyle name="SAPBEXformats 2 5" xfId="8648" xr:uid="{474DA4C6-5BA9-4324-8BC3-14C1F528DBCC}"/>
    <cellStyle name="SAPBEXformats 2 6" xfId="10041" xr:uid="{0B7D4740-E970-4BAD-BBF7-051B0F259E85}"/>
    <cellStyle name="SAPBEXformats 3" xfId="6130" xr:uid="{00000000-0005-0000-0000-000025150000}"/>
    <cellStyle name="SAPBEXformats 3 2" xfId="7902" xr:uid="{79B4A5C3-5763-4652-A9FF-F0210BE4CF25}"/>
    <cellStyle name="SAPBEXformats 3 3" xfId="8264" xr:uid="{3758BC30-1AA7-4076-8789-85153023E5BF}"/>
    <cellStyle name="SAPBEXformats 3 4" xfId="8512" xr:uid="{ED5E2FC0-7502-45B7-B803-EBA204B59EE4}"/>
    <cellStyle name="SAPBEXformats 3 5" xfId="8760" xr:uid="{8343A1A3-B89D-417A-A7A6-A6F35796CF2E}"/>
    <cellStyle name="SAPBEXformats 3 6" xfId="10221" xr:uid="{D574DE31-952F-4927-9E6F-C4EBDF458E65}"/>
    <cellStyle name="SAPBEXformats 4" xfId="6218" xr:uid="{193016F4-08B1-4DB0-85C8-5B137A3647D7}"/>
    <cellStyle name="SAPBEXheaderItem" xfId="708" xr:uid="{00000000-0005-0000-0000-000026150000}"/>
    <cellStyle name="SAPBEXheaderText" xfId="709" xr:uid="{00000000-0005-0000-0000-000027150000}"/>
    <cellStyle name="SAPBEXHLevel0" xfId="4460" xr:uid="{00000000-0005-0000-0000-000028150000}"/>
    <cellStyle name="SAPBEXHLevel0 2" xfId="6146" xr:uid="{00000000-0005-0000-0000-000029150000}"/>
    <cellStyle name="SAPBEXHLevel0 2 2" xfId="7918" xr:uid="{03CE5A4C-B147-4095-87B0-673989C74A9A}"/>
    <cellStyle name="SAPBEXHLevel0 2 3" xfId="8280" xr:uid="{7C614EC0-DAA5-408D-B8B3-EE1244E64843}"/>
    <cellStyle name="SAPBEXHLevel0 2 4" xfId="8528" xr:uid="{94FA506D-9F78-41C0-9299-297D0358E37F}"/>
    <cellStyle name="SAPBEXHLevel0 2 5" xfId="8776" xr:uid="{100EEC44-2C20-43BC-BC9B-6DCBDBA8F370}"/>
    <cellStyle name="SAPBEXHLevel0 2 6" xfId="10237" xr:uid="{69C89E3F-DBB4-4E49-9326-9F99C4609C91}"/>
    <cellStyle name="SAPBEXHLevel0 3" xfId="5978" xr:uid="{00000000-0005-0000-0000-00002A150000}"/>
    <cellStyle name="SAPBEXHLevel0 3 2" xfId="7751" xr:uid="{95D5BA55-7A4C-42F3-8B78-549579376E4C}"/>
    <cellStyle name="SAPBEXHLevel0 3 3" xfId="8177" xr:uid="{DC4FA79D-E02B-42D3-883A-BEB202F737F8}"/>
    <cellStyle name="SAPBEXHLevel0 3 4" xfId="8428" xr:uid="{A101E295-4C12-4203-9434-04A67A59C75B}"/>
    <cellStyle name="SAPBEXHLevel0 3 5" xfId="8676" xr:uid="{B6D99030-624E-4FA5-857A-05AB108FC5C3}"/>
    <cellStyle name="SAPBEXHLevel0 3 6" xfId="10070" xr:uid="{AC45288B-4BBE-4034-869A-DF7BC181B01B}"/>
    <cellStyle name="SAPBEXHLevel0 4" xfId="6836" xr:uid="{DF202217-8AF9-45CA-B50D-760AB053462E}"/>
    <cellStyle name="SAPBEXHLevel0X" xfId="4461" xr:uid="{00000000-0005-0000-0000-00002B150000}"/>
    <cellStyle name="SAPBEXHLevel0X 2" xfId="6147" xr:uid="{00000000-0005-0000-0000-00002C150000}"/>
    <cellStyle name="SAPBEXHLevel0X 2 2" xfId="7919" xr:uid="{CDB0BDB8-5221-410E-A405-B36CE0EB295F}"/>
    <cellStyle name="SAPBEXHLevel0X 2 3" xfId="8281" xr:uid="{780CA25D-8FC5-49EC-A7A3-23D8D5752417}"/>
    <cellStyle name="SAPBEXHLevel0X 2 4" xfId="8529" xr:uid="{0984468A-CCE6-438D-97B3-8626618B4DD9}"/>
    <cellStyle name="SAPBEXHLevel0X 2 5" xfId="8777" xr:uid="{1EBE7135-9A43-481A-8BD9-1FB7B3B51EBF}"/>
    <cellStyle name="SAPBEXHLevel0X 2 6" xfId="10238" xr:uid="{319B7801-176C-4D31-B473-55313CC544C2}"/>
    <cellStyle name="SAPBEXHLevel0X 3" xfId="5965" xr:uid="{00000000-0005-0000-0000-00002D150000}"/>
    <cellStyle name="SAPBEXHLevel0X 3 2" xfId="7738" xr:uid="{74516BA4-EF3D-459D-BCDA-034A7781DEAC}"/>
    <cellStyle name="SAPBEXHLevel0X 3 3" xfId="8164" xr:uid="{0033C57F-A792-4E8A-A0EE-C0FC7781C181}"/>
    <cellStyle name="SAPBEXHLevel0X 3 4" xfId="8415" xr:uid="{AA65AA1F-477E-4F00-A763-9BA978E8FF85}"/>
    <cellStyle name="SAPBEXHLevel0X 3 5" xfId="8663" xr:uid="{6484658C-02BF-4DBA-812E-0B4C3293A109}"/>
    <cellStyle name="SAPBEXHLevel0X 3 6" xfId="10057" xr:uid="{FC333EF6-14F0-4195-9BE3-38740BEA29A0}"/>
    <cellStyle name="SAPBEXHLevel0X 4" xfId="6837" xr:uid="{5B5BE4AD-28B4-4C89-9B69-1366349D8070}"/>
    <cellStyle name="SAPBEXHLevel1" xfId="4462" xr:uid="{00000000-0005-0000-0000-00002E150000}"/>
    <cellStyle name="SAPBEXHLevel1 2" xfId="6148" xr:uid="{00000000-0005-0000-0000-00002F150000}"/>
    <cellStyle name="SAPBEXHLevel1 2 2" xfId="7920" xr:uid="{25C958EF-4B6D-4B09-9B18-50B5ABCE55E0}"/>
    <cellStyle name="SAPBEXHLevel1 2 3" xfId="8282" xr:uid="{02FC01A6-55A2-411E-8717-BB354640EB0B}"/>
    <cellStyle name="SAPBEXHLevel1 2 4" xfId="8530" xr:uid="{1FC35089-9EB4-4ECA-BC1F-418E0A8AA074}"/>
    <cellStyle name="SAPBEXHLevel1 2 5" xfId="8778" xr:uid="{5B00286A-0955-4FF7-B556-67A31D61025D}"/>
    <cellStyle name="SAPBEXHLevel1 2 6" xfId="10239" xr:uid="{F48E644B-D96E-42E2-BCA6-463C442B19DC}"/>
    <cellStyle name="SAPBEXHLevel1 3" xfId="5966" xr:uid="{00000000-0005-0000-0000-000030150000}"/>
    <cellStyle name="SAPBEXHLevel1 3 2" xfId="7739" xr:uid="{D8EAF8DF-EA14-4B0E-B4E5-B305D11E6E25}"/>
    <cellStyle name="SAPBEXHLevel1 3 3" xfId="8165" xr:uid="{74C23087-59FC-4DE4-AF13-9B3AB6A49F79}"/>
    <cellStyle name="SAPBEXHLevel1 3 4" xfId="8416" xr:uid="{EBE52514-8317-4651-B1EE-3127DE0CE026}"/>
    <cellStyle name="SAPBEXHLevel1 3 5" xfId="8664" xr:uid="{870130A6-1897-401D-A358-8C4A8F9104B3}"/>
    <cellStyle name="SAPBEXHLevel1 3 6" xfId="10058" xr:uid="{111E684F-DE65-452C-AF8F-8942E698FBF1}"/>
    <cellStyle name="SAPBEXHLevel1 4" xfId="6838" xr:uid="{3A77ED9B-545F-4B06-BEB4-C3BF437D971D}"/>
    <cellStyle name="SAPBEXHLevel1X" xfId="4463" xr:uid="{00000000-0005-0000-0000-000031150000}"/>
    <cellStyle name="SAPBEXHLevel1X 2" xfId="6149" xr:uid="{00000000-0005-0000-0000-000032150000}"/>
    <cellStyle name="SAPBEXHLevel1X 2 2" xfId="7921" xr:uid="{30AA4A2B-2A52-4FFD-8A32-1BB57BA99657}"/>
    <cellStyle name="SAPBEXHLevel1X 2 3" xfId="8283" xr:uid="{E39CA654-7874-4F01-B542-5B8FC9E54004}"/>
    <cellStyle name="SAPBEXHLevel1X 2 4" xfId="8531" xr:uid="{E1047E4C-E255-484C-8061-BE4B3E1428DA}"/>
    <cellStyle name="SAPBEXHLevel1X 2 5" xfId="8779" xr:uid="{A71C3FB6-0133-4B1F-B74D-9672A3E64EC2}"/>
    <cellStyle name="SAPBEXHLevel1X 2 6" xfId="10240" xr:uid="{AB8C929A-1E86-41E5-B0C0-8C8A642899E7}"/>
    <cellStyle name="SAPBEXHLevel1X 3" xfId="5967" xr:uid="{00000000-0005-0000-0000-000033150000}"/>
    <cellStyle name="SAPBEXHLevel1X 3 2" xfId="7740" xr:uid="{F2CC2ABB-4118-4B48-A6D5-C4AD8763F2DD}"/>
    <cellStyle name="SAPBEXHLevel1X 3 3" xfId="8166" xr:uid="{EC70D6A0-45A8-48B2-96D0-FE0CB9D7665C}"/>
    <cellStyle name="SAPBEXHLevel1X 3 4" xfId="8417" xr:uid="{29FC3F4B-CF33-4DC5-ADA7-D3809496AC7C}"/>
    <cellStyle name="SAPBEXHLevel1X 3 5" xfId="8665" xr:uid="{BE0E9B91-9BC2-46F3-BCA5-EA0CBF4D1622}"/>
    <cellStyle name="SAPBEXHLevel1X 3 6" xfId="10059" xr:uid="{64B7E7C9-F9D3-44FA-A83E-1872F0701231}"/>
    <cellStyle name="SAPBEXHLevel1X 4" xfId="6839" xr:uid="{E7F6F26D-CC69-4410-9BDD-F19CFBF6430A}"/>
    <cellStyle name="SAPBEXHLevel2" xfId="4464" xr:uid="{00000000-0005-0000-0000-000034150000}"/>
    <cellStyle name="SAPBEXHLevel2 2" xfId="6150" xr:uid="{00000000-0005-0000-0000-000035150000}"/>
    <cellStyle name="SAPBEXHLevel2 2 2" xfId="7922" xr:uid="{44F8CCF4-C37C-4112-BA48-05468889BF2C}"/>
    <cellStyle name="SAPBEXHLevel2 2 3" xfId="8284" xr:uid="{D0D0D004-1B4F-40FE-B91C-B9407BBFA2FB}"/>
    <cellStyle name="SAPBEXHLevel2 2 4" xfId="8532" xr:uid="{E246B011-DC6B-4651-AAC7-103E7779F199}"/>
    <cellStyle name="SAPBEXHLevel2 2 5" xfId="8780" xr:uid="{A1D06411-4358-4F50-B823-8DA17C15FAFB}"/>
    <cellStyle name="SAPBEXHLevel2 2 6" xfId="10241" xr:uid="{51101911-C716-461C-BEDA-DE1A539F5EBD}"/>
    <cellStyle name="SAPBEXHLevel2 3" xfId="5968" xr:uid="{00000000-0005-0000-0000-000036150000}"/>
    <cellStyle name="SAPBEXHLevel2 3 2" xfId="7741" xr:uid="{D337D13C-66A5-462A-8E0C-6E0A3B183D48}"/>
    <cellStyle name="SAPBEXHLevel2 3 3" xfId="8167" xr:uid="{292EA0B8-2FDE-4D8A-ADAF-5822D1216D79}"/>
    <cellStyle name="SAPBEXHLevel2 3 4" xfId="8418" xr:uid="{AFB6348E-D506-415C-BAB3-A5C0B0638D0B}"/>
    <cellStyle name="SAPBEXHLevel2 3 5" xfId="8666" xr:uid="{45593F2B-56BD-4BDC-A98C-D3A2CB071E32}"/>
    <cellStyle name="SAPBEXHLevel2 3 6" xfId="10060" xr:uid="{ED3710AC-AE05-4CBC-BAB9-D986C26E8654}"/>
    <cellStyle name="SAPBEXHLevel2 4" xfId="6840" xr:uid="{77729EA4-58E0-4574-863A-21218224D435}"/>
    <cellStyle name="SAPBEXHLevel2X" xfId="4465" xr:uid="{00000000-0005-0000-0000-000037150000}"/>
    <cellStyle name="SAPBEXHLevel2X 2" xfId="6151" xr:uid="{00000000-0005-0000-0000-000038150000}"/>
    <cellStyle name="SAPBEXHLevel2X 2 2" xfId="7923" xr:uid="{3D51DB8F-2986-4572-B5F3-65C8FC92182B}"/>
    <cellStyle name="SAPBEXHLevel2X 2 3" xfId="8285" xr:uid="{CD928EBE-D5A2-4153-B299-37263B6AA5AD}"/>
    <cellStyle name="SAPBEXHLevel2X 2 4" xfId="8533" xr:uid="{3D424AA0-B197-4FAE-B928-2FAFDA5C1BAA}"/>
    <cellStyle name="SAPBEXHLevel2X 2 5" xfId="8781" xr:uid="{302F66E3-6ED6-4194-B5D4-DE879A2D3FF3}"/>
    <cellStyle name="SAPBEXHLevel2X 2 6" xfId="10242" xr:uid="{FFF88193-1C67-4035-965B-F50A0E24E686}"/>
    <cellStyle name="SAPBEXHLevel2X 3" xfId="5969" xr:uid="{00000000-0005-0000-0000-000039150000}"/>
    <cellStyle name="SAPBEXHLevel2X 3 2" xfId="7742" xr:uid="{09AEF68E-B945-4A98-B7A3-B69AC7739971}"/>
    <cellStyle name="SAPBEXHLevel2X 3 3" xfId="8168" xr:uid="{53F073BB-018D-4CFD-84E3-18C127D4200F}"/>
    <cellStyle name="SAPBEXHLevel2X 3 4" xfId="8419" xr:uid="{8D5FB668-DC55-4241-9410-304295FE27FB}"/>
    <cellStyle name="SAPBEXHLevel2X 3 5" xfId="8667" xr:uid="{44A29238-2895-45BF-9CBC-EE1F5EFE8C4C}"/>
    <cellStyle name="SAPBEXHLevel2X 3 6" xfId="10061" xr:uid="{31439F7A-A6A7-45B6-A439-308A81D0100C}"/>
    <cellStyle name="SAPBEXHLevel2X 4" xfId="6841" xr:uid="{89E22024-E66A-4F40-AD5D-F8FAC775E1CB}"/>
    <cellStyle name="SAPBEXHLevel3" xfId="4466" xr:uid="{00000000-0005-0000-0000-00003A150000}"/>
    <cellStyle name="SAPBEXHLevel3 2" xfId="6152" xr:uid="{00000000-0005-0000-0000-00003B150000}"/>
    <cellStyle name="SAPBEXHLevel3 2 2" xfId="7924" xr:uid="{1141B003-C2D7-4A02-B4EC-75A7E47A1DB4}"/>
    <cellStyle name="SAPBEXHLevel3 2 3" xfId="8286" xr:uid="{72F09FA4-51D9-4F00-8214-F898D126B27F}"/>
    <cellStyle name="SAPBEXHLevel3 2 4" xfId="8534" xr:uid="{3F20AD87-925C-434D-A72C-3B6EE6AEF187}"/>
    <cellStyle name="SAPBEXHLevel3 2 5" xfId="8782" xr:uid="{33644F4E-4171-48B2-BE56-F584A50825F2}"/>
    <cellStyle name="SAPBEXHLevel3 2 6" xfId="10243" xr:uid="{7E108EF7-826D-46D8-84A0-8BF922806D3F}"/>
    <cellStyle name="SAPBEXHLevel3 3" xfId="5970" xr:uid="{00000000-0005-0000-0000-00003C150000}"/>
    <cellStyle name="SAPBEXHLevel3 3 2" xfId="7743" xr:uid="{721D004E-96CB-4C22-B5F4-2885E377BA92}"/>
    <cellStyle name="SAPBEXHLevel3 3 3" xfId="8169" xr:uid="{8BD434E0-F02D-4D20-97CA-4113C0CA37D5}"/>
    <cellStyle name="SAPBEXHLevel3 3 4" xfId="8420" xr:uid="{E8DD3123-C83A-4287-A08C-F7A092F503F2}"/>
    <cellStyle name="SAPBEXHLevel3 3 5" xfId="8668" xr:uid="{3C588EF8-728D-4C34-9F81-42E0289AE196}"/>
    <cellStyle name="SAPBEXHLevel3 3 6" xfId="10062" xr:uid="{5F7620EF-F0E4-4E3A-AC56-A2FFA27E4177}"/>
    <cellStyle name="SAPBEXHLevel3 4" xfId="6842" xr:uid="{4C4D2E73-4209-4325-9D30-8E7CB37C2EE9}"/>
    <cellStyle name="SAPBEXHLevel3X" xfId="4467" xr:uid="{00000000-0005-0000-0000-00003D150000}"/>
    <cellStyle name="SAPBEXHLevel3X 2" xfId="6153" xr:uid="{00000000-0005-0000-0000-00003E150000}"/>
    <cellStyle name="SAPBEXHLevel3X 2 2" xfId="7925" xr:uid="{659C831F-8F52-4EFC-ABCB-C7BB6711E254}"/>
    <cellStyle name="SAPBEXHLevel3X 2 3" xfId="8287" xr:uid="{BE41F569-A67F-4045-9E73-9709ED33F992}"/>
    <cellStyle name="SAPBEXHLevel3X 2 4" xfId="8535" xr:uid="{CD240E2D-01B3-4E97-9CBB-880F33CE699C}"/>
    <cellStyle name="SAPBEXHLevel3X 2 5" xfId="8783" xr:uid="{CC3BD45A-2180-4A1F-B971-52948E9F0EDC}"/>
    <cellStyle name="SAPBEXHLevel3X 2 6" xfId="10244" xr:uid="{76C4D896-90A6-4187-A7D5-5ED1420300A7}"/>
    <cellStyle name="SAPBEXHLevel3X 3" xfId="5971" xr:uid="{00000000-0005-0000-0000-00003F150000}"/>
    <cellStyle name="SAPBEXHLevel3X 3 2" xfId="7744" xr:uid="{AE2467BD-C975-4302-874D-530CA1DF3E6E}"/>
    <cellStyle name="SAPBEXHLevel3X 3 3" xfId="8170" xr:uid="{E3570E56-1509-495A-A6AA-185FFE8ACA7C}"/>
    <cellStyle name="SAPBEXHLevel3X 3 4" xfId="8421" xr:uid="{93CBDDB7-F429-45B0-A0C4-3E449D173CDC}"/>
    <cellStyle name="SAPBEXHLevel3X 3 5" xfId="8669" xr:uid="{05B71DB4-BAEC-4709-ACB5-963DF01F1435}"/>
    <cellStyle name="SAPBEXHLevel3X 3 6" xfId="10063" xr:uid="{9C05CD2E-0F3C-43D9-A7FF-E668BAC78132}"/>
    <cellStyle name="SAPBEXHLevel3X 4" xfId="6843" xr:uid="{800F6325-28B2-4957-8531-B2220C47707F}"/>
    <cellStyle name="SAPBEXinputData" xfId="4468" xr:uid="{00000000-0005-0000-0000-000040150000}"/>
    <cellStyle name="SAPBEXresData" xfId="710" xr:uid="{00000000-0005-0000-0000-000041150000}"/>
    <cellStyle name="SAPBEXresData 2" xfId="5948" xr:uid="{00000000-0005-0000-0000-000042150000}"/>
    <cellStyle name="SAPBEXresData 2 2" xfId="7721" xr:uid="{5DBA1920-0FA1-41F3-A601-66FD14DDC25E}"/>
    <cellStyle name="SAPBEXresData 2 3" xfId="8148" xr:uid="{B57971FB-ED97-4023-B67C-1BC5B1305939}"/>
    <cellStyle name="SAPBEXresData 2 4" xfId="8399" xr:uid="{1D95896F-2A2F-4720-A396-43B41FF6379A}"/>
    <cellStyle name="SAPBEXresData 2 5" xfId="8647" xr:uid="{C8A4E4F7-645C-4566-B487-A5DC501CBCC4}"/>
    <cellStyle name="SAPBEXresData 2 6" xfId="10040" xr:uid="{C8B6F447-E134-4A25-9D84-8A2B000976B6}"/>
    <cellStyle name="SAPBEXresData 3" xfId="6129" xr:uid="{00000000-0005-0000-0000-000043150000}"/>
    <cellStyle name="SAPBEXresData 3 2" xfId="7901" xr:uid="{C5AD36E2-9DD2-4D13-9203-85FC744989DF}"/>
    <cellStyle name="SAPBEXresData 3 3" xfId="8263" xr:uid="{5EE01034-5DB1-45E7-90E4-8ED8DE329238}"/>
    <cellStyle name="SAPBEXresData 3 4" xfId="8511" xr:uid="{4DE36072-4700-4097-B570-2F5E1965223A}"/>
    <cellStyle name="SAPBEXresData 3 5" xfId="8759" xr:uid="{EF9BA688-4FE5-46D7-B4FC-8F87194D72B1}"/>
    <cellStyle name="SAPBEXresData 3 6" xfId="10220" xr:uid="{CD9F0A59-E863-4EF4-B472-736515913D0F}"/>
    <cellStyle name="SAPBEXresData 4" xfId="6219" xr:uid="{2C334BB4-B442-4B90-9BC4-112108239917}"/>
    <cellStyle name="SAPBEXresDataEmph" xfId="711" xr:uid="{00000000-0005-0000-0000-000044150000}"/>
    <cellStyle name="SAPBEXresDataEmph 2" xfId="5947" xr:uid="{00000000-0005-0000-0000-000045150000}"/>
    <cellStyle name="SAPBEXresDataEmph 2 2" xfId="7720" xr:uid="{334974FD-7B43-4E71-B32E-1474D8714F35}"/>
    <cellStyle name="SAPBEXresDataEmph 2 3" xfId="8147" xr:uid="{CE2D5277-FED7-4369-926C-F2D90FB43751}"/>
    <cellStyle name="SAPBEXresDataEmph 2 4" xfId="8398" xr:uid="{F822DAFA-FB92-4F44-9E88-1AD4FFFBE5B6}"/>
    <cellStyle name="SAPBEXresDataEmph 2 5" xfId="8646" xr:uid="{1CC33971-9DDA-4FCE-A94C-2CCC1498EEA9}"/>
    <cellStyle name="SAPBEXresDataEmph 2 6" xfId="10039" xr:uid="{8B3CA57C-E49F-41E0-B8A3-4044C6ECC099}"/>
    <cellStyle name="SAPBEXresDataEmph 3" xfId="6128" xr:uid="{00000000-0005-0000-0000-000046150000}"/>
    <cellStyle name="SAPBEXresDataEmph 3 2" xfId="7900" xr:uid="{7B291B0A-B1CE-4DBF-A946-C4EC37ABCB14}"/>
    <cellStyle name="SAPBEXresDataEmph 3 3" xfId="8262" xr:uid="{58458004-D69F-423B-B058-BFDE204C7C08}"/>
    <cellStyle name="SAPBEXresDataEmph 3 4" xfId="8510" xr:uid="{40F58231-5BEB-41A5-A19C-9F6441AE4F8A}"/>
    <cellStyle name="SAPBEXresDataEmph 3 5" xfId="8758" xr:uid="{E40B4F3E-76E8-4D13-9C91-65AF1A76DF4C}"/>
    <cellStyle name="SAPBEXresDataEmph 3 6" xfId="10219" xr:uid="{179CE0E4-6922-47CD-8879-6A0697046845}"/>
    <cellStyle name="SAPBEXresDataEmph 4" xfId="6220" xr:uid="{2EFB61C0-FC96-4FAF-8F10-93D0E923C679}"/>
    <cellStyle name="SAPBEXresItem" xfId="712" xr:uid="{00000000-0005-0000-0000-000047150000}"/>
    <cellStyle name="SAPBEXresItem 2" xfId="5946" xr:uid="{00000000-0005-0000-0000-000048150000}"/>
    <cellStyle name="SAPBEXresItem 2 2" xfId="7719" xr:uid="{F271CF2F-D7CD-484F-B126-D0134F58190E}"/>
    <cellStyle name="SAPBEXresItem 2 3" xfId="8146" xr:uid="{46973DCA-A6C0-4D05-A68E-4E1D5E50A706}"/>
    <cellStyle name="SAPBEXresItem 2 4" xfId="8397" xr:uid="{50F215EF-45D9-49AA-B58C-174F9C381523}"/>
    <cellStyle name="SAPBEXresItem 2 5" xfId="8645" xr:uid="{B968C369-6C6D-4FAF-98F1-7C706676A6C4}"/>
    <cellStyle name="SAPBEXresItem 2 6" xfId="10038" xr:uid="{E2D475FD-F5ED-49F1-B0EE-1B749E49D93A}"/>
    <cellStyle name="SAPBEXresItem 3" xfId="6127" xr:uid="{00000000-0005-0000-0000-000049150000}"/>
    <cellStyle name="SAPBEXresItem 3 2" xfId="7899" xr:uid="{CF19581B-C108-41F2-8419-0B3BD4C381A3}"/>
    <cellStyle name="SAPBEXresItem 3 3" xfId="8261" xr:uid="{348B2196-0EC1-4662-9326-3068741A926E}"/>
    <cellStyle name="SAPBEXresItem 3 4" xfId="8509" xr:uid="{03B17338-7C61-47D8-8E8B-323B872C3386}"/>
    <cellStyle name="SAPBEXresItem 3 5" xfId="8757" xr:uid="{E09415F7-2CC2-45A5-8A1C-AF612495D0A0}"/>
    <cellStyle name="SAPBEXresItem 3 6" xfId="10218" xr:uid="{69E233F6-BADA-4D3C-9652-2FDBE4D8589D}"/>
    <cellStyle name="SAPBEXresItem 4" xfId="6221" xr:uid="{24A1C881-0D65-4821-860A-D96E0329B2DD}"/>
    <cellStyle name="SAPBEXresItemX" xfId="4469" xr:uid="{00000000-0005-0000-0000-00004A150000}"/>
    <cellStyle name="SAPBEXresItemX 2" xfId="6154" xr:uid="{00000000-0005-0000-0000-00004B150000}"/>
    <cellStyle name="SAPBEXresItemX 2 2" xfId="7926" xr:uid="{E72AA784-5649-4441-BBFA-A90384A35C9E}"/>
    <cellStyle name="SAPBEXresItemX 2 3" xfId="8288" xr:uid="{975D3B2C-144F-492C-8771-7C51C69592AD}"/>
    <cellStyle name="SAPBEXresItemX 2 4" xfId="8536" xr:uid="{6B10CBE6-99DE-443B-A786-C115ADB29A3D}"/>
    <cellStyle name="SAPBEXresItemX 2 5" xfId="8784" xr:uid="{89F54DF0-82B6-415A-AEE6-462F68241CFA}"/>
    <cellStyle name="SAPBEXresItemX 2 6" xfId="10245" xr:uid="{4FB97956-3A80-44AD-A082-0380A2DE7E57}"/>
    <cellStyle name="SAPBEXresItemX 3" xfId="4971" xr:uid="{00000000-0005-0000-0000-00004C150000}"/>
    <cellStyle name="SAPBEXresItemX 3 2" xfId="6937" xr:uid="{9E267146-DC81-4D2D-8507-AF41B2132E10}"/>
    <cellStyle name="SAPBEXresItemX 3 3" xfId="7964" xr:uid="{E9DE97A1-C7EF-4AAC-8386-E4C95B26F978}"/>
    <cellStyle name="SAPBEXresItemX 3 4" xfId="6732" xr:uid="{E1BDDD3F-82A6-434D-A490-1C3A1018C761}"/>
    <cellStyle name="SAPBEXresItemX 3 5" xfId="6260" xr:uid="{A6F1D9A0-7BC3-4A54-9024-228CF54EB260}"/>
    <cellStyle name="SAPBEXresItemX 3 6" xfId="9267" xr:uid="{2C8373C3-9261-4FEE-A38A-ADEBBB8D5946}"/>
    <cellStyle name="SAPBEXresItemX 4" xfId="6844" xr:uid="{5521E764-53E0-4370-BF92-3873D4280347}"/>
    <cellStyle name="SAPBEXstdData" xfId="713" xr:uid="{00000000-0005-0000-0000-00004D150000}"/>
    <cellStyle name="SAPBEXstdData 2" xfId="5945" xr:uid="{00000000-0005-0000-0000-00004E150000}"/>
    <cellStyle name="SAPBEXstdData 2 2" xfId="7718" xr:uid="{0E7F9104-D053-4439-9648-91F6E9B42E5A}"/>
    <cellStyle name="SAPBEXstdData 2 3" xfId="8145" xr:uid="{741FF4D6-F470-4CDE-8341-BADFC592D186}"/>
    <cellStyle name="SAPBEXstdData 2 4" xfId="8396" xr:uid="{AC899E7D-8064-4754-9285-4DF8A1F7A491}"/>
    <cellStyle name="SAPBEXstdData 2 5" xfId="8644" xr:uid="{C3CF026C-EFE3-47E1-874A-2173755D44AC}"/>
    <cellStyle name="SAPBEXstdData 2 6" xfId="10037" xr:uid="{3F5DB380-25F5-4473-B3E8-AF70948F1CEF}"/>
    <cellStyle name="SAPBEXstdData 3" xfId="6126" xr:uid="{00000000-0005-0000-0000-00004F150000}"/>
    <cellStyle name="SAPBEXstdData 3 2" xfId="7898" xr:uid="{AB6844BE-8649-4361-8B9D-2A262CCC1438}"/>
    <cellStyle name="SAPBEXstdData 3 3" xfId="8260" xr:uid="{AD68F00C-D710-4903-916C-C97071BE225A}"/>
    <cellStyle name="SAPBEXstdData 3 4" xfId="8508" xr:uid="{A7F0F31D-5BCC-45CD-9BC3-F2BE0E65C392}"/>
    <cellStyle name="SAPBEXstdData 3 5" xfId="8756" xr:uid="{57EB70A0-CE29-454F-B19F-D1D8726CDB09}"/>
    <cellStyle name="SAPBEXstdData 3 6" xfId="10217" xr:uid="{479BF9B5-BC27-4B81-B959-DD710A69CF8D}"/>
    <cellStyle name="SAPBEXstdData 4" xfId="6222" xr:uid="{E71D372E-1B9F-4852-9450-102E79E85B0A}"/>
    <cellStyle name="SAPBEXstdDataEmph" xfId="714" xr:uid="{00000000-0005-0000-0000-000050150000}"/>
    <cellStyle name="SAPBEXstdDataEmph 2" xfId="5944" xr:uid="{00000000-0005-0000-0000-000051150000}"/>
    <cellStyle name="SAPBEXstdDataEmph 2 2" xfId="7717" xr:uid="{944BF801-7632-4778-AAA0-1C6AB0141BD1}"/>
    <cellStyle name="SAPBEXstdDataEmph 2 3" xfId="8144" xr:uid="{F636672C-9012-41A8-801D-0520F8D6CCA3}"/>
    <cellStyle name="SAPBEXstdDataEmph 2 4" xfId="8395" xr:uid="{D4D43440-C6F5-4D3E-B351-9A9195E75ACD}"/>
    <cellStyle name="SAPBEXstdDataEmph 2 5" xfId="8643" xr:uid="{E2845410-207F-4B67-81B5-99D170959786}"/>
    <cellStyle name="SAPBEXstdDataEmph 2 6" xfId="10036" xr:uid="{F8E410E1-9147-49D6-B4A2-19147CFEAD93}"/>
    <cellStyle name="SAPBEXstdDataEmph 3" xfId="6125" xr:uid="{00000000-0005-0000-0000-000052150000}"/>
    <cellStyle name="SAPBEXstdDataEmph 3 2" xfId="7897" xr:uid="{36C67D0C-247B-4935-A6C2-ABC73692C45D}"/>
    <cellStyle name="SAPBEXstdDataEmph 3 3" xfId="8259" xr:uid="{62EC1AFD-B410-4C96-B62A-B5BDAA64CC2F}"/>
    <cellStyle name="SAPBEXstdDataEmph 3 4" xfId="8507" xr:uid="{57C91FBB-3BC7-4681-B7D6-8BDB5E81F852}"/>
    <cellStyle name="SAPBEXstdDataEmph 3 5" xfId="8755" xr:uid="{EB08C129-A5B5-48A8-A834-8F4EF2380831}"/>
    <cellStyle name="SAPBEXstdDataEmph 3 6" xfId="10216" xr:uid="{2DD95B5F-7CFB-46EF-AD6E-DC160C4DB8BB}"/>
    <cellStyle name="SAPBEXstdDataEmph 4" xfId="6223" xr:uid="{362B28E6-84F3-4A04-AFEA-1DB4F751EB11}"/>
    <cellStyle name="SAPBEXstdItem" xfId="715" xr:uid="{00000000-0005-0000-0000-000053150000}"/>
    <cellStyle name="SAPBEXstdItem 2" xfId="5943" xr:uid="{00000000-0005-0000-0000-000054150000}"/>
    <cellStyle name="SAPBEXstdItem 2 2" xfId="7716" xr:uid="{390C64D7-39C6-4967-B13A-F06E678D5C1E}"/>
    <cellStyle name="SAPBEXstdItem 2 3" xfId="8143" xr:uid="{D27725D8-390F-4F8D-B03B-AF49735CC939}"/>
    <cellStyle name="SAPBEXstdItem 2 4" xfId="8394" xr:uid="{4B7FEDA6-1986-4FEC-8839-161B8358EC3A}"/>
    <cellStyle name="SAPBEXstdItem 2 5" xfId="8642" xr:uid="{0CD9ABB7-DCBA-455F-8982-51615AFB808C}"/>
    <cellStyle name="SAPBEXstdItem 2 6" xfId="10035" xr:uid="{36C19313-D896-463E-92E5-9843570DA47E}"/>
    <cellStyle name="SAPBEXstdItem 3" xfId="6124" xr:uid="{00000000-0005-0000-0000-000055150000}"/>
    <cellStyle name="SAPBEXstdItem 3 2" xfId="7896" xr:uid="{7B1EAF1B-5780-42C6-B63B-3F268BC54C11}"/>
    <cellStyle name="SAPBEXstdItem 3 3" xfId="8258" xr:uid="{E8546841-3058-4087-A737-B37BAF00F60B}"/>
    <cellStyle name="SAPBEXstdItem 3 4" xfId="8506" xr:uid="{F4678B25-750E-4258-BF3E-53B3C1C150A7}"/>
    <cellStyle name="SAPBEXstdItem 3 5" xfId="8754" xr:uid="{83275C3D-CBC3-4086-892B-550BADFDBD34}"/>
    <cellStyle name="SAPBEXstdItem 3 6" xfId="10215" xr:uid="{1114BD78-3D31-446B-9ABA-A7BE7F0C5BD9}"/>
    <cellStyle name="SAPBEXstdItem 4" xfId="6224" xr:uid="{170A68BB-6C3B-4FE6-BF96-0E6B1B24251B}"/>
    <cellStyle name="SAPBEXstdItemX" xfId="4470" xr:uid="{00000000-0005-0000-0000-000056150000}"/>
    <cellStyle name="SAPBEXstdItemX 2" xfId="6155" xr:uid="{00000000-0005-0000-0000-000057150000}"/>
    <cellStyle name="SAPBEXstdItemX 2 2" xfId="7927" xr:uid="{9FFE651C-CA1A-42D6-9B33-B03E3B0EA8B9}"/>
    <cellStyle name="SAPBEXstdItemX 2 3" xfId="8289" xr:uid="{7E0657D4-6148-48DF-9321-E45DD76615EC}"/>
    <cellStyle name="SAPBEXstdItemX 2 4" xfId="8537" xr:uid="{A77A76FC-3931-4DE1-A0CD-D1D2BD69D8DF}"/>
    <cellStyle name="SAPBEXstdItemX 2 5" xfId="8785" xr:uid="{8710077F-2327-4FC9-B4B7-B57B770E85E4}"/>
    <cellStyle name="SAPBEXstdItemX 2 6" xfId="10246" xr:uid="{E0F3F8E6-CC53-46A6-BF44-81F5F5F06289}"/>
    <cellStyle name="SAPBEXstdItemX 3" xfId="5972" xr:uid="{00000000-0005-0000-0000-000058150000}"/>
    <cellStyle name="SAPBEXstdItemX 3 2" xfId="7745" xr:uid="{FDDBA951-9DA9-4E2E-9C70-8B17542074CD}"/>
    <cellStyle name="SAPBEXstdItemX 3 3" xfId="8171" xr:uid="{F966F07B-6D47-414C-A524-262C95FB4A72}"/>
    <cellStyle name="SAPBEXstdItemX 3 4" xfId="8422" xr:uid="{E3015B9F-4C45-4097-96C6-F4749C674B66}"/>
    <cellStyle name="SAPBEXstdItemX 3 5" xfId="8670" xr:uid="{94AD3529-FF6B-4360-BB60-D1E18C106DC0}"/>
    <cellStyle name="SAPBEXstdItemX 3 6" xfId="10064" xr:uid="{3F4919E9-0089-4CB7-9A15-E4F894859D69}"/>
    <cellStyle name="SAPBEXstdItemX 4" xfId="6845" xr:uid="{04160251-A58A-4841-971E-CBD11A145AED}"/>
    <cellStyle name="SAPBEXtitle" xfId="716" xr:uid="{00000000-0005-0000-0000-000059150000}"/>
    <cellStyle name="SAPBEXtitle 2" xfId="5942" xr:uid="{00000000-0005-0000-0000-00005A150000}"/>
    <cellStyle name="SAPBEXtitle 2 2" xfId="7715" xr:uid="{6D2DFC7F-FB95-4520-A385-90051AB2C99D}"/>
    <cellStyle name="SAPBEXtitle 2 3" xfId="8142" xr:uid="{16A7E035-3F79-4046-AE42-A202AFAF7022}"/>
    <cellStyle name="SAPBEXtitle 2 4" xfId="8393" xr:uid="{C7F6C247-A3CA-4650-B056-8EEC42288F82}"/>
    <cellStyle name="SAPBEXtitle 2 5" xfId="8641" xr:uid="{75DDA2FB-D5A5-4D70-89E5-A98F77CA0261}"/>
    <cellStyle name="SAPBEXtitle 2 6" xfId="10034" xr:uid="{1B412696-4C91-4832-B967-8C9D1CB75431}"/>
    <cellStyle name="SAPBEXtitle 3" xfId="6123" xr:uid="{00000000-0005-0000-0000-00005B150000}"/>
    <cellStyle name="SAPBEXtitle 3 2" xfId="7895" xr:uid="{8E8F80F8-7979-47C6-99C6-7B34D8FCD6BA}"/>
    <cellStyle name="SAPBEXtitle 3 3" xfId="8257" xr:uid="{464F309A-A25F-4DFB-8C87-0A635BD43F6B}"/>
    <cellStyle name="SAPBEXtitle 3 4" xfId="8505" xr:uid="{494D8FDE-70CA-4650-97DF-EF804BA02608}"/>
    <cellStyle name="SAPBEXtitle 3 5" xfId="8753" xr:uid="{2757A0E5-B671-4536-96BA-BD7CD16FAF8D}"/>
    <cellStyle name="SAPBEXtitle 3 6" xfId="10214" xr:uid="{1F4D49B8-FB56-4359-B6C8-0706818B7648}"/>
    <cellStyle name="SAPBEXtitle 4" xfId="6225" xr:uid="{685E29E8-240A-4147-B1F9-A4D4B77A2BD8}"/>
    <cellStyle name="SAPBEXundefined" xfId="717" xr:uid="{00000000-0005-0000-0000-00005C150000}"/>
    <cellStyle name="SAPBEXundefined 2" xfId="5941" xr:uid="{00000000-0005-0000-0000-00005D150000}"/>
    <cellStyle name="SAPBEXundefined 2 2" xfId="7714" xr:uid="{70156BDC-2F95-4A12-A3EF-23E4169A8E17}"/>
    <cellStyle name="SAPBEXundefined 2 3" xfId="8141" xr:uid="{D699E4F3-74B0-47DC-BEEC-4C30F9384140}"/>
    <cellStyle name="SAPBEXundefined 2 4" xfId="8392" xr:uid="{45163B2D-2221-4EA2-9E52-01EB92851C0A}"/>
    <cellStyle name="SAPBEXundefined 2 5" xfId="8640" xr:uid="{92A4EBCB-AA57-4046-9CF5-ADC198CF2C10}"/>
    <cellStyle name="SAPBEXundefined 2 6" xfId="10033" xr:uid="{0E8C2A8E-886B-46AB-A9DD-231261698D4E}"/>
    <cellStyle name="SAPBEXundefined 3" xfId="6122" xr:uid="{00000000-0005-0000-0000-00005E150000}"/>
    <cellStyle name="SAPBEXundefined 3 2" xfId="7894" xr:uid="{BB82DA01-CD01-41D8-8EAA-01C8BBCD8DC8}"/>
    <cellStyle name="SAPBEXundefined 3 3" xfId="8256" xr:uid="{F4BD808F-CED8-4548-B286-460D00EEA641}"/>
    <cellStyle name="SAPBEXundefined 3 4" xfId="8504" xr:uid="{A14D688D-9F7D-4BBC-90B6-279B87638944}"/>
    <cellStyle name="SAPBEXundefined 3 5" xfId="8752" xr:uid="{79E4C679-9291-4C8E-826F-722DA1726EE4}"/>
    <cellStyle name="SAPBEXundefined 3 6" xfId="10213" xr:uid="{9B31D6AB-C679-4610-9001-F69F07A6714B}"/>
    <cellStyle name="SAPBEXundefined 4" xfId="6226" xr:uid="{9FF2AAB7-E5B1-4A75-B3E2-CB27BD6A29FF}"/>
    <cellStyle name="sbt2" xfId="4471" xr:uid="{00000000-0005-0000-0000-00005F150000}"/>
    <cellStyle name="sbt2 2" xfId="6846" xr:uid="{5F93FE44-AA29-4BA4-96A5-4B9F40900594}"/>
    <cellStyle name="SCH1" xfId="4472" xr:uid="{00000000-0005-0000-0000-000060150000}"/>
    <cellStyle name="section head" xfId="4473" xr:uid="{00000000-0005-0000-0000-000061150000}"/>
    <cellStyle name="shade" xfId="718" xr:uid="{00000000-0005-0000-0000-000062150000}"/>
    <cellStyle name="SHADETOTAL-AKS" xfId="4474" xr:uid="{00000000-0005-0000-0000-000063150000}"/>
    <cellStyle name="Sheet Title" xfId="4475" xr:uid="{00000000-0005-0000-0000-000064150000}"/>
    <cellStyle name="SHEET2" xfId="719" xr:uid="{00000000-0005-0000-0000-000065150000}"/>
    <cellStyle name="STANDARD" xfId="720" xr:uid="{00000000-0005-0000-0000-000066150000}"/>
    <cellStyle name="STANDARD 2" xfId="4476" xr:uid="{00000000-0005-0000-0000-000067150000}"/>
    <cellStyle name="Standard_9912(4)" xfId="4477" xr:uid="{00000000-0005-0000-0000-000068150000}"/>
    <cellStyle name="STEVE" xfId="721" xr:uid="{00000000-0005-0000-0000-000069150000}"/>
    <cellStyle name="steven" xfId="722" xr:uid="{00000000-0005-0000-0000-00006A150000}"/>
    <cellStyle name="Style 1" xfId="4" xr:uid="{00000000-0005-0000-0000-00006B150000}"/>
    <cellStyle name="Style 1 2" xfId="723" xr:uid="{00000000-0005-0000-0000-00006C150000}"/>
    <cellStyle name="Style 2" xfId="724" xr:uid="{00000000-0005-0000-0000-00006D150000}"/>
    <cellStyle name="Style 2 2" xfId="4478" xr:uid="{00000000-0005-0000-0000-00006E150000}"/>
    <cellStyle name="Style 3" xfId="725" xr:uid="{00000000-0005-0000-0000-00006F150000}"/>
    <cellStyle name="Style 4" xfId="726" xr:uid="{00000000-0005-0000-0000-000070150000}"/>
    <cellStyle name="Style 5" xfId="4479" xr:uid="{00000000-0005-0000-0000-000071150000}"/>
    <cellStyle name="Style 6" xfId="4480" xr:uid="{00000000-0005-0000-0000-000072150000}"/>
    <cellStyle name="STYLE1" xfId="727" xr:uid="{00000000-0005-0000-0000-000073150000}"/>
    <cellStyle name="STYLE2" xfId="4481" xr:uid="{00000000-0005-0000-0000-000074150000}"/>
    <cellStyle name="Sub_Heading" xfId="728" xr:uid="{00000000-0005-0000-0000-000075150000}"/>
    <cellStyle name="subhead" xfId="729" xr:uid="{00000000-0005-0000-0000-000076150000}"/>
    <cellStyle name="SubHeading" xfId="4482" xr:uid="{00000000-0005-0000-0000-000077150000}"/>
    <cellStyle name="subt1" xfId="4483" xr:uid="{00000000-0005-0000-0000-000078150000}"/>
    <cellStyle name="Subtotal" xfId="730" xr:uid="{00000000-0005-0000-0000-000079150000}"/>
    <cellStyle name="Table" xfId="4484" xr:uid="{00000000-0005-0000-0000-00007A150000}"/>
    <cellStyle name="Table  - Style5" xfId="731" xr:uid="{00000000-0005-0000-0000-00007B150000}"/>
    <cellStyle name="Table  - Style5 2" xfId="5939" xr:uid="{00000000-0005-0000-0000-00007C150000}"/>
    <cellStyle name="Table  - Style5 2 2" xfId="7712" xr:uid="{9A60C3AF-D11A-4C1E-8E3A-9972A0F3DEDD}"/>
    <cellStyle name="Table  - Style5 2 3" xfId="8139" xr:uid="{01F685C6-9C68-44B1-A177-02D121208D2D}"/>
    <cellStyle name="Table  - Style5 2 4" xfId="8390" xr:uid="{6234D31F-54D4-4208-A476-1D93B413EBBF}"/>
    <cellStyle name="Table  - Style5 2 5" xfId="8638" xr:uid="{DA3C46F4-6457-44CE-8648-B03F172AB5DA}"/>
    <cellStyle name="Table  - Style5 2 6" xfId="10031" xr:uid="{9397FB1D-56F5-4FCD-98E4-7E011C9D4320}"/>
    <cellStyle name="Table  - Style5 3" xfId="6121" xr:uid="{00000000-0005-0000-0000-00007D150000}"/>
    <cellStyle name="Table  - Style5 3 2" xfId="7893" xr:uid="{7AFABF37-8ED4-4F3E-8D16-8393E3970C55}"/>
    <cellStyle name="Table  - Style5 3 3" xfId="8255" xr:uid="{617D9EFD-ABC7-4D23-8A68-779FF1AB9E22}"/>
    <cellStyle name="Table  - Style5 3 4" xfId="8503" xr:uid="{9DC37E2A-8D78-4500-B16F-DA18F49AA62C}"/>
    <cellStyle name="Table  - Style5 3 5" xfId="8751" xr:uid="{D317D31C-EB1D-4A40-92E8-5A0FDF6561D5}"/>
    <cellStyle name="Table  - Style5 3 6" xfId="10212" xr:uid="{48B370C0-1567-4C4D-8A63-59D5F558A4C0}"/>
    <cellStyle name="Table  - Style5 4" xfId="6227" xr:uid="{FEEC0F2B-A591-4B49-AD44-46A2CB787D63}"/>
    <cellStyle name="Table  - Style6" xfId="732" xr:uid="{00000000-0005-0000-0000-00007E150000}"/>
    <cellStyle name="Table  - Style6 2" xfId="5938" xr:uid="{00000000-0005-0000-0000-00007F150000}"/>
    <cellStyle name="Table  - Style6 2 2" xfId="7711" xr:uid="{192E0E2A-5272-4AE4-909E-710CD5D4C0E2}"/>
    <cellStyle name="Table  - Style6 2 3" xfId="8138" xr:uid="{E7E4C192-10D7-4B6D-B0D9-BE2FC214E3C8}"/>
    <cellStyle name="Table  - Style6 2 4" xfId="8389" xr:uid="{C1A8A991-9AB5-45E7-B837-1D539841D0CE}"/>
    <cellStyle name="Table  - Style6 2 5" xfId="8637" xr:uid="{0596F8B1-CE64-4FEB-AA63-457B25CB9340}"/>
    <cellStyle name="Table  - Style6 2 6" xfId="10030" xr:uid="{DE5727A1-0060-451E-A644-0A5A31FBB46F}"/>
    <cellStyle name="Table  - Style6 3" xfId="6120" xr:uid="{00000000-0005-0000-0000-000080150000}"/>
    <cellStyle name="Table  - Style6 3 2" xfId="7892" xr:uid="{7F9D0381-A0F2-43BB-B333-7D48B1232833}"/>
    <cellStyle name="Table  - Style6 3 3" xfId="8254" xr:uid="{F945822C-17BD-437B-9973-A73DC957A7EE}"/>
    <cellStyle name="Table  - Style6 3 4" xfId="8502" xr:uid="{BD07C49D-0F62-465B-AD8D-DFF436547FB8}"/>
    <cellStyle name="Table  - Style6 3 5" xfId="8750" xr:uid="{EADF2788-7599-447D-9196-F5205737D328}"/>
    <cellStyle name="Table  - Style6 3 6" xfId="10211" xr:uid="{6CD68042-1421-4600-9E98-88FF5C64932C}"/>
    <cellStyle name="Table  - Style6 4" xfId="6228" xr:uid="{651285B6-CF00-42E0-96F6-6CF6E956822E}"/>
    <cellStyle name="Table Head" xfId="4485" xr:uid="{00000000-0005-0000-0000-000081150000}"/>
    <cellStyle name="Table Source" xfId="4486" xr:uid="{00000000-0005-0000-0000-000082150000}"/>
    <cellStyle name="Table Text" xfId="4487" xr:uid="{00000000-0005-0000-0000-000083150000}"/>
    <cellStyle name="Table Text 2" xfId="4488" xr:uid="{00000000-0005-0000-0000-000084150000}"/>
    <cellStyle name="Table Title" xfId="4489" xr:uid="{00000000-0005-0000-0000-000085150000}"/>
    <cellStyle name="Table Units" xfId="4490" xr:uid="{00000000-0005-0000-0000-000086150000}"/>
    <cellStyle name="TableBorder" xfId="733" xr:uid="{00000000-0005-0000-0000-000087150000}"/>
    <cellStyle name="text" xfId="734" xr:uid="{00000000-0005-0000-0000-000088150000}"/>
    <cellStyle name="Text 1" xfId="4491" xr:uid="{00000000-0005-0000-0000-000089150000}"/>
    <cellStyle name="Text 2" xfId="4492" xr:uid="{00000000-0005-0000-0000-00008A150000}"/>
    <cellStyle name="Text Head 1" xfId="4493" xr:uid="{00000000-0005-0000-0000-00008B150000}"/>
    <cellStyle name="Text Head 2" xfId="4494" xr:uid="{00000000-0005-0000-0000-00008C150000}"/>
    <cellStyle name="Text Indent 1" xfId="4495" xr:uid="{00000000-0005-0000-0000-00008D150000}"/>
    <cellStyle name="Text Indent 2" xfId="4496" xr:uid="{00000000-0005-0000-0000-00008E150000}"/>
    <cellStyle name="Text Indent A" xfId="735" xr:uid="{00000000-0005-0000-0000-00008F150000}"/>
    <cellStyle name="Text Indent B" xfId="736" xr:uid="{00000000-0005-0000-0000-000090150000}"/>
    <cellStyle name="Text Indent B 2" xfId="4497" xr:uid="{00000000-0005-0000-0000-000091150000}"/>
    <cellStyle name="Text Indent C" xfId="737" xr:uid="{00000000-0005-0000-0000-000092150000}"/>
    <cellStyle name="Text Indent C 2" xfId="4498" xr:uid="{00000000-0005-0000-0000-000093150000}"/>
    <cellStyle name="text_03-K,O,R and U (after MJ review) " xfId="738" xr:uid="{00000000-0005-0000-0000-000094150000}"/>
    <cellStyle name="text1" xfId="739" xr:uid="{00000000-0005-0000-0000-000095150000}"/>
    <cellStyle name="Thaihead" xfId="4499" xr:uid="{00000000-0005-0000-0000-000096150000}"/>
    <cellStyle name="þ_x001d_ð%&amp;“ý•&amp;Œýx_x0001_‚_x0007_å_x000e__x0007__x0001__x0001_" xfId="740" xr:uid="{00000000-0005-0000-0000-000097150000}"/>
    <cellStyle name="þ_x001d_ð›_x000c_#ý_x000b__x000d__x001c_ýU_x0001_Ë3_x001e_5_x0007__x0001__x0001_" xfId="741" xr:uid="{00000000-0005-0000-0000-000098150000}"/>
    <cellStyle name="þ_x001d_ð²_x000c_3ý&quot;_x000d_,ýU_x0001_·1î2_x0007__x0001__x0001_" xfId="742" xr:uid="{00000000-0005-0000-0000-000099150000}"/>
    <cellStyle name="þ_x001d_ðÕ Xÿ_x0005__x000d_%ÿU_x0001_m)¾*_x0007__x0001__x0001_" xfId="743" xr:uid="{00000000-0005-0000-0000-00009A150000}"/>
    <cellStyle name="Times New Roman" xfId="744" xr:uid="{00000000-0005-0000-0000-00009B150000}"/>
    <cellStyle name="Title  - Style1" xfId="746" xr:uid="{00000000-0005-0000-0000-00009C150000}"/>
    <cellStyle name="Title  - Style6" xfId="747" xr:uid="{00000000-0005-0000-0000-00009D150000}"/>
    <cellStyle name="Title 10" xfId="818" xr:uid="{00000000-0005-0000-0000-00009E150000}"/>
    <cellStyle name="Title 100" xfId="1057" xr:uid="{00000000-0005-0000-0000-00009F150000}"/>
    <cellStyle name="Title 101" xfId="1058" xr:uid="{00000000-0005-0000-0000-0000A0150000}"/>
    <cellStyle name="Title 102" xfId="1059" xr:uid="{00000000-0005-0000-0000-0000A1150000}"/>
    <cellStyle name="Title 103" xfId="1060" xr:uid="{00000000-0005-0000-0000-0000A2150000}"/>
    <cellStyle name="Title 104" xfId="1061" xr:uid="{00000000-0005-0000-0000-0000A3150000}"/>
    <cellStyle name="Title 105" xfId="1062" xr:uid="{00000000-0005-0000-0000-0000A4150000}"/>
    <cellStyle name="Title 106" xfId="1063" xr:uid="{00000000-0005-0000-0000-0000A5150000}"/>
    <cellStyle name="Title 107" xfId="1064" xr:uid="{00000000-0005-0000-0000-0000A6150000}"/>
    <cellStyle name="Title 108" xfId="1065" xr:uid="{00000000-0005-0000-0000-0000A7150000}"/>
    <cellStyle name="Title 109" xfId="1066" xr:uid="{00000000-0005-0000-0000-0000A8150000}"/>
    <cellStyle name="Title 11" xfId="821" xr:uid="{00000000-0005-0000-0000-0000A9150000}"/>
    <cellStyle name="Title 110" xfId="1067" xr:uid="{00000000-0005-0000-0000-0000AA150000}"/>
    <cellStyle name="Title 111" xfId="1069" xr:uid="{00000000-0005-0000-0000-0000AB150000}"/>
    <cellStyle name="Title 112" xfId="1080" xr:uid="{00000000-0005-0000-0000-0000AC150000}"/>
    <cellStyle name="Title 113" xfId="1090" xr:uid="{00000000-0005-0000-0000-0000AD150000}"/>
    <cellStyle name="Title 114" xfId="1102" xr:uid="{00000000-0005-0000-0000-0000AE150000}"/>
    <cellStyle name="Title 115" xfId="1104" xr:uid="{00000000-0005-0000-0000-0000AF150000}"/>
    <cellStyle name="Title 116" xfId="1084" xr:uid="{00000000-0005-0000-0000-0000B0150000}"/>
    <cellStyle name="Title 117" xfId="1083" xr:uid="{00000000-0005-0000-0000-0000B1150000}"/>
    <cellStyle name="Title 118" xfId="1087" xr:uid="{00000000-0005-0000-0000-0000B2150000}"/>
    <cellStyle name="Title 119" xfId="1100" xr:uid="{00000000-0005-0000-0000-0000B3150000}"/>
    <cellStyle name="Title 12" xfId="814" xr:uid="{00000000-0005-0000-0000-0000B4150000}"/>
    <cellStyle name="Title 120" xfId="1103" xr:uid="{00000000-0005-0000-0000-0000B5150000}"/>
    <cellStyle name="Title 121" xfId="1101" xr:uid="{00000000-0005-0000-0000-0000B6150000}"/>
    <cellStyle name="Title 122" xfId="1099" xr:uid="{00000000-0005-0000-0000-0000B7150000}"/>
    <cellStyle name="Title 123" xfId="1106" xr:uid="{00000000-0005-0000-0000-0000B8150000}"/>
    <cellStyle name="Title 124" xfId="1114" xr:uid="{00000000-0005-0000-0000-0000B9150000}"/>
    <cellStyle name="Title 125" xfId="1123" xr:uid="{00000000-0005-0000-0000-0000BA150000}"/>
    <cellStyle name="Title 126" xfId="1130" xr:uid="{00000000-0005-0000-0000-0000BB150000}"/>
    <cellStyle name="Title 127" xfId="1131" xr:uid="{00000000-0005-0000-0000-0000BC150000}"/>
    <cellStyle name="Title 128" xfId="1118" xr:uid="{00000000-0005-0000-0000-0000BD150000}"/>
    <cellStyle name="Title 129" xfId="1117" xr:uid="{00000000-0005-0000-0000-0000BE150000}"/>
    <cellStyle name="Title 13" xfId="809" xr:uid="{00000000-0005-0000-0000-0000BF150000}"/>
    <cellStyle name="Title 130" xfId="745" xr:uid="{00000000-0005-0000-0000-0000C0150000}"/>
    <cellStyle name="Title 131" xfId="1134" xr:uid="{00000000-0005-0000-0000-0000C1150000}"/>
    <cellStyle name="Title 132" xfId="1133" xr:uid="{00000000-0005-0000-0000-0000C2150000}"/>
    <cellStyle name="Title 14" xfId="824" xr:uid="{00000000-0005-0000-0000-0000C3150000}"/>
    <cellStyle name="Title 15" xfId="825" xr:uid="{00000000-0005-0000-0000-0000C4150000}"/>
    <cellStyle name="Title 16" xfId="827" xr:uid="{00000000-0005-0000-0000-0000C5150000}"/>
    <cellStyle name="Title 17" xfId="838" xr:uid="{00000000-0005-0000-0000-0000C6150000}"/>
    <cellStyle name="Title 18" xfId="851" xr:uid="{00000000-0005-0000-0000-0000C7150000}"/>
    <cellStyle name="Title 19" xfId="869" xr:uid="{00000000-0005-0000-0000-0000C8150000}"/>
    <cellStyle name="Title 2" xfId="794" xr:uid="{00000000-0005-0000-0000-0000C9150000}"/>
    <cellStyle name="Title 2 2" xfId="4500" xr:uid="{00000000-0005-0000-0000-0000CA150000}"/>
    <cellStyle name="Title 20" xfId="873" xr:uid="{00000000-0005-0000-0000-0000CB150000}"/>
    <cellStyle name="Title 21" xfId="843" xr:uid="{00000000-0005-0000-0000-0000CC150000}"/>
    <cellStyle name="Title 22" xfId="842" xr:uid="{00000000-0005-0000-0000-0000CD150000}"/>
    <cellStyle name="Title 23" xfId="846" xr:uid="{00000000-0005-0000-0000-0000CE150000}"/>
    <cellStyle name="Title 24" xfId="864" xr:uid="{00000000-0005-0000-0000-0000CF150000}"/>
    <cellStyle name="Title 25" xfId="870" xr:uid="{00000000-0005-0000-0000-0000D0150000}"/>
    <cellStyle name="Title 26" xfId="866" xr:uid="{00000000-0005-0000-0000-0000D1150000}"/>
    <cellStyle name="Title 27" xfId="863" xr:uid="{00000000-0005-0000-0000-0000D2150000}"/>
    <cellStyle name="Title 28" xfId="874" xr:uid="{00000000-0005-0000-0000-0000D3150000}"/>
    <cellStyle name="Title 29" xfId="875" xr:uid="{00000000-0005-0000-0000-0000D4150000}"/>
    <cellStyle name="Title 3" xfId="801" xr:uid="{00000000-0005-0000-0000-0000D5150000}"/>
    <cellStyle name="Title 3 2" xfId="4501" xr:uid="{00000000-0005-0000-0000-0000D6150000}"/>
    <cellStyle name="Title 30" xfId="876" xr:uid="{00000000-0005-0000-0000-0000D7150000}"/>
    <cellStyle name="Title 31" xfId="877" xr:uid="{00000000-0005-0000-0000-0000D8150000}"/>
    <cellStyle name="Title 32" xfId="878" xr:uid="{00000000-0005-0000-0000-0000D9150000}"/>
    <cellStyle name="Title 33" xfId="879" xr:uid="{00000000-0005-0000-0000-0000DA150000}"/>
    <cellStyle name="Title 34" xfId="880" xr:uid="{00000000-0005-0000-0000-0000DB150000}"/>
    <cellStyle name="Title 35" xfId="881" xr:uid="{00000000-0005-0000-0000-0000DC150000}"/>
    <cellStyle name="Title 36" xfId="882" xr:uid="{00000000-0005-0000-0000-0000DD150000}"/>
    <cellStyle name="Title 37" xfId="883" xr:uid="{00000000-0005-0000-0000-0000DE150000}"/>
    <cellStyle name="Title 38" xfId="884" xr:uid="{00000000-0005-0000-0000-0000DF150000}"/>
    <cellStyle name="Title 39" xfId="886" xr:uid="{00000000-0005-0000-0000-0000E0150000}"/>
    <cellStyle name="Title 4" xfId="820" xr:uid="{00000000-0005-0000-0000-0000E1150000}"/>
    <cellStyle name="Title 40" xfId="893" xr:uid="{00000000-0005-0000-0000-0000E2150000}"/>
    <cellStyle name="Title 41" xfId="901" xr:uid="{00000000-0005-0000-0000-0000E3150000}"/>
    <cellStyle name="Title 42" xfId="908" xr:uid="{00000000-0005-0000-0000-0000E4150000}"/>
    <cellStyle name="Title 43" xfId="909" xr:uid="{00000000-0005-0000-0000-0000E5150000}"/>
    <cellStyle name="Title 44" xfId="896" xr:uid="{00000000-0005-0000-0000-0000E6150000}"/>
    <cellStyle name="Title 45" xfId="911" xr:uid="{00000000-0005-0000-0000-0000E7150000}"/>
    <cellStyle name="Title 46" xfId="922" xr:uid="{00000000-0005-0000-0000-0000E8150000}"/>
    <cellStyle name="Title 47" xfId="933" xr:uid="{00000000-0005-0000-0000-0000E9150000}"/>
    <cellStyle name="Title 48" xfId="950" xr:uid="{00000000-0005-0000-0000-0000EA150000}"/>
    <cellStyle name="Title 49" xfId="954" xr:uid="{00000000-0005-0000-0000-0000EB150000}"/>
    <cellStyle name="Title 5" xfId="808" xr:uid="{00000000-0005-0000-0000-0000EC150000}"/>
    <cellStyle name="Title 50" xfId="926" xr:uid="{00000000-0005-0000-0000-0000ED150000}"/>
    <cellStyle name="Title 51" xfId="925" xr:uid="{00000000-0005-0000-0000-0000EE150000}"/>
    <cellStyle name="Title 52" xfId="929" xr:uid="{00000000-0005-0000-0000-0000EF150000}"/>
    <cellStyle name="Title 53" xfId="946" xr:uid="{00000000-0005-0000-0000-0000F0150000}"/>
    <cellStyle name="Title 54" xfId="951" xr:uid="{00000000-0005-0000-0000-0000F1150000}"/>
    <cellStyle name="Title 55" xfId="948" xr:uid="{00000000-0005-0000-0000-0000F2150000}"/>
    <cellStyle name="Title 56" xfId="945" xr:uid="{00000000-0005-0000-0000-0000F3150000}"/>
    <cellStyle name="Title 57" xfId="955" xr:uid="{00000000-0005-0000-0000-0000F4150000}"/>
    <cellStyle name="Title 58" xfId="956" xr:uid="{00000000-0005-0000-0000-0000F5150000}"/>
    <cellStyle name="Title 59" xfId="957" xr:uid="{00000000-0005-0000-0000-0000F6150000}"/>
    <cellStyle name="Title 6" xfId="823" xr:uid="{00000000-0005-0000-0000-0000F7150000}"/>
    <cellStyle name="Title 60" xfId="958" xr:uid="{00000000-0005-0000-0000-0000F8150000}"/>
    <cellStyle name="Title 61" xfId="959" xr:uid="{00000000-0005-0000-0000-0000F9150000}"/>
    <cellStyle name="Title 62" xfId="960" xr:uid="{00000000-0005-0000-0000-0000FA150000}"/>
    <cellStyle name="Title 63" xfId="961" xr:uid="{00000000-0005-0000-0000-0000FB150000}"/>
    <cellStyle name="Title 64" xfId="962" xr:uid="{00000000-0005-0000-0000-0000FC150000}"/>
    <cellStyle name="Title 65" xfId="964" xr:uid="{00000000-0005-0000-0000-0000FD150000}"/>
    <cellStyle name="Title 66" xfId="975" xr:uid="{00000000-0005-0000-0000-0000FE150000}"/>
    <cellStyle name="Title 67" xfId="988" xr:uid="{00000000-0005-0000-0000-0000FF150000}"/>
    <cellStyle name="Title 68" xfId="1007" xr:uid="{00000000-0005-0000-0000-000000160000}"/>
    <cellStyle name="Title 69" xfId="1011" xr:uid="{00000000-0005-0000-0000-000001160000}"/>
    <cellStyle name="Title 7" xfId="816" xr:uid="{00000000-0005-0000-0000-000002160000}"/>
    <cellStyle name="Title 70" xfId="980" xr:uid="{00000000-0005-0000-0000-000003160000}"/>
    <cellStyle name="Title 71" xfId="979" xr:uid="{00000000-0005-0000-0000-000004160000}"/>
    <cellStyle name="Title 72" xfId="983" xr:uid="{00000000-0005-0000-0000-000005160000}"/>
    <cellStyle name="Title 73" xfId="1002" xr:uid="{00000000-0005-0000-0000-000006160000}"/>
    <cellStyle name="Title 74" xfId="1008" xr:uid="{00000000-0005-0000-0000-000007160000}"/>
    <cellStyle name="Title 75" xfId="1004" xr:uid="{00000000-0005-0000-0000-000008160000}"/>
    <cellStyle name="Title 76" xfId="1001" xr:uid="{00000000-0005-0000-0000-000009160000}"/>
    <cellStyle name="Title 77" xfId="1012" xr:uid="{00000000-0005-0000-0000-00000A160000}"/>
    <cellStyle name="Title 78" xfId="1014" xr:uid="{00000000-0005-0000-0000-00000B160000}"/>
    <cellStyle name="Title 79" xfId="1016" xr:uid="{00000000-0005-0000-0000-00000C160000}"/>
    <cellStyle name="Title 8" xfId="812" xr:uid="{00000000-0005-0000-0000-00000D160000}"/>
    <cellStyle name="Title 80" xfId="1018" xr:uid="{00000000-0005-0000-0000-00000E160000}"/>
    <cellStyle name="Title 81" xfId="1020" xr:uid="{00000000-0005-0000-0000-00000F160000}"/>
    <cellStyle name="Title 82" xfId="1022" xr:uid="{00000000-0005-0000-0000-000010160000}"/>
    <cellStyle name="Title 83" xfId="1024" xr:uid="{00000000-0005-0000-0000-000011160000}"/>
    <cellStyle name="Title 84" xfId="1026" xr:uid="{00000000-0005-0000-0000-000012160000}"/>
    <cellStyle name="Title 85" xfId="1028" xr:uid="{00000000-0005-0000-0000-000013160000}"/>
    <cellStyle name="Title 86" xfId="1030" xr:uid="{00000000-0005-0000-0000-000014160000}"/>
    <cellStyle name="Title 87" xfId="1032" xr:uid="{00000000-0005-0000-0000-000015160000}"/>
    <cellStyle name="Title 88" xfId="1034" xr:uid="{00000000-0005-0000-0000-000016160000}"/>
    <cellStyle name="Title 89" xfId="1036" xr:uid="{00000000-0005-0000-0000-000017160000}"/>
    <cellStyle name="Title 9" xfId="815" xr:uid="{00000000-0005-0000-0000-000018160000}"/>
    <cellStyle name="Title 90" xfId="1038" xr:uid="{00000000-0005-0000-0000-000019160000}"/>
    <cellStyle name="Title 91" xfId="1040" xr:uid="{00000000-0005-0000-0000-00001A160000}"/>
    <cellStyle name="Title 92" xfId="1042" xr:uid="{00000000-0005-0000-0000-00001B160000}"/>
    <cellStyle name="Title 93" xfId="1044" xr:uid="{00000000-0005-0000-0000-00001C160000}"/>
    <cellStyle name="Title 94" xfId="1046" xr:uid="{00000000-0005-0000-0000-00001D160000}"/>
    <cellStyle name="Title 95" xfId="1048" xr:uid="{00000000-0005-0000-0000-00001E160000}"/>
    <cellStyle name="Title 96" xfId="1050" xr:uid="{00000000-0005-0000-0000-00001F160000}"/>
    <cellStyle name="Title 97" xfId="1052" xr:uid="{00000000-0005-0000-0000-000020160000}"/>
    <cellStyle name="Title 98" xfId="1054" xr:uid="{00000000-0005-0000-0000-000021160000}"/>
    <cellStyle name="Title 99" xfId="1056" xr:uid="{00000000-0005-0000-0000-000022160000}"/>
    <cellStyle name="tms rmn" xfId="748" xr:uid="{00000000-0005-0000-0000-000023160000}"/>
    <cellStyle name="tnr" xfId="749" xr:uid="{00000000-0005-0000-0000-000024160000}"/>
    <cellStyle name="TOC 1" xfId="4502" xr:uid="{00000000-0005-0000-0000-000025160000}"/>
    <cellStyle name="TOC 2" xfId="4503" xr:uid="{00000000-0005-0000-0000-000026160000}"/>
    <cellStyle name="Total 2" xfId="806" xr:uid="{00000000-0005-0000-0000-000027160000}"/>
    <cellStyle name="Total 2 2" xfId="4504" xr:uid="{00000000-0005-0000-0000-000028160000}"/>
    <cellStyle name="Total 2 2 2" xfId="4505" xr:uid="{00000000-0005-0000-0000-000029160000}"/>
    <cellStyle name="Total 2 2 3" xfId="6156" xr:uid="{00000000-0005-0000-0000-00002A160000}"/>
    <cellStyle name="Total 2 2 3 2" xfId="7928" xr:uid="{9F12946C-B237-4FEB-A8FA-220BAEAD6386}"/>
    <cellStyle name="Total 2 2 3 3" xfId="8290" xr:uid="{431516CA-3A0F-4C9B-8EB2-755EC27610C1}"/>
    <cellStyle name="Total 2 2 3 4" xfId="8538" xr:uid="{F2393062-B876-4165-B3F0-87152FA0586B}"/>
    <cellStyle name="Total 2 2 3 5" xfId="8786" xr:uid="{2690197E-8BD8-4CC7-A66F-B6F742E22B29}"/>
    <cellStyle name="Total 2 2 3 6" xfId="10247" xr:uid="{3C049EF3-9F9E-49F6-9C75-FE8F253E2E07}"/>
    <cellStyle name="Total 2 2 4" xfId="5973" xr:uid="{00000000-0005-0000-0000-00002B160000}"/>
    <cellStyle name="Total 2 2 4 2" xfId="7746" xr:uid="{3C31317E-31BB-4C27-85CC-6EA6E7207A73}"/>
    <cellStyle name="Total 2 2 4 3" xfId="8172" xr:uid="{C33AD7DD-93DF-45F4-A479-A834445E8ACA}"/>
    <cellStyle name="Total 2 2 4 4" xfId="8423" xr:uid="{384DE60B-A262-4D49-9627-252C4DACB4C6}"/>
    <cellStyle name="Total 2 2 4 5" xfId="8671" xr:uid="{81C4AF02-6649-450A-82C0-1B9A28215469}"/>
    <cellStyle name="Total 2 2 4 6" xfId="10065" xr:uid="{5608C490-9C74-424A-AB49-9D0FD70381B3}"/>
    <cellStyle name="Total 2 3" xfId="4506" xr:uid="{00000000-0005-0000-0000-00002C160000}"/>
    <cellStyle name="Total 2 4" xfId="4507" xr:uid="{00000000-0005-0000-0000-00002D160000}"/>
    <cellStyle name="Total 2 5" xfId="4508" xr:uid="{00000000-0005-0000-0000-00002E160000}"/>
    <cellStyle name="Total 2 6" xfId="4509" xr:uid="{00000000-0005-0000-0000-00002F160000}"/>
    <cellStyle name="Total 2 6 2" xfId="6157" xr:uid="{00000000-0005-0000-0000-000030160000}"/>
    <cellStyle name="Total 2 6 2 2" xfId="7929" xr:uid="{28A1D545-BC15-4800-9C78-BEB4D045494D}"/>
    <cellStyle name="Total 2 6 2 3" xfId="8291" xr:uid="{FD2C75F8-880F-45DF-8F3D-0863CA56E9CC}"/>
    <cellStyle name="Total 2 6 2 4" xfId="8539" xr:uid="{E78FEB73-BBA0-40C3-AA53-17EBEF29EABC}"/>
    <cellStyle name="Total 2 6 2 5" xfId="8787" xr:uid="{1F81AC4C-569E-48C7-9EEF-46F73AD4F2DD}"/>
    <cellStyle name="Total 2 6 2 6" xfId="10248" xr:uid="{19892019-D181-4822-B243-E0F183279BAB}"/>
    <cellStyle name="Total 2 6 3" xfId="5974" xr:uid="{00000000-0005-0000-0000-000031160000}"/>
    <cellStyle name="Total 2 6 3 2" xfId="7747" xr:uid="{CF67AD40-1FC1-43F7-9B6E-2AE54F41DE3B}"/>
    <cellStyle name="Total 2 6 3 3" xfId="8173" xr:uid="{51BA8313-ABBE-421F-BC2E-48A220A731CA}"/>
    <cellStyle name="Total 2 6 3 4" xfId="8424" xr:uid="{DED10034-860C-4A13-842D-CE09CFC5A7A4}"/>
    <cellStyle name="Total 2 6 3 5" xfId="8672" xr:uid="{13566ECA-6C97-4EA5-9F42-77BF4472A1C4}"/>
    <cellStyle name="Total 2 6 3 6" xfId="10066" xr:uid="{14918C7A-B61B-42FA-A591-0806CCA79BCE}"/>
    <cellStyle name="Total 3" xfId="750" xr:uid="{00000000-0005-0000-0000-000032160000}"/>
    <cellStyle name="Total 3 2" xfId="4510" xr:uid="{00000000-0005-0000-0000-000033160000}"/>
    <cellStyle name="Total 3 2 2" xfId="6158" xr:uid="{00000000-0005-0000-0000-000034160000}"/>
    <cellStyle name="Total 3 2 2 2" xfId="7930" xr:uid="{783F6CF6-8984-429A-A87C-2BFCDBE8AFB9}"/>
    <cellStyle name="Total 3 2 2 3" xfId="8292" xr:uid="{B51FAC19-11AF-41F7-8E2C-FD01B8F846BB}"/>
    <cellStyle name="Total 3 2 2 4" xfId="8540" xr:uid="{77B3E966-4644-44A1-8FB8-60CEF73D7F16}"/>
    <cellStyle name="Total 3 2 2 5" xfId="8788" xr:uid="{3421D359-18D1-4E9B-80C1-F750FA44E5D7}"/>
    <cellStyle name="Total 3 2 2 6" xfId="10249" xr:uid="{1A46D330-3390-4A08-85FF-6F3A6703B969}"/>
    <cellStyle name="Total 3 2 3" xfId="5975" xr:uid="{00000000-0005-0000-0000-000035160000}"/>
    <cellStyle name="Total 3 2 3 2" xfId="7748" xr:uid="{A6283F50-323F-4BEA-89E1-C0A05CD31380}"/>
    <cellStyle name="Total 3 2 3 3" xfId="8174" xr:uid="{A79F7CD2-8FB1-42D9-8802-24DEF36323FD}"/>
    <cellStyle name="Total 3 2 3 4" xfId="8425" xr:uid="{30E8BB15-852F-4E3A-93B3-B2E4C1C71622}"/>
    <cellStyle name="Total 3 2 3 5" xfId="8673" xr:uid="{9127CA26-0C0F-480D-BFC9-9358BE17802B}"/>
    <cellStyle name="Total 3 2 3 6" xfId="10067" xr:uid="{0216838B-82C2-474A-A1F7-CFFEB8A68FEC}"/>
    <cellStyle name="Total 4" xfId="4511" xr:uid="{00000000-0005-0000-0000-000036160000}"/>
    <cellStyle name="Total 4 2" xfId="6159" xr:uid="{00000000-0005-0000-0000-000037160000}"/>
    <cellStyle name="Total 4 2 2" xfId="7931" xr:uid="{89D69721-A263-489B-A381-82D5CB903E4C}"/>
    <cellStyle name="Total 4 2 3" xfId="8293" xr:uid="{AD9D34A1-EF6B-4497-89B4-D44E620222B8}"/>
    <cellStyle name="Total 4 2 4" xfId="8541" xr:uid="{BC50B5F7-7D2B-480F-A5C3-13D80223C0C3}"/>
    <cellStyle name="Total 4 2 5" xfId="8789" xr:uid="{3F781732-DAA4-497A-9F3C-04439FE476A8}"/>
    <cellStyle name="Total 4 2 6" xfId="10250" xr:uid="{079ADC98-4B09-445C-9594-67ABAFB08008}"/>
    <cellStyle name="Total 4 3" xfId="5976" xr:uid="{00000000-0005-0000-0000-000038160000}"/>
    <cellStyle name="Total 4 3 2" xfId="7749" xr:uid="{56344A84-AA68-400F-9C5B-133AB702D032}"/>
    <cellStyle name="Total 4 3 3" xfId="8175" xr:uid="{2DAE5821-18A5-4D69-AA24-E34EF4B2F4CE}"/>
    <cellStyle name="Total 4 3 4" xfId="8426" xr:uid="{BCB896B6-12B1-4F84-8981-9AA49CD65D8D}"/>
    <cellStyle name="Total 4 3 5" xfId="8674" xr:uid="{86598B00-5D45-4C52-91D2-92DDE890C11C}"/>
    <cellStyle name="Total 4 3 6" xfId="10068" xr:uid="{1370C9BE-2D53-4247-A4A4-04D18C41B927}"/>
    <cellStyle name="Total 5" xfId="4512" xr:uid="{00000000-0005-0000-0000-000039160000}"/>
    <cellStyle name="Total 5 2" xfId="6160" xr:uid="{00000000-0005-0000-0000-00003A160000}"/>
    <cellStyle name="Total 5 2 2" xfId="7932" xr:uid="{172E9349-E33F-4C22-9906-6174EEF3E777}"/>
    <cellStyle name="Total 5 2 3" xfId="8294" xr:uid="{DB81DB1A-A2B0-4B23-9FE5-482DF1CEDE10}"/>
    <cellStyle name="Total 5 2 4" xfId="8542" xr:uid="{6A053BA4-2709-495A-8D48-5ADD27FA1009}"/>
    <cellStyle name="Total 5 2 5" xfId="8790" xr:uid="{61F304D0-043F-4001-A228-E8F477D8E765}"/>
    <cellStyle name="Total 5 2 6" xfId="10251" xr:uid="{0C9B3BD7-6C5F-4E56-9DCA-DCD809A811F4}"/>
    <cellStyle name="Total 5 3" xfId="5977" xr:uid="{00000000-0005-0000-0000-00003B160000}"/>
    <cellStyle name="Total 5 3 2" xfId="7750" xr:uid="{716A79AC-A082-447F-9E9E-1E0E98427904}"/>
    <cellStyle name="Total 5 3 3" xfId="8176" xr:uid="{9F7B0FBB-4464-4D90-B80B-09C75456FD12}"/>
    <cellStyle name="Total 5 3 4" xfId="8427" xr:uid="{3599F86A-744B-4CBA-B45D-562D2099E6C3}"/>
    <cellStyle name="Total 5 3 5" xfId="8675" xr:uid="{527D4172-82DF-4A09-A5BD-E2A0A7CF45F3}"/>
    <cellStyle name="Total 5 3 6" xfId="10069" xr:uid="{0FD4C006-1045-4CD0-9FC6-850D88924D53}"/>
    <cellStyle name="Total 6" xfId="4513" xr:uid="{00000000-0005-0000-0000-00003C160000}"/>
    <cellStyle name="Total 6 2" xfId="6161" xr:uid="{00000000-0005-0000-0000-00003D160000}"/>
    <cellStyle name="Total 6 2 2" xfId="7933" xr:uid="{744D9939-6FF2-42BC-97F5-4C9F83F16016}"/>
    <cellStyle name="Total 6 2 3" xfId="8295" xr:uid="{24A09E6D-5E8B-4F1A-9762-3B023F9EB29C}"/>
    <cellStyle name="Total 6 2 4" xfId="8543" xr:uid="{C603342B-DF0D-4D23-8440-7B2DE3B8DBF5}"/>
    <cellStyle name="Total 6 2 5" xfId="8791" xr:uid="{FA5B9B6D-9F54-472F-AAF6-EC09D60EC2E0}"/>
    <cellStyle name="Total 6 2 6" xfId="10252" xr:uid="{85D3F76D-8ECE-4B48-A758-60F7E22C1A7D}"/>
    <cellStyle name="Total 6 3" xfId="5923" xr:uid="{00000000-0005-0000-0000-00003E160000}"/>
    <cellStyle name="Total 6 3 2" xfId="7696" xr:uid="{3576F597-70FA-45D1-9807-BB028FE7A6F3}"/>
    <cellStyle name="Total 6 3 3" xfId="8128" xr:uid="{5C204A29-E25D-4E74-9A6A-F5B77CBFF038}"/>
    <cellStyle name="Total 6 3 4" xfId="8379" xr:uid="{54CE6186-58A2-4D7A-BA63-DAD86EF9B274}"/>
    <cellStyle name="Total 6 3 5" xfId="8627" xr:uid="{159B4379-3F11-4647-B58D-A9441E5DB303}"/>
    <cellStyle name="Total 6 3 6" xfId="10015" xr:uid="{39BCE44C-41FA-4435-AADD-9099BD8B6363}"/>
    <cellStyle name="TotCol - Style5" xfId="751" xr:uid="{00000000-0005-0000-0000-00003F160000}"/>
    <cellStyle name="TotCol - Style7" xfId="752" xr:uid="{00000000-0005-0000-0000-000040160000}"/>
    <cellStyle name="TotRow - Style4" xfId="753" xr:uid="{00000000-0005-0000-0000-000041160000}"/>
    <cellStyle name="TotRow - Style4 2" xfId="5937" xr:uid="{00000000-0005-0000-0000-000042160000}"/>
    <cellStyle name="TotRow - Style4 2 2" xfId="7710" xr:uid="{BA41E5F2-DFB6-4E4C-B3A3-38EEA91E11B5}"/>
    <cellStyle name="TotRow - Style4 2 3" xfId="8137" xr:uid="{A499E84B-83EE-46FE-A8BD-57554F61D0F7}"/>
    <cellStyle name="TotRow - Style4 2 4" xfId="8388" xr:uid="{D8A64104-48D8-4C0A-9694-EA684054C8AC}"/>
    <cellStyle name="TotRow - Style4 2 5" xfId="8636" xr:uid="{F2F4238A-1226-4F96-A880-A9ECA36681D0}"/>
    <cellStyle name="TotRow - Style4 2 6" xfId="10029" xr:uid="{F504560F-44EF-4513-81CF-1792911736D5}"/>
    <cellStyle name="TotRow - Style4 3" xfId="6119" xr:uid="{00000000-0005-0000-0000-000043160000}"/>
    <cellStyle name="TotRow - Style4 3 2" xfId="7891" xr:uid="{9F6F47EC-664E-4782-AD98-F3F0217701CD}"/>
    <cellStyle name="TotRow - Style4 3 3" xfId="8253" xr:uid="{21D5F310-16A7-46C0-8F6D-B3728AB4AB80}"/>
    <cellStyle name="TotRow - Style4 3 4" xfId="8501" xr:uid="{CCB60AF5-FA72-496D-96EF-C8FA7B1B76EE}"/>
    <cellStyle name="TotRow - Style4 3 5" xfId="8749" xr:uid="{DD8D9D9E-611F-429C-AD92-47A71A562107}"/>
    <cellStyle name="TotRow - Style4 3 6" xfId="10210" xr:uid="{D4DF1A87-086F-44C9-B7E5-D169179FFB38}"/>
    <cellStyle name="TotRow - Style4 4" xfId="6229" xr:uid="{C7A2014B-F968-4ED6-A81C-1D5A520397A2}"/>
    <cellStyle name="TotRow - Style8" xfId="754" xr:uid="{00000000-0005-0000-0000-000044160000}"/>
    <cellStyle name="TotRow - Style8 2" xfId="5936" xr:uid="{00000000-0005-0000-0000-000045160000}"/>
    <cellStyle name="TotRow - Style8 2 2" xfId="7709" xr:uid="{6D6E2E26-6E40-4059-ADA2-7162BC167218}"/>
    <cellStyle name="TotRow - Style8 2 3" xfId="8136" xr:uid="{10630208-5045-4E2E-92A9-CF0EFF80803E}"/>
    <cellStyle name="TotRow - Style8 2 4" xfId="8387" xr:uid="{9A71018C-E672-4B35-9C82-D31E0BD22003}"/>
    <cellStyle name="TotRow - Style8 2 5" xfId="8635" xr:uid="{86347425-11FA-4901-A6FA-B0A224CF2F4C}"/>
    <cellStyle name="TotRow - Style8 2 6" xfId="10028" xr:uid="{E40F5567-B937-4AB1-9CFD-D427507B78C2}"/>
    <cellStyle name="TotRow - Style8 3" xfId="6118" xr:uid="{00000000-0005-0000-0000-000046160000}"/>
    <cellStyle name="TotRow - Style8 3 2" xfId="7890" xr:uid="{DF5E3C3E-42F3-4D6C-A067-4716C912CC77}"/>
    <cellStyle name="TotRow - Style8 3 3" xfId="8252" xr:uid="{A3E2A13F-CFAB-47EB-9E80-F436C6B36B18}"/>
    <cellStyle name="TotRow - Style8 3 4" xfId="8500" xr:uid="{C8F0E6D6-82DD-419A-B263-2A3865FF5640}"/>
    <cellStyle name="TotRow - Style8 3 5" xfId="8748" xr:uid="{7AE813AE-19E0-4966-BD26-35F10A47E767}"/>
    <cellStyle name="TotRow - Style8 3 6" xfId="10209" xr:uid="{69E7945A-9472-4F14-A392-B44C5FC339E6}"/>
    <cellStyle name="TotRow - Style8 4" xfId="6230" xr:uid="{CE993777-EC2B-4E02-AB38-E0EFFE26E611}"/>
    <cellStyle name="Tusental (0)_pldt" xfId="755" xr:uid="{00000000-0005-0000-0000-000047160000}"/>
    <cellStyle name="Tusental_A-listan (fixad)" xfId="4514" xr:uid="{00000000-0005-0000-0000-000048160000}"/>
    <cellStyle name="Ù┼" xfId="756" xr:uid="{00000000-0005-0000-0000-000049160000}"/>
    <cellStyle name="Update" xfId="757" xr:uid="{00000000-0005-0000-0000-00004A160000}"/>
    <cellStyle name="User_Defined_C" xfId="758" xr:uid="{00000000-0005-0000-0000-00004B160000}"/>
    <cellStyle name="Value" xfId="759" xr:uid="{00000000-0005-0000-0000-00004C160000}"/>
    <cellStyle name="Valuta (0)_pldt" xfId="760" xr:uid="{00000000-0005-0000-0000-00004D160000}"/>
    <cellStyle name="Valuta_NPV" xfId="4515" xr:uid="{00000000-0005-0000-0000-00004E160000}"/>
    <cellStyle name="Valuutta_BINV" xfId="4516" xr:uid="{00000000-0005-0000-0000-00004F160000}"/>
    <cellStyle name="Währung [0]_Compiling Utility Macros" xfId="761" xr:uid="{00000000-0005-0000-0000-000050160000}"/>
    <cellStyle name="Währung_Compiling Utility Macros" xfId="762" xr:uid="{00000000-0005-0000-0000-000051160000}"/>
    <cellStyle name="Warning Text" xfId="4646" builtinId="11" customBuiltin="1"/>
    <cellStyle name="Warning Text 2" xfId="4517" xr:uid="{00000000-0005-0000-0000-000053160000}"/>
    <cellStyle name="Warning Text 2 2" xfId="4518" xr:uid="{00000000-0005-0000-0000-000054160000}"/>
    <cellStyle name="Warning Text 3" xfId="4519" xr:uid="{00000000-0005-0000-0000-000055160000}"/>
    <cellStyle name="Warning Text 3 2" xfId="4520" xr:uid="{00000000-0005-0000-0000-000056160000}"/>
    <cellStyle name="Warning Text 4" xfId="4521" xr:uid="{00000000-0005-0000-0000-000057160000}"/>
    <cellStyle name="Warning Text 5" xfId="4522" xr:uid="{00000000-0005-0000-0000-000058160000}"/>
    <cellStyle name="WHead - Style2" xfId="4523" xr:uid="{00000000-0005-0000-0000-000059160000}"/>
    <cellStyle name="wrap" xfId="4524" xr:uid="{00000000-0005-0000-0000-00005A160000}"/>
    <cellStyle name="x" xfId="763" xr:uid="{00000000-0005-0000-0000-00005B160000}"/>
    <cellStyle name="x 2" xfId="4525" xr:uid="{00000000-0005-0000-0000-00005C160000}"/>
    <cellStyle name="x_Aud Sch - Ori Sys (M) 07 (7.5.07)" xfId="4526" xr:uid="{00000000-0005-0000-0000-00005D160000}"/>
    <cellStyle name="x_Aud Sch - Ori Sys (M) 07 (7.5.07)_cassie" xfId="4527" xr:uid="{00000000-0005-0000-0000-00005E160000}"/>
    <cellStyle name="x_Aud Sch - Ori Sys (M) 07 (7.5.07)_GFES-AWP(IS)-311208" xfId="4528" xr:uid="{00000000-0005-0000-0000-00005F160000}"/>
    <cellStyle name="x_Aud Sch - Ori Sys (M) 07 (7.5.07)_GFS OB and sales test" xfId="4529" xr:uid="{00000000-0005-0000-0000-000060160000}"/>
    <cellStyle name="x_Aud Sch - Ori Sys (M) 07 (7.5.07)_GFS-awp (BS) 08" xfId="4530" xr:uid="{00000000-0005-0000-0000-000061160000}"/>
    <cellStyle name="x_Aud Sch - Ori Sys (M) 07 (7.5.07)_Penkopack-WP (BS) 08" xfId="4531" xr:uid="{00000000-0005-0000-0000-000062160000}"/>
    <cellStyle name="x_Aud Sch - Ori Sys (M) 07 (7.5.07)_purchases test - orisoft systems" xfId="4532" xr:uid="{00000000-0005-0000-0000-000063160000}"/>
    <cellStyle name="x_Aud Sch - Ori Sys (M) 07 (7.5.07)_sales test-Orisoft" xfId="4533" xr:uid="{00000000-0005-0000-0000-000064160000}"/>
    <cellStyle name="x_Aud Sch - Ori Sys (M) 07 (7.5.07)_Spritvest-awp (BS) 08" xfId="4534" xr:uid="{00000000-0005-0000-0000-000065160000}"/>
    <cellStyle name="x_Aud Sch - Ori Sys (M) 07 (7.5.07)_SPV 08 -mui" xfId="4535" xr:uid="{00000000-0005-0000-0000-000066160000}"/>
    <cellStyle name="x_Aud Sch - Ori Sys (M) 07 (7.5.07)_WP(IS)-APOS" xfId="4536" xr:uid="{00000000-0005-0000-0000-000067160000}"/>
    <cellStyle name="x_Aud Sch - Ori Sys (M) 07 (7.5.07)_WP-IS" xfId="4537" xr:uid="{00000000-0005-0000-0000-000068160000}"/>
    <cellStyle name="x_AWP" xfId="4538" xr:uid="{00000000-0005-0000-0000-000069160000}"/>
    <cellStyle name="x_AWP - FDI - 2004" xfId="4539" xr:uid="{00000000-0005-0000-0000-00006A160000}"/>
    <cellStyle name="x_AWP - FDI - 2004_WP-IS" xfId="4540" xr:uid="{00000000-0005-0000-0000-00006B160000}"/>
    <cellStyle name="x_AWP(BS)-LST'08" xfId="4541" xr:uid="{00000000-0005-0000-0000-00006C160000}"/>
    <cellStyle name="x_AWP_WP-IS" xfId="4542" xr:uid="{00000000-0005-0000-0000-00006D160000}"/>
    <cellStyle name="x_AWP-BS" xfId="4543" xr:uid="{00000000-0005-0000-0000-00006E160000}"/>
    <cellStyle name="x_AWP-BS 08 (new)" xfId="4544" xr:uid="{00000000-0005-0000-0000-00006F160000}"/>
    <cellStyle name="x_AWP-BS winson 13.1.09" xfId="4545" xr:uid="{00000000-0005-0000-0000-000070160000}"/>
    <cellStyle name="x_AWP-stock 08" xfId="4546" xr:uid="{00000000-0005-0000-0000-000071160000}"/>
    <cellStyle name="x_Bill payables - Jul'09" xfId="4547" xr:uid="{00000000-0005-0000-0000-000072160000}"/>
    <cellStyle name="x_BMITSB AWPs1204 " xfId="764" xr:uid="{00000000-0005-0000-0000-000073160000}"/>
    <cellStyle name="x_BMSB AWPs1204" xfId="765" xr:uid="{00000000-0005-0000-0000-000074160000}"/>
    <cellStyle name="x_Book1" xfId="4548" xr:uid="{00000000-0005-0000-0000-000075160000}"/>
    <cellStyle name="x_Book3" xfId="4549" xr:uid="{00000000-0005-0000-0000-000076160000}"/>
    <cellStyle name="x_Book3_cassie" xfId="4550" xr:uid="{00000000-0005-0000-0000-000077160000}"/>
    <cellStyle name="x_Book3_GFES-AWP(IS)-311208" xfId="4551" xr:uid="{00000000-0005-0000-0000-000078160000}"/>
    <cellStyle name="x_Book3_GFS OB and sales test" xfId="4552" xr:uid="{00000000-0005-0000-0000-000079160000}"/>
    <cellStyle name="x_Book3_GFS-awp (BS) 08" xfId="4553" xr:uid="{00000000-0005-0000-0000-00007A160000}"/>
    <cellStyle name="x_Book3_Penkopack-WP (BS) 08" xfId="4554" xr:uid="{00000000-0005-0000-0000-00007B160000}"/>
    <cellStyle name="x_Book3_purchases test - orisoft systems" xfId="4555" xr:uid="{00000000-0005-0000-0000-00007C160000}"/>
    <cellStyle name="x_Book3_sales test-Orisoft" xfId="4556" xr:uid="{00000000-0005-0000-0000-00007D160000}"/>
    <cellStyle name="x_Book3_Spritvest-awp (BS) 08" xfId="4557" xr:uid="{00000000-0005-0000-0000-00007E160000}"/>
    <cellStyle name="x_Book3_SPV 08 -mui" xfId="4558" xr:uid="{00000000-0005-0000-0000-00007F160000}"/>
    <cellStyle name="x_Book3_WP(IS)-APOS" xfId="4559" xr:uid="{00000000-0005-0000-0000-000080160000}"/>
    <cellStyle name="x_Book3_WP-IS" xfId="4560" xr:uid="{00000000-0005-0000-0000-000081160000}"/>
    <cellStyle name="x_Bookmark schedules 2007 BS" xfId="4561" xr:uid="{00000000-0005-0000-0000-000082160000}"/>
    <cellStyle name="x_BS wp" xfId="4562" xr:uid="{00000000-0005-0000-0000-000083160000}"/>
    <cellStyle name="x_BS wp_BS wps" xfId="4563" xr:uid="{00000000-0005-0000-0000-000084160000}"/>
    <cellStyle name="x_BS wps" xfId="4564" xr:uid="{00000000-0005-0000-0000-000085160000}"/>
    <cellStyle name="x_BS wps-GFESS" xfId="4565" xr:uid="{00000000-0005-0000-0000-000086160000}"/>
    <cellStyle name="x_cassie" xfId="4566" xr:uid="{00000000-0005-0000-0000-000087160000}"/>
    <cellStyle name="x_chef N Brew outstnading" xfId="4567" xr:uid="{00000000-0005-0000-0000-000088160000}"/>
    <cellStyle name="x_Copy of WP-BS 09-old" xfId="4568" xr:uid="{00000000-0005-0000-0000-000089160000}"/>
    <cellStyle name="x_DETAIL OF FD 2008" xfId="4569" xr:uid="{00000000-0005-0000-0000-00008A160000}"/>
    <cellStyle name="x_Due D schedule" xfId="4570" xr:uid="{00000000-0005-0000-0000-00008B160000}"/>
    <cellStyle name="x_E-tech (BS) 09" xfId="4571" xr:uid="{00000000-0005-0000-0000-00008C160000}"/>
    <cellStyle name="x_E-tech (BS) 09-KC" xfId="4572" xr:uid="{00000000-0005-0000-0000-00008D160000}"/>
    <cellStyle name="x_FA lead 06" xfId="4573" xr:uid="{00000000-0005-0000-0000-00008E160000}"/>
    <cellStyle name="x_FA lead 06_WP-IS" xfId="4574" xr:uid="{00000000-0005-0000-0000-00008F160000}"/>
    <cellStyle name="x_FA(Jul'09)-E-tech" xfId="4575" xr:uid="{00000000-0005-0000-0000-000090160000}"/>
    <cellStyle name="x_GFES-AWP(BS)-311208" xfId="4576" xr:uid="{00000000-0005-0000-0000-000091160000}"/>
    <cellStyle name="x_GFES-AWP(BS)-311208-old" xfId="4577" xr:uid="{00000000-0005-0000-0000-000092160000}"/>
    <cellStyle name="x_GFES-AWP(IS)-311208" xfId="4578" xr:uid="{00000000-0005-0000-0000-000093160000}"/>
    <cellStyle name="x_GFES-insurance" xfId="4579" xr:uid="{00000000-0005-0000-0000-000094160000}"/>
    <cellStyle name="x_GFI - IS 08" xfId="4580" xr:uid="{00000000-0005-0000-0000-000095160000}"/>
    <cellStyle name="x_GFS OB and sales test" xfId="4581" xr:uid="{00000000-0005-0000-0000-000096160000}"/>
    <cellStyle name="x_GFS-awp (BS) 08" xfId="4582" xr:uid="{00000000-0005-0000-0000-000097160000}"/>
    <cellStyle name="x_GFS-BS" xfId="4583" xr:uid="{00000000-0005-0000-0000-000098160000}"/>
    <cellStyle name="x_Insurance coverage - P &amp; T" xfId="4584" xr:uid="{00000000-0005-0000-0000-000099160000}"/>
    <cellStyle name="x_Insurance coverage - P &amp; T_WP-IS" xfId="4585" xr:uid="{00000000-0005-0000-0000-00009A160000}"/>
    <cellStyle name="x_kin choong(1)" xfId="4586" xr:uid="{00000000-0005-0000-0000-00009B160000}"/>
    <cellStyle name="x_Kopacklables Press-awp (BS) 08" xfId="4587" xr:uid="{00000000-0005-0000-0000-00009C160000}"/>
    <cellStyle name="x_Kopacklables Press-awp (BS) 08 1" xfId="4588" xr:uid="{00000000-0005-0000-0000-00009D160000}"/>
    <cellStyle name="x_Kopacklables Press-awp (BS) 08-OLD" xfId="4589" xr:uid="{00000000-0005-0000-0000-00009E160000}"/>
    <cellStyle name="x_KPSB AWP 08" xfId="4590" xr:uid="{00000000-0005-0000-0000-00009F160000}"/>
    <cellStyle name="x_LO" xfId="4591" xr:uid="{00000000-0005-0000-0000-0000A0160000}"/>
    <cellStyle name="x_Makatas industries - carmen" xfId="4592" xr:uid="{00000000-0005-0000-0000-0000A1160000}"/>
    <cellStyle name="x_Makatas Marketing - carmen" xfId="4593" xr:uid="{00000000-0005-0000-0000-0000A2160000}"/>
    <cellStyle name="x_Makatas Marketing WP-BS 08" xfId="4594" xr:uid="{00000000-0005-0000-0000-0000A3160000}"/>
    <cellStyle name="x_markatas industry - Awp" xfId="4595" xr:uid="{00000000-0005-0000-0000-0000A4160000}"/>
    <cellStyle name="x_MITV All AWP" xfId="4596" xr:uid="{00000000-0005-0000-0000-0000A5160000}"/>
    <cellStyle name="x_MITV All AWP_WP-IS" xfId="4597" xr:uid="{00000000-0005-0000-0000-0000A6160000}"/>
    <cellStyle name="x_Orisoft system 08 awp" xfId="4598" xr:uid="{00000000-0005-0000-0000-0000A7160000}"/>
    <cellStyle name="x_Orisoft system 08 awp-B4" xfId="4599" xr:uid="{00000000-0005-0000-0000-0000A8160000}"/>
    <cellStyle name="x_Orisoft system 08 awp-YILANG" xfId="4600" xr:uid="{00000000-0005-0000-0000-0000A9160000}"/>
    <cellStyle name="x_Penkopack Due D analysis" xfId="4601" xr:uid="{00000000-0005-0000-0000-0000AA160000}"/>
    <cellStyle name="x_Penkopack FA" xfId="4602" xr:uid="{00000000-0005-0000-0000-0000AB160000}"/>
    <cellStyle name="x_Penkopack sdn. bhd." xfId="4603" xr:uid="{00000000-0005-0000-0000-0000AC160000}"/>
    <cellStyle name="x_Penkopack-WP (BS) 08" xfId="4604" xr:uid="{00000000-0005-0000-0000-0000AD160000}"/>
    <cellStyle name="x_PTPP schedules 2007" xfId="4605" xr:uid="{00000000-0005-0000-0000-0000AE160000}"/>
    <cellStyle name="x_PTPP schedules 2007_WP-IS" xfId="4606" xr:uid="{00000000-0005-0000-0000-0000AF160000}"/>
    <cellStyle name="x_purchases test - orisoft systems" xfId="4607" xr:uid="{00000000-0005-0000-0000-0000B0160000}"/>
    <cellStyle name="x_Pustaka zaman - awp (BS)07" xfId="4608" xr:uid="{00000000-0005-0000-0000-0000B1160000}"/>
    <cellStyle name="x_REINHAUSEN AWP 2005" xfId="4609" xr:uid="{00000000-0005-0000-0000-0000B2160000}"/>
    <cellStyle name="x_REINHAUSEN AWP 2005_WP-IS" xfId="4610" xr:uid="{00000000-0005-0000-0000-0000B3160000}"/>
    <cellStyle name="x_R-Hotel Seri (M)_O &amp; R 02" xfId="766" xr:uid="{00000000-0005-0000-0000-0000B4160000}"/>
    <cellStyle name="x_sales test-Orisoft" xfId="4611" xr:uid="{00000000-0005-0000-0000-0000B5160000}"/>
    <cellStyle name="x_Sample WP (BS)" xfId="4612" xr:uid="{00000000-0005-0000-0000-0000B6160000}"/>
    <cellStyle name="x_SCAN- AWP v2" xfId="767" xr:uid="{00000000-0005-0000-0000-0000B7160000}"/>
    <cellStyle name="x_Sheng Foong IS &amp; BS AWP 07" xfId="4613" xr:uid="{00000000-0005-0000-0000-0000B8160000}"/>
    <cellStyle name="x_Sheng Foong IS &amp; BS AWP 07_WP-IS" xfId="4614" xr:uid="{00000000-0005-0000-0000-0000B9160000}"/>
    <cellStyle name="x_Spritvest-awp (BS) 08" xfId="4615" xr:uid="{00000000-0005-0000-0000-0000BA160000}"/>
    <cellStyle name="x_SPV 08 -mui" xfId="4616" xr:uid="{00000000-0005-0000-0000-0000BB160000}"/>
    <cellStyle name="x_SSSB 04 K - PPE" xfId="4617" xr:uid="{00000000-0005-0000-0000-0000BC160000}"/>
    <cellStyle name="x_SSSB 04 K - PPE_WP-IS" xfId="4618" xr:uid="{00000000-0005-0000-0000-0000BD160000}"/>
    <cellStyle name="x_Tanco-Acc-00" xfId="768" xr:uid="{00000000-0005-0000-0000-0000BE160000}"/>
    <cellStyle name="x_Tax movement Trustee (not used)" xfId="769" xr:uid="{00000000-0005-0000-0000-0000BF160000}"/>
    <cellStyle name="x_Times awp 2005 (rolled)" xfId="4619" xr:uid="{00000000-0005-0000-0000-0000C0160000}"/>
    <cellStyle name="x_Times awp 2005 (rolled)_WP-IS" xfId="4620" xr:uid="{00000000-0005-0000-0000-0000C1160000}"/>
    <cellStyle name="x_Times schedules" xfId="4621" xr:uid="{00000000-0005-0000-0000-0000C2160000}"/>
    <cellStyle name="x_Times schedules 2006" xfId="4622" xr:uid="{00000000-0005-0000-0000-0000C3160000}"/>
    <cellStyle name="x_Times schedules_WP-IS" xfId="4623" xr:uid="{00000000-0005-0000-0000-0000C4160000}"/>
    <cellStyle name="x_U NDY" xfId="4624" xr:uid="{00000000-0005-0000-0000-0000C5160000}"/>
    <cellStyle name="x_U NDY_WP-IS" xfId="4625" xr:uid="{00000000-0005-0000-0000-0000C6160000}"/>
    <cellStyle name="x_U_CMT01" xfId="770" xr:uid="{00000000-0005-0000-0000-0000C7160000}"/>
    <cellStyle name="x_U_CMT01_WP-IS" xfId="4626" xr:uid="{00000000-0005-0000-0000-0000C8160000}"/>
    <cellStyle name="x_Uniweld_AWP" xfId="4627" xr:uid="{00000000-0005-0000-0000-0000C9160000}"/>
    <cellStyle name="x_Uniweld_AWP_WP-IS" xfId="4628" xr:uid="{00000000-0005-0000-0000-0000CA160000}"/>
    <cellStyle name="x_UPB_S" xfId="771" xr:uid="{00000000-0005-0000-0000-0000CB160000}"/>
    <cellStyle name="x_WP (BS)" xfId="4629" xr:uid="{00000000-0005-0000-0000-0000CC160000}"/>
    <cellStyle name="x_WP(BS)-APOS...." xfId="4630" xr:uid="{00000000-0005-0000-0000-0000CD160000}"/>
    <cellStyle name="x_WP(BS)-Ori Tech" xfId="4631" xr:uid="{00000000-0005-0000-0000-0000CE160000}"/>
    <cellStyle name="x_WP(BS)-System" xfId="4632" xr:uid="{00000000-0005-0000-0000-0000CF160000}"/>
    <cellStyle name="x_WP(BS)-System..." xfId="4633" xr:uid="{00000000-0005-0000-0000-0000D0160000}"/>
    <cellStyle name="x_WP(BS)-WCHT Consultancy" xfId="4634" xr:uid="{00000000-0005-0000-0000-0000D1160000}"/>
    <cellStyle name="x_WP(IS)-APOS" xfId="4635" xr:uid="{00000000-0005-0000-0000-0000D2160000}"/>
    <cellStyle name="x_WP(IS)-System" xfId="4636" xr:uid="{00000000-0005-0000-0000-0000D3160000}"/>
    <cellStyle name="x_WP-BS" xfId="4637" xr:uid="{00000000-0005-0000-0000-0000D4160000}"/>
    <cellStyle name="x_WP-BS 09" xfId="4638" xr:uid="{00000000-0005-0000-0000-0000D5160000}"/>
    <cellStyle name="x_WP-BS 09 (etech" xfId="4639" xr:uid="{00000000-0005-0000-0000-0000D6160000}"/>
    <cellStyle name="x_WP-IS" xfId="4640" xr:uid="{00000000-0005-0000-0000-0000D7160000}"/>
    <cellStyle name="x_yilang Penkopack sdn. bhd." xfId="4641" xr:uid="{00000000-0005-0000-0000-0000D8160000}"/>
    <cellStyle name="x_YNHC 04 K - PPE" xfId="4642" xr:uid="{00000000-0005-0000-0000-0000D9160000}"/>
    <cellStyle name="x_YNHC 04 K - PPE_WP-IS" xfId="4643" xr:uid="{00000000-0005-0000-0000-0000DA160000}"/>
    <cellStyle name="YEL" xfId="4644" xr:uid="{00000000-0005-0000-0000-0000DB160000}"/>
    <cellStyle name="YY.MM" xfId="772" xr:uid="{00000000-0005-0000-0000-0000DC160000}"/>
    <cellStyle name="YY.MM 2" xfId="6231" xr:uid="{C565F69E-F80C-4496-AF3F-D8FD3D92502D}"/>
    <cellStyle name="ｵﾒﾁ｡ﾒﾃ爼ﾗ靉ﾁ篦ｧﾋﾅﾒﾂﾁﾔｵﾔ" xfId="4645" xr:uid="{00000000-0005-0000-0000-0000DD160000}"/>
    <cellStyle name="ค@ฏ๋_1111D2111DQ2" xfId="4648" xr:uid="{00000000-0005-0000-0000-0000DE160000}"/>
    <cellStyle name="คdคภฆ์[0]_1111D2111DQ2" xfId="4649" xr:uid="{00000000-0005-0000-0000-0000DF160000}"/>
    <cellStyle name="คdคภฆ์_1111D2111DQ1" xfId="4650" xr:uid="{00000000-0005-0000-0000-0000E0160000}"/>
    <cellStyle name="เครื่องหมายจุลภาค 10" xfId="4651" xr:uid="{00000000-0005-0000-0000-0000E1160000}"/>
    <cellStyle name="เครื่องหมายจุลภาค 10 2" xfId="4652" xr:uid="{00000000-0005-0000-0000-0000E2160000}"/>
    <cellStyle name="เครื่องหมายจุลภาค 10 2 2" xfId="5980" xr:uid="{00000000-0005-0000-0000-0000E3160000}"/>
    <cellStyle name="เครื่องหมายจุลภาค 10 2 2 2" xfId="7753" xr:uid="{1C80452A-4310-44C8-A5B9-706ADD112F72}"/>
    <cellStyle name="เครื่องหมายจุลภาค 10 2 2 3" xfId="10072" xr:uid="{7509F078-C634-43D2-9546-BB1DE261668B}"/>
    <cellStyle name="เครื่องหมายจุลภาค 10 2 3" xfId="6856" xr:uid="{03963DCA-9988-4945-B8D0-E98B5070715F}"/>
    <cellStyle name="เครื่องหมายจุลภาค 10 2 4" xfId="9208" xr:uid="{DB64672E-F339-462C-8145-20CA97234D46}"/>
    <cellStyle name="เครื่องหมายจุลภาค 10 3" xfId="5979" xr:uid="{00000000-0005-0000-0000-0000E4160000}"/>
    <cellStyle name="เครื่องหมายจุลภาค 10 3 2" xfId="7752" xr:uid="{81B99272-12BC-46C4-9F51-F84680C67483}"/>
    <cellStyle name="เครื่องหมายจุลภาค 10 3 3" xfId="10071" xr:uid="{9214EA43-ABDB-4D7E-B74F-97156373AB25}"/>
    <cellStyle name="เครื่องหมายจุลภาค 10 4" xfId="6855" xr:uid="{879F97B8-753A-41B2-9853-E2CF75D5922A}"/>
    <cellStyle name="เครื่องหมายจุลภาค 10 5" xfId="9207" xr:uid="{F8C87796-B49F-478B-AF1C-3ADDC5849F20}"/>
    <cellStyle name="เครื่องหมายจุลภาค 10_CPI_Y'52_TOP_GG 1" xfId="4653" xr:uid="{00000000-0005-0000-0000-0000E5160000}"/>
    <cellStyle name="เครื่องหมายจุลภาค 11" xfId="4654" xr:uid="{00000000-0005-0000-0000-0000E6160000}"/>
    <cellStyle name="เครื่องหมายจุลภาค 11 2" xfId="4655" xr:uid="{00000000-0005-0000-0000-0000E7160000}"/>
    <cellStyle name="เครื่องหมายจุลภาค 11 3" xfId="4656" xr:uid="{00000000-0005-0000-0000-0000E8160000}"/>
    <cellStyle name="เครื่องหมายจุลภาค 11 4" xfId="4657" xr:uid="{00000000-0005-0000-0000-0000E9160000}"/>
    <cellStyle name="เครื่องหมายจุลภาค 11 5" xfId="4658" xr:uid="{00000000-0005-0000-0000-0000EA160000}"/>
    <cellStyle name="เครื่องหมายจุลภาค 11 6" xfId="4659" xr:uid="{00000000-0005-0000-0000-0000EB160000}"/>
    <cellStyle name="เครื่องหมายจุลภาค 11 7" xfId="4660" xr:uid="{00000000-0005-0000-0000-0000EC160000}"/>
    <cellStyle name="เครื่องหมายจุลภาค 11_CPI_Y'52_TOP_GG 1" xfId="4661" xr:uid="{00000000-0005-0000-0000-0000ED160000}"/>
    <cellStyle name="เครื่องหมายจุลภาค 12" xfId="4662" xr:uid="{00000000-0005-0000-0000-0000EE160000}"/>
    <cellStyle name="เครื่องหมายจุลภาค 12 2" xfId="4663" xr:uid="{00000000-0005-0000-0000-0000EF160000}"/>
    <cellStyle name="เครื่องหมายจุลภาค 12 3" xfId="4664" xr:uid="{00000000-0005-0000-0000-0000F0160000}"/>
    <cellStyle name="เครื่องหมายจุลภาค 12 4" xfId="4665" xr:uid="{00000000-0005-0000-0000-0000F1160000}"/>
    <cellStyle name="เครื่องหมายจุลภาค 12 5" xfId="4666" xr:uid="{00000000-0005-0000-0000-0000F2160000}"/>
    <cellStyle name="เครื่องหมายจุลภาค 12 6" xfId="4667" xr:uid="{00000000-0005-0000-0000-0000F3160000}"/>
    <cellStyle name="เครื่องหมายจุลภาค 12 6 2" xfId="5981" xr:uid="{00000000-0005-0000-0000-0000F4160000}"/>
    <cellStyle name="เครื่องหมายจุลภาค 12 6 2 2" xfId="7754" xr:uid="{33D98200-B3C5-40FB-A25E-6CA6E61B91FB}"/>
    <cellStyle name="เครื่องหมายจุลภาค 12 6 2 3" xfId="10073" xr:uid="{B2E49796-84CA-4B10-9E31-605E1758AB6A}"/>
    <cellStyle name="เครื่องหมายจุลภาค 12 6 3" xfId="6857" xr:uid="{480156A8-213F-4908-B1C6-65105AD2363E}"/>
    <cellStyle name="เครื่องหมายจุลภาค 12 6 4" xfId="9209" xr:uid="{958ED960-D032-4CC3-ABC2-6E5E3628D25F}"/>
    <cellStyle name="เครื่องหมายจุลภาค 12_CPI_Y'52_TOP_GG 1" xfId="4668" xr:uid="{00000000-0005-0000-0000-0000F5160000}"/>
    <cellStyle name="เครื่องหมายจุลภาค 13" xfId="4669" xr:uid="{00000000-0005-0000-0000-0000F6160000}"/>
    <cellStyle name="เครื่องหมายจุลภาค 13 2" xfId="4670" xr:uid="{00000000-0005-0000-0000-0000F7160000}"/>
    <cellStyle name="เครื่องหมายจุลภาค 13 2 2" xfId="5983" xr:uid="{00000000-0005-0000-0000-0000F8160000}"/>
    <cellStyle name="เครื่องหมายจุลภาค 13 2 2 2" xfId="7756" xr:uid="{4132F5E6-0FE8-4249-853D-08E1D335695C}"/>
    <cellStyle name="เครื่องหมายจุลภาค 13 2 2 3" xfId="10075" xr:uid="{A45C55ED-6AE4-4ADE-BDBA-02C633FE52EE}"/>
    <cellStyle name="เครื่องหมายจุลภาค 13 2 3" xfId="6859" xr:uid="{8799EDB1-5D65-493D-BD6E-6DEB23E381D2}"/>
    <cellStyle name="เครื่องหมายจุลภาค 13 2 4" xfId="9211" xr:uid="{7AB12265-241E-4CE7-BA65-A6D8CCE494C8}"/>
    <cellStyle name="เครื่องหมายจุลภาค 13 3" xfId="4671" xr:uid="{00000000-0005-0000-0000-0000F9160000}"/>
    <cellStyle name="เครื่องหมายจุลภาค 13 3 2" xfId="5984" xr:uid="{00000000-0005-0000-0000-0000FA160000}"/>
    <cellStyle name="เครื่องหมายจุลภาค 13 3 2 2" xfId="7757" xr:uid="{05799A11-04EE-4D99-9B08-7B8C9A8F31C8}"/>
    <cellStyle name="เครื่องหมายจุลภาค 13 3 2 3" xfId="10076" xr:uid="{3073672F-BA12-42E5-9A1E-92D7CCF5B40F}"/>
    <cellStyle name="เครื่องหมายจุลภาค 13 3 3" xfId="6860" xr:uid="{7B9522ED-A58C-46B4-BACE-4B6EB226ED67}"/>
    <cellStyle name="เครื่องหมายจุลภาค 13 3 4" xfId="9212" xr:uid="{F64D1AAE-1F8B-44A5-BB09-E359759ECD01}"/>
    <cellStyle name="เครื่องหมายจุลภาค 13 4" xfId="5982" xr:uid="{00000000-0005-0000-0000-0000FB160000}"/>
    <cellStyle name="เครื่องหมายจุลภาค 13 4 2" xfId="7755" xr:uid="{8D060BA5-FCB0-4C6B-962F-057D8D3AFF73}"/>
    <cellStyle name="เครื่องหมายจุลภาค 13 4 3" xfId="10074" xr:uid="{1DF4F4D5-C64F-41F4-B0EF-322AE2C088B7}"/>
    <cellStyle name="เครื่องหมายจุลภาค 13 5" xfId="6858" xr:uid="{90D21B8E-652F-4827-9600-602A1FA741F8}"/>
    <cellStyle name="เครื่องหมายจุลภาค 13 6" xfId="9210" xr:uid="{68576366-A904-4D9C-BB9A-57DB426BAB0E}"/>
    <cellStyle name="เครื่องหมายจุลภาค 14" xfId="4672" xr:uid="{00000000-0005-0000-0000-0000FC160000}"/>
    <cellStyle name="เครื่องหมายจุลภาค 14 2" xfId="5985" xr:uid="{00000000-0005-0000-0000-0000FD160000}"/>
    <cellStyle name="เครื่องหมายจุลภาค 14 2 2" xfId="7758" xr:uid="{0D1C22F2-7096-4558-AEB1-E0DEBC3CCEB4}"/>
    <cellStyle name="เครื่องหมายจุลภาค 14 2 3" xfId="10077" xr:uid="{E416BD27-60AF-47CA-8161-BAC6839FE830}"/>
    <cellStyle name="เครื่องหมายจุลภาค 15" xfId="4673" xr:uid="{00000000-0005-0000-0000-0000FE160000}"/>
    <cellStyle name="เครื่องหมายจุลภาค 15 2" xfId="4674" xr:uid="{00000000-0005-0000-0000-0000FF160000}"/>
    <cellStyle name="เครื่องหมายจุลภาค 15 2 2" xfId="5987" xr:uid="{00000000-0005-0000-0000-000000170000}"/>
    <cellStyle name="เครื่องหมายจุลภาค 15 2 2 2" xfId="7760" xr:uid="{CF946C9F-282C-4DC8-92F5-5087A5DCEA3C}"/>
    <cellStyle name="เครื่องหมายจุลภาค 15 2 2 3" xfId="10079" xr:uid="{21C791D3-69F0-4F77-BEE4-DDE35DE34ED7}"/>
    <cellStyle name="เครื่องหมายจุลภาค 15 2 3" xfId="6862" xr:uid="{A5BC0E06-3CC1-4016-9A1D-09CC6DDA79DE}"/>
    <cellStyle name="เครื่องหมายจุลภาค 15 2 4" xfId="9214" xr:uid="{00B6D7D9-F487-409D-9226-FD51A4F09C65}"/>
    <cellStyle name="เครื่องหมายจุลภาค 15 3" xfId="5986" xr:uid="{00000000-0005-0000-0000-000001170000}"/>
    <cellStyle name="เครื่องหมายจุลภาค 15 3 2" xfId="7759" xr:uid="{BED81457-6BEA-4BE0-8F2B-D31CB2F449BE}"/>
    <cellStyle name="เครื่องหมายจุลภาค 15 3 3" xfId="10078" xr:uid="{B88E1A37-C0F3-4928-A877-4A5B43CB6B93}"/>
    <cellStyle name="เครื่องหมายจุลภาค 15 4" xfId="6861" xr:uid="{A0228371-F9FD-441D-87DF-36CEC6F6135F}"/>
    <cellStyle name="เครื่องหมายจุลภาค 15 5" xfId="9213" xr:uid="{CDC18C7B-C0BB-4291-AB3F-373ADFBA635C}"/>
    <cellStyle name="เครื่องหมายจุลภาค 16" xfId="4675" xr:uid="{00000000-0005-0000-0000-000002170000}"/>
    <cellStyle name="เครื่องหมายจุลภาค 16 2" xfId="5988" xr:uid="{00000000-0005-0000-0000-000003170000}"/>
    <cellStyle name="เครื่องหมายจุลภาค 16 2 2" xfId="7761" xr:uid="{8B3E611B-81A1-4036-B433-83512149DDE9}"/>
    <cellStyle name="เครื่องหมายจุลภาค 16 2 3" xfId="10080" xr:uid="{4FAC6AF3-9312-4172-AFB3-94707C9E4F07}"/>
    <cellStyle name="เครื่องหมายจุลภาค 16 3" xfId="6863" xr:uid="{5148D22E-F1C0-49AB-99D6-D6B45E0423AF}"/>
    <cellStyle name="เครื่องหมายจุลภาค 16 4" xfId="9215" xr:uid="{4ED9A035-0254-4D4D-BF38-955674D51821}"/>
    <cellStyle name="เครื่องหมายจุลภาค 17" xfId="4676" xr:uid="{00000000-0005-0000-0000-000004170000}"/>
    <cellStyle name="เครื่องหมายจุลภาค 17 2" xfId="5989" xr:uid="{00000000-0005-0000-0000-000005170000}"/>
    <cellStyle name="เครื่องหมายจุลภาค 17 2 2" xfId="7762" xr:uid="{C22189D2-05F3-4B4A-A679-BA20BC835DD8}"/>
    <cellStyle name="เครื่องหมายจุลภาค 17 2 3" xfId="10081" xr:uid="{D6C7710F-404B-485F-899A-C4D07DB8A22E}"/>
    <cellStyle name="เครื่องหมายจุลภาค 17 3" xfId="6864" xr:uid="{6E7A22AC-92F2-4E03-B1A3-80DDBA1060B6}"/>
    <cellStyle name="เครื่องหมายจุลภาค 17 4" xfId="9216" xr:uid="{142C603C-C465-44B4-B300-2376D8127D2C}"/>
    <cellStyle name="เครื่องหมายจุลภาค 18" xfId="4677" xr:uid="{00000000-0005-0000-0000-000006170000}"/>
    <cellStyle name="เครื่องหมายจุลภาค 18 2" xfId="4678" xr:uid="{00000000-0005-0000-0000-000007170000}"/>
    <cellStyle name="เครื่องหมายจุลภาค 18 2 2" xfId="5991" xr:uid="{00000000-0005-0000-0000-000008170000}"/>
    <cellStyle name="เครื่องหมายจุลภาค 18 2 2 2" xfId="7764" xr:uid="{69D26A8B-B303-4E37-8F86-90FCA2A762EF}"/>
    <cellStyle name="เครื่องหมายจุลภาค 18 2 2 3" xfId="10083" xr:uid="{759F55C9-A26C-4B94-9080-8CCF7D445306}"/>
    <cellStyle name="เครื่องหมายจุลภาค 18 2 3" xfId="6866" xr:uid="{74A7A378-B1BE-4C90-AF7F-CB8006B6FB2E}"/>
    <cellStyle name="เครื่องหมายจุลภาค 18 2 4" xfId="9218" xr:uid="{6222962D-5928-48D6-9939-CDBB426651BF}"/>
    <cellStyle name="เครื่องหมายจุลภาค 18 3" xfId="5990" xr:uid="{00000000-0005-0000-0000-000009170000}"/>
    <cellStyle name="เครื่องหมายจุลภาค 18 3 2" xfId="7763" xr:uid="{596CD19A-3464-4BF1-9A69-6F6EC58A2DA8}"/>
    <cellStyle name="เครื่องหมายจุลภาค 18 3 3" xfId="10082" xr:uid="{AD869B20-E892-4F17-A6B8-6C8F8D8151C7}"/>
    <cellStyle name="เครื่องหมายจุลภาค 18 4" xfId="6865" xr:uid="{1B06C791-7C55-4599-8A8C-803C7515060F}"/>
    <cellStyle name="เครื่องหมายจุลภาค 18 5" xfId="9217" xr:uid="{6FB382EC-0452-4EBF-ABAA-BFD898534281}"/>
    <cellStyle name="เครื่องหมายจุลภาค 19" xfId="4679" xr:uid="{00000000-0005-0000-0000-00000A170000}"/>
    <cellStyle name="เครื่องหมายจุลภาค 19 2" xfId="5992" xr:uid="{00000000-0005-0000-0000-00000B170000}"/>
    <cellStyle name="เครื่องหมายจุลภาค 19 2 2" xfId="7765" xr:uid="{8DB494DC-5EA5-4352-B543-7231FBE6C526}"/>
    <cellStyle name="เครื่องหมายจุลภาค 19 2 3" xfId="10084" xr:uid="{ACC7E90A-5849-4CD8-ACCE-CBCD2F89BD6D}"/>
    <cellStyle name="เครื่องหมายจุลภาค 19 3" xfId="6867" xr:uid="{34A3B31F-E832-4873-B408-534BAD3119EE}"/>
    <cellStyle name="เครื่องหมายจุลภาค 19 4" xfId="9219" xr:uid="{12D8CAEC-6EB5-442B-BA9E-6A65E980C34F}"/>
    <cellStyle name="เครื่องหมายจุลภาค 2" xfId="4680" xr:uid="{00000000-0005-0000-0000-00000C170000}"/>
    <cellStyle name="เครื่องหมายจุลภาค 2 10" xfId="4681" xr:uid="{00000000-0005-0000-0000-00000D170000}"/>
    <cellStyle name="เครื่องหมายจุลภาค 2 10 2" xfId="5993" xr:uid="{00000000-0005-0000-0000-00000E170000}"/>
    <cellStyle name="เครื่องหมายจุลภาค 2 10 2 2" xfId="7766" xr:uid="{7CE245F1-C4BA-49EE-91BD-11695BA532CD}"/>
    <cellStyle name="เครื่องหมายจุลภาค 2 10 2 3" xfId="10085" xr:uid="{F047DBC7-987B-43E9-892B-1EFEE871F010}"/>
    <cellStyle name="เครื่องหมายจุลภาค 2 10 3" xfId="6868" xr:uid="{2CB384D7-2AB3-4DD4-A4F3-8CD488BE45FF}"/>
    <cellStyle name="เครื่องหมายจุลภาค 2 10 4" xfId="9220" xr:uid="{A41A6A09-8D4B-414D-9105-61DB3DB2B080}"/>
    <cellStyle name="เครื่องหมายจุลภาค 2 11" xfId="4682" xr:uid="{00000000-0005-0000-0000-00000F170000}"/>
    <cellStyle name="เครื่องหมายจุลภาค 2 11 2" xfId="5994" xr:uid="{00000000-0005-0000-0000-000010170000}"/>
    <cellStyle name="เครื่องหมายจุลภาค 2 11 2 2" xfId="7767" xr:uid="{3942151B-06A4-4F27-A9D3-70BED1627FC8}"/>
    <cellStyle name="เครื่องหมายจุลภาค 2 11 2 3" xfId="10086" xr:uid="{9B27626C-B384-453D-9844-D6D04DA48088}"/>
    <cellStyle name="เครื่องหมายจุลภาค 2 11 3" xfId="6869" xr:uid="{CC3BB7EF-64AB-4BCF-AE5F-5F7FDA2246EF}"/>
    <cellStyle name="เครื่องหมายจุลภาค 2 11 4" xfId="9221" xr:uid="{EE18E5EF-AD26-4F19-9100-D1CE3C4FD3F5}"/>
    <cellStyle name="เครื่องหมายจุลภาค 2 12" xfId="4683" xr:uid="{00000000-0005-0000-0000-000011170000}"/>
    <cellStyle name="เครื่องหมายจุลภาค 2 12 2" xfId="5995" xr:uid="{00000000-0005-0000-0000-000012170000}"/>
    <cellStyle name="เครื่องหมายจุลภาค 2 12 2 2" xfId="7768" xr:uid="{5B0077A7-13A8-4DD8-A13F-3DAD970206AD}"/>
    <cellStyle name="เครื่องหมายจุลภาค 2 12 2 3" xfId="10087" xr:uid="{F29E27DB-B90F-428B-93B1-530974698590}"/>
    <cellStyle name="เครื่องหมายจุลภาค 2 12 3" xfId="6870" xr:uid="{6A9AA3E9-C997-42A8-842B-10C8FA9F0B2F}"/>
    <cellStyle name="เครื่องหมายจุลภาค 2 12 4" xfId="9222" xr:uid="{652DB11C-528E-4B41-9254-469FC839E98F}"/>
    <cellStyle name="เครื่องหมายจุลภาค 2 13" xfId="4684" xr:uid="{00000000-0005-0000-0000-000013170000}"/>
    <cellStyle name="เครื่องหมายจุลภาค 2 13 2" xfId="5996" xr:uid="{00000000-0005-0000-0000-000014170000}"/>
    <cellStyle name="เครื่องหมายจุลภาค 2 13 2 2" xfId="7769" xr:uid="{F8F641D6-8898-44E6-9C9A-F332D41AD25B}"/>
    <cellStyle name="เครื่องหมายจุลภาค 2 13 2 3" xfId="10088" xr:uid="{B41EF529-F295-4F11-9B28-DC87C0FE2148}"/>
    <cellStyle name="เครื่องหมายจุลภาค 2 13 3" xfId="6871" xr:uid="{89C6BAED-B282-48D6-8D6D-2B9945EA0F59}"/>
    <cellStyle name="เครื่องหมายจุลภาค 2 13 4" xfId="9223" xr:uid="{6EED61EC-C552-484F-B145-8E28393E193C}"/>
    <cellStyle name="เครื่องหมายจุลภาค 2 14" xfId="4685" xr:uid="{00000000-0005-0000-0000-000015170000}"/>
    <cellStyle name="เครื่องหมายจุลภาค 2 14 2" xfId="5997" xr:uid="{00000000-0005-0000-0000-000016170000}"/>
    <cellStyle name="เครื่องหมายจุลภาค 2 14 2 2" xfId="7770" xr:uid="{1FA0E919-3C79-4056-9F7D-3790E1192853}"/>
    <cellStyle name="เครื่องหมายจุลภาค 2 14 2 3" xfId="10089" xr:uid="{5FCECD03-96C0-4B29-BFA1-0B83286677FD}"/>
    <cellStyle name="เครื่องหมายจุลภาค 2 14 3" xfId="6872" xr:uid="{B2ED4A51-18FD-4B21-B08F-04F2E74F0B5A}"/>
    <cellStyle name="เครื่องหมายจุลภาค 2 14 4" xfId="9224" xr:uid="{E5BE4E59-DCFE-4DD9-96E2-ED4C3798CB9C}"/>
    <cellStyle name="เครื่องหมายจุลภาค 2 15" xfId="4686" xr:uid="{00000000-0005-0000-0000-000017170000}"/>
    <cellStyle name="เครื่องหมายจุลภาค 2 15 2" xfId="5998" xr:uid="{00000000-0005-0000-0000-000018170000}"/>
    <cellStyle name="เครื่องหมายจุลภาค 2 15 2 2" xfId="7771" xr:uid="{8645612D-493B-4342-8C75-1AF58026CFED}"/>
    <cellStyle name="เครื่องหมายจุลภาค 2 15 2 3" xfId="10090" xr:uid="{061256F7-F845-46EF-ACC8-DDEED8EAE5CE}"/>
    <cellStyle name="เครื่องหมายจุลภาค 2 15 3" xfId="6873" xr:uid="{37CC2551-0705-418B-B338-7EAAC8BDFC3E}"/>
    <cellStyle name="เครื่องหมายจุลภาค 2 15 4" xfId="9225" xr:uid="{7476BC1A-3BA0-454C-BE61-0816AA632E9C}"/>
    <cellStyle name="เครื่องหมายจุลภาค 2 16" xfId="4687" xr:uid="{00000000-0005-0000-0000-000019170000}"/>
    <cellStyle name="เครื่องหมายจุลภาค 2 16 2" xfId="5999" xr:uid="{00000000-0005-0000-0000-00001A170000}"/>
    <cellStyle name="เครื่องหมายจุลภาค 2 16 2 2" xfId="7772" xr:uid="{F4982450-FE33-4EE4-A4CF-8E365F025BE5}"/>
    <cellStyle name="เครื่องหมายจุลภาค 2 16 2 3" xfId="10091" xr:uid="{1B38B5E9-69FE-4979-A022-ECF1F53E1864}"/>
    <cellStyle name="เครื่องหมายจุลภาค 2 16 3" xfId="6874" xr:uid="{FEE857D7-3B10-414E-8C6F-EF91DBA98C76}"/>
    <cellStyle name="เครื่องหมายจุลภาค 2 16 4" xfId="9226" xr:uid="{88D95059-D0CC-4857-AC2E-19DCB38F8B0A}"/>
    <cellStyle name="เครื่องหมายจุลภาค 2 17" xfId="4688" xr:uid="{00000000-0005-0000-0000-00001B170000}"/>
    <cellStyle name="เครื่องหมายจุลภาค 2 17 2" xfId="6000" xr:uid="{00000000-0005-0000-0000-00001C170000}"/>
    <cellStyle name="เครื่องหมายจุลภาค 2 17 2 2" xfId="7773" xr:uid="{B63BBB8E-C52F-4C13-AD6F-280687753040}"/>
    <cellStyle name="เครื่องหมายจุลภาค 2 17 2 3" xfId="10092" xr:uid="{16A9DFD8-02F8-4D5B-97D7-CB00615E4A0A}"/>
    <cellStyle name="เครื่องหมายจุลภาค 2 17 3" xfId="6875" xr:uid="{160ED6E6-651F-400A-AD3C-DFACDE5033F0}"/>
    <cellStyle name="เครื่องหมายจุลภาค 2 17 4" xfId="9227" xr:uid="{892E762D-17EB-434C-9C42-C75CDA48EF91}"/>
    <cellStyle name="เครื่องหมายจุลภาค 2 18" xfId="4689" xr:uid="{00000000-0005-0000-0000-00001D170000}"/>
    <cellStyle name="เครื่องหมายจุลภาค 2 18 2" xfId="6001" xr:uid="{00000000-0005-0000-0000-00001E170000}"/>
    <cellStyle name="เครื่องหมายจุลภาค 2 18 2 2" xfId="7774" xr:uid="{6BF9CE18-1D81-45E8-AD2E-28E1910A5459}"/>
    <cellStyle name="เครื่องหมายจุลภาค 2 18 2 3" xfId="10093" xr:uid="{5815DE4B-3A0C-46C0-836F-2BE1979975FD}"/>
    <cellStyle name="เครื่องหมายจุลภาค 2 18 3" xfId="6876" xr:uid="{6EBBC281-9C45-4386-8FB2-0E2EEC286AE4}"/>
    <cellStyle name="เครื่องหมายจุลภาค 2 18 4" xfId="9228" xr:uid="{E193BA0F-5E56-4104-83B7-FF108234529F}"/>
    <cellStyle name="เครื่องหมายจุลภาค 2 2" xfId="4690" xr:uid="{00000000-0005-0000-0000-00001F170000}"/>
    <cellStyle name="เครื่องหมายจุลภาค 2 2 2" xfId="4691" xr:uid="{00000000-0005-0000-0000-000020170000}"/>
    <cellStyle name="เครื่องหมายจุลภาค 2 2 2 2" xfId="4692" xr:uid="{00000000-0005-0000-0000-000021170000}"/>
    <cellStyle name="เครื่องหมายจุลภาค 2 2 2 3" xfId="6003" xr:uid="{00000000-0005-0000-0000-000022170000}"/>
    <cellStyle name="เครื่องหมายจุลภาค 2 2 2 3 2" xfId="7776" xr:uid="{7F2E9AD4-2844-4E26-96EE-BD5895D4BBC1}"/>
    <cellStyle name="เครื่องหมายจุลภาค 2 2 2 3 3" xfId="10095" xr:uid="{D8B92D41-42ED-4B4B-B2AC-EBF4ECE63ECD}"/>
    <cellStyle name="เครื่องหมายจุลภาค 2 2 2 4" xfId="6877" xr:uid="{CF280448-7A81-4DB2-ADC4-7A861620134A}"/>
    <cellStyle name="เครื่องหมายจุลภาค 2 2 2 5" xfId="9229" xr:uid="{C35AB127-2CEE-4E61-80A9-0971903C0FF4}"/>
    <cellStyle name="เครื่องหมายจุลภาค 2 2 3" xfId="4693" xr:uid="{00000000-0005-0000-0000-000023170000}"/>
    <cellStyle name="เครื่องหมายจุลภาค 2 2 3 2" xfId="6004" xr:uid="{00000000-0005-0000-0000-000024170000}"/>
    <cellStyle name="เครื่องหมายจุลภาค 2 2 3 2 2" xfId="7777" xr:uid="{794CD9EA-1650-4CEE-A27E-8909D457AE4D}"/>
    <cellStyle name="เครื่องหมายจุลภาค 2 2 3 2 3" xfId="10096" xr:uid="{0A502AE9-68D8-488E-8CE8-7D276B9D885A}"/>
    <cellStyle name="เครื่องหมายจุลภาค 2 2 3 3" xfId="6878" xr:uid="{D35AB910-60E2-4BB4-97B7-D087242AAB32}"/>
    <cellStyle name="เครื่องหมายจุลภาค 2 2 3 4" xfId="9230" xr:uid="{E0C16D30-D4B0-4056-B954-4A69C6D5946D}"/>
    <cellStyle name="เครื่องหมายจุลภาค 2 2 4" xfId="6002" xr:uid="{00000000-0005-0000-0000-000025170000}"/>
    <cellStyle name="เครื่องหมายจุลภาค 2 2 4 2" xfId="7775" xr:uid="{23055F94-D451-4D37-95B7-A59811161F02}"/>
    <cellStyle name="เครื่องหมายจุลภาค 2 2 4 3" xfId="10094" xr:uid="{7FF93864-E7BD-4342-8658-F50EAF66C1BE}"/>
    <cellStyle name="เครื่องหมายจุลภาค 2 2_CPI_Y'52_TOP_GG 1" xfId="4694" xr:uid="{00000000-0005-0000-0000-000026170000}"/>
    <cellStyle name="เครื่องหมายจุลภาค 2 3" xfId="4695" xr:uid="{00000000-0005-0000-0000-000027170000}"/>
    <cellStyle name="เครื่องหมายจุลภาค 2 3 2" xfId="6005" xr:uid="{00000000-0005-0000-0000-000028170000}"/>
    <cellStyle name="เครื่องหมายจุลภาค 2 3 2 2" xfId="7778" xr:uid="{855E55FC-1CDD-4055-81AC-00F03413029E}"/>
    <cellStyle name="เครื่องหมายจุลภาค 2 3 2 3" xfId="10097" xr:uid="{F886865B-9966-472D-B6B5-F2CFAE0637E8}"/>
    <cellStyle name="เครื่องหมายจุลภาค 2 3 3" xfId="6879" xr:uid="{F172882E-B16D-4A11-8F45-1D14204444D8}"/>
    <cellStyle name="เครื่องหมายจุลภาค 2 3 4" xfId="9231" xr:uid="{2C7544BC-8422-4FED-9561-D17F49848526}"/>
    <cellStyle name="เครื่องหมายจุลภาค 2 4" xfId="4696" xr:uid="{00000000-0005-0000-0000-000029170000}"/>
    <cellStyle name="เครื่องหมายจุลภาค 2 4 2" xfId="6006" xr:uid="{00000000-0005-0000-0000-00002A170000}"/>
    <cellStyle name="เครื่องหมายจุลภาค 2 4 2 2" xfId="7779" xr:uid="{849EAF13-ACB9-4EC6-9F29-AB847182CBAB}"/>
    <cellStyle name="เครื่องหมายจุลภาค 2 4 2 3" xfId="10098" xr:uid="{79FB7E32-8E2D-4AF8-A7A5-D9645EDB4A76}"/>
    <cellStyle name="เครื่องหมายจุลภาค 2 4 3" xfId="6880" xr:uid="{ED32EC63-9655-4B9F-9E0A-E83F361BB3AA}"/>
    <cellStyle name="เครื่องหมายจุลภาค 2 4 4" xfId="9232" xr:uid="{D3DD0A25-E1A8-4504-90CD-E6FB22D48C24}"/>
    <cellStyle name="เครื่องหมายจุลภาค 2 5" xfId="4697" xr:uid="{00000000-0005-0000-0000-00002B170000}"/>
    <cellStyle name="เครื่องหมายจุลภาค 2 5 2" xfId="6007" xr:uid="{00000000-0005-0000-0000-00002C170000}"/>
    <cellStyle name="เครื่องหมายจุลภาค 2 5 2 2" xfId="7780" xr:uid="{B6E89BF2-2477-42F4-9866-9DF4112FDC93}"/>
    <cellStyle name="เครื่องหมายจุลภาค 2 5 2 3" xfId="10099" xr:uid="{87DB072E-BD7C-409D-9BAE-6698F059B47C}"/>
    <cellStyle name="เครื่องหมายจุลภาค 2 5 3" xfId="6881" xr:uid="{FDE14C94-2975-4210-BD1B-4DF8AF736E18}"/>
    <cellStyle name="เครื่องหมายจุลภาค 2 5 4" xfId="9233" xr:uid="{5F6FA59B-D1B1-40E4-9706-74F609A4A6E4}"/>
    <cellStyle name="เครื่องหมายจุลภาค 2 6" xfId="4698" xr:uid="{00000000-0005-0000-0000-00002D170000}"/>
    <cellStyle name="เครื่องหมายจุลภาค 2 6 2" xfId="6008" xr:uid="{00000000-0005-0000-0000-00002E170000}"/>
    <cellStyle name="เครื่องหมายจุลภาค 2 6 2 2" xfId="7781" xr:uid="{476FFFB0-F0CC-400F-AF74-AB6ADF43E7AE}"/>
    <cellStyle name="เครื่องหมายจุลภาค 2 6 2 3" xfId="10100" xr:uid="{5C8D8798-45DD-4851-96B3-A8C9AF5DB0EF}"/>
    <cellStyle name="เครื่องหมายจุลภาค 2 6 3" xfId="6882" xr:uid="{ADA2BCB0-F217-4E54-B49B-32BC5CD52FEE}"/>
    <cellStyle name="เครื่องหมายจุลภาค 2 6 4" xfId="9234" xr:uid="{D61575C4-EFD8-4C5D-924E-C8102E954677}"/>
    <cellStyle name="เครื่องหมายจุลภาค 2 7" xfId="4699" xr:uid="{00000000-0005-0000-0000-00002F170000}"/>
    <cellStyle name="เครื่องหมายจุลภาค 2 7 2" xfId="6009" xr:uid="{00000000-0005-0000-0000-000030170000}"/>
    <cellStyle name="เครื่องหมายจุลภาค 2 7 2 2" xfId="7782" xr:uid="{799BC205-9E21-4218-A1A8-96E669875808}"/>
    <cellStyle name="เครื่องหมายจุลภาค 2 7 2 3" xfId="10101" xr:uid="{EEBDB662-97EF-4E09-9377-5C022ABD09FF}"/>
    <cellStyle name="เครื่องหมายจุลภาค 2 7 3" xfId="6883" xr:uid="{2F155D5A-58E9-4499-A3EA-A0BCE575B523}"/>
    <cellStyle name="เครื่องหมายจุลภาค 2 7 4" xfId="9235" xr:uid="{617A80B7-1280-43C1-BF72-7A18CFB54E52}"/>
    <cellStyle name="เครื่องหมายจุลภาค 2 8" xfId="4700" xr:uid="{00000000-0005-0000-0000-000031170000}"/>
    <cellStyle name="เครื่องหมายจุลภาค 2 8 2" xfId="6010" xr:uid="{00000000-0005-0000-0000-000032170000}"/>
    <cellStyle name="เครื่องหมายจุลภาค 2 8 2 2" xfId="7783" xr:uid="{E6F3EECC-F942-4E69-A173-3B159C92E067}"/>
    <cellStyle name="เครื่องหมายจุลภาค 2 8 2 3" xfId="10102" xr:uid="{AD569668-F6B9-4FB4-B56A-C35D10758FBD}"/>
    <cellStyle name="เครื่องหมายจุลภาค 2 8 3" xfId="6884" xr:uid="{6C750AAE-5CEB-4EFB-8465-7D21A0162EEA}"/>
    <cellStyle name="เครื่องหมายจุลภาค 2 8 4" xfId="9236" xr:uid="{1A83B938-7271-45A2-979F-270440B2A834}"/>
    <cellStyle name="เครื่องหมายจุลภาค 2 9" xfId="4701" xr:uid="{00000000-0005-0000-0000-000033170000}"/>
    <cellStyle name="เครื่องหมายจุลภาค 2 9 2" xfId="6011" xr:uid="{00000000-0005-0000-0000-000034170000}"/>
    <cellStyle name="เครื่องหมายจุลภาค 2 9 2 2" xfId="7784" xr:uid="{3FE29BE8-B82E-4351-BFE5-370D72B63192}"/>
    <cellStyle name="เครื่องหมายจุลภาค 2 9 2 3" xfId="10103" xr:uid="{EE0727C5-9A32-4874-985F-2F7ACF98D371}"/>
    <cellStyle name="เครื่องหมายจุลภาค 2 9 3" xfId="6885" xr:uid="{564E2BE0-546F-4413-8257-8A6E12778FCA}"/>
    <cellStyle name="เครื่องหมายจุลภาค 2 9 4" xfId="9237" xr:uid="{30A7E227-CA2C-4E9D-A7AD-ACD242DD52A4}"/>
    <cellStyle name="เครื่องหมายจุลภาค 2_160800B1 CPI09 โปรแกรมคอมพิวเตอร์ - BOI_Q3" xfId="4702" xr:uid="{00000000-0005-0000-0000-000035170000}"/>
    <cellStyle name="เครื่องหมายจุลภาค 20" xfId="4703" xr:uid="{00000000-0005-0000-0000-000036170000}"/>
    <cellStyle name="เครื่องหมายจุลภาค 21" xfId="4704" xr:uid="{00000000-0005-0000-0000-000037170000}"/>
    <cellStyle name="เครื่องหมายจุลภาค 21 2" xfId="6012" xr:uid="{00000000-0005-0000-0000-000038170000}"/>
    <cellStyle name="เครื่องหมายจุลภาค 21 2 2" xfId="7785" xr:uid="{916B90E1-D3A1-4EC0-8CCB-B54CF1010A59}"/>
    <cellStyle name="เครื่องหมายจุลภาค 21 2 3" xfId="10104" xr:uid="{6E92B559-B262-4370-90B0-1BBA41446B25}"/>
    <cellStyle name="เครื่องหมายจุลภาค 21 3" xfId="6886" xr:uid="{FC39C289-4A8C-4046-8E36-849E1304D490}"/>
    <cellStyle name="เครื่องหมายจุลภาค 21 4" xfId="9238" xr:uid="{F2DE9E6F-A0A0-4C05-9BCE-4C8F6BADE9B5}"/>
    <cellStyle name="เครื่องหมายจุลภาค 22" xfId="4705" xr:uid="{00000000-0005-0000-0000-000039170000}"/>
    <cellStyle name="เครื่องหมายจุลภาค 22 2" xfId="6013" xr:uid="{00000000-0005-0000-0000-00003A170000}"/>
    <cellStyle name="เครื่องหมายจุลภาค 22 2 2" xfId="7786" xr:uid="{AF8C4877-2AC1-4CE1-A660-5F3C86A67699}"/>
    <cellStyle name="เครื่องหมายจุลภาค 22 2 3" xfId="10105" xr:uid="{8A3A62E7-5152-419F-9BB3-4BA8636305EF}"/>
    <cellStyle name="เครื่องหมายจุลภาค 22 3" xfId="6887" xr:uid="{0557D696-5A26-4635-891B-14670E290904}"/>
    <cellStyle name="เครื่องหมายจุลภาค 22 4" xfId="9239" xr:uid="{8A07DE59-A4BE-435D-B35D-6616AFD38210}"/>
    <cellStyle name="เครื่องหมายจุลภาค 3" xfId="4706" xr:uid="{00000000-0005-0000-0000-00003B170000}"/>
    <cellStyle name="เครื่องหมายจุลภาค 3 10" xfId="6888" xr:uid="{629616B2-7314-4784-B4A5-3BAED208BBF0}"/>
    <cellStyle name="เครื่องหมายจุลภาค 3 2" xfId="4707" xr:uid="{00000000-0005-0000-0000-00003C170000}"/>
    <cellStyle name="เครื่องหมายจุลภาค 3 2 2" xfId="4708" xr:uid="{00000000-0005-0000-0000-00003D170000}"/>
    <cellStyle name="เครื่องหมายจุลภาค 3 2 2 2" xfId="4709" xr:uid="{00000000-0005-0000-0000-00003E170000}"/>
    <cellStyle name="เครื่องหมายจุลภาค 3 2 2 2 2" xfId="6017" xr:uid="{00000000-0005-0000-0000-00003F170000}"/>
    <cellStyle name="เครื่องหมายจุลภาค 3 2 2 2 2 2" xfId="7790" xr:uid="{DEBA2557-3159-49F9-BBD3-4AA775D82625}"/>
    <cellStyle name="เครื่องหมายจุลภาค 3 2 2 2 2 3" xfId="10109" xr:uid="{AD5BC90E-1AAD-45C3-81E9-1087DA4632D6}"/>
    <cellStyle name="เครื่องหมายจุลภาค 3 2 2 2 3" xfId="6889" xr:uid="{116AA4FF-1B27-48A1-8377-A1A9789BBBFB}"/>
    <cellStyle name="เครื่องหมายจุลภาค 3 2 2 2 4" xfId="9240" xr:uid="{964C572C-8C72-46E2-B843-08E5BD680995}"/>
    <cellStyle name="เครื่องหมายจุลภาค 3 2 2 3" xfId="6016" xr:uid="{00000000-0005-0000-0000-000040170000}"/>
    <cellStyle name="เครื่องหมายจุลภาค 3 2 2 3 2" xfId="7789" xr:uid="{F014EDB8-BCEF-4C35-981F-379D5C46B219}"/>
    <cellStyle name="เครื่องหมายจุลภาค 3 2 2 3 3" xfId="10108" xr:uid="{6BDBD84F-3137-4829-9D96-0C71E6A99F07}"/>
    <cellStyle name="เครื่องหมายจุลภาค 3 2 3" xfId="4710" xr:uid="{00000000-0005-0000-0000-000041170000}"/>
    <cellStyle name="เครื่องหมายจุลภาค 3 2 3 2" xfId="6018" xr:uid="{00000000-0005-0000-0000-000042170000}"/>
    <cellStyle name="เครื่องหมายจุลภาค 3 2 3 2 2" xfId="7791" xr:uid="{D1524043-6D3C-4EF6-96BC-BE37FFD28C56}"/>
    <cellStyle name="เครื่องหมายจุลภาค 3 2 3 2 3" xfId="10110" xr:uid="{FC0864DA-B296-435B-BDCE-149487537AF1}"/>
    <cellStyle name="เครื่องหมายจุลภาค 3 2 4" xfId="4711" xr:uid="{00000000-0005-0000-0000-000043170000}"/>
    <cellStyle name="เครื่องหมายจุลภาค 3 2 4 2" xfId="6019" xr:uid="{00000000-0005-0000-0000-000044170000}"/>
    <cellStyle name="เครื่องหมายจุลภาค 3 2 4 2 2" xfId="7792" xr:uid="{2E8C3A95-0E39-41BE-A91B-F915120E14A1}"/>
    <cellStyle name="เครื่องหมายจุลภาค 3 2 4 2 3" xfId="10111" xr:uid="{C6C37C05-9392-474D-BA4E-AF02CB34F22F}"/>
    <cellStyle name="เครื่องหมายจุลภาค 3 2 5" xfId="6015" xr:uid="{00000000-0005-0000-0000-000045170000}"/>
    <cellStyle name="เครื่องหมายจุลภาค 3 2 5 2" xfId="7788" xr:uid="{9FD37DBA-A33A-4055-A510-787D3A4C4A8E}"/>
    <cellStyle name="เครื่องหมายจุลภาค 3 2 5 3" xfId="10107" xr:uid="{7D88CC9A-A249-4349-8C95-3BE42B5D0582}"/>
    <cellStyle name="เครื่องหมายจุลภาค 3 2_CPI_Y'52_TOP_GG 1" xfId="4712" xr:uid="{00000000-0005-0000-0000-000046170000}"/>
    <cellStyle name="เครื่องหมายจุลภาค 3 3" xfId="4713" xr:uid="{00000000-0005-0000-0000-000047170000}"/>
    <cellStyle name="เครื่องหมายจุลภาค 3 3 2" xfId="6020" xr:uid="{00000000-0005-0000-0000-000048170000}"/>
    <cellStyle name="เครื่องหมายจุลภาค 3 3 2 2" xfId="7793" xr:uid="{ED3897E1-9332-45F7-B1A2-8CE9B4712A63}"/>
    <cellStyle name="เครื่องหมายจุลภาค 3 3 2 3" xfId="10112" xr:uid="{323837A4-989C-4DC2-A113-A51E5E33FE9E}"/>
    <cellStyle name="เครื่องหมายจุลภาค 3 3 3" xfId="6890" xr:uid="{050A3346-6E75-45BD-8075-B4CD3146C861}"/>
    <cellStyle name="เครื่องหมายจุลภาค 3 3 4" xfId="9241" xr:uid="{D8661AEF-3D3C-4749-BB1A-9E00C56CD2C5}"/>
    <cellStyle name="เครื่องหมายจุลภาค 3 4" xfId="4714" xr:uid="{00000000-0005-0000-0000-000049170000}"/>
    <cellStyle name="เครื่องหมายจุลภาค 3 4 2" xfId="6021" xr:uid="{00000000-0005-0000-0000-00004A170000}"/>
    <cellStyle name="เครื่องหมายจุลภาค 3 4 2 2" xfId="7794" xr:uid="{3736F29B-AFDF-4E73-BCBA-3F4C409B07A7}"/>
    <cellStyle name="เครื่องหมายจุลภาค 3 4 2 3" xfId="10113" xr:uid="{35A99C64-0F64-4EE4-AA95-3BF7E8CF4BD3}"/>
    <cellStyle name="เครื่องหมายจุลภาค 3 4 3" xfId="6891" xr:uid="{609DC26E-32F9-4C7A-9A6A-4B10C023EC45}"/>
    <cellStyle name="เครื่องหมายจุลภาค 3 4 4" xfId="9242" xr:uid="{1D3102C3-3DC8-4373-974F-428771A33C1C}"/>
    <cellStyle name="เครื่องหมายจุลภาค 3 5" xfId="4715" xr:uid="{00000000-0005-0000-0000-00004B170000}"/>
    <cellStyle name="เครื่องหมายจุลภาค 3 5 2" xfId="6022" xr:uid="{00000000-0005-0000-0000-00004C170000}"/>
    <cellStyle name="เครื่องหมายจุลภาค 3 5 2 2" xfId="7795" xr:uid="{0E0C220A-0D5E-4D9A-A19A-0ADFD65535B2}"/>
    <cellStyle name="เครื่องหมายจุลภาค 3 5 2 3" xfId="10114" xr:uid="{ADD8DA4A-EB72-4836-AF49-8E23732971D4}"/>
    <cellStyle name="เครื่องหมายจุลภาค 3 6" xfId="4716" xr:uid="{00000000-0005-0000-0000-00004D170000}"/>
    <cellStyle name="เครื่องหมายจุลภาค 3 6 2" xfId="6023" xr:uid="{00000000-0005-0000-0000-00004E170000}"/>
    <cellStyle name="เครื่องหมายจุลภาค 3 6 2 2" xfId="7796" xr:uid="{B859440D-8666-4604-A2E8-BEE4A2A7711D}"/>
    <cellStyle name="เครื่องหมายจุลภาค 3 6 2 3" xfId="10115" xr:uid="{355FC3EE-108D-47E0-9F18-EEB6AE05B1E7}"/>
    <cellStyle name="เครื่องหมายจุลภาค 3 7" xfId="6014" xr:uid="{00000000-0005-0000-0000-00004F170000}"/>
    <cellStyle name="เครื่องหมายจุลภาค 3 7 2" xfId="7787" xr:uid="{D43955DE-E4CF-40A3-B10D-B4A79B7ED4CD}"/>
    <cellStyle name="เครื่องหมายจุลภาค 3 7 3" xfId="10106" xr:uid="{57B3BD4B-D7B4-4ACD-BAC9-20E652EDB825}"/>
    <cellStyle name="เครื่องหมายจุลภาค 3 8" xfId="6162" xr:uid="{00000000-0005-0000-0000-000050170000}"/>
    <cellStyle name="เครื่องหมายจุลภาค 3 8 2" xfId="7934" xr:uid="{1C53BF4D-58BC-4E80-91D8-EDF7013ABF74}"/>
    <cellStyle name="เครื่องหมายจุลภาค 3 8 3" xfId="10253" xr:uid="{3458BD77-9150-4AFC-B41F-003661ABFA21}"/>
    <cellStyle name="เครื่องหมายจุลภาค 3 9" xfId="5924" xr:uid="{00000000-0005-0000-0000-000051170000}"/>
    <cellStyle name="เครื่องหมายจุลภาค 3 9 2" xfId="7697" xr:uid="{81D0104D-ACBD-4D1A-8248-E768A23AEA7A}"/>
    <cellStyle name="เครื่องหมายจุลภาค 3 9 3" xfId="10016" xr:uid="{A4CAF7A9-7E0C-4788-93A0-FE9145742971}"/>
    <cellStyle name="เครื่องหมายจุลภาค 3_160800B1 CPI09 โปรแกรมคอมพิวเตอร์ - BOI_Q3" xfId="4717" xr:uid="{00000000-0005-0000-0000-000052170000}"/>
    <cellStyle name="เครื่องหมายจุลภาค 4" xfId="4718" xr:uid="{00000000-0005-0000-0000-000053170000}"/>
    <cellStyle name="เครื่องหมายจุลภาค 4 2" xfId="4719" xr:uid="{00000000-0005-0000-0000-000054170000}"/>
    <cellStyle name="เครื่องหมายจุลภาค 4 2 10" xfId="9244" xr:uid="{FAD58B45-2E3F-4396-B9EB-B866E0D53F41}"/>
    <cellStyle name="เครื่องหมายจุลภาค 4 2 2" xfId="4720" xr:uid="{00000000-0005-0000-0000-000055170000}"/>
    <cellStyle name="เครื่องหมายจุลภาค 4 2 2 2" xfId="6026" xr:uid="{00000000-0005-0000-0000-000056170000}"/>
    <cellStyle name="เครื่องหมายจุลภาค 4 2 2 2 2" xfId="7799" xr:uid="{3814D8B5-F54F-4F78-AFAE-24AE020EB0BD}"/>
    <cellStyle name="เครื่องหมายจุลภาค 4 2 2 2 3" xfId="10118" xr:uid="{13CBC469-CA29-4679-B9F0-D310DD25EBCB}"/>
    <cellStyle name="เครื่องหมายจุลภาค 4 2 3" xfId="4721" xr:uid="{00000000-0005-0000-0000-000057170000}"/>
    <cellStyle name="เครื่องหมายจุลภาค 4 2 3 2" xfId="6027" xr:uid="{00000000-0005-0000-0000-000058170000}"/>
    <cellStyle name="เครื่องหมายจุลภาค 4 2 3 2 2" xfId="7800" xr:uid="{ED3ECAB9-1B70-4D71-80C4-5A1278EF695D}"/>
    <cellStyle name="เครื่องหมายจุลภาค 4 2 3 2 3" xfId="10119" xr:uid="{22DD5F92-1871-4175-B1C4-51DB46ABFFC5}"/>
    <cellStyle name="เครื่องหมายจุลภาค 4 2 4" xfId="4722" xr:uid="{00000000-0005-0000-0000-000059170000}"/>
    <cellStyle name="เครื่องหมายจุลภาค 4 2 4 2" xfId="6028" xr:uid="{00000000-0005-0000-0000-00005A170000}"/>
    <cellStyle name="เครื่องหมายจุลภาค 4 2 4 2 2" xfId="7801" xr:uid="{6DD51C49-6523-4D93-9A21-C2705B7C91A6}"/>
    <cellStyle name="เครื่องหมายจุลภาค 4 2 4 2 3" xfId="10120" xr:uid="{C218AF85-C550-4322-BB3A-05D1D754F215}"/>
    <cellStyle name="เครื่องหมายจุลภาค 4 2 5" xfId="4723" xr:uid="{00000000-0005-0000-0000-00005B170000}"/>
    <cellStyle name="เครื่องหมายจุลภาค 4 2 5 2" xfId="6029" xr:uid="{00000000-0005-0000-0000-00005C170000}"/>
    <cellStyle name="เครื่องหมายจุลภาค 4 2 5 2 2" xfId="7802" xr:uid="{D6A7253D-E187-4B0E-8E2A-DADA33003528}"/>
    <cellStyle name="เครื่องหมายจุลภาค 4 2 5 2 3" xfId="10121" xr:uid="{ED4C7C07-F165-4437-A284-EB9EF8E60F3A}"/>
    <cellStyle name="เครื่องหมายจุลภาค 4 2 6" xfId="4724" xr:uid="{00000000-0005-0000-0000-00005D170000}"/>
    <cellStyle name="เครื่องหมายจุลภาค 4 2 6 2" xfId="6030" xr:uid="{00000000-0005-0000-0000-00005E170000}"/>
    <cellStyle name="เครื่องหมายจุลภาค 4 2 6 2 2" xfId="7803" xr:uid="{AA7645E0-9891-477B-BCD5-80538BE8709F}"/>
    <cellStyle name="เครื่องหมายจุลภาค 4 2 6 2 3" xfId="10122" xr:uid="{F8B6B740-7CC8-4137-9A03-9EA563CF3A4D}"/>
    <cellStyle name="เครื่องหมายจุลภาค 4 2 7" xfId="4725" xr:uid="{00000000-0005-0000-0000-00005F170000}"/>
    <cellStyle name="เครื่องหมายจุลภาค 4 2 7 2" xfId="6031" xr:uid="{00000000-0005-0000-0000-000060170000}"/>
    <cellStyle name="เครื่องหมายจุลภาค 4 2 7 2 2" xfId="7804" xr:uid="{3FB87459-DD90-424B-BBC8-54DF72D80095}"/>
    <cellStyle name="เครื่องหมายจุลภาค 4 2 7 2 3" xfId="10123" xr:uid="{5C80FD49-A427-468C-A79C-DCAB3EAF9CE2}"/>
    <cellStyle name="เครื่องหมายจุลภาค 4 2 8" xfId="6025" xr:uid="{00000000-0005-0000-0000-000061170000}"/>
    <cellStyle name="เครื่องหมายจุลภาค 4 2 8 2" xfId="7798" xr:uid="{73953FDC-20A8-4C5B-8284-3325C85A2304}"/>
    <cellStyle name="เครื่องหมายจุลภาค 4 2 8 3" xfId="10117" xr:uid="{42DD4BBE-5457-4C47-A161-C3D905C417E4}"/>
    <cellStyle name="เครื่องหมายจุลภาค 4 2 9" xfId="6893" xr:uid="{D2112A32-FFD8-45C2-8555-D6E26564A301}"/>
    <cellStyle name="เครื่องหมายจุลภาค 4 3" xfId="4726" xr:uid="{00000000-0005-0000-0000-000062170000}"/>
    <cellStyle name="เครื่องหมายจุลภาค 4 3 2" xfId="6032" xr:uid="{00000000-0005-0000-0000-000063170000}"/>
    <cellStyle name="เครื่องหมายจุลภาค 4 3 2 2" xfId="7805" xr:uid="{8B5F5D5E-CA4D-4C16-9C1F-80E96EDDF279}"/>
    <cellStyle name="เครื่องหมายจุลภาค 4 3 2 3" xfId="10124" xr:uid="{4E381681-8108-4DD3-85B4-C28780074C55}"/>
    <cellStyle name="เครื่องหมายจุลภาค 4 3 3" xfId="6894" xr:uid="{1EE314D2-D0E7-4F66-B8EC-4BA5E5A1C3FF}"/>
    <cellStyle name="เครื่องหมายจุลภาค 4 3 4" xfId="9245" xr:uid="{101D2B4F-0A7E-40A9-8168-CDDF11204F09}"/>
    <cellStyle name="เครื่องหมายจุลภาค 4 4" xfId="4727" xr:uid="{00000000-0005-0000-0000-000064170000}"/>
    <cellStyle name="เครื่องหมายจุลภาค 4 4 2" xfId="6033" xr:uid="{00000000-0005-0000-0000-000065170000}"/>
    <cellStyle name="เครื่องหมายจุลภาค 4 4 2 2" xfId="7806" xr:uid="{7ED65798-99D1-4D12-8E7F-BCEC290372A7}"/>
    <cellStyle name="เครื่องหมายจุลภาค 4 4 2 3" xfId="10125" xr:uid="{956C5339-F2A0-4C74-A65E-DE61565DD9CE}"/>
    <cellStyle name="เครื่องหมายจุลภาค 4 4 3" xfId="6895" xr:uid="{A762B76D-4740-4532-B9B9-467F06DC6700}"/>
    <cellStyle name="เครื่องหมายจุลภาค 4 4 4" xfId="9246" xr:uid="{7AC2F8C2-67C2-44E3-BD9F-4970C4B0D43A}"/>
    <cellStyle name="เครื่องหมายจุลภาค 4 5" xfId="4728" xr:uid="{00000000-0005-0000-0000-000066170000}"/>
    <cellStyle name="เครื่องหมายจุลภาค 4 5 2" xfId="6034" xr:uid="{00000000-0005-0000-0000-000067170000}"/>
    <cellStyle name="เครื่องหมายจุลภาค 4 5 2 2" xfId="7807" xr:uid="{8926E057-AC3B-40C7-9EFB-00B700AF41E8}"/>
    <cellStyle name="เครื่องหมายจุลภาค 4 5 2 3" xfId="10126" xr:uid="{3C9FE327-BF89-46D4-9BE5-1C3F2369245D}"/>
    <cellStyle name="เครื่องหมายจุลภาค 4 5 3" xfId="6896" xr:uid="{486B0094-85E7-439D-AE2B-0F69ACAD3F56}"/>
    <cellStyle name="เครื่องหมายจุลภาค 4 5 4" xfId="9247" xr:uid="{6921EAB7-4F57-49C7-8CA0-983E1FDADE53}"/>
    <cellStyle name="เครื่องหมายจุลภาค 4 6" xfId="4729" xr:uid="{00000000-0005-0000-0000-000068170000}"/>
    <cellStyle name="เครื่องหมายจุลภาค 4 6 2" xfId="6035" xr:uid="{00000000-0005-0000-0000-000069170000}"/>
    <cellStyle name="เครื่องหมายจุลภาค 4 6 2 2" xfId="7808" xr:uid="{F2AC239F-74D2-4CB1-A986-67D9A941D22C}"/>
    <cellStyle name="เครื่องหมายจุลภาค 4 6 2 3" xfId="10127" xr:uid="{FDE18113-9097-472F-84A1-CCD9D8377FB1}"/>
    <cellStyle name="เครื่องหมายจุลภาค 4 6 3" xfId="6897" xr:uid="{F791D5E7-362A-4D7E-B847-15C3991FC509}"/>
    <cellStyle name="เครื่องหมายจุลภาค 4 6 4" xfId="9248" xr:uid="{459C170C-20F4-4CC8-A9DB-8411F77467B5}"/>
    <cellStyle name="เครื่องหมายจุลภาค 4 7" xfId="6024" xr:uid="{00000000-0005-0000-0000-00006A170000}"/>
    <cellStyle name="เครื่องหมายจุลภาค 4 7 2" xfId="7797" xr:uid="{BE84303C-89A7-4E2E-B101-C1E813F4C6CD}"/>
    <cellStyle name="เครื่องหมายจุลภาค 4 7 3" xfId="10116" xr:uid="{2D58F279-13F0-4F44-9E07-FA67A64B78AB}"/>
    <cellStyle name="เครื่องหมายจุลภาค 4 8" xfId="6892" xr:uid="{E129C068-7BCF-4A69-9A94-DCCAC375359B}"/>
    <cellStyle name="เครื่องหมายจุลภาค 4 9" xfId="9243" xr:uid="{CBBBB61B-8FCF-468E-A616-63E37CBE7FF3}"/>
    <cellStyle name="เครื่องหมายจุลภาค 5" xfId="4730" xr:uid="{00000000-0005-0000-0000-00006B170000}"/>
    <cellStyle name="เครื่องหมายจุลภาค 5 2" xfId="4731" xr:uid="{00000000-0005-0000-0000-00006C170000}"/>
    <cellStyle name="เครื่องหมายจุลภาค 5 2 2" xfId="6036" xr:uid="{00000000-0005-0000-0000-00006D170000}"/>
    <cellStyle name="เครื่องหมายจุลภาค 5 2 2 2" xfId="7809" xr:uid="{6AA41D14-2DC1-41C7-9354-7634090B6522}"/>
    <cellStyle name="เครื่องหมายจุลภาค 5 2 2 3" xfId="10128" xr:uid="{60479379-2DFD-4B14-8A63-BBCC7E94725E}"/>
    <cellStyle name="เครื่องหมายจุลภาค 5 2 3" xfId="6898" xr:uid="{000D486E-900B-4112-84D8-DB80D6078D4D}"/>
    <cellStyle name="เครื่องหมายจุลภาค 5 2 4" xfId="9249" xr:uid="{F7E5F65A-8568-4D40-9D35-A3CB9DE6B270}"/>
    <cellStyle name="เครื่องหมายจุลภาค 6" xfId="4732" xr:uid="{00000000-0005-0000-0000-00006E170000}"/>
    <cellStyle name="เครื่องหมายจุลภาค 6 2" xfId="6037" xr:uid="{00000000-0005-0000-0000-00006F170000}"/>
    <cellStyle name="เครื่องหมายจุลภาค 6 2 2" xfId="7810" xr:uid="{4128E6DE-EF72-434A-9182-41251E1495AF}"/>
    <cellStyle name="เครื่องหมายจุลภาค 6 2 3" xfId="10129" xr:uid="{1BD4AC92-3ECB-4E3A-B1A3-CC662431009D}"/>
    <cellStyle name="เครื่องหมายจุลภาค 7" xfId="4733" xr:uid="{00000000-0005-0000-0000-000070170000}"/>
    <cellStyle name="เครื่องหมายจุลภาค 7 2" xfId="4734" xr:uid="{00000000-0005-0000-0000-000071170000}"/>
    <cellStyle name="เครื่องหมายจุลภาค 7 2 2" xfId="6039" xr:uid="{00000000-0005-0000-0000-000072170000}"/>
    <cellStyle name="เครื่องหมายจุลภาค 7 2 2 2" xfId="7812" xr:uid="{AFD18F25-9DA8-4652-AC30-B8B23CF5201B}"/>
    <cellStyle name="เครื่องหมายจุลภาค 7 2 2 3" xfId="10131" xr:uid="{F2964BEC-7F83-4E54-B3F0-DDF0DB649220}"/>
    <cellStyle name="เครื่องหมายจุลภาค 7 2 3" xfId="6900" xr:uid="{6E689383-D609-407A-BA6C-C1183E9FBB57}"/>
    <cellStyle name="เครื่องหมายจุลภาค 7 2 4" xfId="9251" xr:uid="{52DECDD0-491F-40BA-BA19-ED913FA04ADA}"/>
    <cellStyle name="เครื่องหมายจุลภาค 7 3" xfId="6038" xr:uid="{00000000-0005-0000-0000-000073170000}"/>
    <cellStyle name="เครื่องหมายจุลภาค 7 3 2" xfId="7811" xr:uid="{7E142A1B-5862-4F0F-B8B0-6539A9200967}"/>
    <cellStyle name="เครื่องหมายจุลภาค 7 3 3" xfId="10130" xr:uid="{304B0560-9F03-4F4A-BB8E-6B11EB9E4D04}"/>
    <cellStyle name="เครื่องหมายจุลภาค 7 4" xfId="6899" xr:uid="{FC2F72B8-A051-4F2E-BB99-701070EF52BE}"/>
    <cellStyle name="เครื่องหมายจุลภาค 7 5" xfId="9250" xr:uid="{1F064055-2EA6-4592-B989-7E2C40C5925D}"/>
    <cellStyle name="เครื่องหมายจุลภาค 8" xfId="4735" xr:uid="{00000000-0005-0000-0000-000074170000}"/>
    <cellStyle name="เครื่องหมายจุลภาค 8 2" xfId="4736" xr:uid="{00000000-0005-0000-0000-000075170000}"/>
    <cellStyle name="เครื่องหมายจุลภาค 8 2 2" xfId="6041" xr:uid="{00000000-0005-0000-0000-000076170000}"/>
    <cellStyle name="เครื่องหมายจุลภาค 8 2 2 2" xfId="7814" xr:uid="{99609EA0-6C2A-4F8E-A570-1E00822A7C0C}"/>
    <cellStyle name="เครื่องหมายจุลภาค 8 2 2 3" xfId="10133" xr:uid="{453362B2-8E6F-4635-B052-20455FE82961}"/>
    <cellStyle name="เครื่องหมายจุลภาค 8 2 3" xfId="6902" xr:uid="{319B5EB6-B629-40ED-9894-5014FEBD2F01}"/>
    <cellStyle name="เครื่องหมายจุลภาค 8 2 4" xfId="9253" xr:uid="{3C806A81-200A-450D-B212-73F3152BDC99}"/>
    <cellStyle name="เครื่องหมายจุลภาค 8 3" xfId="6040" xr:uid="{00000000-0005-0000-0000-000077170000}"/>
    <cellStyle name="เครื่องหมายจุลภาค 8 3 2" xfId="7813" xr:uid="{A493E867-BA64-459F-8FF3-5D1657DCAA17}"/>
    <cellStyle name="เครื่องหมายจุลภาค 8 3 3" xfId="10132" xr:uid="{2951714A-394D-4ECF-B8AD-09BD66E2EDB3}"/>
    <cellStyle name="เครื่องหมายจุลภาค 8 4" xfId="6901" xr:uid="{D98172E9-C41F-469B-8170-CB27E9553A3C}"/>
    <cellStyle name="เครื่องหมายจุลภาค 8 5" xfId="9252" xr:uid="{1199A53E-6B1C-4E79-90B1-388BD53AB448}"/>
    <cellStyle name="เครื่องหมายจุลภาค 9" xfId="4737" xr:uid="{00000000-0005-0000-0000-000078170000}"/>
    <cellStyle name="เครื่องหมายจุลภาค 9 2" xfId="4738" xr:uid="{00000000-0005-0000-0000-000079170000}"/>
    <cellStyle name="เครื่องหมายจุลภาค 9 2 2" xfId="6043" xr:uid="{00000000-0005-0000-0000-00007A170000}"/>
    <cellStyle name="เครื่องหมายจุลภาค 9 2 2 2" xfId="7816" xr:uid="{30B02EAE-6B6E-43AD-8213-39520593DA5B}"/>
    <cellStyle name="เครื่องหมายจุลภาค 9 2 2 3" xfId="10135" xr:uid="{C09E9E11-51A1-4A4C-9503-0C6446897B38}"/>
    <cellStyle name="เครื่องหมายจุลภาค 9 2 3" xfId="6904" xr:uid="{46DF6BF1-96E4-4364-83DE-F95429492409}"/>
    <cellStyle name="เครื่องหมายจุลภาค 9 2 4" xfId="9255" xr:uid="{1BB40A08-9C18-42DF-80BB-AD1A5FA87722}"/>
    <cellStyle name="เครื่องหมายจุลภาค 9 3" xfId="6042" xr:uid="{00000000-0005-0000-0000-00007B170000}"/>
    <cellStyle name="เครื่องหมายจุลภาค 9 3 2" xfId="7815" xr:uid="{0F5C4478-F7D7-4930-9687-6C7568CA08FB}"/>
    <cellStyle name="เครื่องหมายจุลภาค 9 3 3" xfId="10134" xr:uid="{FCD508FC-9E4B-4A5E-9F38-80F7C7A4869D}"/>
    <cellStyle name="เครื่องหมายจุลภาค 9 4" xfId="6903" xr:uid="{934CD8AF-0B58-4390-9B23-C7FA2BFC60C1}"/>
    <cellStyle name="เครื่องหมายจุลภาค 9 5" xfId="9254" xr:uid="{F6B20EE4-B189-48CC-BA07-2A489A4124B4}"/>
    <cellStyle name="เครื่องหมายจุลภาค_100%" xfId="4739" xr:uid="{00000000-0005-0000-0000-00007C170000}"/>
    <cellStyle name="เครื่องหมายเปอร์เซ็นต์_Sheet1" xfId="4740" xr:uid="{00000000-0005-0000-0000-00007D170000}"/>
    <cellStyle name="ชื่อเรื่อง" xfId="4741" xr:uid="{00000000-0005-0000-0000-00007E170000}"/>
    <cellStyle name="เชื่อมโยงหลายมิติ" xfId="4742" xr:uid="{00000000-0005-0000-0000-00007F170000}"/>
    <cellStyle name="เชื่อมโยงหลายมิติ 2" xfId="4743" xr:uid="{00000000-0005-0000-0000-000080170000}"/>
    <cellStyle name="เชื่อมโยงหลายมิติ 3" xfId="4744" xr:uid="{00000000-0005-0000-0000-000081170000}"/>
    <cellStyle name="เชื่อมโยงหลายมิติ 4" xfId="4745" xr:uid="{00000000-0005-0000-0000-000082170000}"/>
    <cellStyle name="เชื่อมโยงหลายมิติ_KING KAEW" xfId="4746" xr:uid="{00000000-0005-0000-0000-000083170000}"/>
    <cellStyle name="ณfน๔ [0]_Book1" xfId="4749" xr:uid="{00000000-0005-0000-0000-000084170000}"/>
    <cellStyle name="ณfน๔_Book1" xfId="4750" xr:uid="{00000000-0005-0000-0000-000085170000}"/>
    <cellStyle name="ตามการเชื่อมโยงหลายมิติ" xfId="4752" xr:uid="{00000000-0005-0000-0000-000086170000}"/>
    <cellStyle name="ตามการเชื่อมโยงหลายมิติ 2" xfId="4753" xr:uid="{00000000-0005-0000-0000-000087170000}"/>
    <cellStyle name="ตามการเชื่อมโยงหลายมิติ 3" xfId="4754" xr:uid="{00000000-0005-0000-0000-000088170000}"/>
    <cellStyle name="ตามการเชื่อมโยงหลายมิติ 4" xfId="4755" xr:uid="{00000000-0005-0000-0000-000089170000}"/>
    <cellStyle name="ตามการเชื่อมโยงหลายมิติ_KING KAEW" xfId="4756" xr:uid="{00000000-0005-0000-0000-00008A170000}"/>
    <cellStyle name="น้บะภฒ_95" xfId="4757" xr:uid="{00000000-0005-0000-0000-00008B170000}"/>
    <cellStyle name="ปกติ 10" xfId="4758" xr:uid="{00000000-0005-0000-0000-00008C170000}"/>
    <cellStyle name="ปกติ 10 2" xfId="4759" xr:uid="{00000000-0005-0000-0000-00008D170000}"/>
    <cellStyle name="ปกติ 10 3" xfId="4760" xr:uid="{00000000-0005-0000-0000-00008E170000}"/>
    <cellStyle name="ปกติ 10_CPI_Y'52_TOP_GG 1" xfId="4761" xr:uid="{00000000-0005-0000-0000-00008F170000}"/>
    <cellStyle name="ปกติ 11" xfId="4762" xr:uid="{00000000-0005-0000-0000-000090170000}"/>
    <cellStyle name="ปกติ 11 2" xfId="4763" xr:uid="{00000000-0005-0000-0000-000091170000}"/>
    <cellStyle name="ปกติ 11 3" xfId="4764" xr:uid="{00000000-0005-0000-0000-000092170000}"/>
    <cellStyle name="ปกติ 11_CPI_Y'52_TOP_GG 1" xfId="4765" xr:uid="{00000000-0005-0000-0000-000093170000}"/>
    <cellStyle name="ปกติ 12" xfId="4766" xr:uid="{00000000-0005-0000-0000-000094170000}"/>
    <cellStyle name="ปกติ 12 2" xfId="4767" xr:uid="{00000000-0005-0000-0000-000095170000}"/>
    <cellStyle name="ปกติ 12_CPI_Y'52_TOP_GG 1" xfId="4768" xr:uid="{00000000-0005-0000-0000-000096170000}"/>
    <cellStyle name="ปกติ 13" xfId="4769" xr:uid="{00000000-0005-0000-0000-000097170000}"/>
    <cellStyle name="ปกติ 14" xfId="4770" xr:uid="{00000000-0005-0000-0000-000098170000}"/>
    <cellStyle name="ปกติ 15" xfId="4771" xr:uid="{00000000-0005-0000-0000-000099170000}"/>
    <cellStyle name="ปกติ 15 2" xfId="4772" xr:uid="{00000000-0005-0000-0000-00009A170000}"/>
    <cellStyle name="ปกติ 15_IA_Increase 2009 (update Dec'09) " xfId="4773" xr:uid="{00000000-0005-0000-0000-00009B170000}"/>
    <cellStyle name="ปกติ 16" xfId="4774" xr:uid="{00000000-0005-0000-0000-00009C170000}"/>
    <cellStyle name="ปกติ 16 2" xfId="4775" xr:uid="{00000000-0005-0000-0000-00009D170000}"/>
    <cellStyle name="ปกติ 16 3" xfId="4776" xr:uid="{00000000-0005-0000-0000-00009E170000}"/>
    <cellStyle name="ปกติ 16 4" xfId="4777" xr:uid="{00000000-0005-0000-0000-00009F170000}"/>
    <cellStyle name="ปกติ 16 5" xfId="4778" xr:uid="{00000000-0005-0000-0000-0000A0170000}"/>
    <cellStyle name="ปกติ 16 6" xfId="4779" xr:uid="{00000000-0005-0000-0000-0000A1170000}"/>
    <cellStyle name="ปกติ 17" xfId="4780" xr:uid="{00000000-0005-0000-0000-0000A2170000}"/>
    <cellStyle name="ปกติ 18" xfId="4781" xr:uid="{00000000-0005-0000-0000-0000A3170000}"/>
    <cellStyle name="ปกติ 19" xfId="4782" xr:uid="{00000000-0005-0000-0000-0000A4170000}"/>
    <cellStyle name="ปกติ 2" xfId="4783" xr:uid="{00000000-0005-0000-0000-0000A5170000}"/>
    <cellStyle name="ปกติ 2 10" xfId="4784" xr:uid="{00000000-0005-0000-0000-0000A6170000}"/>
    <cellStyle name="ปกติ 2 11" xfId="4785" xr:uid="{00000000-0005-0000-0000-0000A7170000}"/>
    <cellStyle name="ปกติ 2 12" xfId="4786" xr:uid="{00000000-0005-0000-0000-0000A8170000}"/>
    <cellStyle name="ปกติ 2 13" xfId="4787" xr:uid="{00000000-0005-0000-0000-0000A9170000}"/>
    <cellStyle name="ปกติ 2 14" xfId="4788" xr:uid="{00000000-0005-0000-0000-0000AA170000}"/>
    <cellStyle name="ปกติ 2 15" xfId="4789" xr:uid="{00000000-0005-0000-0000-0000AB170000}"/>
    <cellStyle name="ปกติ 2 16" xfId="4790" xr:uid="{00000000-0005-0000-0000-0000AC170000}"/>
    <cellStyle name="ปกติ 2 17" xfId="4791" xr:uid="{00000000-0005-0000-0000-0000AD170000}"/>
    <cellStyle name="ปกติ 2 18" xfId="4792" xr:uid="{00000000-0005-0000-0000-0000AE170000}"/>
    <cellStyle name="ปกติ 2 2" xfId="4793" xr:uid="{00000000-0005-0000-0000-0000AF170000}"/>
    <cellStyle name="ปกติ 2 2 2" xfId="4794" xr:uid="{00000000-0005-0000-0000-0000B0170000}"/>
    <cellStyle name="ปกติ 2 2 2 2" xfId="4795" xr:uid="{00000000-0005-0000-0000-0000B1170000}"/>
    <cellStyle name="ปกติ 2 2 2_CPI_Y'52_TOP_GG 1" xfId="4796" xr:uid="{00000000-0005-0000-0000-0000B2170000}"/>
    <cellStyle name="ปกติ 2 2 3" xfId="4797" xr:uid="{00000000-0005-0000-0000-0000B3170000}"/>
    <cellStyle name="ปกติ 2 2_Allowance%20IA(1)" xfId="4798" xr:uid="{00000000-0005-0000-0000-0000B4170000}"/>
    <cellStyle name="ปกติ 2 3" xfId="4799" xr:uid="{00000000-0005-0000-0000-0000B5170000}"/>
    <cellStyle name="ปกติ 2 4" xfId="4800" xr:uid="{00000000-0005-0000-0000-0000B6170000}"/>
    <cellStyle name="ปกติ 2 5" xfId="4801" xr:uid="{00000000-0005-0000-0000-0000B7170000}"/>
    <cellStyle name="ปกติ 2 6" xfId="4802" xr:uid="{00000000-0005-0000-0000-0000B8170000}"/>
    <cellStyle name="ปกติ 2 7" xfId="4803" xr:uid="{00000000-0005-0000-0000-0000B9170000}"/>
    <cellStyle name="ปกติ 2 7 2" xfId="4804" xr:uid="{00000000-0005-0000-0000-0000BA170000}"/>
    <cellStyle name="ปกติ 2 8" xfId="4805" xr:uid="{00000000-0005-0000-0000-0000BB170000}"/>
    <cellStyle name="ปกติ 2 9" xfId="4806" xr:uid="{00000000-0005-0000-0000-0000BC170000}"/>
    <cellStyle name="ปกติ 2_160800B1 CPI09 โปรแกรมคอมพิวเตอร์ - BOI_Q3" xfId="4807" xr:uid="{00000000-0005-0000-0000-0000BD170000}"/>
    <cellStyle name="ปกติ 20" xfId="4808" xr:uid="{00000000-0005-0000-0000-0000BE170000}"/>
    <cellStyle name="ปกติ 21" xfId="4809" xr:uid="{00000000-0005-0000-0000-0000BF170000}"/>
    <cellStyle name="ปกติ 22" xfId="4810" xr:uid="{00000000-0005-0000-0000-0000C0170000}"/>
    <cellStyle name="ปกติ 3" xfId="4811" xr:uid="{00000000-0005-0000-0000-0000C1170000}"/>
    <cellStyle name="ปกติ 3 2" xfId="4812" xr:uid="{00000000-0005-0000-0000-0000C2170000}"/>
    <cellStyle name="ปกติ 3 2 2" xfId="4813" xr:uid="{00000000-0005-0000-0000-0000C3170000}"/>
    <cellStyle name="ปกติ 3 3" xfId="4814" xr:uid="{00000000-0005-0000-0000-0000C4170000}"/>
    <cellStyle name="ปกติ 3 4" xfId="4815" xr:uid="{00000000-0005-0000-0000-0000C5170000}"/>
    <cellStyle name="ปกติ 3_CPI_Y'52_TOP_GG 1" xfId="4816" xr:uid="{00000000-0005-0000-0000-0000C6170000}"/>
    <cellStyle name="ปกติ 4" xfId="4817" xr:uid="{00000000-0005-0000-0000-0000C7170000}"/>
    <cellStyle name="ปกติ 4 2" xfId="4818" xr:uid="{00000000-0005-0000-0000-0000C8170000}"/>
    <cellStyle name="ปกติ 4 3" xfId="4819" xr:uid="{00000000-0005-0000-0000-0000C9170000}"/>
    <cellStyle name="ปกติ 4 4" xfId="4820" xr:uid="{00000000-0005-0000-0000-0000CA170000}"/>
    <cellStyle name="ปกติ 4_CPI_Y'52_TOP_GG 1" xfId="4821" xr:uid="{00000000-0005-0000-0000-0000CB170000}"/>
    <cellStyle name="ปกติ 5" xfId="4822" xr:uid="{00000000-0005-0000-0000-0000CC170000}"/>
    <cellStyle name="ปกติ 5 2" xfId="4823" xr:uid="{00000000-0005-0000-0000-0000CD170000}"/>
    <cellStyle name="ปกติ 5 3" xfId="4824" xr:uid="{00000000-0005-0000-0000-0000CE170000}"/>
    <cellStyle name="ปกติ 5_DetailCPI_1209" xfId="4825" xr:uid="{00000000-0005-0000-0000-0000CF170000}"/>
    <cellStyle name="ปกติ 6" xfId="4826" xr:uid="{00000000-0005-0000-0000-0000D0170000}"/>
    <cellStyle name="ปกติ 6 2" xfId="4827" xr:uid="{00000000-0005-0000-0000-0000D1170000}"/>
    <cellStyle name="ปกติ 6 3" xfId="4828" xr:uid="{00000000-0005-0000-0000-0000D2170000}"/>
    <cellStyle name="ปกติ 6_CPI_Y'52_TOP_GG 1" xfId="4829" xr:uid="{00000000-0005-0000-0000-0000D3170000}"/>
    <cellStyle name="ปกติ 7" xfId="4830" xr:uid="{00000000-0005-0000-0000-0000D4170000}"/>
    <cellStyle name="ปกติ 7 2" xfId="4831" xr:uid="{00000000-0005-0000-0000-0000D5170000}"/>
    <cellStyle name="ปกติ 8" xfId="4832" xr:uid="{00000000-0005-0000-0000-0000D6170000}"/>
    <cellStyle name="ปกติ 8 2" xfId="4833" xr:uid="{00000000-0005-0000-0000-0000D7170000}"/>
    <cellStyle name="ปกติ 8_CPI_Y'52_TOP_GG 1" xfId="4834" xr:uid="{00000000-0005-0000-0000-0000D8170000}"/>
    <cellStyle name="ปกติ 9" xfId="4835" xr:uid="{00000000-0005-0000-0000-0000D9170000}"/>
    <cellStyle name="ปกติ 9 2" xfId="4836" xr:uid="{00000000-0005-0000-0000-0000DA170000}"/>
    <cellStyle name="ปกติ 9_CPI_Y'52_TOP_GG 1" xfId="4837" xr:uid="{00000000-0005-0000-0000-0000DB170000}"/>
    <cellStyle name="เปอร์เซ็นต์ 10" xfId="4838" xr:uid="{00000000-0005-0000-0000-0000DC170000}"/>
    <cellStyle name="เปอร์เซ็นต์ 10 2" xfId="4839" xr:uid="{00000000-0005-0000-0000-0000DD170000}"/>
    <cellStyle name="เปอร์เซ็นต์ 11" xfId="4840" xr:uid="{00000000-0005-0000-0000-0000DE170000}"/>
    <cellStyle name="เปอร์เซ็นต์ 11 2" xfId="4841" xr:uid="{00000000-0005-0000-0000-0000DF170000}"/>
    <cellStyle name="เปอร์เซ็นต์ 2" xfId="4842" xr:uid="{00000000-0005-0000-0000-0000E0170000}"/>
    <cellStyle name="เปอร์เซ็นต์ 2 2" xfId="4843" xr:uid="{00000000-0005-0000-0000-0000E1170000}"/>
    <cellStyle name="เปอร์เซ็นต์ 2 2 2" xfId="4844" xr:uid="{00000000-0005-0000-0000-0000E2170000}"/>
    <cellStyle name="เปอร์เซ็นต์ 2 2 2 2" xfId="4845" xr:uid="{00000000-0005-0000-0000-0000E3170000}"/>
    <cellStyle name="เปอร์เซ็นต์ 2 3" xfId="4846" xr:uid="{00000000-0005-0000-0000-0000E4170000}"/>
    <cellStyle name="เปอร์เซ็นต์ 2 4" xfId="4847" xr:uid="{00000000-0005-0000-0000-0000E5170000}"/>
    <cellStyle name="เปอร์เซ็นต์ 2 5" xfId="4848" xr:uid="{00000000-0005-0000-0000-0000E6170000}"/>
    <cellStyle name="เปอร์เซ็นต์ 3" xfId="4849" xr:uid="{00000000-0005-0000-0000-0000E7170000}"/>
    <cellStyle name="เปอร์เซ็นต์ 4" xfId="4850" xr:uid="{00000000-0005-0000-0000-0000E8170000}"/>
    <cellStyle name="เปอร์เซ็นต์ 5" xfId="4851" xr:uid="{00000000-0005-0000-0000-0000E9170000}"/>
    <cellStyle name="เปอร์เซ็นต์ 6" xfId="4852" xr:uid="{00000000-0005-0000-0000-0000EA170000}"/>
    <cellStyle name="เปอร์เซ็นต์ 7" xfId="4853" xr:uid="{00000000-0005-0000-0000-0000EB170000}"/>
    <cellStyle name="เปอร์เซ็นต์ 8" xfId="4854" xr:uid="{00000000-0005-0000-0000-0000EC170000}"/>
    <cellStyle name="เปอร์เซ็นต์ 9" xfId="4855" xr:uid="{00000000-0005-0000-0000-0000ED170000}"/>
    <cellStyle name="ผลรวม" xfId="4856" xr:uid="{00000000-0005-0000-0000-0000EE170000}"/>
    <cellStyle name="ผลรวม 2" xfId="6163" xr:uid="{00000000-0005-0000-0000-0000EF170000}"/>
    <cellStyle name="ผลรวม 2 2" xfId="7935" xr:uid="{CF4C4C56-AAD0-4D32-A623-C74CC3150E7D}"/>
    <cellStyle name="ผลรวม 2 3" xfId="8296" xr:uid="{2B468B8F-2DA6-4944-AE78-8EC3A69A4E52}"/>
    <cellStyle name="ผลรวม 2 4" xfId="8544" xr:uid="{6E315F1F-B7E4-4D31-A372-F72EDA0B47CA}"/>
    <cellStyle name="ผลรวม 2 5" xfId="8792" xr:uid="{B14BCD2B-759A-426A-B32C-EEFE297449C8}"/>
    <cellStyle name="ผลรวม 2 6" xfId="10254" xr:uid="{89D064D1-F8B9-4453-93F0-988DA000C477}"/>
    <cellStyle name="ผลรวม 3" xfId="6167" xr:uid="{00000000-0005-0000-0000-0000F0170000}"/>
    <cellStyle name="ผลรวม 3 2" xfId="7938" xr:uid="{3733FD3B-36DB-46E7-A615-C028094A77F9}"/>
    <cellStyle name="ผลรวม 3 3" xfId="8299" xr:uid="{3786F6E1-E38B-4CAD-AE06-103EC8CC5BF9}"/>
    <cellStyle name="ผลรวม 3 4" xfId="8547" xr:uid="{A763A2CA-C05A-4E4C-AB50-E7A2C043795A}"/>
    <cellStyle name="ผลรวม 3 5" xfId="8795" xr:uid="{395DD780-9C94-4E31-970E-5B136A890849}"/>
    <cellStyle name="ผลรวม 3 6" xfId="10257" xr:uid="{9E83FBD7-9FF2-44CD-8FAE-BF4847D85305}"/>
    <cellStyle name="ฤ?ธถ [0]_95" xfId="4857" xr:uid="{00000000-0005-0000-0000-0000F1170000}"/>
    <cellStyle name="ฤ?ธถ_95" xfId="4858" xr:uid="{00000000-0005-0000-0000-0000F2170000}"/>
    <cellStyle name="ฤธถ [0]_95" xfId="4859" xr:uid="{00000000-0005-0000-0000-0000F3170000}"/>
    <cellStyle name="ฤธถ_95" xfId="4860" xr:uid="{00000000-0005-0000-0000-0000F4170000}"/>
    <cellStyle name="ล๋ศญ [0]_95" xfId="4861" xr:uid="{00000000-0005-0000-0000-0000F5170000}"/>
    <cellStyle name="ล๋ศญ_95" xfId="4862" xr:uid="{00000000-0005-0000-0000-0000F6170000}"/>
    <cellStyle name="ลักษณะ 1" xfId="4863" xr:uid="{00000000-0005-0000-0000-0000F7170000}"/>
    <cellStyle name="ลักษณะ 2" xfId="4864" xr:uid="{00000000-0005-0000-0000-0000F8170000}"/>
    <cellStyle name="วฅมุ_4ฟ๙ฝวภ๛" xfId="4865" xr:uid="{00000000-0005-0000-0000-0000F9170000}"/>
    <cellStyle name="วงเล็บ" xfId="4866" xr:uid="{00000000-0005-0000-0000-0000FA170000}"/>
    <cellStyle name="ส่วนที่ถูกเน้น2" xfId="4867" xr:uid="{00000000-0005-0000-0000-0000FB170000}"/>
    <cellStyle name="เส้นขอบขวา" xfId="4869" xr:uid="{00000000-0005-0000-0000-0000FC170000}"/>
    <cellStyle name="หมายเหตุ" xfId="4871" xr:uid="{00000000-0005-0000-0000-0000FD170000}"/>
    <cellStyle name="หมายเหตุ 2" xfId="4872" xr:uid="{00000000-0005-0000-0000-0000FE170000}"/>
    <cellStyle name="หมายเหตุ 3" xfId="6165" xr:uid="{00000000-0005-0000-0000-0000FF170000}"/>
    <cellStyle name="หมายเหตุ 3 2" xfId="7937" xr:uid="{005290ED-3197-46A8-9EAF-89BDFEEA4EEB}"/>
    <cellStyle name="หมายเหตุ 3 3" xfId="8298" xr:uid="{68A24AA7-C726-4000-96A8-31FD16DDBEB4}"/>
    <cellStyle name="หมายเหตุ 3 4" xfId="8546" xr:uid="{5ACB1992-B32B-493D-9746-F2B4023FB889}"/>
    <cellStyle name="หมายเหตุ 3 5" xfId="8794" xr:uid="{0F435175-38AF-4F55-900E-DD83C61EB6FC}"/>
    <cellStyle name="หมายเหตุ 3 6" xfId="10256" xr:uid="{DA1111A1-6026-4812-ABB0-5EBEF9034E70}"/>
    <cellStyle name="หมายเหตุ 4" xfId="6169" xr:uid="{00000000-0005-0000-0000-000000180000}"/>
    <cellStyle name="หมายเหตุ 4 2" xfId="7940" xr:uid="{268C0576-CBCF-4504-B90F-A6FE5551B579}"/>
    <cellStyle name="หมายเหตุ 4 3" xfId="8301" xr:uid="{2EA4F762-6308-4AE7-B392-38BAC5BCC159}"/>
    <cellStyle name="หมายเหตุ 4 4" xfId="8549" xr:uid="{E49C5B20-EB4C-4E93-93BA-259CC087DF07}"/>
    <cellStyle name="หมายเหตุ 4 5" xfId="8797" xr:uid="{5A186F79-A89F-418F-A8D4-30B4D5F5610D}"/>
    <cellStyle name="หมายเหตุ 4 6" xfId="10259" xr:uid="{C3CEAA0B-886F-41CD-94A5-DA0FFA01F5A8}"/>
    <cellStyle name="หมายเหตุ 5" xfId="6915" xr:uid="{6A30B1FE-40CA-40E7-8610-093D08C9705E}"/>
    <cellStyle name="หัวเรื่อง 1" xfId="4873" xr:uid="{00000000-0005-0000-0000-000001180000}"/>
    <cellStyle name="หัวเรื่อง 2" xfId="4874" xr:uid="{00000000-0005-0000-0000-000002180000}"/>
    <cellStyle name="쉼표_MapleSEA_RoyaltyReport_Sep2005_Sample1" xfId="4877" xr:uid="{00000000-0005-0000-0000-000003180000}"/>
    <cellStyle name="콤마 [0]_BP매입매출명세서" xfId="4878" xr:uid="{00000000-0005-0000-0000-000004180000}"/>
    <cellStyle name="콤마_BP매입매출명세서" xfId="4879" xr:uid="{00000000-0005-0000-0000-000005180000}"/>
    <cellStyle name="통화 [0]_1" xfId="773" xr:uid="{00000000-0005-0000-0000-000006180000}"/>
    <cellStyle name="통화_BP매입매출명세서" xfId="4880" xr:uid="{00000000-0005-0000-0000-000007180000}"/>
    <cellStyle name="표준_DEC99" xfId="4881" xr:uid="{00000000-0005-0000-0000-000008180000}"/>
    <cellStyle name="一般_0006(1)" xfId="4882" xr:uid="{00000000-0005-0000-0000-000009180000}"/>
    <cellStyle name="千位[0]_GetDateDialog" xfId="774" xr:uid="{00000000-0005-0000-0000-00000A180000}"/>
    <cellStyle name="千分位[0]_ 白土" xfId="775" xr:uid="{00000000-0005-0000-0000-00000B180000}"/>
    <cellStyle name="千分位_ 白土" xfId="776" xr:uid="{00000000-0005-0000-0000-00000C180000}"/>
    <cellStyle name="普通_ 白土" xfId="777" xr:uid="{00000000-0005-0000-0000-00000D180000}"/>
    <cellStyle name="未定义" xfId="778" xr:uid="{00000000-0005-0000-0000-00000E180000}"/>
    <cellStyle name="未定義" xfId="4883" xr:uid="{00000000-0005-0000-0000-00000F180000}"/>
    <cellStyle name="桁区切り [0.00]_AUG98" xfId="779" xr:uid="{00000000-0005-0000-0000-000010180000}"/>
    <cellStyle name="桁区切り_eve" xfId="4884" xr:uid="{00000000-0005-0000-0000-000011180000}"/>
    <cellStyle name="標準_AR562売上出来高確認表印刷_帳票レイアウト" xfId="4885" xr:uid="{00000000-0005-0000-0000-000012180000}"/>
    <cellStyle name="爼ﾗ靉ﾁ篦ｧﾋﾅﾒﾂﾁﾔｵﾔ" xfId="4886" xr:uid="{00000000-0005-0000-0000-000013180000}"/>
    <cellStyle name="貨幣 [0]_2002CAP" xfId="4887" xr:uid="{00000000-0005-0000-0000-000014180000}"/>
    <cellStyle name="貨幣[0]_LC (2)" xfId="4888" xr:uid="{00000000-0005-0000-0000-000015180000}"/>
    <cellStyle name="貨幣_2002CAP" xfId="4889" xr:uid="{00000000-0005-0000-0000-000016180000}"/>
    <cellStyle name="通貨 [0.00]_eve" xfId="780" xr:uid="{00000000-0005-0000-0000-000017180000}"/>
    <cellStyle name="㕃" xfId="781" xr:uid="{00000000-0005-0000-0000-000018180000}"/>
    <cellStyle name="㕃 2" xfId="4890" xr:uid="{00000000-0005-0000-0000-000019180000}"/>
  </cellStyles>
  <dxfs count="0"/>
  <tableStyles count="0" defaultTableStyle="TableStyleMedium9" defaultPivotStyle="PivotStyleLight16"/>
  <colors>
    <mruColors>
      <color rgb="FFFFFFA3"/>
      <color rgb="FFD5F8FF"/>
      <color rgb="FFCC99FF"/>
      <color rgb="FFFFCCFF"/>
      <color rgb="FFCCFF99"/>
      <color rgb="FFCCFFCC"/>
      <color rgb="FF99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279" Type="http://schemas.openxmlformats.org/officeDocument/2006/relationships/externalLink" Target="externalLinks/externalLink273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48" Type="http://schemas.openxmlformats.org/officeDocument/2006/relationships/externalLink" Target="externalLinks/externalLink242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326" Type="http://schemas.openxmlformats.org/officeDocument/2006/relationships/externalLink" Target="externalLinks/externalLink320.xml"/><Relationship Id="rId65" Type="http://schemas.openxmlformats.org/officeDocument/2006/relationships/externalLink" Target="externalLinks/externalLink59.xml"/><Relationship Id="rId130" Type="http://schemas.openxmlformats.org/officeDocument/2006/relationships/externalLink" Target="externalLinks/externalLink124.xml"/><Relationship Id="rId172" Type="http://schemas.openxmlformats.org/officeDocument/2006/relationships/externalLink" Target="externalLinks/externalLink166.xml"/><Relationship Id="rId228" Type="http://schemas.openxmlformats.org/officeDocument/2006/relationships/externalLink" Target="externalLinks/externalLink222.xml"/><Relationship Id="rId281" Type="http://schemas.openxmlformats.org/officeDocument/2006/relationships/externalLink" Target="externalLinks/externalLink275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76" Type="http://schemas.openxmlformats.org/officeDocument/2006/relationships/externalLink" Target="externalLinks/externalLink70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83" Type="http://schemas.openxmlformats.org/officeDocument/2006/relationships/externalLink" Target="externalLinks/externalLink177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45" Type="http://schemas.openxmlformats.org/officeDocument/2006/relationships/externalLink" Target="externalLinks/externalLink39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52" Type="http://schemas.openxmlformats.org/officeDocument/2006/relationships/externalLink" Target="externalLinks/externalLink146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theme" Target="theme/theme1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calcChain" Target="calcChain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44" Type="http://schemas.openxmlformats.org/officeDocument/2006/relationships/externalLink" Target="externalLinks/externalLink38.xml"/><Relationship Id="rId86" Type="http://schemas.openxmlformats.org/officeDocument/2006/relationships/externalLink" Target="externalLinks/externalLink80.xml"/><Relationship Id="rId151" Type="http://schemas.openxmlformats.org/officeDocument/2006/relationships/externalLink" Target="externalLinks/externalLink145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316" Type="http://schemas.openxmlformats.org/officeDocument/2006/relationships/externalLink" Target="externalLinks/externalLink310.xml"/><Relationship Id="rId55" Type="http://schemas.openxmlformats.org/officeDocument/2006/relationships/externalLink" Target="externalLinks/externalLink49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62" Type="http://schemas.openxmlformats.org/officeDocument/2006/relationships/externalLink" Target="externalLinks/externalLink156.xml"/><Relationship Id="rId218" Type="http://schemas.openxmlformats.org/officeDocument/2006/relationships/externalLink" Target="externalLinks/externalLink212.xml"/><Relationship Id="rId271" Type="http://schemas.openxmlformats.org/officeDocument/2006/relationships/externalLink" Target="externalLinks/externalLink265.xml"/><Relationship Id="rId24" Type="http://schemas.openxmlformats.org/officeDocument/2006/relationships/externalLink" Target="externalLinks/externalLink18.xml"/><Relationship Id="rId66" Type="http://schemas.openxmlformats.org/officeDocument/2006/relationships/externalLink" Target="externalLinks/externalLink60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173" Type="http://schemas.openxmlformats.org/officeDocument/2006/relationships/externalLink" Target="externalLinks/externalLink167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NM%20Document\Report%20to%20Japan\D05C6750-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omekoi\Desktop\DOC\work\Worksheet%20in%20D:%20ANS%20Audit%20Client%20Vichitbhan%20Group%202014%20Q4'2014%20VPP%20Q4'14%20FS%20VPP%20Q4'14%20VPP_Note%20T_2014.doc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WIN_DAT\excel\glstat\glst0799.xlw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riumphul\TAS%20Dec%202000\Dec2000\tas%20debtors%20Dec2000\TESP%20BD%20Prov%20Dec%2000-1st%20revie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as%20debtors%20Dec2000\TAS%20BDProv%20Dec%2000-1st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My%20Documents\Retail-Report\Load%20final1%20-%2030%20April.07-May9.20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Bid%20Package%20Preparation/load1-30June2008-for%20OPCO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Desktop\load1-30April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My%20Documents/Retail-Report/load1-30Nov.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uditFile\KLAudit\Integrated%20Brickworks\IBSB-AWP2002(baru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My%20Documents\LooseFF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KJBIS%20-%20TBCS%20&amp;%20TBIS%20(1%20file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\CM%20Group\49\Year%20End%2006\PM\Client\Detail4908\Detail%20Jul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tandardDoc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Documents%20and%20Settings\User\Application%20Data\Microsoft\Excel\StandardDoc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NL%20Language'05\StandardDoc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lients\PacIns98\Year%20end%201998\11-AWPs\WINDOWS\TEMP\fish%20fund%2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DATA\BSFNPS97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11-ohl\takeuchi\WINDOWS\DESKTOP\Tai%20Thong%20Ind%2031.12.98\1998\Tai%20Thong\Tai%20Thong%20lead%2031.12.98(2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M\Audit2001\Audsche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IS_SERVER\Typing\UOBR.&#3611;&#3619;&#3633;&#3610;&#3649;&#3585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L\Audit2001\Audsche\MTC\Tax\YA00%20CY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Audit%20sch-G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MSOFFICE\EXCEL\MTHACCTS\MPSB'2K\MP2K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MSOFFICE\EXCEL\MTHACCTS\MPSB'2K\MP2K1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KJM\Kiso2002\Audit\MTC\Tax\YA00%20CYB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Kiso%20Bumi\MTC\Tax\YA00%20CYB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sch-G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dsfurniture\ds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dsfurniture\dsawp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st334\Ye00\AWP\Nst334_Awp1_without%20adj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TWKSH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NSMALJUN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178\aws\Documents%20and%20Settings\bktph.THNB00255\Desktop\TR_AP1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manda\NNR\NNR30.6.01\Client\Ultradata%20(Malaysia)%20Sdn%20Bhd\UltraDat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hbfs4002\VOL2\T2000CY\Tax3\Shi434\COM00\Mfa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fficedata\jobonhand\Assurance\Workings&amp;Account\TBS%20Asia%20Consultants'07\BYSEnt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BYSEnt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pserver\Audit\DOCUME~1\CPY~1.MYJ\LOCALS~1\Temp\HLP-lead%20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ACCT\KIT\CONSOL\RESV040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Audit%20schedul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AUDIT\Pelangi%20Group\Pelangi\Ye2000\11-AWPs\FA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CTL_May02_FP%20Finance%20Plan%204.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409BB837\CA%20WORKSHEE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jick.ooi.lim\Desktop\DATA\Inter-Pacific%20Capital\Dormant\Inter-Pac%20Mgmt\IPM-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078AE38\tayakam-fina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CA-Merli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Excel%20Reporting%20PIHBH\PIHBH%20Statistics%20Fil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Documents%20and%20Settings\bkklo\Desktop\working\Section%20K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TheHunterGroup\Jhb2_gen_mal_3\AabsData\DATA\Year_End_2000\Examples\Aw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Year_End_2000\Examples\Awp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LL%20files\Tai%20Wah\Audit2001\TW%20Manufacturing%20Bhd\WINDOWS\TEMP\BPR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BAfile\AUD2\Nit344\Ye99\AWPs\Nit344_AWP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WLMAR\PowSin-E\audit%202000\Unrealised%20&amp;%20realised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NT\TEMP\WINNT\Profiles\a-twarya\Personal\INVOICEprototype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yekhoon\SG%2030.6.00\Multivenue\MTC\Tax\YA00%20CYB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TR_A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son\2%20data%20for%20v\valuation\My%20Documents\Choke\Tisco\TISCO151_1_46(L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%202005\Client\Safari%20World\REPORT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AA\YEAR%202004\Sengair%2004\T2000CY\Tax1\Chx056\COMP2000\Formc2000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2\Company\Assurance\QuanCheng_05\T2000CY\Tax1\Chx056\COMP2000\Formc200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MillionGold_05\T2000CY\Tax1\Chx056\COMP2000\Formc2000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Company\Assurance\LifetimeDiscovery'05\T2000CY\Tax1\Chx056\COMP2000\Formc200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ntiumiii550\workstation\Documents%20and%20Settings\User\Desktop\Sengair_06\T2000CY\Tax1\Chx056\COMP2000\Formc200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SinoMalay%2004\T2000CY\Tax1\Chx056\COMP2000\Formc2000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Assurance\RedFox_06\T2000CY\Tax1\Chx056\COMP2000\Formc200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Company\Assurance\LifetimeDiscovery'05\T2000CY\Tax1\Chx056\COMP2000\Formc20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KongJooHuat'05\T2000CY\Tax1\Chx056\COMP2000\Formc200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Company\Assurance\Dosca_04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lamCerdik_05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engair_06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AQ7500\Assurance\Sengair_06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Taxamatic\AAA\KH%20Line_'99%20-%20'04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Assurance\EEM%20TECH_06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My%20Jobs\Royaparcel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LeepHong_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WeltaxcompPY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T2000CY\Tax1\Chx056\COMP2000\Formc2000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Documents%20and%20Settings\psuw\Desktop\load1-30April2007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it344\Ye99\AWPs\Nit344_AWPs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Engagements\Silicon%20Communications%20Sdn%20Bhd\YE%2031%20December%202001\Documents\MTC\Tax\YA00%20CYB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IRC%20March%2003%20Sch\Prepayment,%20accruals-others,%20doubtful%20debts,%20deposit\MTCO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JUL%2001-WLMAR\Approfit%20chemical\Audit%20Sch%2001\WLMAR\PowSin-E\audit%202000\Unrealised%20&amp;%20realised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Users\sukanlaya\AppData\Roaming\Microsoft\Excel\StandardDoc\Nst334_Awp1_without%20adj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hanesh\Faber\Faber%20Properties\debtors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ai%20Hooi%20Liang\Chia%20Air%20Cond%2099\99%20wp-new-98%20rp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st334\Ye00\AWP\Nst334_Awp1_without%20adj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StandardDoc\Nst334_Awp1_without%20adj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~1\RKBFAC~1.&amp;AS\LOCALS~1\Temp\Temporary%20Directory%201%20for%20fwfalisting.zip\Preston\Preston\P-Corp%20awp%202002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Gerbang%20Perdana\2003\Client's%20schedules\Carre4-JB\AWP\Final\U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BAfile\AUD2\Nit344\Ye99\AWPs\Nit344_AWPs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WINDOWS\TEMP\lead-Abacus1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A\Nespro\SIR2\1200-70.WK3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wuerth\YE00\wuerth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SLY's%20Folder\Audit%20files\filing%20protocol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&#3591;&#3610;%20YE%2057/ZP-57-25-1-57/FS-Zeer_11-2-58/PROJECT/SBIA/5JUNE00/TKC-NET/AC/PACKAGE3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55\aws\Documents%20and%20Settings\Joanne.Yu\My%20Documents\My%20Documents\Rotary%20PSL\Rotary-PSLGeotechnics-01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Year_End_2000\Examples\Awp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DATA\Year_End_2000\Examples\Awp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Year_End_2000\Examples\Awp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rajen\Local%20Settings\Temporary%20Internet%20Files\Content.IE5\S1YNGX6J\Tax2001-win372(Revised%20No1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ITANGRPNT\AC-REPORT\ANG\KEE\PL01BK2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ie\2000\Dec00MGT(f)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Voon.Yung.Chin\Desktop\Audit%20WP\MySEQ\MySeq%202002\N-others%20creditors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arayuth\1_Val%20Case\Documents%20and%20Settings\user\Local%20Settings\Temporary%20Internet%20Files\Content.IE5\0XQBO1AB\NEW%20P&amp;L%20MELATI_MARUPDATE140409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Excel\Samarezhldgsbhd-superseded%20tabs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poo\Stock%20Movements\Stock%20On%202002\April%202002\STOCK_OUT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MB%20Tech%20grp\MB%20Tech\2002\MBT-Audit%20schedule%202002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PTK%20GROUP\PTK01\CityAxis%20Interior\Book1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dsfurniture\dsawps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Board%20Metting\RATIOS-Present-Q4-2002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s_AREA\My%20Documents\Choke\Tisco\TISCO151_1_46(L)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ekachai\1%20Val%20Case\LAND_BLD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\FORM\My%20Documents\Choke\Tisco\TISCO151_1_46(L)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เงินกู้ MGC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MPT 07 Sale Forecast"/>
      <sheetName val="MPT 08 Sale Forecast"/>
      <sheetName val="TL Scrap rate"/>
      <sheetName val="BS-Thai"/>
      <sheetName val="Sale 0502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Unrecorded Misstatement"/>
      <sheetName val="見積表紙原紙"/>
      <sheetName val="Main"/>
      <sheetName val="INV(未作成)"/>
      <sheetName val="MMRR"/>
      <sheetName val="Lead"/>
      <sheetName val="ctTBA"/>
      <sheetName val="gVL"/>
      <sheetName val="FF-3"/>
      <sheetName val="ADVANCE-STAFF"/>
      <sheetName val="Links"/>
      <sheetName val="Spa Sales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'ต่าย"/>
      <sheetName val="Quarterly 4"/>
      <sheetName val="U-5_2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RA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CON_infrai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공사비 내역 (가)"/>
      <sheetName val="Ratio"/>
      <sheetName val="Workbook Inputs"/>
      <sheetName val="Instruction"/>
      <sheetName val="MD - Bank"/>
      <sheetName val="Bank Country"/>
      <sheetName val="Region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Life &amp; Health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品情"/>
      <sheetName val="免驗"/>
      <sheetName val="PLUS"/>
      <sheetName val="WM"/>
      <sheetName val="系統直接人工及製造費用"/>
      <sheetName val="SAN_REDUCED_12"/>
      <sheetName val="Gen_Info2"/>
      <sheetName val="OMC_April_02"/>
      <sheetName val="RF_April_02"/>
      <sheetName val="Unit rate Architecture"/>
      <sheetName val="conso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CA_Sheet"/>
      <sheetName val="_IBPL0001"/>
      <sheetName val="_IB-PL-YTD"/>
      <sheetName val="Manual"/>
      <sheetName val="DATABASE -sumifTB"/>
      <sheetName val="สมุดรายวัน"/>
      <sheetName val="OthCode"/>
      <sheetName val="TW_銷售分析_200909"/>
      <sheetName val="TW_銷售分析_200906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營業中"/>
      <sheetName val="day end stock"/>
      <sheetName val="당초"/>
      <sheetName val="Summary Adjustment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10">
          <cell r="F10">
            <v>1746.43</v>
          </cell>
        </row>
      </sheetData>
      <sheetData sheetId="1199"/>
      <sheetData sheetId="1200"/>
      <sheetData sheetId="1201"/>
      <sheetData sheetId="1202">
        <row r="10">
          <cell r="F10">
            <v>1746.43</v>
          </cell>
        </row>
      </sheetData>
      <sheetData sheetId="1203"/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เงินกู้ธนชาติ"/>
      <sheetName val="Trial Balance"/>
      <sheetName val="TrialBalance Q3-2002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-Margin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gin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JAN"/>
      <sheetName val="Standing Data"/>
      <sheetName val="Asset &amp; Liability"/>
      <sheetName val="Net asset value"/>
      <sheetName val="total"/>
      <sheetName val="10"/>
      <sheetName val="Cover"/>
      <sheetName val="Comparison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-2 (1)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FF-3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JAN"/>
      <sheetName val="Adj&amp;Rje(Z820) "/>
      <sheetName val="ราคาทุน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11-20"/>
      <sheetName val="Std.Yield"/>
      <sheetName val="StandingData"/>
      <sheetName val="cost4-47"/>
      <sheetName val="mcot_upc"/>
      <sheetName val="K2"/>
      <sheetName val="J2"/>
      <sheetName val="TBA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  <sheetName val="From WP"/>
      <sheetName val="MP2K12"/>
      <sheetName val="FOUND43"/>
      <sheetName val="ACTUAL"/>
      <sheetName val="科目（FS-311）"/>
      <sheetName val="Std.Yield"/>
      <sheetName val="FF-3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J2"/>
      <sheetName val="D300"/>
      <sheetName val="Details"/>
      <sheetName val="CODE,NAME"/>
      <sheetName val="FOUND43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K2"/>
      <sheetName val="FF-6"/>
      <sheetName val="StandingData"/>
      <sheetName val="B"/>
      <sheetName val="FSA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Standing Data"/>
      <sheetName val="ตั๋วเงินรับ"/>
      <sheetName val="Asset &amp; Liability"/>
      <sheetName val="Net asset valu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>
            <v>0</v>
          </cell>
        </row>
        <row r="16">
          <cell r="A16" t="str">
            <v>REBATES</v>
          </cell>
          <cell r="G16">
            <v>0</v>
          </cell>
        </row>
        <row r="18">
          <cell r="A18" t="str">
            <v>NET PROCEEDS OF SALES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G20">
            <v>0</v>
          </cell>
        </row>
        <row r="21">
          <cell r="A21" t="str">
            <v>TEMPORARY PRICE PROMOTIONS</v>
          </cell>
          <cell r="G21">
            <v>0</v>
          </cell>
        </row>
        <row r="22">
          <cell r="A22" t="str">
            <v>DISCOUNT TO CUSTOMERS</v>
          </cell>
          <cell r="G22">
            <v>0</v>
          </cell>
        </row>
        <row r="23">
          <cell r="A23" t="str">
            <v>COST OF GOODS SOLD (OWN MANUFACTURE)</v>
          </cell>
          <cell r="G23">
            <v>0</v>
          </cell>
        </row>
        <row r="24">
          <cell r="A24" t="str">
            <v>COST OF GOODS SOLD (PURCHASED)</v>
          </cell>
          <cell r="G24">
            <v>0</v>
          </cell>
        </row>
        <row r="25">
          <cell r="A25" t="str">
            <v>COST OF GOODS SOLD (AFF. COS)</v>
          </cell>
          <cell r="G25">
            <v>0</v>
          </cell>
        </row>
        <row r="26">
          <cell r="A26" t="str">
            <v>EXPORT SUBSIDIES</v>
          </cell>
          <cell r="G26">
            <v>0</v>
          </cell>
        </row>
        <row r="27">
          <cell r="A27" t="str">
            <v>VARIABLE DISTRIBUTION COSTS</v>
          </cell>
          <cell r="G27">
            <v>0</v>
          </cell>
        </row>
        <row r="28">
          <cell r="A28" t="str">
            <v>COMMISSION TO AGENTS/SALESMEN</v>
          </cell>
          <cell r="G28">
            <v>0</v>
          </cell>
        </row>
        <row r="29">
          <cell r="A29" t="str">
            <v>OTHER VARIABLE EXPENSES</v>
          </cell>
          <cell r="G29">
            <v>0</v>
          </cell>
        </row>
        <row r="30">
          <cell r="A30" t="str">
            <v>NET ROYALTIES/TECHNICAL ASSISTANCE</v>
          </cell>
          <cell r="G30">
            <v>0</v>
          </cell>
        </row>
        <row r="31">
          <cell r="A31" t="str">
            <v>ROYALTIES/TECH. ASSIST. (AFF. COS)</v>
          </cell>
          <cell r="G31">
            <v>0</v>
          </cell>
        </row>
        <row r="32">
          <cell r="A32" t="str">
            <v>TAXES ON ROYALTIES/TECH. ASSISTANCE</v>
          </cell>
          <cell r="G32">
            <v>0</v>
          </cell>
        </row>
        <row r="33">
          <cell r="A33" t="str">
            <v>TOTAL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G37">
            <v>0</v>
          </cell>
        </row>
        <row r="38">
          <cell r="A38" t="str">
            <v>OTHER PROMOTIONS</v>
          </cell>
          <cell r="G38">
            <v>0</v>
          </cell>
        </row>
        <row r="39">
          <cell r="A39" t="str">
            <v>MARKET RESEARCH</v>
          </cell>
          <cell r="G39">
            <v>0</v>
          </cell>
        </row>
        <row r="40">
          <cell r="A40" t="str">
            <v>PRODUCT RESERVE (BUDGET)</v>
          </cell>
          <cell r="G40">
            <v>0</v>
          </cell>
        </row>
        <row r="41">
          <cell r="A41" t="str">
            <v>TOTAL PRODUCT FIXED MARKETING EXP.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G43">
            <v>0</v>
          </cell>
        </row>
        <row r="44">
          <cell r="A44" t="str">
            <v>FACTORY FIXED OVERHEADS (AFF. COS)</v>
          </cell>
          <cell r="G44">
            <v>0</v>
          </cell>
        </row>
        <row r="45">
          <cell r="A45" t="str">
            <v>DEPRECIATION OF FACTORY FIXED ASSETS</v>
          </cell>
          <cell r="G45">
            <v>0</v>
          </cell>
        </row>
        <row r="46">
          <cell r="A46" t="str">
            <v>DEPR. OF FACTORY FIXED ASSETS (AFF.COS)</v>
          </cell>
          <cell r="G46">
            <v>0</v>
          </cell>
        </row>
        <row r="47">
          <cell r="A47" t="str">
            <v>OTHER PRODUCT FIXED EXPENSES</v>
          </cell>
          <cell r="G47">
            <v>0</v>
          </cell>
        </row>
        <row r="48">
          <cell r="A48" t="str">
            <v>BAD GOODS (INCL. INVENTORY DIFF.)</v>
          </cell>
          <cell r="G48">
            <v>0</v>
          </cell>
        </row>
        <row r="49">
          <cell r="A49" t="str">
            <v>OPERATIONAL INTEREST</v>
          </cell>
          <cell r="G49">
            <v>0</v>
          </cell>
        </row>
        <row r="50">
          <cell r="A50" t="str">
            <v>OPERATIONAL INTEREST (AFF. COS)</v>
          </cell>
          <cell r="G50">
            <v>0</v>
          </cell>
        </row>
        <row r="51">
          <cell r="A51" t="str">
            <v>TOTAL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G55">
            <v>0</v>
          </cell>
        </row>
        <row r="56">
          <cell r="A56" t="str">
            <v>FIXED DISTRIBUTION COSTS (AFF. COS)</v>
          </cell>
          <cell r="G56">
            <v>0</v>
          </cell>
        </row>
        <row r="57">
          <cell r="A57" t="str">
            <v>MARKETING GENERAL EXPENSES</v>
          </cell>
          <cell r="G57">
            <v>0</v>
          </cell>
        </row>
        <row r="58">
          <cell r="A58" t="str">
            <v>OTHER GENERAL EXPENSES</v>
          </cell>
          <cell r="G58">
            <v>0</v>
          </cell>
        </row>
        <row r="59">
          <cell r="A59" t="str">
            <v>OTHER GENERAL EXPENSES (AFF. COS)</v>
          </cell>
          <cell r="G59">
            <v>0</v>
          </cell>
        </row>
        <row r="60">
          <cell r="A60" t="str">
            <v>BAD DEBTS</v>
          </cell>
          <cell r="G60">
            <v>0</v>
          </cell>
        </row>
        <row r="61">
          <cell r="A61" t="str">
            <v>GENERAL PROVISION FOR RISKS (BUDGET)</v>
          </cell>
          <cell r="G61">
            <v>0</v>
          </cell>
        </row>
        <row r="62">
          <cell r="A62" t="str">
            <v>REBATES GRANTED (TO AFF. COS)</v>
          </cell>
          <cell r="G62">
            <v>0</v>
          </cell>
        </row>
        <row r="63">
          <cell r="A63" t="str">
            <v>TOTAL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G66">
            <v>0</v>
          </cell>
        </row>
        <row r="67">
          <cell r="A67" t="str">
            <v>CORRECTION FOR REBATES GRANTED</v>
          </cell>
          <cell r="G67">
            <v>0</v>
          </cell>
        </row>
        <row r="69">
          <cell r="A69" t="str">
            <v>OPERATING PROFIT/LOSS (COMPANY)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G74">
            <v>0</v>
          </cell>
        </row>
        <row r="76">
          <cell r="A76" t="str">
            <v>NET OPERATING PROFIT/LOSS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G78">
            <v>0</v>
          </cell>
        </row>
        <row r="79">
          <cell r="A79" t="str">
            <v>DEPRECIATION OF RAW MATERIALS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G81">
            <v>0</v>
          </cell>
        </row>
        <row r="82">
          <cell r="A82" t="str">
            <v>VARIATION FACTORY FIXED OVERHEADS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>
            <v>0</v>
          </cell>
        </row>
        <row r="86">
          <cell r="A86" t="str">
            <v>STRUCTURAL INTEREST</v>
          </cell>
          <cell r="G86">
            <v>0</v>
          </cell>
        </row>
        <row r="87">
          <cell r="A87" t="str">
            <v>TAX DIFFERENCE</v>
          </cell>
          <cell r="G87">
            <v>0</v>
          </cell>
        </row>
        <row r="88">
          <cell r="A88" t="str">
            <v>TRANSLATION DIFFERENCIES</v>
          </cell>
          <cell r="G88">
            <v>0</v>
          </cell>
        </row>
        <row r="90">
          <cell r="A90" t="str">
            <v>TOTAL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G94">
            <v>0</v>
          </cell>
        </row>
        <row r="96">
          <cell r="A96" t="str">
            <v>NET PROFIT/LOSS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G98">
            <v>0</v>
          </cell>
        </row>
        <row r="99">
          <cell r="A99" t="str">
            <v>CHANGES IN RESERVES</v>
          </cell>
          <cell r="G99">
            <v>0</v>
          </cell>
        </row>
        <row r="100">
          <cell r="A100" t="str">
            <v>CHANGES IN SHAREHOLDERS' FUNDS</v>
          </cell>
          <cell r="G100">
            <v>0</v>
          </cell>
        </row>
        <row r="101">
          <cell r="A101" t="str">
            <v>GOODWILL DEPRECIATION</v>
          </cell>
          <cell r="G101">
            <v>0</v>
          </cell>
        </row>
        <row r="102">
          <cell r="A102" t="str">
            <v>FISCAL EFFECT ON GOODWILL DEPRECIATION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11922"/>
      <sheetName val="Standing Data"/>
      <sheetName val="Asset &amp; Liability"/>
      <sheetName val="Net asset value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Proj"/>
      <sheetName val="addl cost"/>
      <sheetName val="accumdeprn"/>
      <sheetName val="M_Maincomp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อมตะCiyt"/>
      <sheetName val="ข้อมูลบัญชี -Sep-06"/>
      <sheetName val="AILC004"/>
      <sheetName val="130530"/>
      <sheetName val="Detail-Sep"/>
      <sheetName val="USAGE FOOD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生涸"/>
      <sheetName val="WM"/>
      <sheetName val="140100Summ"/>
      <sheetName val="140100_20040430"/>
      <sheetName val="C8198 employee list_20040519"/>
      <sheetName val="修正存貨"/>
      <sheetName val="Assumption_Data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>
            <v>0</v>
          </cell>
          <cell r="L11">
            <v>0</v>
          </cell>
        </row>
        <row r="12">
          <cell r="C12">
            <v>0</v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>
            <v>0</v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>
            <v>0</v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>
            <v>0</v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>
            <v>0</v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>
            <v>0</v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>
            <v>0</v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>
            <v>0</v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>
            <v>0</v>
          </cell>
          <cell r="L33">
            <v>0</v>
          </cell>
        </row>
        <row r="34">
          <cell r="C34">
            <v>0</v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FF_6"/>
      <sheetName val="Sheet1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  <sheetName val="data"/>
      <sheetName val="ADJ - RATE"/>
      <sheetName val="TAX COM"/>
      <sheetName val="part-import"/>
      <sheetName val="part-local"/>
      <sheetName val="addl cost"/>
      <sheetName val="accumdeprn"/>
      <sheetName val="Details"/>
      <sheetName val="CODE,NAME"/>
      <sheetName val="Financial Summary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Mfa00"/>
      <sheetName val="Asset &amp; Liability"/>
      <sheetName val="Net asset value"/>
      <sheetName val="BUDGET"/>
      <sheetName val="COSUB"/>
      <sheetName val="K2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Data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,NAME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ADJ - RATE"/>
      <sheetName val="BUDGET10702"/>
      <sheetName val="Code1"/>
      <sheetName val="BPR"/>
      <sheetName val="TO - SP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o info"/>
      <sheetName val="Cash Flow"/>
      <sheetName val="Financial Summary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เงินกู้ MGC"/>
      <sheetName val="เงินกู้ธนชาติ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งบทดลองปภพ 4-47"/>
      <sheetName val="Setup"/>
      <sheetName val="MFA"/>
      <sheetName val="LC _ TR Listing"/>
      <sheetName val="description"/>
      <sheetName val="Cash Flow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U2 - Sales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Storage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LC _ TR Listing"/>
      <sheetName val="addl cost"/>
      <sheetName val="accumdeprn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 refreshError="1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NITE BEAUTY INDUSTRIES SDN. BHD.</v>
          </cell>
        </row>
      </sheetData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FF-3"/>
      <sheetName val="Energy(update)"/>
      <sheetName val="TO - SP"/>
      <sheetName val="STATEMENT"/>
      <sheetName val="BPR"/>
      <sheetName val="Newspaper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Trial Balance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BALANCE SHEET "/>
      <sheetName val="BS ATTACH"/>
      <sheetName val="เขตการค้าย่อย"/>
      <sheetName val="VariableII  period"/>
      <sheetName val="Customize Your Invoice"/>
      <sheetName val="TR_AP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ﾕｰｻﾞｰ設定"/>
      <sheetName val="Customize Your Purchase Order"/>
      <sheetName val="Parameters"/>
      <sheetName val="resumen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CUSTOMER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PPR50"/>
      <sheetName val="Customize Your Loan Manager"/>
      <sheetName val="Model-Monthly"/>
      <sheetName val="D190.2"/>
      <sheetName val="Variance"/>
      <sheetName val="Bang chiet tinh TBA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D190_2"/>
      <sheetName val="Inputs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DB PPC PSF"/>
      <sheetName val="OCT-2001"/>
      <sheetName val="Plan-02"/>
      <sheetName val="CONSTANTS"/>
      <sheetName val="요인분석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A"/>
      <sheetName val="Drop List"/>
      <sheetName val="Input_TB"/>
      <sheetName val="Input_MV"/>
      <sheetName val="สรุปรวม"/>
      <sheetName val="Standing Data"/>
      <sheetName val="Asset &amp; Liability"/>
      <sheetName val="Net asset value"/>
      <sheetName val="oresreqsum"/>
      <sheetName val="detail"/>
      <sheetName val="CAN DOI - KET QUA"/>
      <sheetName val="TO - SP"/>
      <sheetName val="Newspaper"/>
      <sheetName val="Company Info"/>
      <sheetName val="CA Comp"/>
      <sheetName val="BPR"/>
      <sheetName val="cost4-47"/>
      <sheetName val="detailitems_159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16jun12"/>
      <sheetName val="9jun12"/>
      <sheetName val="12jun12"/>
      <sheetName val="15jun12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ontrol_BS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 refreshError="1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1.9678000000000001E-2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1.9678000000000001E-2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1.9678000000000001E-2</v>
          </cell>
        </row>
      </sheetData>
      <sheetData sheetId="945" refreshError="1"/>
      <sheetData sheetId="946" refreshError="1"/>
      <sheetData sheetId="947">
        <row r="2">
          <cell r="B2">
            <v>1.9677996635437012E-2</v>
          </cell>
        </row>
      </sheetData>
      <sheetData sheetId="948">
        <row r="2">
          <cell r="B2">
            <v>1.9678000000000001E-2</v>
          </cell>
        </row>
      </sheetData>
      <sheetData sheetId="949">
        <row r="2">
          <cell r="B2">
            <v>1.9678000000000001E-2</v>
          </cell>
        </row>
      </sheetData>
      <sheetData sheetId="950">
        <row r="2">
          <cell r="B2">
            <v>1.9678000000000001E-2</v>
          </cell>
        </row>
      </sheetData>
      <sheetData sheetId="951">
        <row r="2">
          <cell r="B2">
            <v>1.9677996635437012E-2</v>
          </cell>
        </row>
      </sheetData>
      <sheetData sheetId="952">
        <row r="2">
          <cell r="B2">
            <v>1.9678000000000001E-2</v>
          </cell>
        </row>
      </sheetData>
      <sheetData sheetId="953">
        <row r="2">
          <cell r="B2">
            <v>1.9678000000000001E-2</v>
          </cell>
        </row>
      </sheetData>
      <sheetData sheetId="954">
        <row r="2">
          <cell r="B2">
            <v>1.9678000000000001E-2</v>
          </cell>
        </row>
      </sheetData>
      <sheetData sheetId="955">
        <row r="2">
          <cell r="B2">
            <v>1.9677996635437012E-2</v>
          </cell>
        </row>
      </sheetData>
      <sheetData sheetId="956">
        <row r="2">
          <cell r="B2">
            <v>1.9678000000000001E-2</v>
          </cell>
        </row>
      </sheetData>
      <sheetData sheetId="957">
        <row r="2">
          <cell r="B2">
            <v>1.9678000000000001E-2</v>
          </cell>
        </row>
      </sheetData>
      <sheetData sheetId="958">
        <row r="2">
          <cell r="B2">
            <v>1.9678000000000001E-2</v>
          </cell>
        </row>
      </sheetData>
      <sheetData sheetId="959">
        <row r="2">
          <cell r="B2">
            <v>1.9678000000000001E-2</v>
          </cell>
        </row>
      </sheetData>
      <sheetData sheetId="960">
        <row r="2">
          <cell r="B2">
            <v>1.9678000000000001E-2</v>
          </cell>
        </row>
      </sheetData>
      <sheetData sheetId="961">
        <row r="2">
          <cell r="B2">
            <v>1.9678000000000001E-2</v>
          </cell>
        </row>
      </sheetData>
      <sheetData sheetId="962">
        <row r="2">
          <cell r="B2">
            <v>1.9678000000000001E-2</v>
          </cell>
        </row>
      </sheetData>
      <sheetData sheetId="963">
        <row r="2">
          <cell r="B2">
            <v>1.9678000000000001E-2</v>
          </cell>
        </row>
      </sheetData>
      <sheetData sheetId="964">
        <row r="2">
          <cell r="B2">
            <v>1.9678000000000001E-2</v>
          </cell>
        </row>
      </sheetData>
      <sheetData sheetId="965">
        <row r="2">
          <cell r="B2">
            <v>1.9678000000000001E-2</v>
          </cell>
        </row>
      </sheetData>
      <sheetData sheetId="966">
        <row r="2">
          <cell r="B2">
            <v>1.9678000000000001E-2</v>
          </cell>
        </row>
      </sheetData>
      <sheetData sheetId="967">
        <row r="2">
          <cell r="B2">
            <v>1.9678000000000001E-2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>
        <row r="2">
          <cell r="B2">
            <v>0</v>
          </cell>
        </row>
      </sheetData>
      <sheetData sheetId="1564">
        <row r="2">
          <cell r="B2">
            <v>0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/>
      <sheetData sheetId="1595">
        <row r="2">
          <cell r="B2">
            <v>1.9678000000000001E-2</v>
          </cell>
        </row>
      </sheetData>
      <sheetData sheetId="1596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/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/>
      <sheetData sheetId="1678"/>
      <sheetData sheetId="1679"/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_ SP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CA Sheet"/>
      <sheetName val="SILICATE"/>
      <sheetName val="bblยังไม่จ่าย"/>
      <sheetName val="NAME"/>
      <sheetName val="Salaries"/>
      <sheetName val="Energy(update)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ำนักงาน"/>
      <sheetName val="งบต้นทุนผลิต48"/>
      <sheetName val="Company Info"/>
      <sheetName val="CA Comp"/>
      <sheetName val="TBA"/>
      <sheetName val="FF_3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K.Thitipong SaleForecast"/>
      <sheetName val="#Lookup"/>
      <sheetName val="InventTableModule_1-1"/>
      <sheetName val="COSUB"/>
      <sheetName val="Financial Summary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J3_-_Nong_Pra_Lai"/>
      <sheetName val="J4_-_Cha_Cheng_Sao"/>
      <sheetName val="S33"/>
      <sheetName val="10-1 Media"/>
      <sheetName val="10-cut"/>
      <sheetName val="Title"/>
      <sheetName val="May-Apr 2009"/>
      <sheetName val="ACFC"/>
      <sheetName val="Test cost oversea"/>
      <sheetName val="K-CUR"/>
      <sheetName val="kai_Tprofile_Report"/>
      <sheetName val="DEP12"/>
      <sheetName val="Age311299TAS"/>
      <sheetName val="TASintDec00"/>
      <sheetName val="P4DDBFTAS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B1"/>
      <sheetName val="DataInput1"/>
      <sheetName val="H-110"/>
      <sheetName val="H-120"/>
      <sheetName val="เงินกู้ธนชาติ"/>
      <sheetName val="เงินกู้ MGC"/>
      <sheetName val="10-1_Media"/>
      <sheetName val="Test_cost_oversea"/>
      <sheetName val="Coding"/>
      <sheetName val="Bk2Form8(iii)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qc_ผลรวม"/>
      <sheetName val="v_cut_ผลรวม"/>
      <sheetName val="v_cut_รหัส"/>
      <sheetName val="v_cut_วัน"/>
      <sheetName val="SAP COMPANY CODES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dr_วัน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区分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  <sheetName val="CODE,NAME"/>
      <sheetName val="JOB"/>
      <sheetName val="BPI-LOP"/>
      <sheetName val="Corp. sheet"/>
      <sheetName val="GENERAL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CDTK"/>
      <sheetName val="2118-00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</sheetNames>
    <sheetDataSet>
      <sheetData sheetId="0" refreshError="1"/>
      <sheetData sheetId="1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県別ﾏﾙﾁ"/>
      <sheetName val="130530"/>
      <sheetName val="ลูกหนี้(เก่า)"/>
      <sheetName val="10-1 "/>
      <sheetName val="1"/>
      <sheetName val=""/>
      <sheetName val="DEP12"/>
      <sheetName val="effi"/>
      <sheetName val="code cc"/>
      <sheetName val="Sheet2"/>
      <sheetName val="0894 PC from Andy Lam"/>
      <sheetName val="EQ4NTV"/>
      <sheetName val="Subsequent_2003"/>
      <sheetName val="FGC"/>
      <sheetName val="CST1198"/>
      <sheetName val="F041"/>
      <sheetName val="FG"/>
      <sheetName val="ＣＡＭＹ　ＭⅢ"/>
      <sheetName val="Content"/>
      <sheetName val="menu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Header"/>
      <sheetName val="เงินกู้ MGC"/>
      <sheetName val="ADVANCE-STAFF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  <sheetName val="10-1 Media:10-cut"/>
      <sheetName val="NEW-Code"/>
      <sheetName val="LCoduNodu@_x001e__x001e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Lead"/>
      <sheetName val="ATTN"/>
      <sheetName val="Sheet1"/>
      <sheetName val="IFS"/>
      <sheetName val="UF"/>
      <sheetName val="ADMIN"/>
      <sheetName val="Asp"/>
      <sheetName val="Master"/>
      <sheetName val="J2"/>
      <sheetName val="J1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Purchase Order"/>
      <sheetName val="Customize Your Purchase Order"/>
      <sheetName val="TMS2000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-6-ss"/>
      <sheetName val="Input1"/>
      <sheetName val="M-7"/>
      <sheetName val="TO_-_SP3"/>
      <sheetName val="DATA EXPEN.BG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TermLoans"/>
      <sheetName val="NTM2000"/>
      <sheetName val="NTM2001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อาคาร"/>
      <sheetName val="เครื่องตกแต่ง"/>
      <sheetName val="เครื่องมือ"/>
      <sheetName val="BSI ขายให้ TM"/>
      <sheetName val="new product"/>
      <sheetName val="INVEN-SHT"/>
      <sheetName val="BOM"/>
      <sheetName val="\Users\yuthadet\AppData\Local\T"/>
      <sheetName val="\C\Users\yuthadet\AppData\Local"/>
      <sheetName val="Assumption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rop Down"/>
      <sheetName val="INFO"/>
      <sheetName val="price"/>
      <sheetName val="sales team"/>
      <sheetName val="WP-490112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</sheetNames>
    <sheetDataSet>
      <sheetData sheetId="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TrialBalance Q3-2002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List"/>
      <sheetName val="FF_2 _1_"/>
      <sheetName val="FSA"/>
      <sheetName val="B"/>
      <sheetName val="Newspaper"/>
      <sheetName val="feature"/>
      <sheetName val="U"/>
      <sheetName val="B131 "/>
      <sheetName val="A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M_Maincomp"/>
      <sheetName val="FF_2"/>
      <sheetName val="List"/>
      <sheetName val="Sheet1"/>
      <sheetName val="Home"/>
      <sheetName val="Header"/>
      <sheetName val="TB"/>
      <sheetName val="feature"/>
      <sheetName val="Awp"/>
      <sheetName val="gl"/>
      <sheetName val="FSA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J List"/>
      <sheetName val="C2"/>
      <sheetName val="Parameters"/>
      <sheetName val="D201la"/>
      <sheetName val="Newspaper"/>
      <sheetName val="Details"/>
      <sheetName val="F_Ex-การหาผลรวม"/>
      <sheetName val="RSS98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TB"/>
      <sheetName val="ADVANCE-STAFF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</sheetNames>
    <sheetDataSet>
      <sheetData sheetId="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TBal"/>
    </sheetNames>
    <sheetDataSet>
      <sheetData sheetId="0" refreshError="1"/>
      <sheetData sheetId="1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</sheetNames>
    <sheetDataSet>
      <sheetData sheetId="0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4. F&amp;F"/>
    </sheetNames>
    <sheetDataSet>
      <sheetData sheetId="0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FF-6"/>
      <sheetName val="งบทดลองปภพ 4-47"/>
      <sheetName val="Q3-46"/>
      <sheetName val="Header"/>
      <sheetName val="TB"/>
      <sheetName val="TB Worksheet"/>
      <sheetName val="_Lookup"/>
      <sheetName val="Raw Material"/>
      <sheetName val="Sin"/>
      <sheetName val="DEP12"/>
      <sheetName val="J"/>
      <sheetName val="(O3) CA Sheet"/>
      <sheetName val="SEA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FF_2"/>
      <sheetName val="J1"/>
      <sheetName val="C2"/>
      <sheetName val="Home"/>
      <sheetName val="PL"/>
      <sheetName val="BS"/>
      <sheetName val="gl"/>
      <sheetName val="อาคาร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 Material"/>
    </sheetNames>
    <sheetDataSet>
      <sheetData sheetId="0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FF_6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GIVTR00P"/>
      <sheetName val="List"/>
      <sheetName val="D212"/>
      <sheetName val="10-cut"/>
      <sheetName val="_2__xls__2__xls_COV"/>
      <sheetName val="4.ﾒｰｶｰ別ｱﾅﾛｸﾞ､ﾃﾞｼﾞﾀﾙ"/>
      <sheetName val="ADJ - RATE"/>
      <sheetName val="DTCT"/>
      <sheetName val="Header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</sheetNames>
    <sheetDataSet>
      <sheetData sheetId="0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ฐานข้อมูล"/>
    </sheetNames>
    <sheetDataSet>
      <sheetData sheetId="0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cash flow 1"/>
      <sheetName val="งบการเงิน"/>
      <sheetName val="2547  งบทดลอง"/>
      <sheetName val="2547%20%20งบทดลอง.xls"/>
      <sheetName val="เปรียบเทียบเดือน12"/>
      <sheetName val="ค่าใช้จ่าย"/>
      <sheetName val="เครื่องมือ"/>
      <sheetName val="DEP12"/>
      <sheetName val="งบทดลอง _ ต_ค_2547"/>
      <sheetName val="เครื่องตกแต่ง"/>
      <sheetName val="อาคาร"/>
      <sheetName val="ลูกหนี้(เก่า)"/>
      <sheetName val="Group"/>
      <sheetName val="R1"/>
      <sheetName val="ยานพาหนะ"/>
      <sheetName val="SGM 1-005"/>
      <sheetName val="10"/>
      <sheetName val="Salary Db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8">
    <pageSetUpPr fitToPage="1"/>
  </sheetPr>
  <dimension ref="A1:AF100"/>
  <sheetViews>
    <sheetView tabSelected="1" view="pageBreakPreview" topLeftCell="A6" zoomScale="90" zoomScaleNormal="94" zoomScaleSheetLayoutView="90" workbookViewId="0">
      <selection activeCell="E16" sqref="E16"/>
    </sheetView>
  </sheetViews>
  <sheetFormatPr defaultColWidth="35.453125" defaultRowHeight="13"/>
  <cols>
    <col min="1" max="1" width="3.6328125" style="144" customWidth="1"/>
    <col min="2" max="2" width="2.453125" style="144" customWidth="1"/>
    <col min="3" max="3" width="63.453125" style="144" customWidth="1"/>
    <col min="4" max="4" width="6.90625" style="207" customWidth="1"/>
    <col min="5" max="5" width="1.6328125" style="144" customWidth="1"/>
    <col min="6" max="6" width="13.6328125" style="205" customWidth="1"/>
    <col min="7" max="7" width="1.6328125" style="205" customWidth="1"/>
    <col min="8" max="8" width="13.6328125" style="205" customWidth="1"/>
    <col min="9" max="9" width="1.6328125" style="205" customWidth="1"/>
    <col min="10" max="10" width="13.6328125" style="205" customWidth="1"/>
    <col min="11" max="11" width="1.6328125" style="144" customWidth="1"/>
    <col min="12" max="12" width="13.6328125" style="145" customWidth="1"/>
    <col min="13" max="13" width="9.90625" style="144" bestFit="1" customWidth="1"/>
    <col min="14" max="14" width="0.453125" style="144" customWidth="1"/>
    <col min="15" max="15" width="9.90625" style="144" bestFit="1" customWidth="1"/>
    <col min="16" max="16" width="0.453125" style="144" customWidth="1"/>
    <col min="17" max="17" width="9.90625" style="144" bestFit="1" customWidth="1"/>
    <col min="18" max="18" width="0.453125" style="144" customWidth="1"/>
    <col min="19" max="19" width="9.90625" style="144" bestFit="1" customWidth="1"/>
    <col min="20" max="20" width="0.453125" style="144" customWidth="1"/>
    <col min="21" max="21" width="23.08984375" style="144" customWidth="1"/>
    <col min="22" max="22" width="19.453125" style="144" customWidth="1"/>
    <col min="23" max="23" width="0.453125" style="144" customWidth="1"/>
    <col min="24" max="24" width="23.6328125" style="144" customWidth="1"/>
    <col min="25" max="25" width="0.453125" style="144" customWidth="1"/>
    <col min="26" max="26" width="23.08984375" style="144" customWidth="1"/>
    <col min="27" max="27" width="0.453125" style="144" customWidth="1"/>
    <col min="28" max="28" width="17.08984375" style="144" customWidth="1"/>
    <col min="29" max="29" width="0.453125" style="144" customWidth="1"/>
    <col min="30" max="30" width="13.6328125" style="144" bestFit="1" customWidth="1"/>
    <col min="31" max="31" width="0.453125" style="144" customWidth="1"/>
    <col min="32" max="32" width="13.6328125" style="144" bestFit="1" customWidth="1"/>
    <col min="33" max="16384" width="35.453125" style="144"/>
  </cols>
  <sheetData>
    <row r="1" spans="1:32" ht="20.149999999999999" customHeight="1">
      <c r="A1" s="203" t="s">
        <v>175</v>
      </c>
      <c r="B1" s="204"/>
      <c r="C1" s="204"/>
      <c r="D1" s="144"/>
    </row>
    <row r="2" spans="1:32" ht="20.149999999999999" customHeight="1">
      <c r="A2" s="203" t="s">
        <v>30</v>
      </c>
      <c r="B2" s="204"/>
      <c r="C2" s="204"/>
      <c r="D2" s="144"/>
    </row>
    <row r="3" spans="1:32" ht="20.149999999999999" customHeight="1">
      <c r="A3" s="203" t="s">
        <v>143</v>
      </c>
      <c r="B3" s="204"/>
      <c r="C3" s="204"/>
      <c r="D3" s="144"/>
    </row>
    <row r="4" spans="1:32" ht="20.149999999999999" customHeight="1">
      <c r="A4" s="206"/>
      <c r="D4" s="144"/>
    </row>
    <row r="5" spans="1:32" ht="20.149999999999999" customHeight="1">
      <c r="A5" s="206" t="s">
        <v>1</v>
      </c>
      <c r="D5" s="144"/>
    </row>
    <row r="6" spans="1:32" ht="20.149999999999999" customHeight="1">
      <c r="F6" s="337" t="s">
        <v>35</v>
      </c>
      <c r="G6" s="337"/>
      <c r="H6" s="337"/>
      <c r="I6" s="337"/>
      <c r="J6" s="337"/>
      <c r="K6" s="337"/>
      <c r="L6" s="337"/>
    </row>
    <row r="7" spans="1:32" ht="20.149999999999999" customHeight="1">
      <c r="E7" s="208"/>
      <c r="F7" s="340" t="s">
        <v>29</v>
      </c>
      <c r="G7" s="340"/>
      <c r="H7" s="340"/>
      <c r="I7" s="209"/>
      <c r="J7" s="341" t="s">
        <v>79</v>
      </c>
      <c r="K7" s="341"/>
      <c r="L7" s="341"/>
    </row>
    <row r="8" spans="1:32" ht="20.149999999999999" customHeight="1">
      <c r="D8" s="144"/>
      <c r="E8" s="208"/>
      <c r="F8" s="210" t="s">
        <v>130</v>
      </c>
      <c r="G8" s="211"/>
      <c r="H8" s="210" t="s">
        <v>42</v>
      </c>
      <c r="J8" s="210" t="s">
        <v>130</v>
      </c>
      <c r="K8" s="208"/>
      <c r="L8" s="212" t="s">
        <v>42</v>
      </c>
    </row>
    <row r="9" spans="1:32" ht="20.149999999999999" customHeight="1">
      <c r="D9" s="144"/>
      <c r="E9" s="208"/>
      <c r="F9" s="213" t="s">
        <v>144</v>
      </c>
      <c r="G9" s="214"/>
      <c r="H9" s="210" t="s">
        <v>145</v>
      </c>
      <c r="I9" s="215"/>
      <c r="J9" s="213" t="s">
        <v>144</v>
      </c>
      <c r="K9" s="207"/>
      <c r="L9" s="212" t="s">
        <v>145</v>
      </c>
    </row>
    <row r="10" spans="1:32" ht="20.149999999999999" customHeight="1">
      <c r="E10" s="208"/>
      <c r="F10" s="211" t="s">
        <v>43</v>
      </c>
      <c r="G10" s="211"/>
      <c r="H10" s="210" t="s">
        <v>76</v>
      </c>
      <c r="J10" s="211" t="s">
        <v>43</v>
      </c>
      <c r="K10" s="208"/>
      <c r="L10" s="212" t="s">
        <v>76</v>
      </c>
    </row>
    <row r="11" spans="1:32" ht="20.149999999999999" customHeight="1">
      <c r="D11" s="216" t="s">
        <v>25</v>
      </c>
      <c r="E11" s="208"/>
      <c r="F11" s="217" t="s">
        <v>44</v>
      </c>
      <c r="G11" s="211"/>
      <c r="H11" s="218"/>
      <c r="J11" s="217" t="s">
        <v>44</v>
      </c>
      <c r="K11" s="208"/>
      <c r="L11" s="219"/>
    </row>
    <row r="12" spans="1:32" ht="20.149999999999999" customHeight="1">
      <c r="A12" s="220" t="s">
        <v>17</v>
      </c>
      <c r="B12" s="147"/>
      <c r="C12" s="147"/>
      <c r="E12" s="148"/>
      <c r="F12" s="149"/>
      <c r="G12" s="149"/>
      <c r="I12" s="149"/>
      <c r="J12" s="149"/>
      <c r="K12" s="148"/>
    </row>
    <row r="13" spans="1:32" ht="20.149999999999999" customHeight="1">
      <c r="A13" s="221" t="s">
        <v>10</v>
      </c>
      <c r="C13" s="148"/>
      <c r="D13" s="222">
        <v>5</v>
      </c>
      <c r="E13" s="20"/>
      <c r="F13" s="71">
        <v>24939</v>
      </c>
      <c r="G13" s="72"/>
      <c r="H13" s="73">
        <v>68866</v>
      </c>
      <c r="I13" s="149"/>
      <c r="J13" s="73">
        <v>24886</v>
      </c>
      <c r="K13" s="148"/>
      <c r="L13" s="22">
        <v>68849</v>
      </c>
      <c r="V13" s="23"/>
      <c r="X13" s="23"/>
      <c r="Z13" s="23"/>
      <c r="AB13" s="23"/>
      <c r="AD13" s="23"/>
      <c r="AF13" s="23"/>
    </row>
    <row r="14" spans="1:32" ht="20.149999999999999" customHeight="1">
      <c r="A14" s="221" t="s">
        <v>15</v>
      </c>
      <c r="C14" s="148"/>
      <c r="D14" s="223" t="s">
        <v>179</v>
      </c>
      <c r="E14" s="20"/>
      <c r="F14" s="71">
        <v>30978</v>
      </c>
      <c r="G14" s="72"/>
      <c r="H14" s="73">
        <v>20245</v>
      </c>
      <c r="I14" s="149"/>
      <c r="J14" s="73">
        <v>30978</v>
      </c>
      <c r="K14" s="148"/>
      <c r="L14" s="12">
        <v>20245</v>
      </c>
      <c r="V14" s="23"/>
      <c r="X14" s="23"/>
      <c r="Z14" s="23"/>
      <c r="AB14" s="23"/>
      <c r="AD14" s="23"/>
      <c r="AF14" s="23"/>
    </row>
    <row r="15" spans="1:32" ht="20.149999999999999" customHeight="1">
      <c r="A15" s="221" t="s">
        <v>114</v>
      </c>
      <c r="C15" s="148"/>
      <c r="D15" s="223">
        <v>7</v>
      </c>
      <c r="E15" s="20"/>
      <c r="F15" s="73">
        <v>22722</v>
      </c>
      <c r="G15" s="72"/>
      <c r="H15" s="74">
        <v>18584</v>
      </c>
      <c r="I15" s="149"/>
      <c r="J15" s="73">
        <v>22722</v>
      </c>
      <c r="K15" s="148"/>
      <c r="L15" s="24">
        <v>18584</v>
      </c>
      <c r="V15" s="23"/>
      <c r="X15" s="23"/>
      <c r="Z15" s="23"/>
      <c r="AB15" s="23"/>
      <c r="AD15" s="23"/>
      <c r="AF15" s="23"/>
    </row>
    <row r="16" spans="1:32" ht="20.149999999999999" customHeight="1">
      <c r="A16" s="150" t="s">
        <v>81</v>
      </c>
      <c r="D16" s="222">
        <v>8</v>
      </c>
      <c r="E16" s="20"/>
      <c r="F16" s="75">
        <v>5026</v>
      </c>
      <c r="G16" s="72"/>
      <c r="H16" s="74">
        <v>5026</v>
      </c>
      <c r="I16" s="149"/>
      <c r="J16" s="74">
        <v>5026</v>
      </c>
      <c r="K16" s="148"/>
      <c r="L16" s="24">
        <v>5026</v>
      </c>
      <c r="V16" s="25"/>
      <c r="X16" s="25"/>
      <c r="Z16" s="25"/>
      <c r="AB16" s="25"/>
      <c r="AD16" s="25"/>
      <c r="AF16" s="25"/>
    </row>
    <row r="17" spans="1:32" ht="20.149999999999999" customHeight="1">
      <c r="A17" s="150" t="s">
        <v>132</v>
      </c>
      <c r="D17" s="222"/>
      <c r="E17" s="20"/>
      <c r="F17" s="75">
        <v>2189</v>
      </c>
      <c r="G17" s="72"/>
      <c r="H17" s="74">
        <v>760</v>
      </c>
      <c r="I17" s="149"/>
      <c r="J17" s="74">
        <v>2189</v>
      </c>
      <c r="K17" s="148"/>
      <c r="L17" s="24">
        <v>760</v>
      </c>
      <c r="V17" s="25"/>
      <c r="X17" s="25"/>
      <c r="Z17" s="25"/>
      <c r="AB17" s="25"/>
      <c r="AD17" s="25"/>
      <c r="AF17" s="25"/>
    </row>
    <row r="18" spans="1:32" ht="20.149999999999999" customHeight="1">
      <c r="A18" s="221" t="s">
        <v>3</v>
      </c>
      <c r="C18" s="148"/>
      <c r="D18" s="222"/>
      <c r="E18" s="20"/>
      <c r="F18" s="71">
        <v>1639</v>
      </c>
      <c r="G18" s="72"/>
      <c r="H18" s="73">
        <v>1027</v>
      </c>
      <c r="I18" s="149"/>
      <c r="J18" s="73">
        <v>1290</v>
      </c>
      <c r="K18" s="148"/>
      <c r="L18" s="224">
        <v>679</v>
      </c>
      <c r="V18" s="23"/>
      <c r="X18" s="23"/>
      <c r="Z18" s="23"/>
      <c r="AB18" s="23"/>
      <c r="AD18" s="23"/>
      <c r="AF18" s="23"/>
    </row>
    <row r="19" spans="1:32" ht="20.149999999999999" customHeight="1">
      <c r="A19" s="220" t="s">
        <v>4</v>
      </c>
      <c r="B19" s="148"/>
      <c r="C19" s="148"/>
      <c r="D19" s="222"/>
      <c r="E19" s="20"/>
      <c r="F19" s="151">
        <f>SUM(F13:F18)</f>
        <v>87493</v>
      </c>
      <c r="G19" s="72"/>
      <c r="H19" s="76">
        <f>SUM(H13:H18)</f>
        <v>114508</v>
      </c>
      <c r="I19" s="72">
        <f>SUM(I13:I18)</f>
        <v>0</v>
      </c>
      <c r="J19" s="76">
        <f>SUM(J13:J18)</f>
        <v>87091</v>
      </c>
      <c r="K19" s="20">
        <f>SUM(K13:K18)</f>
        <v>0</v>
      </c>
      <c r="L19" s="26">
        <f>SUM(L13:L18)</f>
        <v>114143</v>
      </c>
      <c r="V19" s="23"/>
      <c r="X19" s="23"/>
      <c r="Z19" s="23"/>
      <c r="AB19" s="23"/>
      <c r="AD19" s="23"/>
      <c r="AF19" s="23"/>
    </row>
    <row r="20" spans="1:32" ht="20.149999999999999" customHeight="1">
      <c r="A20" s="206"/>
      <c r="B20" s="148"/>
      <c r="C20" s="148"/>
      <c r="D20" s="222"/>
      <c r="E20" s="20"/>
      <c r="F20" s="71"/>
      <c r="G20" s="72"/>
      <c r="H20" s="71"/>
      <c r="I20" s="72"/>
      <c r="J20" s="77"/>
      <c r="K20" s="20"/>
      <c r="L20" s="27"/>
      <c r="V20" s="23"/>
      <c r="X20" s="23"/>
      <c r="Z20" s="23"/>
      <c r="AB20" s="23"/>
      <c r="AD20" s="23"/>
      <c r="AF20" s="23"/>
    </row>
    <row r="21" spans="1:32" ht="20.149999999999999" customHeight="1">
      <c r="A21" s="220" t="s">
        <v>11</v>
      </c>
      <c r="B21" s="148"/>
      <c r="C21" s="148"/>
      <c r="D21" s="222"/>
      <c r="E21" s="20"/>
      <c r="F21" s="72"/>
      <c r="G21" s="72"/>
      <c r="H21" s="78"/>
      <c r="I21" s="149"/>
      <c r="J21" s="72"/>
      <c r="K21" s="20"/>
      <c r="L21" s="27"/>
      <c r="V21" s="23"/>
      <c r="X21" s="23"/>
      <c r="Z21" s="23"/>
      <c r="AB21" s="23"/>
      <c r="AD21" s="23"/>
      <c r="AF21" s="23"/>
    </row>
    <row r="22" spans="1:32" ht="20.149999999999999" hidden="1" customHeight="1">
      <c r="A22" s="221" t="s">
        <v>77</v>
      </c>
      <c r="B22" s="225"/>
      <c r="D22" s="222">
        <v>9</v>
      </c>
      <c r="E22" s="20"/>
      <c r="F22" s="29" t="s">
        <v>113</v>
      </c>
      <c r="G22" s="72"/>
      <c r="H22" s="75" t="s">
        <v>113</v>
      </c>
      <c r="I22" s="149"/>
      <c r="J22" s="29" t="s">
        <v>113</v>
      </c>
      <c r="K22" s="20"/>
      <c r="L22" s="29" t="s">
        <v>113</v>
      </c>
      <c r="V22" s="23"/>
      <c r="X22" s="23"/>
      <c r="Z22" s="23"/>
      <c r="AB22" s="23"/>
      <c r="AD22" s="23"/>
      <c r="AF22" s="23"/>
    </row>
    <row r="23" spans="1:32" ht="20.149999999999999" customHeight="1">
      <c r="A23" s="221" t="s">
        <v>125</v>
      </c>
      <c r="B23" s="225"/>
      <c r="D23" s="222">
        <v>9</v>
      </c>
      <c r="E23" s="20"/>
      <c r="F23" s="29" t="s">
        <v>113</v>
      </c>
      <c r="G23" s="72"/>
      <c r="H23" s="75" t="s">
        <v>113</v>
      </c>
      <c r="I23" s="149"/>
      <c r="J23" s="29" t="s">
        <v>113</v>
      </c>
      <c r="K23" s="20"/>
      <c r="L23" s="29" t="s">
        <v>113</v>
      </c>
      <c r="V23" s="23"/>
      <c r="X23" s="23"/>
      <c r="Z23" s="23"/>
      <c r="AB23" s="23"/>
      <c r="AD23" s="23"/>
      <c r="AF23" s="23"/>
    </row>
    <row r="24" spans="1:32" ht="20.149999999999999" customHeight="1">
      <c r="A24" s="221" t="s">
        <v>71</v>
      </c>
      <c r="B24" s="148"/>
      <c r="D24" s="222">
        <v>10</v>
      </c>
      <c r="E24" s="20"/>
      <c r="F24" s="29" t="s">
        <v>113</v>
      </c>
      <c r="G24" s="79"/>
      <c r="H24" s="75" t="s">
        <v>113</v>
      </c>
      <c r="I24" s="80"/>
      <c r="J24" s="29" t="s">
        <v>113</v>
      </c>
      <c r="K24" s="28"/>
      <c r="L24" s="29" t="s">
        <v>113</v>
      </c>
      <c r="V24" s="23"/>
      <c r="X24" s="23"/>
      <c r="Z24" s="23"/>
      <c r="AB24" s="23"/>
      <c r="AD24" s="23"/>
      <c r="AF24" s="23"/>
    </row>
    <row r="25" spans="1:32" ht="20.149999999999999" customHeight="1">
      <c r="A25" s="221" t="s">
        <v>115</v>
      </c>
      <c r="B25" s="148"/>
      <c r="D25" s="222">
        <v>11</v>
      </c>
      <c r="E25" s="20"/>
      <c r="F25" s="71">
        <v>12742</v>
      </c>
      <c r="G25" s="71"/>
      <c r="H25" s="71">
        <v>3395</v>
      </c>
      <c r="I25" s="71"/>
      <c r="J25" s="81">
        <v>12742</v>
      </c>
      <c r="K25" s="21"/>
      <c r="L25" s="2">
        <v>3395</v>
      </c>
      <c r="V25" s="23"/>
      <c r="X25" s="23"/>
      <c r="Z25" s="23"/>
      <c r="AB25" s="23"/>
      <c r="AD25" s="23"/>
      <c r="AF25" s="23"/>
    </row>
    <row r="26" spans="1:32" ht="20.149999999999999" customHeight="1">
      <c r="A26" s="221" t="s">
        <v>110</v>
      </c>
      <c r="B26" s="148"/>
      <c r="D26" s="222">
        <v>15</v>
      </c>
      <c r="E26" s="20"/>
      <c r="F26" s="71">
        <v>5212</v>
      </c>
      <c r="G26" s="71"/>
      <c r="H26" s="75">
        <v>5978</v>
      </c>
      <c r="I26" s="71"/>
      <c r="J26" s="81">
        <v>5212</v>
      </c>
      <c r="K26" s="21"/>
      <c r="L26" s="2">
        <v>5978</v>
      </c>
      <c r="V26" s="23"/>
      <c r="X26" s="23"/>
      <c r="Z26" s="23"/>
      <c r="AB26" s="23"/>
      <c r="AD26" s="23"/>
      <c r="AF26" s="23"/>
    </row>
    <row r="27" spans="1:32" ht="20.149999999999999" customHeight="1">
      <c r="A27" s="221" t="s">
        <v>54</v>
      </c>
      <c r="B27" s="148"/>
      <c r="D27" s="222"/>
      <c r="E27" s="20"/>
      <c r="F27" s="71">
        <v>214</v>
      </c>
      <c r="G27" s="71"/>
      <c r="H27" s="71">
        <v>298</v>
      </c>
      <c r="I27" s="71"/>
      <c r="J27" s="81">
        <v>214</v>
      </c>
      <c r="K27" s="21"/>
      <c r="L27" s="21">
        <v>298</v>
      </c>
      <c r="V27" s="23"/>
      <c r="X27" s="23"/>
      <c r="Z27" s="23"/>
      <c r="AB27" s="23"/>
      <c r="AD27" s="23"/>
      <c r="AF27" s="23"/>
    </row>
    <row r="28" spans="1:32" ht="20.149999999999999" customHeight="1">
      <c r="A28" s="221" t="s">
        <v>97</v>
      </c>
      <c r="B28" s="148"/>
      <c r="D28" s="222">
        <v>12</v>
      </c>
      <c r="E28" s="20"/>
      <c r="F28" s="71">
        <v>1350</v>
      </c>
      <c r="G28" s="71"/>
      <c r="H28" s="75">
        <v>1238</v>
      </c>
      <c r="I28" s="71"/>
      <c r="J28" s="226">
        <v>1350</v>
      </c>
      <c r="K28" s="21"/>
      <c r="L28" s="2">
        <v>1238</v>
      </c>
      <c r="V28" s="23"/>
      <c r="X28" s="23"/>
      <c r="Z28" s="23"/>
      <c r="AB28" s="23"/>
      <c r="AD28" s="23"/>
      <c r="AF28" s="23"/>
    </row>
    <row r="29" spans="1:32" ht="20.149999999999999" customHeight="1">
      <c r="A29" s="221" t="s">
        <v>121</v>
      </c>
      <c r="B29" s="148"/>
      <c r="D29" s="227">
        <v>17</v>
      </c>
      <c r="E29" s="20"/>
      <c r="F29" s="71">
        <v>246</v>
      </c>
      <c r="G29" s="71"/>
      <c r="H29" s="75">
        <v>174</v>
      </c>
      <c r="I29" s="71"/>
      <c r="J29" s="226">
        <v>246</v>
      </c>
      <c r="K29" s="21"/>
      <c r="L29" s="29">
        <v>174</v>
      </c>
      <c r="V29" s="23"/>
      <c r="X29" s="23"/>
      <c r="Z29" s="23"/>
      <c r="AB29" s="23"/>
      <c r="AD29" s="23"/>
      <c r="AF29" s="23"/>
    </row>
    <row r="30" spans="1:32" ht="20.149999999999999" customHeight="1">
      <c r="A30" s="221" t="s">
        <v>9</v>
      </c>
      <c r="B30" s="148"/>
      <c r="D30" s="222"/>
      <c r="E30" s="20"/>
      <c r="F30" s="81"/>
      <c r="G30" s="72"/>
      <c r="H30" s="81"/>
      <c r="I30" s="149"/>
      <c r="J30" s="81"/>
      <c r="K30" s="20"/>
      <c r="L30" s="19"/>
      <c r="V30" s="23"/>
      <c r="X30" s="23"/>
      <c r="Z30" s="23"/>
      <c r="AB30" s="23"/>
      <c r="AD30" s="23"/>
      <c r="AF30" s="23"/>
    </row>
    <row r="31" spans="1:32" ht="20.149999999999999" customHeight="1">
      <c r="A31" s="228" t="s">
        <v>78</v>
      </c>
      <c r="B31" s="225"/>
      <c r="D31" s="229"/>
      <c r="E31" s="20"/>
      <c r="F31" s="71">
        <v>1638</v>
      </c>
      <c r="G31" s="71"/>
      <c r="H31" s="71">
        <v>1241</v>
      </c>
      <c r="I31" s="71"/>
      <c r="J31" s="82">
        <v>1638</v>
      </c>
      <c r="K31" s="21"/>
      <c r="L31" s="21">
        <v>1241</v>
      </c>
      <c r="V31" s="23"/>
      <c r="X31" s="23"/>
      <c r="Z31" s="23"/>
      <c r="AB31" s="23"/>
      <c r="AD31" s="23"/>
      <c r="AF31" s="23"/>
    </row>
    <row r="32" spans="1:32" ht="20.149999999999999" customHeight="1">
      <c r="A32" s="228" t="s">
        <v>53</v>
      </c>
      <c r="D32" s="222"/>
      <c r="E32" s="20"/>
      <c r="F32" s="83">
        <v>13994</v>
      </c>
      <c r="G32" s="71"/>
      <c r="H32" s="83">
        <v>12643</v>
      </c>
      <c r="I32" s="71"/>
      <c r="J32" s="84">
        <v>13994</v>
      </c>
      <c r="K32" s="21"/>
      <c r="L32" s="21">
        <v>12643</v>
      </c>
      <c r="V32" s="23"/>
      <c r="X32" s="23"/>
      <c r="Z32" s="23"/>
      <c r="AB32" s="23"/>
      <c r="AD32" s="23"/>
      <c r="AF32" s="23"/>
    </row>
    <row r="33" spans="1:32" ht="20.149999999999999" customHeight="1">
      <c r="A33" s="220" t="s">
        <v>72</v>
      </c>
      <c r="B33" s="148"/>
      <c r="C33" s="148"/>
      <c r="D33" s="222"/>
      <c r="E33" s="20"/>
      <c r="F33" s="85">
        <f>SUM(F22:F32)</f>
        <v>35396</v>
      </c>
      <c r="G33" s="72"/>
      <c r="H33" s="85">
        <f>SUM(H22:H32)</f>
        <v>24967</v>
      </c>
      <c r="I33" s="72"/>
      <c r="J33" s="76">
        <f>SUM(J22:J32)</f>
        <v>35396</v>
      </c>
      <c r="K33" s="20"/>
      <c r="L33" s="26">
        <f>SUM(L22:L32)</f>
        <v>24967</v>
      </c>
      <c r="V33" s="23"/>
      <c r="X33" s="23"/>
      <c r="Z33" s="23"/>
      <c r="AB33" s="23"/>
      <c r="AD33" s="23"/>
      <c r="AF33" s="23"/>
    </row>
    <row r="34" spans="1:32" ht="7.5" customHeight="1">
      <c r="A34" s="206"/>
      <c r="B34" s="148"/>
      <c r="C34" s="148"/>
      <c r="D34" s="222"/>
      <c r="E34" s="20"/>
      <c r="F34" s="72"/>
      <c r="G34" s="72"/>
      <c r="H34" s="78"/>
      <c r="I34" s="72"/>
      <c r="J34" s="72"/>
      <c r="K34" s="20"/>
      <c r="L34" s="27"/>
      <c r="V34" s="23"/>
      <c r="X34" s="23"/>
      <c r="Z34" s="23"/>
      <c r="AB34" s="23"/>
      <c r="AD34" s="23"/>
      <c r="AF34" s="23"/>
    </row>
    <row r="35" spans="1:32" ht="20.149999999999999" customHeight="1" thickBot="1">
      <c r="A35" s="220" t="s">
        <v>69</v>
      </c>
      <c r="B35" s="225"/>
      <c r="C35" s="152"/>
      <c r="D35" s="222"/>
      <c r="E35" s="20"/>
      <c r="F35" s="86">
        <f t="shared" ref="F35:L35" si="0">SUM(F19,F33)</f>
        <v>122889</v>
      </c>
      <c r="G35" s="72">
        <f t="shared" si="0"/>
        <v>0</v>
      </c>
      <c r="H35" s="86">
        <f t="shared" si="0"/>
        <v>139475</v>
      </c>
      <c r="I35" s="72">
        <f t="shared" si="0"/>
        <v>0</v>
      </c>
      <c r="J35" s="86">
        <f t="shared" si="0"/>
        <v>122487</v>
      </c>
      <c r="K35" s="20">
        <f t="shared" si="0"/>
        <v>0</v>
      </c>
      <c r="L35" s="31">
        <f t="shared" si="0"/>
        <v>139110</v>
      </c>
    </row>
    <row r="36" spans="1:32" ht="20.149999999999999" customHeight="1" thickTop="1">
      <c r="A36" s="206"/>
      <c r="B36" s="225"/>
      <c r="C36" s="152"/>
      <c r="D36" s="222"/>
      <c r="E36" s="20"/>
      <c r="F36" s="77"/>
      <c r="G36" s="72"/>
      <c r="H36" s="77"/>
      <c r="I36" s="72"/>
      <c r="J36" s="77"/>
      <c r="K36" s="20"/>
      <c r="L36" s="27"/>
    </row>
    <row r="37" spans="1:32" ht="20.149999999999999" customHeight="1">
      <c r="A37" s="206"/>
      <c r="B37" s="225"/>
      <c r="C37" s="152"/>
      <c r="E37" s="20"/>
      <c r="F37" s="77"/>
      <c r="G37" s="72"/>
      <c r="H37" s="77"/>
      <c r="I37" s="72"/>
      <c r="J37" s="77"/>
      <c r="K37" s="20"/>
      <c r="L37" s="27"/>
    </row>
    <row r="38" spans="1:32" ht="20.149999999999999" customHeight="1">
      <c r="A38" s="206"/>
      <c r="B38" s="225"/>
      <c r="C38" s="152"/>
      <c r="E38" s="20"/>
      <c r="F38" s="77"/>
      <c r="G38" s="72"/>
      <c r="H38" s="77"/>
      <c r="I38" s="72"/>
      <c r="J38" s="77"/>
      <c r="K38" s="20"/>
      <c r="L38" s="27"/>
    </row>
    <row r="39" spans="1:32" ht="20.149999999999999" customHeight="1">
      <c r="A39" s="206"/>
      <c r="B39" s="225"/>
      <c r="C39" s="152"/>
      <c r="E39" s="20"/>
      <c r="F39" s="77"/>
      <c r="G39" s="72"/>
      <c r="H39" s="77"/>
      <c r="I39" s="72"/>
      <c r="J39" s="77"/>
      <c r="K39" s="20"/>
      <c r="L39" s="27"/>
    </row>
    <row r="40" spans="1:32" ht="20.149999999999999" customHeight="1">
      <c r="A40" s="206"/>
      <c r="B40" s="225"/>
      <c r="C40" s="152"/>
      <c r="E40" s="20"/>
      <c r="F40" s="77"/>
      <c r="G40" s="72"/>
      <c r="H40" s="77"/>
      <c r="I40" s="72"/>
      <c r="J40" s="77"/>
      <c r="K40" s="20"/>
      <c r="L40" s="27"/>
    </row>
    <row r="41" spans="1:32" ht="20.149999999999999" customHeight="1">
      <c r="A41" s="148"/>
      <c r="B41" s="148"/>
      <c r="C41" s="148"/>
      <c r="E41" s="148"/>
      <c r="F41" s="149"/>
      <c r="G41" s="149"/>
      <c r="I41" s="149"/>
      <c r="J41" s="149"/>
      <c r="K41" s="148"/>
    </row>
    <row r="42" spans="1:32" ht="20.149999999999999" customHeight="1">
      <c r="A42" s="147"/>
      <c r="B42" s="148"/>
      <c r="C42" s="230" t="s">
        <v>51</v>
      </c>
      <c r="E42" s="148"/>
      <c r="F42" s="231" t="s">
        <v>51</v>
      </c>
      <c r="G42" s="149"/>
      <c r="I42" s="149"/>
      <c r="J42" s="149"/>
      <c r="K42" s="148"/>
    </row>
    <row r="43" spans="1:32" ht="20.149999999999999" customHeight="1">
      <c r="A43" s="147"/>
      <c r="B43" s="148"/>
      <c r="C43" s="230"/>
      <c r="E43" s="148"/>
      <c r="F43" s="149"/>
      <c r="G43" s="149"/>
      <c r="I43" s="149"/>
      <c r="J43" s="149"/>
      <c r="K43" s="148"/>
    </row>
    <row r="44" spans="1:32" ht="20.149999999999999" customHeight="1">
      <c r="A44" s="147"/>
      <c r="B44" s="148"/>
      <c r="C44" s="230"/>
      <c r="E44" s="148"/>
      <c r="F44" s="149"/>
      <c r="G44" s="149"/>
      <c r="I44" s="149"/>
      <c r="J44" s="149"/>
      <c r="K44" s="148"/>
    </row>
    <row r="45" spans="1:32" ht="20.149999999999999" customHeight="1">
      <c r="A45" s="147"/>
      <c r="B45" s="148"/>
      <c r="C45" s="230"/>
      <c r="E45" s="148"/>
      <c r="F45" s="149"/>
      <c r="G45" s="149"/>
      <c r="I45" s="149"/>
      <c r="J45" s="149"/>
      <c r="K45" s="148"/>
    </row>
    <row r="46" spans="1:32" ht="20.149999999999999" customHeight="1">
      <c r="A46" s="147"/>
      <c r="B46" s="148"/>
      <c r="C46" s="230"/>
      <c r="E46" s="148"/>
      <c r="F46" s="149"/>
      <c r="G46" s="149"/>
      <c r="I46" s="149"/>
      <c r="J46" s="149"/>
      <c r="K46" s="148"/>
    </row>
    <row r="47" spans="1:32" ht="20.149999999999999" customHeight="1">
      <c r="A47" s="145"/>
      <c r="B47" s="148"/>
      <c r="C47" s="148"/>
      <c r="E47" s="148"/>
      <c r="F47" s="149"/>
      <c r="G47" s="149"/>
      <c r="I47" s="149"/>
      <c r="J47" s="149"/>
      <c r="K47" s="148"/>
    </row>
    <row r="48" spans="1:32" ht="20.149999999999999" customHeight="1">
      <c r="A48" s="203" t="s">
        <v>175</v>
      </c>
      <c r="B48" s="232"/>
      <c r="C48" s="232"/>
      <c r="D48" s="148"/>
      <c r="E48" s="148"/>
      <c r="F48" s="149"/>
      <c r="G48" s="149"/>
      <c r="I48" s="149"/>
      <c r="J48" s="149"/>
      <c r="K48" s="148"/>
    </row>
    <row r="49" spans="1:32" ht="20.149999999999999" customHeight="1">
      <c r="A49" s="203" t="s">
        <v>50</v>
      </c>
      <c r="B49" s="232"/>
      <c r="C49" s="232"/>
      <c r="D49" s="148"/>
      <c r="E49" s="148"/>
      <c r="F49" s="149"/>
      <c r="G49" s="149"/>
      <c r="I49" s="149"/>
      <c r="J49" s="149"/>
      <c r="K49" s="148"/>
    </row>
    <row r="50" spans="1:32" ht="20.149999999999999" customHeight="1">
      <c r="A50" s="203" t="str">
        <f>A3</f>
        <v>AS AT JUNE 30, 2023</v>
      </c>
      <c r="B50" s="232"/>
      <c r="C50" s="232"/>
      <c r="D50" s="148"/>
      <c r="E50" s="148"/>
      <c r="F50" s="149"/>
      <c r="G50" s="149"/>
      <c r="I50" s="149"/>
      <c r="J50" s="149"/>
      <c r="K50" s="148"/>
    </row>
    <row r="51" spans="1:32" ht="20.149999999999999" customHeight="1">
      <c r="A51" s="206"/>
      <c r="B51" s="148"/>
      <c r="C51" s="148"/>
      <c r="D51" s="148"/>
      <c r="E51" s="148"/>
      <c r="F51" s="149"/>
      <c r="G51" s="149"/>
      <c r="I51" s="149"/>
      <c r="J51" s="149"/>
      <c r="K51" s="148"/>
    </row>
    <row r="52" spans="1:32" ht="20.149999999999999" customHeight="1">
      <c r="A52" s="32" t="s">
        <v>31</v>
      </c>
      <c r="B52" s="148"/>
      <c r="C52" s="148"/>
      <c r="D52" s="148"/>
      <c r="E52" s="148"/>
      <c r="F52" s="149"/>
      <c r="G52" s="149"/>
      <c r="I52" s="149"/>
      <c r="J52" s="149"/>
      <c r="K52" s="148"/>
    </row>
    <row r="53" spans="1:32" ht="20.149999999999999" customHeight="1">
      <c r="A53" s="148"/>
      <c r="B53" s="148"/>
      <c r="C53" s="148"/>
      <c r="E53" s="148"/>
      <c r="F53" s="337" t="s">
        <v>35</v>
      </c>
      <c r="G53" s="337"/>
      <c r="H53" s="337"/>
      <c r="I53" s="337"/>
      <c r="J53" s="337"/>
      <c r="K53" s="337"/>
      <c r="L53" s="337"/>
    </row>
    <row r="54" spans="1:32" ht="20.149999999999999" customHeight="1">
      <c r="A54" s="148"/>
      <c r="B54" s="148"/>
      <c r="C54" s="148"/>
      <c r="E54" s="152"/>
      <c r="F54" s="338" t="s">
        <v>29</v>
      </c>
      <c r="G54" s="338"/>
      <c r="H54" s="338"/>
      <c r="I54" s="233"/>
      <c r="J54" s="339" t="s">
        <v>79</v>
      </c>
      <c r="K54" s="339"/>
      <c r="L54" s="339"/>
    </row>
    <row r="55" spans="1:32" ht="20.149999999999999" customHeight="1">
      <c r="A55" s="148"/>
      <c r="B55" s="148"/>
      <c r="C55" s="148"/>
      <c r="D55" s="144"/>
      <c r="E55" s="208"/>
      <c r="F55" s="210" t="str">
        <f>F8</f>
        <v>June</v>
      </c>
      <c r="G55" s="211"/>
      <c r="H55" s="210" t="str">
        <f>H8</f>
        <v xml:space="preserve">December </v>
      </c>
      <c r="J55" s="210" t="str">
        <f>J8</f>
        <v>June</v>
      </c>
      <c r="K55" s="208"/>
      <c r="L55" s="212" t="str">
        <f>L8</f>
        <v xml:space="preserve">December </v>
      </c>
    </row>
    <row r="56" spans="1:32" ht="20.149999999999999" customHeight="1">
      <c r="A56" s="148"/>
      <c r="B56" s="148"/>
      <c r="C56" s="148"/>
      <c r="D56" s="144"/>
      <c r="E56" s="208"/>
      <c r="F56" s="213" t="str">
        <f>F9</f>
        <v>30, 2023</v>
      </c>
      <c r="G56" s="214"/>
      <c r="H56" s="213" t="str">
        <f>H9</f>
        <v>31, 2022</v>
      </c>
      <c r="I56" s="215"/>
      <c r="J56" s="213" t="str">
        <f>J9</f>
        <v>30, 2023</v>
      </c>
      <c r="K56" s="207"/>
      <c r="L56" s="234" t="str">
        <f>L9</f>
        <v>31, 2022</v>
      </c>
    </row>
    <row r="57" spans="1:32" ht="20.149999999999999" customHeight="1">
      <c r="E57" s="208"/>
      <c r="F57" s="211" t="s">
        <v>43</v>
      </c>
      <c r="G57" s="211"/>
      <c r="H57" s="210" t="s">
        <v>76</v>
      </c>
      <c r="J57" s="211" t="s">
        <v>43</v>
      </c>
      <c r="K57" s="208"/>
      <c r="L57" s="212" t="s">
        <v>76</v>
      </c>
    </row>
    <row r="58" spans="1:32" ht="20.149999999999999" customHeight="1">
      <c r="D58" s="216" t="s">
        <v>25</v>
      </c>
      <c r="E58" s="208"/>
      <c r="F58" s="217" t="s">
        <v>44</v>
      </c>
      <c r="G58" s="211"/>
      <c r="H58" s="218"/>
      <c r="J58" s="217" t="s">
        <v>44</v>
      </c>
      <c r="K58" s="208"/>
      <c r="L58" s="219"/>
    </row>
    <row r="59" spans="1:32" ht="20.149999999999999" customHeight="1">
      <c r="A59" s="220" t="s">
        <v>0</v>
      </c>
      <c r="B59" s="148"/>
      <c r="C59" s="148"/>
      <c r="E59" s="148"/>
      <c r="F59" s="149"/>
      <c r="G59" s="149"/>
      <c r="I59" s="149"/>
      <c r="J59" s="149"/>
      <c r="K59" s="148"/>
    </row>
    <row r="60" spans="1:32" ht="20.149999999999999" customHeight="1">
      <c r="A60" s="144" t="s">
        <v>18</v>
      </c>
      <c r="C60" s="148"/>
      <c r="D60" s="222"/>
      <c r="E60" s="235"/>
      <c r="F60" s="71"/>
      <c r="G60" s="236"/>
      <c r="H60" s="71"/>
      <c r="I60" s="149"/>
      <c r="J60" s="71"/>
      <c r="K60" s="235"/>
      <c r="L60" s="19"/>
    </row>
    <row r="61" spans="1:32" ht="20.149999999999999" customHeight="1">
      <c r="B61" s="237" t="s">
        <v>146</v>
      </c>
      <c r="C61" s="148"/>
      <c r="D61" s="227" t="s">
        <v>171</v>
      </c>
      <c r="E61" s="235"/>
      <c r="F61" s="71">
        <v>9434</v>
      </c>
      <c r="G61" s="236"/>
      <c r="H61" s="71">
        <v>11521</v>
      </c>
      <c r="I61" s="149"/>
      <c r="J61" s="71">
        <v>9459</v>
      </c>
      <c r="K61" s="235"/>
      <c r="L61" s="19">
        <v>11547</v>
      </c>
    </row>
    <row r="62" spans="1:32" ht="20.149999999999999" customHeight="1">
      <c r="B62" s="237" t="s">
        <v>147</v>
      </c>
      <c r="C62" s="148"/>
      <c r="D62" s="227">
        <v>13</v>
      </c>
      <c r="E62" s="235"/>
      <c r="F62" s="71">
        <v>27185</v>
      </c>
      <c r="G62" s="236"/>
      <c r="H62" s="71">
        <v>27248</v>
      </c>
      <c r="I62" s="149"/>
      <c r="J62" s="71">
        <v>26903</v>
      </c>
      <c r="K62" s="235"/>
      <c r="L62" s="19">
        <v>27023</v>
      </c>
    </row>
    <row r="63" spans="1:32" ht="20.149999999999999" customHeight="1">
      <c r="A63" s="144" t="s">
        <v>116</v>
      </c>
      <c r="C63" s="148"/>
      <c r="D63" s="227">
        <v>7</v>
      </c>
      <c r="E63" s="235"/>
      <c r="F63" s="71">
        <v>4470</v>
      </c>
      <c r="G63" s="236"/>
      <c r="H63" s="75">
        <v>3425</v>
      </c>
      <c r="I63" s="149"/>
      <c r="J63" s="71">
        <v>4470</v>
      </c>
      <c r="K63" s="235"/>
      <c r="L63" s="2">
        <v>3425</v>
      </c>
    </row>
    <row r="64" spans="1:32" ht="20.149999999999999" customHeight="1">
      <c r="A64" s="144" t="s">
        <v>92</v>
      </c>
      <c r="D64" s="238">
        <v>8</v>
      </c>
      <c r="E64" s="20"/>
      <c r="F64" s="71">
        <v>11763</v>
      </c>
      <c r="G64" s="72"/>
      <c r="H64" s="71">
        <v>11763</v>
      </c>
      <c r="I64" s="149"/>
      <c r="J64" s="71">
        <v>11763</v>
      </c>
      <c r="K64" s="20"/>
      <c r="L64" s="239">
        <v>11763</v>
      </c>
      <c r="V64" s="23"/>
      <c r="X64" s="23"/>
      <c r="Z64" s="23"/>
      <c r="AB64" s="23"/>
      <c r="AD64" s="23"/>
      <c r="AF64" s="23"/>
    </row>
    <row r="65" spans="1:32" ht="20.149999999999999" customHeight="1">
      <c r="A65" s="144" t="s">
        <v>111</v>
      </c>
      <c r="D65" s="238">
        <v>15</v>
      </c>
      <c r="E65" s="20"/>
      <c r="F65" s="71">
        <v>5042</v>
      </c>
      <c r="G65" s="72"/>
      <c r="H65" s="75">
        <v>3793</v>
      </c>
      <c r="I65" s="149"/>
      <c r="J65" s="71">
        <v>5042</v>
      </c>
      <c r="K65" s="20"/>
      <c r="L65" s="240">
        <v>3793</v>
      </c>
      <c r="V65" s="23"/>
      <c r="X65" s="23"/>
      <c r="Z65" s="23"/>
      <c r="AB65" s="23"/>
      <c r="AD65" s="23"/>
      <c r="AF65" s="23"/>
    </row>
    <row r="66" spans="1:32" ht="20.149999999999999" customHeight="1">
      <c r="A66" s="147" t="s">
        <v>7</v>
      </c>
      <c r="B66" s="148"/>
      <c r="D66" s="227">
        <v>14</v>
      </c>
      <c r="E66" s="20"/>
      <c r="F66" s="71">
        <v>7644</v>
      </c>
      <c r="G66" s="72"/>
      <c r="H66" s="82">
        <v>7396</v>
      </c>
      <c r="I66" s="149"/>
      <c r="J66" s="71">
        <v>7644</v>
      </c>
      <c r="K66" s="20"/>
      <c r="L66" s="239">
        <v>7396</v>
      </c>
      <c r="V66" s="23"/>
      <c r="X66" s="23"/>
      <c r="Z66" s="23"/>
      <c r="AB66" s="23"/>
      <c r="AD66" s="23"/>
      <c r="AF66" s="23"/>
    </row>
    <row r="67" spans="1:32" ht="20.149999999999999" customHeight="1">
      <c r="A67" s="220" t="s">
        <v>73</v>
      </c>
      <c r="C67" s="148"/>
      <c r="D67" s="222"/>
      <c r="E67" s="20"/>
      <c r="F67" s="87">
        <f>SUM(F60:F66)</f>
        <v>65538</v>
      </c>
      <c r="G67" s="72"/>
      <c r="H67" s="87">
        <f>SUM(H60:H66)</f>
        <v>65146</v>
      </c>
      <c r="I67" s="72"/>
      <c r="J67" s="87">
        <f>SUM(J60:J66)</f>
        <v>65281</v>
      </c>
      <c r="K67" s="20">
        <f>SUM(K60:K66)</f>
        <v>0</v>
      </c>
      <c r="L67" s="33">
        <f>SUM(L60:L66)</f>
        <v>64947</v>
      </c>
      <c r="V67" s="23"/>
      <c r="X67" s="23"/>
      <c r="Z67" s="23"/>
      <c r="AB67" s="23"/>
      <c r="AD67" s="23"/>
      <c r="AF67" s="23"/>
    </row>
    <row r="68" spans="1:32" ht="20.149999999999999" customHeight="1">
      <c r="A68" s="32"/>
      <c r="C68" s="148"/>
      <c r="D68" s="222"/>
      <c r="E68" s="20"/>
      <c r="F68" s="77"/>
      <c r="G68" s="72"/>
      <c r="H68" s="77"/>
      <c r="I68" s="72"/>
      <c r="J68" s="77"/>
      <c r="K68" s="20"/>
      <c r="L68" s="27"/>
      <c r="V68" s="23"/>
      <c r="X68" s="23"/>
      <c r="Z68" s="23"/>
      <c r="AB68" s="23"/>
      <c r="AD68" s="23"/>
      <c r="AF68" s="23"/>
    </row>
    <row r="69" spans="1:32" ht="20.149999999999999" customHeight="1">
      <c r="A69" s="220" t="s">
        <v>6</v>
      </c>
      <c r="B69" s="148"/>
      <c r="C69" s="148"/>
      <c r="D69" s="222"/>
      <c r="E69" s="20"/>
      <c r="F69" s="72"/>
      <c r="G69" s="72"/>
      <c r="H69" s="78"/>
      <c r="I69" s="149"/>
      <c r="J69" s="72"/>
      <c r="K69" s="20"/>
      <c r="L69" s="27"/>
      <c r="V69" s="23"/>
      <c r="X69" s="23"/>
      <c r="Z69" s="23"/>
      <c r="AB69" s="23"/>
      <c r="AD69" s="23"/>
      <c r="AF69" s="23"/>
    </row>
    <row r="70" spans="1:32" ht="20.149999999999999" hidden="1" customHeight="1">
      <c r="A70" s="221" t="s">
        <v>75</v>
      </c>
      <c r="B70" s="148"/>
      <c r="C70" s="148"/>
      <c r="D70" s="222">
        <v>9</v>
      </c>
      <c r="E70" s="20"/>
      <c r="F70" s="75" t="s">
        <v>113</v>
      </c>
      <c r="G70" s="79"/>
      <c r="H70" s="75" t="s">
        <v>113</v>
      </c>
      <c r="I70" s="241"/>
      <c r="J70" s="88" t="s">
        <v>113</v>
      </c>
      <c r="K70" s="16"/>
      <c r="L70" s="2" t="s">
        <v>113</v>
      </c>
      <c r="V70" s="23"/>
      <c r="X70" s="23"/>
      <c r="Z70" s="23"/>
      <c r="AB70" s="23"/>
      <c r="AD70" s="23"/>
      <c r="AF70" s="23"/>
    </row>
    <row r="71" spans="1:32" ht="20.149999999999999" customHeight="1">
      <c r="A71" s="221" t="s">
        <v>112</v>
      </c>
      <c r="B71" s="148"/>
      <c r="C71" s="148"/>
      <c r="D71" s="227">
        <v>15</v>
      </c>
      <c r="E71" s="20"/>
      <c r="F71" s="75">
        <v>595</v>
      </c>
      <c r="G71" s="79"/>
      <c r="H71" s="75">
        <v>2466</v>
      </c>
      <c r="I71" s="241"/>
      <c r="J71" s="75">
        <v>595</v>
      </c>
      <c r="K71" s="16"/>
      <c r="L71" s="2">
        <v>2466</v>
      </c>
      <c r="V71" s="23"/>
      <c r="X71" s="23"/>
      <c r="Z71" s="23"/>
      <c r="AB71" s="23"/>
      <c r="AD71" s="23"/>
      <c r="AF71" s="23"/>
    </row>
    <row r="72" spans="1:32" ht="20.149999999999999" customHeight="1">
      <c r="A72" s="221" t="s">
        <v>19</v>
      </c>
      <c r="C72" s="148"/>
      <c r="D72" s="227">
        <v>16</v>
      </c>
      <c r="E72" s="8"/>
      <c r="F72" s="83">
        <v>1636</v>
      </c>
      <c r="G72" s="89"/>
      <c r="H72" s="83">
        <v>1368</v>
      </c>
      <c r="I72" s="242"/>
      <c r="J72" s="83">
        <v>1636</v>
      </c>
      <c r="K72" s="8"/>
      <c r="L72" s="98">
        <v>1368</v>
      </c>
      <c r="V72" s="23"/>
      <c r="X72" s="23"/>
      <c r="Z72" s="23"/>
      <c r="AB72" s="23"/>
      <c r="AD72" s="23"/>
      <c r="AF72" s="23"/>
    </row>
    <row r="73" spans="1:32" ht="20.149999999999999" customHeight="1">
      <c r="A73" s="220" t="s">
        <v>74</v>
      </c>
      <c r="B73" s="221"/>
      <c r="C73" s="148"/>
      <c r="D73" s="222"/>
      <c r="E73" s="20"/>
      <c r="F73" s="85">
        <f>SUM(F70:F72)</f>
        <v>2231</v>
      </c>
      <c r="G73" s="72"/>
      <c r="H73" s="85">
        <f>SUM(H70:H72)</f>
        <v>3834</v>
      </c>
      <c r="I73" s="72"/>
      <c r="J73" s="85">
        <f>SUM(J70:J72)</f>
        <v>2231</v>
      </c>
      <c r="K73" s="20">
        <f>SUM(K72:L72)</f>
        <v>1368</v>
      </c>
      <c r="L73" s="30">
        <f>SUM(L70:L72)</f>
        <v>3834</v>
      </c>
      <c r="V73" s="23"/>
      <c r="X73" s="23"/>
      <c r="Z73" s="23"/>
      <c r="AB73" s="23"/>
      <c r="AD73" s="23"/>
      <c r="AF73" s="23"/>
    </row>
    <row r="74" spans="1:32" ht="7.5" customHeight="1">
      <c r="A74" s="32"/>
      <c r="B74" s="221"/>
      <c r="C74" s="148"/>
      <c r="D74" s="222"/>
      <c r="E74" s="20"/>
      <c r="F74" s="77"/>
      <c r="G74" s="72"/>
      <c r="H74" s="77"/>
      <c r="I74" s="72"/>
      <c r="J74" s="77"/>
      <c r="K74" s="20"/>
      <c r="L74" s="27"/>
      <c r="V74" s="23"/>
      <c r="X74" s="23"/>
      <c r="Z74" s="23"/>
      <c r="AB74" s="23"/>
      <c r="AD74" s="23"/>
      <c r="AF74" s="23"/>
    </row>
    <row r="75" spans="1:32" ht="20.149999999999999" customHeight="1">
      <c r="A75" s="220" t="s">
        <v>137</v>
      </c>
      <c r="B75" s="221"/>
      <c r="C75" s="148"/>
      <c r="D75" s="222"/>
      <c r="E75" s="20"/>
      <c r="F75" s="85">
        <f>SUM(F67,F73)</f>
        <v>67769</v>
      </c>
      <c r="G75" s="72">
        <f>SUM(G67,G73)</f>
        <v>0</v>
      </c>
      <c r="H75" s="85">
        <f>SUM(H67,H73)</f>
        <v>68980</v>
      </c>
      <c r="I75" s="72"/>
      <c r="J75" s="85">
        <f>SUM(J67,J73)</f>
        <v>67512</v>
      </c>
      <c r="K75" s="20">
        <f>SUM(K67,K73)</f>
        <v>1368</v>
      </c>
      <c r="L75" s="30">
        <f>SUM(L67,L73)</f>
        <v>68781</v>
      </c>
      <c r="V75" s="23"/>
      <c r="X75" s="23"/>
      <c r="Z75" s="23"/>
      <c r="AB75" s="23"/>
      <c r="AD75" s="23"/>
      <c r="AF75" s="23"/>
    </row>
    <row r="76" spans="1:32" ht="20.149999999999999" customHeight="1">
      <c r="A76" s="220"/>
      <c r="B76" s="221"/>
      <c r="C76" s="148"/>
      <c r="D76" s="222"/>
      <c r="E76" s="20"/>
      <c r="F76" s="77"/>
      <c r="G76" s="72"/>
      <c r="H76" s="77"/>
      <c r="I76" s="72"/>
      <c r="J76" s="77"/>
      <c r="K76" s="20"/>
      <c r="L76" s="27"/>
      <c r="V76" s="23"/>
      <c r="X76" s="23"/>
      <c r="Z76" s="23"/>
      <c r="AB76" s="23"/>
      <c r="AD76" s="23"/>
      <c r="AF76" s="23"/>
    </row>
    <row r="77" spans="1:32" ht="20.149999999999999" customHeight="1">
      <c r="A77" s="220" t="s">
        <v>8</v>
      </c>
      <c r="B77" s="148"/>
      <c r="C77" s="148"/>
      <c r="D77" s="222"/>
      <c r="E77" s="148"/>
      <c r="F77" s="243"/>
      <c r="G77" s="244"/>
      <c r="H77" s="245"/>
      <c r="I77" s="246"/>
      <c r="J77" s="243"/>
      <c r="K77" s="247"/>
      <c r="L77" s="248"/>
    </row>
    <row r="78" spans="1:32" ht="20.149999999999999" customHeight="1">
      <c r="A78" s="153" t="s">
        <v>148</v>
      </c>
      <c r="B78" s="153"/>
      <c r="C78" s="153"/>
      <c r="D78" s="222"/>
      <c r="E78" s="235"/>
      <c r="F78" s="236"/>
      <c r="G78" s="236"/>
      <c r="H78" s="249"/>
      <c r="I78" s="149"/>
      <c r="J78" s="72"/>
      <c r="K78" s="148"/>
    </row>
    <row r="79" spans="1:32" ht="20.149999999999999" customHeight="1" thickBot="1">
      <c r="A79" s="153" t="s">
        <v>149</v>
      </c>
      <c r="B79" s="153"/>
      <c r="C79" s="153"/>
      <c r="D79" s="222"/>
      <c r="E79" s="235"/>
      <c r="F79" s="18">
        <v>166501</v>
      </c>
      <c r="G79" s="84"/>
      <c r="H79" s="18">
        <v>166501</v>
      </c>
      <c r="I79" s="91"/>
      <c r="J79" s="18">
        <v>166501</v>
      </c>
      <c r="K79" s="4"/>
      <c r="L79" s="18">
        <v>166501</v>
      </c>
    </row>
    <row r="80" spans="1:32" ht="20" customHeight="1" thickTop="1">
      <c r="A80" s="221" t="s">
        <v>124</v>
      </c>
      <c r="B80" s="221"/>
      <c r="C80" s="221"/>
      <c r="D80" s="222"/>
      <c r="E80" s="20"/>
      <c r="F80" s="91">
        <f>'SE_CON (E)'!E19</f>
        <v>128078</v>
      </c>
      <c r="G80" s="84"/>
      <c r="H80" s="2">
        <v>128078</v>
      </c>
      <c r="I80" s="2"/>
      <c r="J80" s="2">
        <f>'SE_COM (E)'!E17</f>
        <v>128078</v>
      </c>
      <c r="K80" s="2"/>
      <c r="L80" s="2">
        <v>128078</v>
      </c>
    </row>
    <row r="81" spans="1:32" ht="20.149999999999999" customHeight="1">
      <c r="A81" s="221" t="s">
        <v>176</v>
      </c>
      <c r="B81" s="221"/>
      <c r="C81" s="221"/>
      <c r="D81" s="222"/>
      <c r="E81" s="20"/>
      <c r="F81" s="91">
        <f>'SE_CON (E)'!G19</f>
        <v>-226</v>
      </c>
      <c r="G81" s="84"/>
      <c r="H81" s="2">
        <v>-226</v>
      </c>
      <c r="I81" s="2"/>
      <c r="J81" s="2" t="s">
        <v>113</v>
      </c>
      <c r="K81" s="2"/>
      <c r="L81" s="2" t="s">
        <v>113</v>
      </c>
      <c r="V81" s="23"/>
      <c r="X81" s="23"/>
      <c r="Z81" s="23"/>
      <c r="AB81" s="23"/>
      <c r="AD81" s="23"/>
      <c r="AF81" s="23"/>
    </row>
    <row r="82" spans="1:32" ht="20.149999999999999" customHeight="1">
      <c r="A82" s="221" t="s">
        <v>172</v>
      </c>
      <c r="B82" s="221"/>
      <c r="C82" s="221"/>
      <c r="D82" s="227"/>
      <c r="E82" s="8"/>
      <c r="F82" s="84">
        <f>'SE_CON (E)'!I19</f>
        <v>-73446</v>
      </c>
      <c r="G82" s="84"/>
      <c r="H82" s="2">
        <f>+'SE_CON (E)'!I14</f>
        <v>-57981</v>
      </c>
      <c r="I82" s="2"/>
      <c r="J82" s="2">
        <f>'SE_COM (E)'!G17</f>
        <v>-73817</v>
      </c>
      <c r="K82" s="2"/>
      <c r="L82" s="2">
        <f>+'SE_COM (E)'!G12</f>
        <v>-58373</v>
      </c>
      <c r="V82" s="23"/>
      <c r="X82" s="23"/>
      <c r="Z82" s="23"/>
      <c r="AB82" s="23"/>
      <c r="AD82" s="23"/>
      <c r="AF82" s="23"/>
    </row>
    <row r="83" spans="1:32" ht="20.149999999999999" customHeight="1">
      <c r="A83" s="221" t="s">
        <v>14</v>
      </c>
      <c r="B83" s="221"/>
      <c r="C83" s="221"/>
      <c r="D83" s="227"/>
      <c r="E83" s="8"/>
      <c r="F83" s="92">
        <f>+'SE_CON (E)'!K19</f>
        <v>714</v>
      </c>
      <c r="G83" s="84"/>
      <c r="H83" s="52">
        <f>+'SE_CON (E)'!K14</f>
        <v>624</v>
      </c>
      <c r="I83" s="2"/>
      <c r="J83" s="52">
        <f>'SE_COM (E)'!I17</f>
        <v>714</v>
      </c>
      <c r="K83" s="2"/>
      <c r="L83" s="52">
        <f>+'SE_COM (E)'!I12</f>
        <v>624</v>
      </c>
      <c r="V83" s="23"/>
      <c r="X83" s="23"/>
      <c r="Z83" s="23"/>
      <c r="AB83" s="23"/>
      <c r="AD83" s="23"/>
      <c r="AF83" s="23"/>
    </row>
    <row r="84" spans="1:32" ht="20" customHeight="1">
      <c r="A84" s="220" t="s">
        <v>136</v>
      </c>
      <c r="B84" s="221"/>
      <c r="C84" s="221"/>
      <c r="D84" s="222"/>
      <c r="E84" s="20"/>
      <c r="F84" s="84">
        <f>SUM(F80:F83)</f>
        <v>55120</v>
      </c>
      <c r="G84" s="84"/>
      <c r="H84" s="84">
        <f>SUM(H80:H83)</f>
        <v>70495</v>
      </c>
      <c r="I84" s="84">
        <f>SUM(I80:I83)</f>
        <v>0</v>
      </c>
      <c r="J84" s="84">
        <f>SUM(J80:J83)</f>
        <v>54975</v>
      </c>
      <c r="K84" s="17">
        <f>SUM(K80:K83)</f>
        <v>0</v>
      </c>
      <c r="L84" s="17">
        <f>SUM(L80:L83)</f>
        <v>70329</v>
      </c>
      <c r="V84" s="23"/>
      <c r="X84" s="23"/>
      <c r="Z84" s="23"/>
      <c r="AB84" s="23"/>
      <c r="AD84" s="23"/>
      <c r="AF84" s="23"/>
    </row>
    <row r="85" spans="1:32" ht="20" customHeight="1">
      <c r="A85" s="221" t="s">
        <v>38</v>
      </c>
      <c r="B85" s="221"/>
      <c r="C85" s="221"/>
      <c r="D85" s="222"/>
      <c r="E85" s="20"/>
      <c r="F85" s="90" t="s">
        <v>113</v>
      </c>
      <c r="G85" s="75"/>
      <c r="H85" s="90" t="s">
        <v>113</v>
      </c>
      <c r="I85" s="75"/>
      <c r="J85" s="90" t="s">
        <v>113</v>
      </c>
      <c r="K85" s="2"/>
      <c r="L85" s="52" t="s">
        <v>113</v>
      </c>
      <c r="V85" s="23"/>
      <c r="X85" s="23"/>
      <c r="Z85" s="23"/>
      <c r="AB85" s="23"/>
      <c r="AD85" s="23"/>
      <c r="AF85" s="23"/>
    </row>
    <row r="86" spans="1:32" ht="20.149999999999999" customHeight="1">
      <c r="A86" s="220" t="s">
        <v>138</v>
      </c>
      <c r="B86" s="148"/>
      <c r="C86" s="34"/>
      <c r="D86" s="222"/>
      <c r="E86" s="148"/>
      <c r="F86" s="93">
        <f>SUM(F84:F85)</f>
        <v>55120</v>
      </c>
      <c r="G86" s="91"/>
      <c r="H86" s="93">
        <f>SUM(H84:H85)</f>
        <v>70495</v>
      </c>
      <c r="I86" s="91">
        <f>SUM(I84:I85)</f>
        <v>0</v>
      </c>
      <c r="J86" s="94">
        <f>SUM(J84:J85)</f>
        <v>54975</v>
      </c>
      <c r="K86" s="4">
        <f>SUM(K84:K85)</f>
        <v>0</v>
      </c>
      <c r="L86" s="14">
        <f>SUM(L84:L85)</f>
        <v>70329</v>
      </c>
      <c r="V86" s="23"/>
      <c r="X86" s="23"/>
      <c r="Z86" s="23"/>
      <c r="AB86" s="23"/>
      <c r="AD86" s="23"/>
      <c r="AF86" s="23"/>
    </row>
    <row r="87" spans="1:32" ht="20.149999999999999" customHeight="1">
      <c r="A87" s="35"/>
      <c r="B87" s="148"/>
      <c r="C87" s="34"/>
      <c r="D87" s="222"/>
      <c r="E87" s="148"/>
      <c r="F87" s="91"/>
      <c r="G87" s="91"/>
      <c r="H87" s="91"/>
      <c r="I87" s="91"/>
      <c r="J87" s="91"/>
      <c r="K87" s="4"/>
      <c r="L87" s="4"/>
      <c r="V87" s="23"/>
      <c r="X87" s="23"/>
      <c r="Z87" s="23"/>
      <c r="AB87" s="23"/>
      <c r="AD87" s="23"/>
      <c r="AF87" s="23"/>
    </row>
    <row r="88" spans="1:32" ht="20.149999999999999" customHeight="1" thickBot="1">
      <c r="A88" s="220" t="s">
        <v>55</v>
      </c>
      <c r="B88" s="148"/>
      <c r="C88" s="34"/>
      <c r="D88" s="222"/>
      <c r="E88" s="148"/>
      <c r="F88" s="95">
        <f>SUM(F75,F86)</f>
        <v>122889</v>
      </c>
      <c r="G88" s="91"/>
      <c r="H88" s="95">
        <f>SUM(H75,H86)</f>
        <v>139475</v>
      </c>
      <c r="I88" s="91">
        <f>SUM(I75,I86)</f>
        <v>0</v>
      </c>
      <c r="J88" s="154">
        <f>SUM(J75,J86)</f>
        <v>122487</v>
      </c>
      <c r="K88" s="4">
        <f>SUM(K75,K86)</f>
        <v>1368</v>
      </c>
      <c r="L88" s="18">
        <f>SUM(L75,L86)</f>
        <v>139110</v>
      </c>
      <c r="V88" s="23"/>
      <c r="X88" s="23"/>
      <c r="Z88" s="23"/>
      <c r="AB88" s="23"/>
      <c r="AD88" s="23"/>
      <c r="AF88" s="23"/>
    </row>
    <row r="89" spans="1:32" ht="20.149999999999999" customHeight="1" thickTop="1">
      <c r="A89" s="35"/>
      <c r="B89" s="148"/>
      <c r="C89" s="34"/>
      <c r="D89" s="222"/>
      <c r="E89" s="148"/>
      <c r="F89" s="77"/>
      <c r="G89" s="149"/>
      <c r="H89" s="77"/>
      <c r="I89" s="149"/>
      <c r="J89" s="77"/>
      <c r="K89" s="148"/>
      <c r="L89" s="27"/>
      <c r="V89" s="23"/>
      <c r="X89" s="23"/>
      <c r="Z89" s="23"/>
      <c r="AB89" s="23"/>
      <c r="AD89" s="23"/>
      <c r="AF89" s="23"/>
    </row>
    <row r="90" spans="1:32" ht="20.149999999999999" customHeight="1">
      <c r="A90" s="35"/>
      <c r="B90" s="148"/>
      <c r="C90" s="34"/>
      <c r="D90" s="222"/>
      <c r="E90" s="148"/>
      <c r="F90" s="77"/>
      <c r="G90" s="149"/>
      <c r="H90" s="77"/>
      <c r="I90" s="149"/>
      <c r="J90" s="77"/>
      <c r="K90" s="148"/>
      <c r="L90" s="27"/>
      <c r="V90" s="23"/>
      <c r="X90" s="23"/>
      <c r="Z90" s="23"/>
      <c r="AB90" s="23"/>
      <c r="AD90" s="23"/>
      <c r="AF90" s="23"/>
    </row>
    <row r="91" spans="1:32" ht="20.149999999999999" customHeight="1">
      <c r="A91" s="35"/>
      <c r="B91" s="148"/>
      <c r="C91" s="34"/>
      <c r="D91" s="222"/>
      <c r="E91" s="148"/>
      <c r="F91" s="77"/>
      <c r="G91" s="149"/>
      <c r="H91" s="77"/>
      <c r="I91" s="149"/>
      <c r="J91" s="77"/>
      <c r="K91" s="148"/>
      <c r="L91" s="27"/>
      <c r="V91" s="23"/>
      <c r="X91" s="23"/>
      <c r="Z91" s="23"/>
      <c r="AB91" s="23"/>
      <c r="AD91" s="23"/>
      <c r="AF91" s="23"/>
    </row>
    <row r="92" spans="1:32" ht="20.149999999999999" customHeight="1">
      <c r="A92" s="35"/>
      <c r="B92" s="148"/>
      <c r="C92" s="34"/>
      <c r="D92" s="222"/>
      <c r="E92" s="148"/>
      <c r="F92" s="77"/>
      <c r="G92" s="149"/>
      <c r="H92" s="77"/>
      <c r="I92" s="149"/>
      <c r="J92" s="77"/>
      <c r="K92" s="148"/>
      <c r="L92" s="27"/>
      <c r="V92" s="23"/>
      <c r="X92" s="23"/>
      <c r="Z92" s="23"/>
      <c r="AB92" s="23"/>
      <c r="AD92" s="23"/>
      <c r="AF92" s="23"/>
    </row>
    <row r="93" spans="1:32" ht="20.149999999999999" customHeight="1">
      <c r="A93" s="35"/>
      <c r="B93" s="148"/>
      <c r="C93" s="34"/>
      <c r="D93" s="222"/>
      <c r="E93" s="148"/>
      <c r="F93" s="77"/>
      <c r="G93" s="149"/>
      <c r="H93" s="77"/>
      <c r="I93" s="149"/>
      <c r="J93" s="77"/>
      <c r="K93" s="148"/>
      <c r="L93" s="27"/>
      <c r="V93" s="23"/>
      <c r="X93" s="23"/>
      <c r="Z93" s="23"/>
      <c r="AB93" s="23"/>
      <c r="AD93" s="23"/>
      <c r="AF93" s="23"/>
    </row>
    <row r="94" spans="1:32" ht="20.149999999999999" customHeight="1">
      <c r="A94" s="35"/>
      <c r="B94" s="148"/>
      <c r="C94" s="34"/>
      <c r="D94" s="222"/>
      <c r="E94" s="148"/>
      <c r="F94" s="77"/>
      <c r="G94" s="149"/>
      <c r="H94" s="77"/>
      <c r="I94" s="149"/>
      <c r="J94" s="77"/>
      <c r="K94" s="148"/>
      <c r="L94" s="27"/>
      <c r="V94" s="23"/>
      <c r="X94" s="23"/>
      <c r="Z94" s="23"/>
      <c r="AB94" s="23"/>
      <c r="AD94" s="23"/>
      <c r="AF94" s="23"/>
    </row>
    <row r="95" spans="1:32" ht="20.149999999999999" customHeight="1">
      <c r="A95" s="148"/>
      <c r="B95" s="148"/>
      <c r="C95" s="148"/>
      <c r="E95" s="148"/>
      <c r="F95" s="149"/>
      <c r="G95" s="149"/>
      <c r="H95" s="149"/>
      <c r="I95" s="149"/>
      <c r="J95" s="149"/>
      <c r="K95" s="250"/>
      <c r="L95" s="250"/>
    </row>
    <row r="96" spans="1:32" ht="20.149999999999999" customHeight="1">
      <c r="A96" s="147"/>
      <c r="B96" s="148"/>
      <c r="C96" s="230" t="s">
        <v>51</v>
      </c>
      <c r="E96" s="148"/>
      <c r="F96" s="231" t="s">
        <v>51</v>
      </c>
      <c r="G96" s="149"/>
      <c r="I96" s="149"/>
      <c r="J96" s="149"/>
      <c r="K96" s="148"/>
    </row>
    <row r="97" spans="1:19" ht="20.149999999999999" customHeight="1">
      <c r="A97" s="145"/>
      <c r="B97" s="148"/>
      <c r="C97" s="148"/>
      <c r="E97" s="148"/>
      <c r="F97" s="149"/>
      <c r="G97" s="149"/>
      <c r="I97" s="149"/>
      <c r="J97" s="149"/>
      <c r="K97" s="148"/>
    </row>
    <row r="98" spans="1:19">
      <c r="A98" s="148"/>
      <c r="B98" s="148"/>
      <c r="C98" s="152"/>
      <c r="E98" s="148"/>
      <c r="F98" s="80">
        <f>+F35-F88</f>
        <v>0</v>
      </c>
      <c r="G98" s="149"/>
      <c r="H98" s="80">
        <f>+H35-H88</f>
        <v>0</v>
      </c>
      <c r="I98" s="80">
        <f>+I35-I88</f>
        <v>0</v>
      </c>
      <c r="J98" s="80">
        <f>+J35-J88</f>
        <v>0</v>
      </c>
      <c r="K98" s="23">
        <f>+K35-K88</f>
        <v>-1368</v>
      </c>
      <c r="L98" s="23">
        <f>+L35-L88</f>
        <v>0</v>
      </c>
    </row>
    <row r="99" spans="1:19" s="251" customFormat="1" ht="20.25" customHeight="1">
      <c r="A99" s="148"/>
      <c r="B99" s="148"/>
      <c r="C99" s="148"/>
      <c r="D99" s="207"/>
      <c r="E99" s="148"/>
      <c r="F99" s="96"/>
      <c r="G99" s="96"/>
      <c r="H99" s="97"/>
      <c r="I99" s="96"/>
      <c r="J99" s="96"/>
      <c r="K99" s="15"/>
      <c r="L99" s="19"/>
      <c r="M99" s="144"/>
      <c r="N99" s="144"/>
      <c r="O99" s="144"/>
      <c r="P99" s="144"/>
      <c r="Q99" s="144"/>
      <c r="R99" s="144"/>
      <c r="S99" s="144"/>
    </row>
    <row r="100" spans="1:19">
      <c r="M100" s="251"/>
      <c r="N100" s="251"/>
      <c r="O100" s="251"/>
      <c r="P100" s="251"/>
      <c r="Q100" s="251"/>
      <c r="R100" s="251"/>
      <c r="S100" s="251"/>
    </row>
  </sheetData>
  <mergeCells count="6">
    <mergeCell ref="F6:L6"/>
    <mergeCell ref="F54:H54"/>
    <mergeCell ref="J54:L54"/>
    <mergeCell ref="F53:L53"/>
    <mergeCell ref="F7:H7"/>
    <mergeCell ref="J7:L7"/>
  </mergeCells>
  <pageMargins left="0.70866141732283472" right="0.31496062992125984" top="0.78740157480314965" bottom="0.47244094488188981" header="0.31496062992125984" footer="0.31496062992125984"/>
  <pageSetup paperSize="9" scale="68" firstPageNumber="2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77"/>
  <sheetViews>
    <sheetView view="pageBreakPreview" topLeftCell="A30" zoomScale="90" zoomScaleNormal="110" zoomScaleSheetLayoutView="90" workbookViewId="0">
      <selection activeCell="C38" sqref="C38"/>
    </sheetView>
  </sheetViews>
  <sheetFormatPr defaultColWidth="19.453125" defaultRowHeight="20.149999999999999" customHeight="1"/>
  <cols>
    <col min="1" max="2" width="2.453125" style="155" customWidth="1"/>
    <col min="3" max="3" width="62.08984375" style="155" customWidth="1"/>
    <col min="4" max="4" width="10.08984375" style="256" customWidth="1"/>
    <col min="5" max="5" width="0.90625" style="155" customWidth="1"/>
    <col min="6" max="6" width="14.6328125" style="286" customWidth="1"/>
    <col min="7" max="7" width="0.90625" style="150" customWidth="1"/>
    <col min="8" max="8" width="14.6328125" style="1" customWidth="1"/>
    <col min="9" max="9" width="0.90625" style="150" customWidth="1"/>
    <col min="10" max="10" width="14.6328125" style="55" customWidth="1"/>
    <col min="11" max="11" width="0.90625" style="150" customWidth="1"/>
    <col min="12" max="12" width="14.6328125" style="1" customWidth="1"/>
    <col min="13" max="16384" width="19.453125" style="155"/>
  </cols>
  <sheetData>
    <row r="1" spans="1:13" ht="20.149999999999999" customHeight="1">
      <c r="A1" s="252" t="s">
        <v>175</v>
      </c>
      <c r="B1" s="252"/>
      <c r="C1" s="252"/>
      <c r="D1" s="253"/>
      <c r="E1" s="253"/>
      <c r="F1" s="253"/>
      <c r="G1" s="253"/>
      <c r="H1" s="63"/>
      <c r="I1" s="253"/>
      <c r="J1" s="253"/>
      <c r="K1" s="253"/>
      <c r="L1" s="254" t="s">
        <v>36</v>
      </c>
    </row>
    <row r="2" spans="1:13" ht="20.149999999999999" customHeight="1">
      <c r="A2" s="252" t="s">
        <v>60</v>
      </c>
      <c r="B2" s="252"/>
      <c r="C2" s="252"/>
      <c r="D2" s="253"/>
      <c r="E2" s="253"/>
      <c r="F2" s="253"/>
      <c r="G2" s="253"/>
      <c r="H2" s="63"/>
      <c r="I2" s="253"/>
      <c r="J2" s="344" t="s">
        <v>37</v>
      </c>
      <c r="K2" s="344"/>
      <c r="L2" s="344"/>
    </row>
    <row r="3" spans="1:13" ht="20.149999999999999" customHeight="1">
      <c r="A3" s="252" t="s">
        <v>151</v>
      </c>
      <c r="B3" s="252"/>
      <c r="C3" s="252"/>
      <c r="D3" s="253"/>
      <c r="E3" s="253"/>
      <c r="F3" s="253"/>
      <c r="G3" s="253"/>
      <c r="H3" s="63"/>
      <c r="I3" s="253"/>
      <c r="J3" s="253"/>
      <c r="K3" s="253"/>
      <c r="L3" s="63"/>
    </row>
    <row r="4" spans="1:13" ht="20.149999999999999" customHeight="1">
      <c r="D4" s="255"/>
      <c r="E4" s="256"/>
      <c r="F4" s="345" t="s">
        <v>35</v>
      </c>
      <c r="G4" s="345"/>
      <c r="H4" s="345"/>
      <c r="I4" s="345"/>
      <c r="J4" s="345"/>
      <c r="K4" s="345"/>
      <c r="L4" s="345"/>
    </row>
    <row r="5" spans="1:13" ht="19.25" customHeight="1">
      <c r="D5" s="155"/>
      <c r="E5" s="256"/>
      <c r="F5" s="346" t="s">
        <v>29</v>
      </c>
      <c r="G5" s="346"/>
      <c r="H5" s="346"/>
      <c r="J5" s="347" t="s">
        <v>79</v>
      </c>
      <c r="K5" s="347"/>
      <c r="L5" s="347"/>
    </row>
    <row r="6" spans="1:13" s="256" customFormat="1" ht="19.25" customHeight="1">
      <c r="D6" s="202" t="s">
        <v>25</v>
      </c>
      <c r="E6" s="156"/>
      <c r="F6" s="257" t="s">
        <v>150</v>
      </c>
      <c r="G6" s="258"/>
      <c r="H6" s="257" t="s">
        <v>122</v>
      </c>
      <c r="I6" s="258"/>
      <c r="J6" s="257" t="s">
        <v>150</v>
      </c>
      <c r="K6" s="258"/>
      <c r="L6" s="257" t="s">
        <v>122</v>
      </c>
    </row>
    <row r="7" spans="1:13" ht="20.149999999999999" customHeight="1">
      <c r="A7" s="259" t="s">
        <v>95</v>
      </c>
      <c r="B7" s="157"/>
      <c r="C7" s="157"/>
      <c r="D7" s="255"/>
      <c r="E7" s="157"/>
      <c r="F7" s="162"/>
      <c r="G7" s="157"/>
      <c r="I7" s="157"/>
      <c r="J7" s="194"/>
      <c r="K7" s="255"/>
    </row>
    <row r="8" spans="1:13" ht="20.149999999999999" customHeight="1">
      <c r="A8" s="221" t="s">
        <v>85</v>
      </c>
      <c r="B8" s="157"/>
      <c r="C8" s="157"/>
      <c r="D8" s="227">
        <v>7</v>
      </c>
      <c r="E8" s="157"/>
      <c r="F8" s="2">
        <v>39976</v>
      </c>
      <c r="G8" s="157"/>
      <c r="H8" s="2">
        <v>46920</v>
      </c>
      <c r="I8" s="157"/>
      <c r="J8" s="2">
        <v>39976</v>
      </c>
      <c r="K8" s="255"/>
      <c r="L8" s="2">
        <v>46920</v>
      </c>
    </row>
    <row r="9" spans="1:13" ht="20.149999999999999" customHeight="1">
      <c r="A9" s="150" t="s">
        <v>5</v>
      </c>
      <c r="B9" s="157"/>
      <c r="C9" s="157"/>
      <c r="D9" s="260"/>
      <c r="E9" s="157"/>
      <c r="F9" s="2">
        <v>113</v>
      </c>
      <c r="G9" s="3"/>
      <c r="H9" s="2">
        <v>2313</v>
      </c>
      <c r="I9" s="157"/>
      <c r="J9" s="2">
        <v>113</v>
      </c>
      <c r="K9" s="255"/>
      <c r="L9" s="2">
        <v>2413</v>
      </c>
    </row>
    <row r="10" spans="1:13" ht="20.149999999999999" customHeight="1">
      <c r="A10" s="259" t="s">
        <v>39</v>
      </c>
      <c r="B10" s="157"/>
      <c r="D10" s="227"/>
      <c r="E10" s="157"/>
      <c r="F10" s="64">
        <f>SUM(F8:F9)</f>
        <v>40089</v>
      </c>
      <c r="G10" s="3"/>
      <c r="H10" s="64">
        <f>SUM(H8:H9)</f>
        <v>49233</v>
      </c>
      <c r="I10" s="157"/>
      <c r="J10" s="64">
        <f>SUM(J8:J9)</f>
        <v>40089</v>
      </c>
      <c r="K10" s="255"/>
      <c r="L10" s="64">
        <f>SUM(L8:L9)</f>
        <v>49333</v>
      </c>
    </row>
    <row r="11" spans="1:13" s="158" customFormat="1" ht="7.5" customHeight="1">
      <c r="D11" s="261"/>
      <c r="E11" s="262"/>
      <c r="F11" s="263"/>
      <c r="G11" s="264"/>
      <c r="I11" s="157"/>
      <c r="J11" s="265"/>
      <c r="K11" s="255"/>
      <c r="L11" s="266"/>
      <c r="M11" s="264"/>
    </row>
    <row r="12" spans="1:13" ht="20.149999999999999" customHeight="1">
      <c r="A12" s="159" t="s">
        <v>12</v>
      </c>
      <c r="B12" s="153"/>
      <c r="C12" s="157"/>
      <c r="D12" s="227"/>
      <c r="E12" s="157"/>
      <c r="F12" s="65"/>
      <c r="G12" s="5"/>
      <c r="H12" s="65"/>
      <c r="I12" s="157"/>
      <c r="J12" s="65"/>
      <c r="K12" s="255"/>
      <c r="L12" s="65"/>
    </row>
    <row r="13" spans="1:13" ht="20.149999999999999" customHeight="1">
      <c r="A13" s="147" t="s">
        <v>86</v>
      </c>
      <c r="B13" s="153"/>
      <c r="C13" s="157"/>
      <c r="D13" s="227">
        <v>4</v>
      </c>
      <c r="E13" s="157"/>
      <c r="F13" s="2">
        <v>26703</v>
      </c>
      <c r="G13" s="5"/>
      <c r="H13" s="2">
        <v>25583</v>
      </c>
      <c r="I13" s="157"/>
      <c r="J13" s="2">
        <v>26703</v>
      </c>
      <c r="K13" s="255"/>
      <c r="L13" s="2">
        <v>25683</v>
      </c>
    </row>
    <row r="14" spans="1:13" ht="20.149999999999999" customHeight="1">
      <c r="A14" s="147" t="s">
        <v>96</v>
      </c>
      <c r="B14" s="153"/>
      <c r="C14" s="157"/>
      <c r="D14" s="227"/>
      <c r="E14" s="157"/>
      <c r="F14" s="2">
        <v>10813</v>
      </c>
      <c r="G14" s="5"/>
      <c r="H14" s="2">
        <v>8993</v>
      </c>
      <c r="I14" s="157"/>
      <c r="J14" s="2">
        <v>10813</v>
      </c>
      <c r="K14" s="255"/>
      <c r="L14" s="2">
        <v>8993</v>
      </c>
    </row>
    <row r="15" spans="1:13" ht="20.149999999999999" customHeight="1">
      <c r="A15" s="150" t="s">
        <v>16</v>
      </c>
      <c r="B15" s="157"/>
      <c r="D15" s="227"/>
      <c r="E15" s="157"/>
      <c r="F15" s="2">
        <v>8463</v>
      </c>
      <c r="G15" s="5"/>
      <c r="H15" s="2">
        <v>6239</v>
      </c>
      <c r="I15" s="157"/>
      <c r="J15" s="2">
        <v>8478</v>
      </c>
      <c r="K15" s="157"/>
      <c r="L15" s="2">
        <v>6262</v>
      </c>
    </row>
    <row r="16" spans="1:13" ht="20.149999999999999" customHeight="1">
      <c r="A16" s="259" t="s">
        <v>40</v>
      </c>
      <c r="B16" s="157"/>
      <c r="C16" s="157"/>
      <c r="D16" s="227"/>
      <c r="E16" s="157"/>
      <c r="F16" s="64">
        <f>SUM(F13:F15)</f>
        <v>45979</v>
      </c>
      <c r="G16" s="3"/>
      <c r="H16" s="64">
        <f>SUM(H13:I15)</f>
        <v>40815</v>
      </c>
      <c r="I16" s="3"/>
      <c r="J16" s="64">
        <f>SUM(J13:J15)</f>
        <v>45994</v>
      </c>
      <c r="K16" s="3"/>
      <c r="L16" s="64">
        <f>SUM(L13:L15)</f>
        <v>40938</v>
      </c>
    </row>
    <row r="17" spans="1:14" s="158" customFormat="1" ht="7.5" customHeight="1">
      <c r="D17" s="261"/>
      <c r="E17" s="262"/>
      <c r="F17" s="267"/>
      <c r="G17" s="3"/>
      <c r="H17" s="268"/>
      <c r="I17" s="3"/>
      <c r="J17" s="269"/>
      <c r="K17" s="3"/>
      <c r="L17" s="269"/>
      <c r="M17" s="264"/>
    </row>
    <row r="18" spans="1:14" ht="20.149999999999999" customHeight="1">
      <c r="A18" s="270" t="s">
        <v>160</v>
      </c>
      <c r="B18" s="157"/>
      <c r="C18" s="157"/>
      <c r="D18" s="227"/>
      <c r="E18" s="157"/>
      <c r="F18" s="2">
        <f>+F10-F16</f>
        <v>-5890</v>
      </c>
      <c r="G18" s="3"/>
      <c r="H18" s="2">
        <f>+H10-H16</f>
        <v>8418</v>
      </c>
      <c r="I18" s="3"/>
      <c r="J18" s="2">
        <f>+J10-J16</f>
        <v>-5905</v>
      </c>
      <c r="K18" s="3"/>
      <c r="L18" s="2">
        <f>+L10-L16</f>
        <v>8395</v>
      </c>
    </row>
    <row r="19" spans="1:14" ht="20.149999999999999" customHeight="1">
      <c r="A19" s="150" t="s">
        <v>70</v>
      </c>
      <c r="B19" s="157"/>
      <c r="C19" s="157"/>
      <c r="D19" s="227"/>
      <c r="E19" s="157"/>
      <c r="F19" s="66">
        <v>-96</v>
      </c>
      <c r="G19" s="3"/>
      <c r="H19" s="66">
        <v>-109</v>
      </c>
      <c r="I19" s="3"/>
      <c r="J19" s="66">
        <v>-96</v>
      </c>
      <c r="K19" s="3"/>
      <c r="L19" s="66">
        <v>-109</v>
      </c>
    </row>
    <row r="20" spans="1:14" ht="20.149999999999999" customHeight="1">
      <c r="A20" s="270" t="s">
        <v>161</v>
      </c>
      <c r="B20" s="157"/>
      <c r="C20" s="157"/>
      <c r="D20" s="227"/>
      <c r="E20" s="157"/>
      <c r="F20" s="2">
        <f>SUM(F18:F19)</f>
        <v>-5986</v>
      </c>
      <c r="G20" s="3"/>
      <c r="H20" s="2">
        <f>SUM(H18:H19)</f>
        <v>8309</v>
      </c>
      <c r="I20" s="3"/>
      <c r="J20" s="2">
        <f>SUM(J18:J19)</f>
        <v>-6001</v>
      </c>
      <c r="K20" s="3"/>
      <c r="L20" s="2">
        <f>SUM(L18:L19)</f>
        <v>8286</v>
      </c>
    </row>
    <row r="21" spans="1:14" ht="20.149999999999999" customHeight="1">
      <c r="A21" s="150" t="s">
        <v>52</v>
      </c>
      <c r="B21" s="157"/>
      <c r="C21" s="157"/>
      <c r="D21" s="227">
        <v>17</v>
      </c>
      <c r="E21" s="157"/>
      <c r="F21" s="66">
        <v>69</v>
      </c>
      <c r="G21" s="3"/>
      <c r="H21" s="66">
        <v>24</v>
      </c>
      <c r="I21" s="3"/>
      <c r="J21" s="66">
        <v>69</v>
      </c>
      <c r="K21" s="3"/>
      <c r="L21" s="66">
        <v>24</v>
      </c>
    </row>
    <row r="22" spans="1:14" ht="20.149999999999999" customHeight="1">
      <c r="A22" s="160" t="s">
        <v>162</v>
      </c>
      <c r="B22" s="157"/>
      <c r="C22" s="157"/>
      <c r="D22" s="227"/>
      <c r="E22" s="157"/>
      <c r="F22" s="67">
        <f>SUM(F20:F21)</f>
        <v>-5917</v>
      </c>
      <c r="G22" s="3"/>
      <c r="H22" s="67">
        <f>SUM(H20:H21)</f>
        <v>8333</v>
      </c>
      <c r="I22" s="3"/>
      <c r="J22" s="67">
        <f>SUM(J20:J21)</f>
        <v>-5932</v>
      </c>
      <c r="K22" s="3"/>
      <c r="L22" s="67">
        <f>SUM(L20:L21)</f>
        <v>8310</v>
      </c>
    </row>
    <row r="23" spans="1:14" s="158" customFormat="1" ht="7.5" customHeight="1">
      <c r="D23" s="261"/>
      <c r="E23" s="262"/>
      <c r="F23" s="267"/>
      <c r="G23" s="3"/>
      <c r="H23" s="268"/>
      <c r="I23" s="3"/>
      <c r="J23" s="271"/>
      <c r="K23" s="3"/>
      <c r="L23" s="269"/>
      <c r="M23" s="264"/>
    </row>
    <row r="24" spans="1:14" ht="20.149999999999999" customHeight="1">
      <c r="A24" s="270" t="s">
        <v>45</v>
      </c>
      <c r="B24" s="157"/>
      <c r="C24" s="150"/>
      <c r="D24" s="227"/>
      <c r="E24" s="157"/>
      <c r="F24" s="6"/>
      <c r="G24" s="3"/>
      <c r="H24" s="3"/>
      <c r="I24" s="3"/>
      <c r="J24" s="6"/>
      <c r="K24" s="3"/>
      <c r="L24" s="3"/>
    </row>
    <row r="25" spans="1:14" s="158" customFormat="1" ht="7.5" customHeight="1">
      <c r="D25" s="261"/>
      <c r="E25" s="262"/>
      <c r="F25" s="263"/>
      <c r="G25" s="3"/>
      <c r="I25" s="3"/>
      <c r="J25" s="265"/>
      <c r="K25" s="3"/>
      <c r="L25" s="266"/>
      <c r="M25" s="264"/>
    </row>
    <row r="26" spans="1:14" ht="20.149999999999999" customHeight="1">
      <c r="A26" s="272" t="s">
        <v>99</v>
      </c>
      <c r="B26" s="273"/>
      <c r="C26" s="150"/>
      <c r="D26" s="274"/>
      <c r="E26" s="157"/>
      <c r="F26" s="150"/>
      <c r="G26" s="133"/>
      <c r="H26" s="133"/>
      <c r="I26" s="157"/>
      <c r="J26" s="6"/>
      <c r="K26" s="157"/>
      <c r="L26" s="133"/>
    </row>
    <row r="27" spans="1:14" ht="20.149999999999999" customHeight="1">
      <c r="A27" s="272" t="s">
        <v>88</v>
      </c>
      <c r="B27" s="273"/>
      <c r="C27" s="150"/>
      <c r="D27" s="274"/>
      <c r="E27" s="157"/>
      <c r="F27" s="171"/>
      <c r="G27" s="133"/>
      <c r="H27" s="133"/>
      <c r="I27" s="157"/>
      <c r="J27" s="6"/>
      <c r="K27" s="157"/>
      <c r="L27" s="133"/>
    </row>
    <row r="28" spans="1:14" ht="20.149999999999999" customHeight="1">
      <c r="A28" s="150" t="s">
        <v>142</v>
      </c>
      <c r="B28" s="275"/>
      <c r="C28" s="150"/>
      <c r="F28" s="150"/>
      <c r="J28" s="195"/>
    </row>
    <row r="29" spans="1:14" ht="20.149999999999999" customHeight="1">
      <c r="A29" s="150" t="s">
        <v>98</v>
      </c>
      <c r="B29" s="150"/>
      <c r="C29" s="150"/>
      <c r="D29" s="276" t="s">
        <v>169</v>
      </c>
      <c r="E29" s="157"/>
      <c r="F29" s="24">
        <v>4</v>
      </c>
      <c r="G29" s="134"/>
      <c r="H29" s="24">
        <v>-7</v>
      </c>
      <c r="I29" s="224"/>
      <c r="J29" s="24">
        <v>4</v>
      </c>
      <c r="K29" s="224"/>
      <c r="L29" s="24">
        <v>-7</v>
      </c>
    </row>
    <row r="30" spans="1:14" s="150" customFormat="1" ht="20.149999999999999" customHeight="1">
      <c r="A30" s="159" t="s">
        <v>46</v>
      </c>
      <c r="C30" s="161"/>
      <c r="D30" s="227"/>
      <c r="E30" s="155"/>
      <c r="F30" s="68"/>
      <c r="G30" s="133"/>
      <c r="H30" s="68"/>
      <c r="I30" s="157"/>
      <c r="J30" s="68"/>
      <c r="K30" s="8"/>
      <c r="L30" s="68"/>
      <c r="N30" s="155"/>
    </row>
    <row r="31" spans="1:14" s="150" customFormat="1" ht="20.149999999999999" customHeight="1">
      <c r="A31" s="159" t="s">
        <v>89</v>
      </c>
      <c r="C31" s="161"/>
      <c r="D31" s="227"/>
      <c r="E31" s="155"/>
      <c r="F31" s="52">
        <f>SUM(F29:F30)</f>
        <v>4</v>
      </c>
      <c r="G31" s="133"/>
      <c r="H31" s="52">
        <f>SUM(H29:H29)</f>
        <v>-7</v>
      </c>
      <c r="I31" s="157"/>
      <c r="J31" s="52">
        <f>SUM(J29:J30)</f>
        <v>4</v>
      </c>
      <c r="K31" s="8"/>
      <c r="L31" s="52">
        <f>SUM(L29:L29)</f>
        <v>-7</v>
      </c>
      <c r="N31" s="155"/>
    </row>
    <row r="32" spans="1:14" ht="16.75" customHeight="1">
      <c r="A32" s="157"/>
      <c r="B32" s="157"/>
      <c r="C32" s="157"/>
      <c r="D32" s="227"/>
      <c r="E32" s="157"/>
      <c r="F32" s="196"/>
      <c r="G32" s="133"/>
      <c r="H32" s="48"/>
      <c r="I32" s="157"/>
      <c r="J32" s="48"/>
      <c r="K32" s="8"/>
      <c r="L32" s="48"/>
    </row>
    <row r="33" spans="1:19" s="150" customFormat="1" ht="20.149999999999999" customHeight="1">
      <c r="A33" s="272" t="s">
        <v>45</v>
      </c>
      <c r="B33" s="161"/>
      <c r="C33" s="161"/>
      <c r="D33" s="227"/>
      <c r="E33" s="155"/>
      <c r="F33" s="52">
        <f>SUM(F31)</f>
        <v>4</v>
      </c>
      <c r="G33" s="133"/>
      <c r="H33" s="52">
        <f>SUM(H31)</f>
        <v>-7</v>
      </c>
      <c r="I33" s="157"/>
      <c r="J33" s="52">
        <f>SUM(J31)</f>
        <v>4</v>
      </c>
      <c r="K33" s="8"/>
      <c r="L33" s="52">
        <f>SUM(L31)</f>
        <v>-7</v>
      </c>
      <c r="N33" s="155"/>
    </row>
    <row r="34" spans="1:19" ht="7.5" customHeight="1">
      <c r="A34" s="157"/>
      <c r="B34" s="157"/>
      <c r="C34" s="157"/>
      <c r="D34" s="227"/>
      <c r="E34" s="157"/>
      <c r="F34" s="48"/>
      <c r="G34" s="48"/>
      <c r="H34" s="48"/>
      <c r="I34" s="157"/>
      <c r="J34" s="48"/>
      <c r="K34" s="8"/>
      <c r="L34" s="48"/>
    </row>
    <row r="35" spans="1:19" ht="20.149999999999999" customHeight="1" thickBot="1">
      <c r="A35" s="272" t="s">
        <v>90</v>
      </c>
      <c r="B35" s="157"/>
      <c r="C35" s="157"/>
      <c r="D35" s="227"/>
      <c r="E35" s="157"/>
      <c r="F35" s="197">
        <f>SUM(F22,F33)</f>
        <v>-5913</v>
      </c>
      <c r="G35" s="48"/>
      <c r="H35" s="197">
        <f>SUM(H22,H33)</f>
        <v>8326</v>
      </c>
      <c r="I35" s="157"/>
      <c r="J35" s="197">
        <f>SUM(J22,J33)</f>
        <v>-5928</v>
      </c>
      <c r="K35" s="8"/>
      <c r="L35" s="197">
        <f>SUM(L22,L33)</f>
        <v>8303</v>
      </c>
    </row>
    <row r="36" spans="1:19" ht="7.5" customHeight="1" thickTop="1">
      <c r="A36" s="157"/>
      <c r="B36" s="157"/>
      <c r="C36" s="157"/>
      <c r="D36" s="227"/>
      <c r="E36" s="157"/>
      <c r="F36" s="198"/>
      <c r="G36" s="48"/>
      <c r="H36" s="48"/>
      <c r="I36" s="157"/>
      <c r="J36" s="198"/>
      <c r="K36" s="8"/>
      <c r="L36" s="48"/>
    </row>
    <row r="37" spans="1:19" ht="20.149999999999999" customHeight="1">
      <c r="A37" s="160" t="s">
        <v>177</v>
      </c>
      <c r="B37" s="157"/>
      <c r="C37" s="157"/>
      <c r="D37" s="227"/>
      <c r="E37" s="157"/>
      <c r="F37" s="6"/>
      <c r="G37" s="133"/>
      <c r="H37" s="133"/>
      <c r="I37" s="157"/>
      <c r="J37" s="6"/>
      <c r="K37" s="8"/>
      <c r="L37" s="133"/>
    </row>
    <row r="38" spans="1:19" ht="20.149999999999999" customHeight="1">
      <c r="A38" s="161" t="s">
        <v>134</v>
      </c>
      <c r="C38" s="157"/>
      <c r="D38" s="227"/>
      <c r="E38" s="157"/>
      <c r="F38" s="2">
        <f>+F22</f>
        <v>-5917</v>
      </c>
      <c r="G38" s="162"/>
      <c r="H38" s="2">
        <v>8333</v>
      </c>
      <c r="I38" s="157"/>
      <c r="J38" s="2">
        <f>+J22</f>
        <v>-5932</v>
      </c>
      <c r="K38" s="162"/>
      <c r="L38" s="2">
        <f>+L22</f>
        <v>8310</v>
      </c>
    </row>
    <row r="39" spans="1:19" ht="20.149999999999999" customHeight="1">
      <c r="A39" s="150" t="s">
        <v>28</v>
      </c>
      <c r="C39" s="157"/>
      <c r="D39" s="227"/>
      <c r="E39" s="157"/>
      <c r="F39" s="162" t="s">
        <v>113</v>
      </c>
      <c r="G39" s="162"/>
      <c r="H39" s="162" t="s">
        <v>113</v>
      </c>
      <c r="I39" s="162"/>
      <c r="J39" s="162" t="s">
        <v>113</v>
      </c>
      <c r="K39" s="162"/>
      <c r="L39" s="162" t="s">
        <v>113</v>
      </c>
    </row>
    <row r="40" spans="1:19" ht="20.149999999999999" customHeight="1" thickBot="1">
      <c r="A40" s="157"/>
      <c r="B40" s="150"/>
      <c r="C40" s="157"/>
      <c r="D40" s="227"/>
      <c r="E40" s="157"/>
      <c r="F40" s="69">
        <f>SUM(F38:F39)</f>
        <v>-5917</v>
      </c>
      <c r="G40" s="162"/>
      <c r="H40" s="69">
        <f>SUM(H38:H39)</f>
        <v>8333</v>
      </c>
      <c r="I40" s="162">
        <f>SUM(I38:I39)</f>
        <v>0</v>
      </c>
      <c r="J40" s="69">
        <f>SUM(J38:J39)</f>
        <v>-5932</v>
      </c>
      <c r="K40" s="162"/>
      <c r="L40" s="69">
        <f>SUM(L38:L39)</f>
        <v>8310</v>
      </c>
    </row>
    <row r="41" spans="1:19" ht="20.149999999999999" customHeight="1" thickTop="1">
      <c r="A41" s="160" t="s">
        <v>93</v>
      </c>
      <c r="B41" s="157"/>
      <c r="C41" s="157"/>
      <c r="D41" s="227"/>
      <c r="E41" s="157"/>
      <c r="F41" s="198"/>
      <c r="G41" s="48"/>
      <c r="H41" s="48"/>
      <c r="I41" s="157"/>
      <c r="J41" s="48"/>
      <c r="K41" s="162"/>
      <c r="L41" s="48"/>
    </row>
    <row r="42" spans="1:19" ht="20.149999999999999" customHeight="1">
      <c r="A42" s="161" t="s">
        <v>134</v>
      </c>
      <c r="C42" s="157"/>
      <c r="D42" s="156"/>
      <c r="E42" s="157"/>
      <c r="F42" s="2">
        <f>+F35</f>
        <v>-5913</v>
      </c>
      <c r="G42" s="162"/>
      <c r="H42" s="2">
        <f>+H35</f>
        <v>8326</v>
      </c>
      <c r="I42" s="162"/>
      <c r="J42" s="2">
        <f>+J35</f>
        <v>-5928</v>
      </c>
      <c r="K42" s="162"/>
      <c r="L42" s="2">
        <f>+L35</f>
        <v>8303</v>
      </c>
    </row>
    <row r="43" spans="1:19" ht="20.149999999999999" customHeight="1">
      <c r="A43" s="150" t="s">
        <v>28</v>
      </c>
      <c r="C43" s="157"/>
      <c r="D43" s="156"/>
      <c r="E43" s="157"/>
      <c r="F43" s="162" t="s">
        <v>113</v>
      </c>
      <c r="G43" s="162"/>
      <c r="H43" s="162" t="s">
        <v>113</v>
      </c>
      <c r="I43" s="162"/>
      <c r="J43" s="162" t="s">
        <v>113</v>
      </c>
      <c r="K43" s="162"/>
      <c r="L43" s="162" t="s">
        <v>113</v>
      </c>
    </row>
    <row r="44" spans="1:19" ht="20.149999999999999" customHeight="1" thickBot="1">
      <c r="A44" s="157"/>
      <c r="B44" s="150"/>
      <c r="C44" s="157"/>
      <c r="D44" s="156"/>
      <c r="E44" s="157"/>
      <c r="F44" s="69">
        <f>SUM(F42:F43)</f>
        <v>-5913</v>
      </c>
      <c r="G44" s="162"/>
      <c r="H44" s="69">
        <f>SUM(H42:H43)</f>
        <v>8326</v>
      </c>
      <c r="I44" s="162">
        <f>SUM(I42:I43)</f>
        <v>0</v>
      </c>
      <c r="J44" s="69">
        <f>SUM(J42:J43)</f>
        <v>-5928</v>
      </c>
      <c r="K44" s="162"/>
      <c r="L44" s="69">
        <f>SUM(L42:L43)</f>
        <v>8303</v>
      </c>
    </row>
    <row r="45" spans="1:19" ht="20.149999999999999" customHeight="1" thickTop="1">
      <c r="A45" s="157"/>
      <c r="B45" s="157"/>
      <c r="C45" s="157"/>
      <c r="D45" s="156"/>
      <c r="E45" s="157"/>
      <c r="F45" s="162"/>
      <c r="G45" s="162"/>
      <c r="H45" s="162"/>
      <c r="I45" s="162"/>
      <c r="J45" s="6"/>
      <c r="K45" s="162"/>
      <c r="L45" s="6"/>
    </row>
    <row r="46" spans="1:19" ht="20.149999999999999" customHeight="1" thickBot="1">
      <c r="A46" s="159" t="s">
        <v>163</v>
      </c>
      <c r="B46" s="157"/>
      <c r="D46" s="260" t="s">
        <v>170</v>
      </c>
      <c r="E46" s="157"/>
      <c r="F46" s="199">
        <f>F22/256155</f>
        <v>-2.3099295348519452E-2</v>
      </c>
      <c r="G46" s="200"/>
      <c r="H46" s="199">
        <f>H22/256155</f>
        <v>3.2531084694813688E-2</v>
      </c>
      <c r="I46" s="201">
        <f t="shared" ref="I46:K46" si="0">I22/132289</f>
        <v>0</v>
      </c>
      <c r="J46" s="199">
        <f>J22/256155</f>
        <v>-2.3157853643301907E-2</v>
      </c>
      <c r="K46" s="201">
        <f t="shared" si="0"/>
        <v>0</v>
      </c>
      <c r="L46" s="199">
        <f>L22/256155</f>
        <v>3.2441295309480589E-2</v>
      </c>
      <c r="M46" s="161"/>
      <c r="S46" s="155">
        <v>-5.9077633444552093</v>
      </c>
    </row>
    <row r="47" spans="1:19" s="279" customFormat="1" ht="20.149999999999999" customHeight="1" thickTop="1">
      <c r="A47" s="277"/>
      <c r="B47" s="278"/>
      <c r="D47" s="280"/>
      <c r="E47" s="278"/>
      <c r="F47" s="193"/>
      <c r="G47" s="193"/>
      <c r="H47" s="193"/>
      <c r="I47" s="281"/>
      <c r="J47" s="193"/>
      <c r="K47" s="281"/>
      <c r="L47" s="193"/>
    </row>
    <row r="48" spans="1:19" s="279" customFormat="1" ht="20.149999999999999" customHeight="1">
      <c r="A48" s="277"/>
      <c r="B48" s="278"/>
      <c r="D48" s="280"/>
      <c r="E48" s="278"/>
      <c r="F48" s="193"/>
      <c r="G48" s="193"/>
      <c r="H48" s="193"/>
      <c r="I48" s="281"/>
      <c r="J48" s="193"/>
      <c r="K48" s="281"/>
      <c r="L48" s="193"/>
    </row>
    <row r="49" spans="1:12" ht="20.149999999999999" customHeight="1">
      <c r="B49" s="157"/>
      <c r="C49" s="282" t="s">
        <v>51</v>
      </c>
      <c r="D49" s="162"/>
      <c r="E49" s="157"/>
      <c r="F49" s="283"/>
      <c r="G49" s="284"/>
      <c r="H49" s="285" t="s">
        <v>51</v>
      </c>
      <c r="I49" s="284"/>
      <c r="J49" s="283"/>
      <c r="K49" s="284"/>
      <c r="L49" s="10"/>
    </row>
    <row r="50" spans="1:12" ht="20.149999999999999" customHeight="1">
      <c r="A50" s="150"/>
      <c r="H50" s="4"/>
      <c r="J50" s="59"/>
      <c r="K50" s="11"/>
      <c r="L50" s="70"/>
    </row>
    <row r="51" spans="1:12" ht="20.149999999999999" customHeight="1">
      <c r="A51" s="343"/>
      <c r="B51" s="343"/>
      <c r="C51" s="343"/>
      <c r="D51" s="343"/>
      <c r="E51" s="343"/>
      <c r="F51" s="343"/>
      <c r="G51" s="343"/>
      <c r="H51" s="343"/>
      <c r="I51" s="343"/>
      <c r="J51" s="343"/>
      <c r="K51" s="343"/>
      <c r="L51" s="343"/>
    </row>
    <row r="52" spans="1:12" ht="20.149999999999999" customHeight="1">
      <c r="A52" s="343"/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</row>
    <row r="53" spans="1:12" ht="20.149999999999999" customHeight="1">
      <c r="A53" s="343"/>
      <c r="B53" s="343"/>
      <c r="C53" s="343"/>
      <c r="D53" s="343"/>
      <c r="E53" s="343"/>
      <c r="F53" s="343"/>
      <c r="G53" s="343"/>
      <c r="H53" s="343"/>
      <c r="I53" s="343"/>
      <c r="J53" s="343"/>
      <c r="K53" s="343"/>
      <c r="L53" s="343"/>
    </row>
    <row r="54" spans="1:12" ht="20.149999999999999" customHeight="1">
      <c r="D54" s="255"/>
      <c r="E54" s="256"/>
      <c r="F54" s="348"/>
      <c r="G54" s="348"/>
      <c r="H54" s="348"/>
      <c r="I54" s="348"/>
      <c r="J54" s="348"/>
      <c r="K54" s="348"/>
      <c r="L54" s="348"/>
    </row>
    <row r="55" spans="1:12" ht="20.149999999999999" customHeight="1">
      <c r="A55" s="150"/>
      <c r="B55" s="150"/>
      <c r="C55" s="150"/>
      <c r="D55" s="156"/>
      <c r="E55" s="156"/>
      <c r="F55" s="287"/>
      <c r="G55" s="288"/>
      <c r="H55" s="2"/>
      <c r="J55" s="60"/>
      <c r="L55" s="4"/>
    </row>
    <row r="56" spans="1:12" ht="20.149999999999999" customHeight="1">
      <c r="A56" s="150"/>
      <c r="B56" s="150"/>
      <c r="C56" s="150"/>
      <c r="D56" s="289"/>
      <c r="E56" s="156"/>
      <c r="F56" s="56"/>
      <c r="G56" s="290"/>
      <c r="H56" s="2"/>
      <c r="I56" s="291"/>
      <c r="J56" s="56"/>
      <c r="K56" s="291"/>
      <c r="L56" s="2"/>
    </row>
    <row r="57" spans="1:12" ht="20.149999999999999" customHeight="1">
      <c r="A57" s="150"/>
      <c r="B57" s="150"/>
      <c r="C57" s="150"/>
      <c r="D57" s="156"/>
      <c r="E57" s="156"/>
      <c r="F57" s="57"/>
      <c r="G57" s="288"/>
      <c r="H57" s="2"/>
      <c r="J57" s="57"/>
      <c r="L57" s="2"/>
    </row>
    <row r="58" spans="1:12" ht="20.149999999999999" customHeight="1">
      <c r="A58" s="157"/>
      <c r="B58" s="157"/>
      <c r="C58" s="157"/>
      <c r="D58" s="162"/>
      <c r="E58" s="157"/>
      <c r="F58" s="283"/>
      <c r="G58" s="157"/>
      <c r="H58" s="4"/>
      <c r="I58" s="157"/>
      <c r="J58" s="61"/>
      <c r="K58" s="157"/>
      <c r="L58" s="4"/>
    </row>
    <row r="59" spans="1:12" ht="20.149999999999999" customHeight="1">
      <c r="A59" s="224"/>
      <c r="B59" s="157"/>
      <c r="C59" s="157"/>
      <c r="D59" s="162"/>
      <c r="E59" s="157"/>
      <c r="F59" s="283"/>
      <c r="G59" s="157"/>
      <c r="H59" s="4"/>
      <c r="I59" s="157"/>
      <c r="J59" s="61"/>
      <c r="K59" s="157"/>
      <c r="L59" s="4"/>
    </row>
    <row r="60" spans="1:12" ht="20.149999999999999" customHeight="1">
      <c r="A60" s="157"/>
      <c r="B60" s="157"/>
      <c r="C60" s="157"/>
      <c r="D60" s="162"/>
      <c r="E60" s="157"/>
      <c r="F60" s="283"/>
      <c r="G60" s="157"/>
      <c r="H60" s="4"/>
      <c r="I60" s="157"/>
      <c r="J60" s="61"/>
      <c r="K60" s="157"/>
      <c r="L60" s="4"/>
    </row>
    <row r="61" spans="1:12" ht="20.149999999999999" customHeight="1">
      <c r="A61" s="157"/>
      <c r="B61" s="157"/>
      <c r="C61" s="157"/>
      <c r="D61" s="162"/>
      <c r="E61" s="157"/>
      <c r="F61" s="283"/>
      <c r="G61" s="157"/>
      <c r="H61" s="4"/>
      <c r="I61" s="157"/>
      <c r="J61" s="61"/>
      <c r="K61" s="157"/>
      <c r="L61" s="4"/>
    </row>
    <row r="62" spans="1:12" ht="20.149999999999999" customHeight="1">
      <c r="A62" s="342"/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</row>
    <row r="63" spans="1:12" ht="20.149999999999999" customHeight="1">
      <c r="F63" s="58"/>
      <c r="H63" s="4"/>
      <c r="J63" s="61"/>
      <c r="L63" s="4"/>
    </row>
    <row r="64" spans="1:12" ht="20.149999999999999" customHeight="1">
      <c r="H64" s="4"/>
      <c r="J64" s="61"/>
      <c r="L64" s="4"/>
    </row>
    <row r="65" spans="8:12" ht="20.149999999999999" customHeight="1">
      <c r="H65" s="4"/>
      <c r="J65" s="61"/>
      <c r="L65" s="4"/>
    </row>
    <row r="66" spans="8:12" ht="20.149999999999999" customHeight="1">
      <c r="H66" s="4"/>
      <c r="J66" s="61"/>
      <c r="L66" s="4"/>
    </row>
    <row r="67" spans="8:12" ht="20.149999999999999" customHeight="1">
      <c r="H67" s="4"/>
      <c r="J67" s="61"/>
      <c r="L67" s="4"/>
    </row>
    <row r="68" spans="8:12" ht="20.149999999999999" customHeight="1">
      <c r="H68" s="4"/>
      <c r="J68" s="61"/>
      <c r="L68" s="4"/>
    </row>
    <row r="69" spans="8:12" ht="20.149999999999999" customHeight="1">
      <c r="H69" s="4"/>
      <c r="J69" s="61"/>
      <c r="L69" s="4"/>
    </row>
    <row r="70" spans="8:12" ht="20.149999999999999" customHeight="1">
      <c r="H70" s="4"/>
      <c r="J70" s="61"/>
      <c r="L70" s="4"/>
    </row>
    <row r="71" spans="8:12" ht="20.149999999999999" customHeight="1">
      <c r="H71" s="4"/>
      <c r="J71" s="61"/>
      <c r="L71" s="4"/>
    </row>
    <row r="72" spans="8:12" ht="20.149999999999999" customHeight="1">
      <c r="H72" s="4"/>
      <c r="J72" s="61"/>
      <c r="L72" s="4"/>
    </row>
    <row r="73" spans="8:12" ht="20.149999999999999" customHeight="1">
      <c r="H73" s="4"/>
      <c r="J73" s="61"/>
      <c r="L73" s="4"/>
    </row>
    <row r="74" spans="8:12" ht="20.149999999999999" customHeight="1">
      <c r="H74" s="4"/>
      <c r="J74" s="61"/>
      <c r="L74" s="4"/>
    </row>
    <row r="75" spans="8:12" ht="20.149999999999999" customHeight="1">
      <c r="H75" s="4"/>
      <c r="J75" s="61"/>
      <c r="L75" s="4"/>
    </row>
    <row r="76" spans="8:12" ht="20.149999999999999" customHeight="1">
      <c r="H76" s="4"/>
      <c r="J76" s="61"/>
      <c r="L76" s="4"/>
    </row>
    <row r="77" spans="8:12" ht="20.149999999999999" customHeight="1">
      <c r="H77" s="4"/>
      <c r="J77" s="61"/>
      <c r="L77" s="4"/>
    </row>
  </sheetData>
  <mergeCells count="9">
    <mergeCell ref="A62:L62"/>
    <mergeCell ref="J2:L2"/>
    <mergeCell ref="F4:L4"/>
    <mergeCell ref="F5:H5"/>
    <mergeCell ref="J5:L5"/>
    <mergeCell ref="A51:L51"/>
    <mergeCell ref="A52:L52"/>
    <mergeCell ref="A53:L53"/>
    <mergeCell ref="F54:L54"/>
  </mergeCells>
  <conditionalFormatting sqref="E30:E31 E33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67" firstPageNumber="4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7BA8-C940-4A2E-B1B5-4B75338C659E}">
  <dimension ref="A1:N104"/>
  <sheetViews>
    <sheetView view="pageBreakPreview" topLeftCell="A24" zoomScale="90" zoomScaleNormal="100" zoomScaleSheetLayoutView="90" workbookViewId="0">
      <selection activeCell="B33" sqref="B33"/>
    </sheetView>
  </sheetViews>
  <sheetFormatPr defaultColWidth="8.90625" defaultRowHeight="18.5"/>
  <cols>
    <col min="1" max="1" width="2.453125" style="298" customWidth="1"/>
    <col min="2" max="2" width="60.08984375" style="298" customWidth="1"/>
    <col min="3" max="3" width="9.81640625" style="322" customWidth="1"/>
    <col min="4" max="4" width="1" style="298" customWidth="1"/>
    <col min="5" max="5" width="15.453125" style="326" customWidth="1"/>
    <col min="6" max="6" width="1" style="326" customWidth="1"/>
    <col min="7" max="7" width="15.453125" style="326" customWidth="1"/>
    <col min="8" max="8" width="1.08984375" style="326" customWidth="1"/>
    <col min="9" max="9" width="15.453125" style="108" customWidth="1"/>
    <col min="10" max="10" width="1" style="326" customWidth="1"/>
    <col min="11" max="11" width="15.453125" style="108" customWidth="1"/>
    <col min="12" max="12" width="3.08984375" style="298" customWidth="1"/>
    <col min="13" max="189" width="8.90625" style="298"/>
    <col min="190" max="191" width="2.08984375" style="298" customWidth="1"/>
    <col min="192" max="192" width="37.453125" style="298" customWidth="1"/>
    <col min="193" max="193" width="6.08984375" style="298" customWidth="1"/>
    <col min="194" max="194" width="0.453125" style="298" customWidth="1"/>
    <col min="195" max="195" width="16.90625" style="298" customWidth="1"/>
    <col min="196" max="196" width="0.453125" style="298" customWidth="1"/>
    <col min="197" max="197" width="16.90625" style="298" customWidth="1"/>
    <col min="198" max="198" width="0.90625" style="298" customWidth="1"/>
    <col min="199" max="199" width="16.90625" style="298" customWidth="1"/>
    <col min="200" max="200" width="1" style="298" customWidth="1"/>
    <col min="201" max="201" width="16.90625" style="298" customWidth="1"/>
    <col min="202" max="202" width="4.08984375" style="298" customWidth="1"/>
    <col min="203" max="203" width="2.453125" style="298" customWidth="1"/>
    <col min="204" max="445" width="8.90625" style="298"/>
    <col min="446" max="447" width="2.08984375" style="298" customWidth="1"/>
    <col min="448" max="448" width="37.453125" style="298" customWidth="1"/>
    <col min="449" max="449" width="6.08984375" style="298" customWidth="1"/>
    <col min="450" max="450" width="0.453125" style="298" customWidth="1"/>
    <col min="451" max="451" width="16.90625" style="298" customWidth="1"/>
    <col min="452" max="452" width="0.453125" style="298" customWidth="1"/>
    <col min="453" max="453" width="16.90625" style="298" customWidth="1"/>
    <col min="454" max="454" width="0.90625" style="298" customWidth="1"/>
    <col min="455" max="455" width="16.90625" style="298" customWidth="1"/>
    <col min="456" max="456" width="1" style="298" customWidth="1"/>
    <col min="457" max="457" width="16.90625" style="298" customWidth="1"/>
    <col min="458" max="458" width="4.08984375" style="298" customWidth="1"/>
    <col min="459" max="459" width="2.453125" style="298" customWidth="1"/>
    <col min="460" max="701" width="8.90625" style="298"/>
    <col min="702" max="703" width="2.08984375" style="298" customWidth="1"/>
    <col min="704" max="704" width="37.453125" style="298" customWidth="1"/>
    <col min="705" max="705" width="6.08984375" style="298" customWidth="1"/>
    <col min="706" max="706" width="0.453125" style="298" customWidth="1"/>
    <col min="707" max="707" width="16.90625" style="298" customWidth="1"/>
    <col min="708" max="708" width="0.453125" style="298" customWidth="1"/>
    <col min="709" max="709" width="16.90625" style="298" customWidth="1"/>
    <col min="710" max="710" width="0.90625" style="298" customWidth="1"/>
    <col min="711" max="711" width="16.90625" style="298" customWidth="1"/>
    <col min="712" max="712" width="1" style="298" customWidth="1"/>
    <col min="713" max="713" width="16.90625" style="298" customWidth="1"/>
    <col min="714" max="714" width="4.08984375" style="298" customWidth="1"/>
    <col min="715" max="715" width="2.453125" style="298" customWidth="1"/>
    <col min="716" max="957" width="8.90625" style="298"/>
    <col min="958" max="959" width="2.08984375" style="298" customWidth="1"/>
    <col min="960" max="960" width="37.453125" style="298" customWidth="1"/>
    <col min="961" max="961" width="6.08984375" style="298" customWidth="1"/>
    <col min="962" max="962" width="0.453125" style="298" customWidth="1"/>
    <col min="963" max="963" width="16.90625" style="298" customWidth="1"/>
    <col min="964" max="964" width="0.453125" style="298" customWidth="1"/>
    <col min="965" max="965" width="16.90625" style="298" customWidth="1"/>
    <col min="966" max="966" width="0.90625" style="298" customWidth="1"/>
    <col min="967" max="967" width="16.90625" style="298" customWidth="1"/>
    <col min="968" max="968" width="1" style="298" customWidth="1"/>
    <col min="969" max="969" width="16.90625" style="298" customWidth="1"/>
    <col min="970" max="970" width="4.08984375" style="298" customWidth="1"/>
    <col min="971" max="971" width="2.453125" style="298" customWidth="1"/>
    <col min="972" max="1213" width="8.90625" style="298"/>
    <col min="1214" max="1215" width="2.08984375" style="298" customWidth="1"/>
    <col min="1216" max="1216" width="37.453125" style="298" customWidth="1"/>
    <col min="1217" max="1217" width="6.08984375" style="298" customWidth="1"/>
    <col min="1218" max="1218" width="0.453125" style="298" customWidth="1"/>
    <col min="1219" max="1219" width="16.90625" style="298" customWidth="1"/>
    <col min="1220" max="1220" width="0.453125" style="298" customWidth="1"/>
    <col min="1221" max="1221" width="16.90625" style="298" customWidth="1"/>
    <col min="1222" max="1222" width="0.90625" style="298" customWidth="1"/>
    <col min="1223" max="1223" width="16.90625" style="298" customWidth="1"/>
    <col min="1224" max="1224" width="1" style="298" customWidth="1"/>
    <col min="1225" max="1225" width="16.90625" style="298" customWidth="1"/>
    <col min="1226" max="1226" width="4.08984375" style="298" customWidth="1"/>
    <col min="1227" max="1227" width="2.453125" style="298" customWidth="1"/>
    <col min="1228" max="1469" width="8.90625" style="298"/>
    <col min="1470" max="1471" width="2.08984375" style="298" customWidth="1"/>
    <col min="1472" max="1472" width="37.453125" style="298" customWidth="1"/>
    <col min="1473" max="1473" width="6.08984375" style="298" customWidth="1"/>
    <col min="1474" max="1474" width="0.453125" style="298" customWidth="1"/>
    <col min="1475" max="1475" width="16.90625" style="298" customWidth="1"/>
    <col min="1476" max="1476" width="0.453125" style="298" customWidth="1"/>
    <col min="1477" max="1477" width="16.90625" style="298" customWidth="1"/>
    <col min="1478" max="1478" width="0.90625" style="298" customWidth="1"/>
    <col min="1479" max="1479" width="16.90625" style="298" customWidth="1"/>
    <col min="1480" max="1480" width="1" style="298" customWidth="1"/>
    <col min="1481" max="1481" width="16.90625" style="298" customWidth="1"/>
    <col min="1482" max="1482" width="4.08984375" style="298" customWidth="1"/>
    <col min="1483" max="1483" width="2.453125" style="298" customWidth="1"/>
    <col min="1484" max="1725" width="8.90625" style="298"/>
    <col min="1726" max="1727" width="2.08984375" style="298" customWidth="1"/>
    <col min="1728" max="1728" width="37.453125" style="298" customWidth="1"/>
    <col min="1729" max="1729" width="6.08984375" style="298" customWidth="1"/>
    <col min="1730" max="1730" width="0.453125" style="298" customWidth="1"/>
    <col min="1731" max="1731" width="16.90625" style="298" customWidth="1"/>
    <col min="1732" max="1732" width="0.453125" style="298" customWidth="1"/>
    <col min="1733" max="1733" width="16.90625" style="298" customWidth="1"/>
    <col min="1734" max="1734" width="0.90625" style="298" customWidth="1"/>
    <col min="1735" max="1735" width="16.90625" style="298" customWidth="1"/>
    <col min="1736" max="1736" width="1" style="298" customWidth="1"/>
    <col min="1737" max="1737" width="16.90625" style="298" customWidth="1"/>
    <col min="1738" max="1738" width="4.08984375" style="298" customWidth="1"/>
    <col min="1739" max="1739" width="2.453125" style="298" customWidth="1"/>
    <col min="1740" max="1981" width="8.90625" style="298"/>
    <col min="1982" max="1983" width="2.08984375" style="298" customWidth="1"/>
    <col min="1984" max="1984" width="37.453125" style="298" customWidth="1"/>
    <col min="1985" max="1985" width="6.08984375" style="298" customWidth="1"/>
    <col min="1986" max="1986" width="0.453125" style="298" customWidth="1"/>
    <col min="1987" max="1987" width="16.90625" style="298" customWidth="1"/>
    <col min="1988" max="1988" width="0.453125" style="298" customWidth="1"/>
    <col min="1989" max="1989" width="16.90625" style="298" customWidth="1"/>
    <col min="1990" max="1990" width="0.90625" style="298" customWidth="1"/>
    <col min="1991" max="1991" width="16.90625" style="298" customWidth="1"/>
    <col min="1992" max="1992" width="1" style="298" customWidth="1"/>
    <col min="1993" max="1993" width="16.90625" style="298" customWidth="1"/>
    <col min="1994" max="1994" width="4.08984375" style="298" customWidth="1"/>
    <col min="1995" max="1995" width="2.453125" style="298" customWidth="1"/>
    <col min="1996" max="2237" width="8.90625" style="298"/>
    <col min="2238" max="2239" width="2.08984375" style="298" customWidth="1"/>
    <col min="2240" max="2240" width="37.453125" style="298" customWidth="1"/>
    <col min="2241" max="2241" width="6.08984375" style="298" customWidth="1"/>
    <col min="2242" max="2242" width="0.453125" style="298" customWidth="1"/>
    <col min="2243" max="2243" width="16.90625" style="298" customWidth="1"/>
    <col min="2244" max="2244" width="0.453125" style="298" customWidth="1"/>
    <col min="2245" max="2245" width="16.90625" style="298" customWidth="1"/>
    <col min="2246" max="2246" width="0.90625" style="298" customWidth="1"/>
    <col min="2247" max="2247" width="16.90625" style="298" customWidth="1"/>
    <col min="2248" max="2248" width="1" style="298" customWidth="1"/>
    <col min="2249" max="2249" width="16.90625" style="298" customWidth="1"/>
    <col min="2250" max="2250" width="4.08984375" style="298" customWidth="1"/>
    <col min="2251" max="2251" width="2.453125" style="298" customWidth="1"/>
    <col min="2252" max="2493" width="8.90625" style="298"/>
    <col min="2494" max="2495" width="2.08984375" style="298" customWidth="1"/>
    <col min="2496" max="2496" width="37.453125" style="298" customWidth="1"/>
    <col min="2497" max="2497" width="6.08984375" style="298" customWidth="1"/>
    <col min="2498" max="2498" width="0.453125" style="298" customWidth="1"/>
    <col min="2499" max="2499" width="16.90625" style="298" customWidth="1"/>
    <col min="2500" max="2500" width="0.453125" style="298" customWidth="1"/>
    <col min="2501" max="2501" width="16.90625" style="298" customWidth="1"/>
    <col min="2502" max="2502" width="0.90625" style="298" customWidth="1"/>
    <col min="2503" max="2503" width="16.90625" style="298" customWidth="1"/>
    <col min="2504" max="2504" width="1" style="298" customWidth="1"/>
    <col min="2505" max="2505" width="16.90625" style="298" customWidth="1"/>
    <col min="2506" max="2506" width="4.08984375" style="298" customWidth="1"/>
    <col min="2507" max="2507" width="2.453125" style="298" customWidth="1"/>
    <col min="2508" max="2749" width="8.90625" style="298"/>
    <col min="2750" max="2751" width="2.08984375" style="298" customWidth="1"/>
    <col min="2752" max="2752" width="37.453125" style="298" customWidth="1"/>
    <col min="2753" max="2753" width="6.08984375" style="298" customWidth="1"/>
    <col min="2754" max="2754" width="0.453125" style="298" customWidth="1"/>
    <col min="2755" max="2755" width="16.90625" style="298" customWidth="1"/>
    <col min="2756" max="2756" width="0.453125" style="298" customWidth="1"/>
    <col min="2757" max="2757" width="16.90625" style="298" customWidth="1"/>
    <col min="2758" max="2758" width="0.90625" style="298" customWidth="1"/>
    <col min="2759" max="2759" width="16.90625" style="298" customWidth="1"/>
    <col min="2760" max="2760" width="1" style="298" customWidth="1"/>
    <col min="2761" max="2761" width="16.90625" style="298" customWidth="1"/>
    <col min="2762" max="2762" width="4.08984375" style="298" customWidth="1"/>
    <col min="2763" max="2763" width="2.453125" style="298" customWidth="1"/>
    <col min="2764" max="3005" width="8.90625" style="298"/>
    <col min="3006" max="3007" width="2.08984375" style="298" customWidth="1"/>
    <col min="3008" max="3008" width="37.453125" style="298" customWidth="1"/>
    <col min="3009" max="3009" width="6.08984375" style="298" customWidth="1"/>
    <col min="3010" max="3010" width="0.453125" style="298" customWidth="1"/>
    <col min="3011" max="3011" width="16.90625" style="298" customWidth="1"/>
    <col min="3012" max="3012" width="0.453125" style="298" customWidth="1"/>
    <col min="3013" max="3013" width="16.90625" style="298" customWidth="1"/>
    <col min="3014" max="3014" width="0.90625" style="298" customWidth="1"/>
    <col min="3015" max="3015" width="16.90625" style="298" customWidth="1"/>
    <col min="3016" max="3016" width="1" style="298" customWidth="1"/>
    <col min="3017" max="3017" width="16.90625" style="298" customWidth="1"/>
    <col min="3018" max="3018" width="4.08984375" style="298" customWidth="1"/>
    <col min="3019" max="3019" width="2.453125" style="298" customWidth="1"/>
    <col min="3020" max="3261" width="8.90625" style="298"/>
    <col min="3262" max="3263" width="2.08984375" style="298" customWidth="1"/>
    <col min="3264" max="3264" width="37.453125" style="298" customWidth="1"/>
    <col min="3265" max="3265" width="6.08984375" style="298" customWidth="1"/>
    <col min="3266" max="3266" width="0.453125" style="298" customWidth="1"/>
    <col min="3267" max="3267" width="16.90625" style="298" customWidth="1"/>
    <col min="3268" max="3268" width="0.453125" style="298" customWidth="1"/>
    <col min="3269" max="3269" width="16.90625" style="298" customWidth="1"/>
    <col min="3270" max="3270" width="0.90625" style="298" customWidth="1"/>
    <col min="3271" max="3271" width="16.90625" style="298" customWidth="1"/>
    <col min="3272" max="3272" width="1" style="298" customWidth="1"/>
    <col min="3273" max="3273" width="16.90625" style="298" customWidth="1"/>
    <col min="3274" max="3274" width="4.08984375" style="298" customWidth="1"/>
    <col min="3275" max="3275" width="2.453125" style="298" customWidth="1"/>
    <col min="3276" max="3517" width="8.90625" style="298"/>
    <col min="3518" max="3519" width="2.08984375" style="298" customWidth="1"/>
    <col min="3520" max="3520" width="37.453125" style="298" customWidth="1"/>
    <col min="3521" max="3521" width="6.08984375" style="298" customWidth="1"/>
    <col min="3522" max="3522" width="0.453125" style="298" customWidth="1"/>
    <col min="3523" max="3523" width="16.90625" style="298" customWidth="1"/>
    <col min="3524" max="3524" width="0.453125" style="298" customWidth="1"/>
    <col min="3525" max="3525" width="16.90625" style="298" customWidth="1"/>
    <col min="3526" max="3526" width="0.90625" style="298" customWidth="1"/>
    <col min="3527" max="3527" width="16.90625" style="298" customWidth="1"/>
    <col min="3528" max="3528" width="1" style="298" customWidth="1"/>
    <col min="3529" max="3529" width="16.90625" style="298" customWidth="1"/>
    <col min="3530" max="3530" width="4.08984375" style="298" customWidth="1"/>
    <col min="3531" max="3531" width="2.453125" style="298" customWidth="1"/>
    <col min="3532" max="3773" width="8.90625" style="298"/>
    <col min="3774" max="3775" width="2.08984375" style="298" customWidth="1"/>
    <col min="3776" max="3776" width="37.453125" style="298" customWidth="1"/>
    <col min="3777" max="3777" width="6.08984375" style="298" customWidth="1"/>
    <col min="3778" max="3778" width="0.453125" style="298" customWidth="1"/>
    <col min="3779" max="3779" width="16.90625" style="298" customWidth="1"/>
    <col min="3780" max="3780" width="0.453125" style="298" customWidth="1"/>
    <col min="3781" max="3781" width="16.90625" style="298" customWidth="1"/>
    <col min="3782" max="3782" width="0.90625" style="298" customWidth="1"/>
    <col min="3783" max="3783" width="16.90625" style="298" customWidth="1"/>
    <col min="3784" max="3784" width="1" style="298" customWidth="1"/>
    <col min="3785" max="3785" width="16.90625" style="298" customWidth="1"/>
    <col min="3786" max="3786" width="4.08984375" style="298" customWidth="1"/>
    <col min="3787" max="3787" width="2.453125" style="298" customWidth="1"/>
    <col min="3788" max="4029" width="8.90625" style="298"/>
    <col min="4030" max="4031" width="2.08984375" style="298" customWidth="1"/>
    <col min="4032" max="4032" width="37.453125" style="298" customWidth="1"/>
    <col min="4033" max="4033" width="6.08984375" style="298" customWidth="1"/>
    <col min="4034" max="4034" width="0.453125" style="298" customWidth="1"/>
    <col min="4035" max="4035" width="16.90625" style="298" customWidth="1"/>
    <col min="4036" max="4036" width="0.453125" style="298" customWidth="1"/>
    <col min="4037" max="4037" width="16.90625" style="298" customWidth="1"/>
    <col min="4038" max="4038" width="0.90625" style="298" customWidth="1"/>
    <col min="4039" max="4039" width="16.90625" style="298" customWidth="1"/>
    <col min="4040" max="4040" width="1" style="298" customWidth="1"/>
    <col min="4041" max="4041" width="16.90625" style="298" customWidth="1"/>
    <col min="4042" max="4042" width="4.08984375" style="298" customWidth="1"/>
    <col min="4043" max="4043" width="2.453125" style="298" customWidth="1"/>
    <col min="4044" max="4285" width="8.90625" style="298"/>
    <col min="4286" max="4287" width="2.08984375" style="298" customWidth="1"/>
    <col min="4288" max="4288" width="37.453125" style="298" customWidth="1"/>
    <col min="4289" max="4289" width="6.08984375" style="298" customWidth="1"/>
    <col min="4290" max="4290" width="0.453125" style="298" customWidth="1"/>
    <col min="4291" max="4291" width="16.90625" style="298" customWidth="1"/>
    <col min="4292" max="4292" width="0.453125" style="298" customWidth="1"/>
    <col min="4293" max="4293" width="16.90625" style="298" customWidth="1"/>
    <col min="4294" max="4294" width="0.90625" style="298" customWidth="1"/>
    <col min="4295" max="4295" width="16.90625" style="298" customWidth="1"/>
    <col min="4296" max="4296" width="1" style="298" customWidth="1"/>
    <col min="4297" max="4297" width="16.90625" style="298" customWidth="1"/>
    <col min="4298" max="4298" width="4.08984375" style="298" customWidth="1"/>
    <col min="4299" max="4299" width="2.453125" style="298" customWidth="1"/>
    <col min="4300" max="4541" width="8.90625" style="298"/>
    <col min="4542" max="4543" width="2.08984375" style="298" customWidth="1"/>
    <col min="4544" max="4544" width="37.453125" style="298" customWidth="1"/>
    <col min="4545" max="4545" width="6.08984375" style="298" customWidth="1"/>
    <col min="4546" max="4546" width="0.453125" style="298" customWidth="1"/>
    <col min="4547" max="4547" width="16.90625" style="298" customWidth="1"/>
    <col min="4548" max="4548" width="0.453125" style="298" customWidth="1"/>
    <col min="4549" max="4549" width="16.90625" style="298" customWidth="1"/>
    <col min="4550" max="4550" width="0.90625" style="298" customWidth="1"/>
    <col min="4551" max="4551" width="16.90625" style="298" customWidth="1"/>
    <col min="4552" max="4552" width="1" style="298" customWidth="1"/>
    <col min="4553" max="4553" width="16.90625" style="298" customWidth="1"/>
    <col min="4554" max="4554" width="4.08984375" style="298" customWidth="1"/>
    <col min="4555" max="4555" width="2.453125" style="298" customWidth="1"/>
    <col min="4556" max="4797" width="8.90625" style="298"/>
    <col min="4798" max="4799" width="2.08984375" style="298" customWidth="1"/>
    <col min="4800" max="4800" width="37.453125" style="298" customWidth="1"/>
    <col min="4801" max="4801" width="6.08984375" style="298" customWidth="1"/>
    <col min="4802" max="4802" width="0.453125" style="298" customWidth="1"/>
    <col min="4803" max="4803" width="16.90625" style="298" customWidth="1"/>
    <col min="4804" max="4804" width="0.453125" style="298" customWidth="1"/>
    <col min="4805" max="4805" width="16.90625" style="298" customWidth="1"/>
    <col min="4806" max="4806" width="0.90625" style="298" customWidth="1"/>
    <col min="4807" max="4807" width="16.90625" style="298" customWidth="1"/>
    <col min="4808" max="4808" width="1" style="298" customWidth="1"/>
    <col min="4809" max="4809" width="16.90625" style="298" customWidth="1"/>
    <col min="4810" max="4810" width="4.08984375" style="298" customWidth="1"/>
    <col min="4811" max="4811" width="2.453125" style="298" customWidth="1"/>
    <col min="4812" max="5053" width="8.90625" style="298"/>
    <col min="5054" max="5055" width="2.08984375" style="298" customWidth="1"/>
    <col min="5056" max="5056" width="37.453125" style="298" customWidth="1"/>
    <col min="5057" max="5057" width="6.08984375" style="298" customWidth="1"/>
    <col min="5058" max="5058" width="0.453125" style="298" customWidth="1"/>
    <col min="5059" max="5059" width="16.90625" style="298" customWidth="1"/>
    <col min="5060" max="5060" width="0.453125" style="298" customWidth="1"/>
    <col min="5061" max="5061" width="16.90625" style="298" customWidth="1"/>
    <col min="5062" max="5062" width="0.90625" style="298" customWidth="1"/>
    <col min="5063" max="5063" width="16.90625" style="298" customWidth="1"/>
    <col min="5064" max="5064" width="1" style="298" customWidth="1"/>
    <col min="5065" max="5065" width="16.90625" style="298" customWidth="1"/>
    <col min="5066" max="5066" width="4.08984375" style="298" customWidth="1"/>
    <col min="5067" max="5067" width="2.453125" style="298" customWidth="1"/>
    <col min="5068" max="5309" width="8.90625" style="298"/>
    <col min="5310" max="5311" width="2.08984375" style="298" customWidth="1"/>
    <col min="5312" max="5312" width="37.453125" style="298" customWidth="1"/>
    <col min="5313" max="5313" width="6.08984375" style="298" customWidth="1"/>
    <col min="5314" max="5314" width="0.453125" style="298" customWidth="1"/>
    <col min="5315" max="5315" width="16.90625" style="298" customWidth="1"/>
    <col min="5316" max="5316" width="0.453125" style="298" customWidth="1"/>
    <col min="5317" max="5317" width="16.90625" style="298" customWidth="1"/>
    <col min="5318" max="5318" width="0.90625" style="298" customWidth="1"/>
    <col min="5319" max="5319" width="16.90625" style="298" customWidth="1"/>
    <col min="5320" max="5320" width="1" style="298" customWidth="1"/>
    <col min="5321" max="5321" width="16.90625" style="298" customWidth="1"/>
    <col min="5322" max="5322" width="4.08984375" style="298" customWidth="1"/>
    <col min="5323" max="5323" width="2.453125" style="298" customWidth="1"/>
    <col min="5324" max="5565" width="8.90625" style="298"/>
    <col min="5566" max="5567" width="2.08984375" style="298" customWidth="1"/>
    <col min="5568" max="5568" width="37.453125" style="298" customWidth="1"/>
    <col min="5569" max="5569" width="6.08984375" style="298" customWidth="1"/>
    <col min="5570" max="5570" width="0.453125" style="298" customWidth="1"/>
    <col min="5571" max="5571" width="16.90625" style="298" customWidth="1"/>
    <col min="5572" max="5572" width="0.453125" style="298" customWidth="1"/>
    <col min="5573" max="5573" width="16.90625" style="298" customWidth="1"/>
    <col min="5574" max="5574" width="0.90625" style="298" customWidth="1"/>
    <col min="5575" max="5575" width="16.90625" style="298" customWidth="1"/>
    <col min="5576" max="5576" width="1" style="298" customWidth="1"/>
    <col min="5577" max="5577" width="16.90625" style="298" customWidth="1"/>
    <col min="5578" max="5578" width="4.08984375" style="298" customWidth="1"/>
    <col min="5579" max="5579" width="2.453125" style="298" customWidth="1"/>
    <col min="5580" max="5821" width="8.90625" style="298"/>
    <col min="5822" max="5823" width="2.08984375" style="298" customWidth="1"/>
    <col min="5824" max="5824" width="37.453125" style="298" customWidth="1"/>
    <col min="5825" max="5825" width="6.08984375" style="298" customWidth="1"/>
    <col min="5826" max="5826" width="0.453125" style="298" customWidth="1"/>
    <col min="5827" max="5827" width="16.90625" style="298" customWidth="1"/>
    <col min="5828" max="5828" width="0.453125" style="298" customWidth="1"/>
    <col min="5829" max="5829" width="16.90625" style="298" customWidth="1"/>
    <col min="5830" max="5830" width="0.90625" style="298" customWidth="1"/>
    <col min="5831" max="5831" width="16.90625" style="298" customWidth="1"/>
    <col min="5832" max="5832" width="1" style="298" customWidth="1"/>
    <col min="5833" max="5833" width="16.90625" style="298" customWidth="1"/>
    <col min="5834" max="5834" width="4.08984375" style="298" customWidth="1"/>
    <col min="5835" max="5835" width="2.453125" style="298" customWidth="1"/>
    <col min="5836" max="6077" width="8.90625" style="298"/>
    <col min="6078" max="6079" width="2.08984375" style="298" customWidth="1"/>
    <col min="6080" max="6080" width="37.453125" style="298" customWidth="1"/>
    <col min="6081" max="6081" width="6.08984375" style="298" customWidth="1"/>
    <col min="6082" max="6082" width="0.453125" style="298" customWidth="1"/>
    <col min="6083" max="6083" width="16.90625" style="298" customWidth="1"/>
    <col min="6084" max="6084" width="0.453125" style="298" customWidth="1"/>
    <col min="6085" max="6085" width="16.90625" style="298" customWidth="1"/>
    <col min="6086" max="6086" width="0.90625" style="298" customWidth="1"/>
    <col min="6087" max="6087" width="16.90625" style="298" customWidth="1"/>
    <col min="6088" max="6088" width="1" style="298" customWidth="1"/>
    <col min="6089" max="6089" width="16.90625" style="298" customWidth="1"/>
    <col min="6090" max="6090" width="4.08984375" style="298" customWidth="1"/>
    <col min="6091" max="6091" width="2.453125" style="298" customWidth="1"/>
    <col min="6092" max="6333" width="8.90625" style="298"/>
    <col min="6334" max="6335" width="2.08984375" style="298" customWidth="1"/>
    <col min="6336" max="6336" width="37.453125" style="298" customWidth="1"/>
    <col min="6337" max="6337" width="6.08984375" style="298" customWidth="1"/>
    <col min="6338" max="6338" width="0.453125" style="298" customWidth="1"/>
    <col min="6339" max="6339" width="16.90625" style="298" customWidth="1"/>
    <col min="6340" max="6340" width="0.453125" style="298" customWidth="1"/>
    <col min="6341" max="6341" width="16.90625" style="298" customWidth="1"/>
    <col min="6342" max="6342" width="0.90625" style="298" customWidth="1"/>
    <col min="6343" max="6343" width="16.90625" style="298" customWidth="1"/>
    <col min="6344" max="6344" width="1" style="298" customWidth="1"/>
    <col min="6345" max="6345" width="16.90625" style="298" customWidth="1"/>
    <col min="6346" max="6346" width="4.08984375" style="298" customWidth="1"/>
    <col min="6347" max="6347" width="2.453125" style="298" customWidth="1"/>
    <col min="6348" max="6589" width="8.90625" style="298"/>
    <col min="6590" max="6591" width="2.08984375" style="298" customWidth="1"/>
    <col min="6592" max="6592" width="37.453125" style="298" customWidth="1"/>
    <col min="6593" max="6593" width="6.08984375" style="298" customWidth="1"/>
    <col min="6594" max="6594" width="0.453125" style="298" customWidth="1"/>
    <col min="6595" max="6595" width="16.90625" style="298" customWidth="1"/>
    <col min="6596" max="6596" width="0.453125" style="298" customWidth="1"/>
    <col min="6597" max="6597" width="16.90625" style="298" customWidth="1"/>
    <col min="6598" max="6598" width="0.90625" style="298" customWidth="1"/>
    <col min="6599" max="6599" width="16.90625" style="298" customWidth="1"/>
    <col min="6600" max="6600" width="1" style="298" customWidth="1"/>
    <col min="6601" max="6601" width="16.90625" style="298" customWidth="1"/>
    <col min="6602" max="6602" width="4.08984375" style="298" customWidth="1"/>
    <col min="6603" max="6603" width="2.453125" style="298" customWidth="1"/>
    <col min="6604" max="6845" width="8.90625" style="298"/>
    <col min="6846" max="6847" width="2.08984375" style="298" customWidth="1"/>
    <col min="6848" max="6848" width="37.453125" style="298" customWidth="1"/>
    <col min="6849" max="6849" width="6.08984375" style="298" customWidth="1"/>
    <col min="6850" max="6850" width="0.453125" style="298" customWidth="1"/>
    <col min="6851" max="6851" width="16.90625" style="298" customWidth="1"/>
    <col min="6852" max="6852" width="0.453125" style="298" customWidth="1"/>
    <col min="6853" max="6853" width="16.90625" style="298" customWidth="1"/>
    <col min="6854" max="6854" width="0.90625" style="298" customWidth="1"/>
    <col min="6855" max="6855" width="16.90625" style="298" customWidth="1"/>
    <col min="6856" max="6856" width="1" style="298" customWidth="1"/>
    <col min="6857" max="6857" width="16.90625" style="298" customWidth="1"/>
    <col min="6858" max="6858" width="4.08984375" style="298" customWidth="1"/>
    <col min="6859" max="6859" width="2.453125" style="298" customWidth="1"/>
    <col min="6860" max="7101" width="8.90625" style="298"/>
    <col min="7102" max="7103" width="2.08984375" style="298" customWidth="1"/>
    <col min="7104" max="7104" width="37.453125" style="298" customWidth="1"/>
    <col min="7105" max="7105" width="6.08984375" style="298" customWidth="1"/>
    <col min="7106" max="7106" width="0.453125" style="298" customWidth="1"/>
    <col min="7107" max="7107" width="16.90625" style="298" customWidth="1"/>
    <col min="7108" max="7108" width="0.453125" style="298" customWidth="1"/>
    <col min="7109" max="7109" width="16.90625" style="298" customWidth="1"/>
    <col min="7110" max="7110" width="0.90625" style="298" customWidth="1"/>
    <col min="7111" max="7111" width="16.90625" style="298" customWidth="1"/>
    <col min="7112" max="7112" width="1" style="298" customWidth="1"/>
    <col min="7113" max="7113" width="16.90625" style="298" customWidth="1"/>
    <col min="7114" max="7114" width="4.08984375" style="298" customWidth="1"/>
    <col min="7115" max="7115" width="2.453125" style="298" customWidth="1"/>
    <col min="7116" max="7357" width="8.90625" style="298"/>
    <col min="7358" max="7359" width="2.08984375" style="298" customWidth="1"/>
    <col min="7360" max="7360" width="37.453125" style="298" customWidth="1"/>
    <col min="7361" max="7361" width="6.08984375" style="298" customWidth="1"/>
    <col min="7362" max="7362" width="0.453125" style="298" customWidth="1"/>
    <col min="7363" max="7363" width="16.90625" style="298" customWidth="1"/>
    <col min="7364" max="7364" width="0.453125" style="298" customWidth="1"/>
    <col min="7365" max="7365" width="16.90625" style="298" customWidth="1"/>
    <col min="7366" max="7366" width="0.90625" style="298" customWidth="1"/>
    <col min="7367" max="7367" width="16.90625" style="298" customWidth="1"/>
    <col min="7368" max="7368" width="1" style="298" customWidth="1"/>
    <col min="7369" max="7369" width="16.90625" style="298" customWidth="1"/>
    <col min="7370" max="7370" width="4.08984375" style="298" customWidth="1"/>
    <col min="7371" max="7371" width="2.453125" style="298" customWidth="1"/>
    <col min="7372" max="7613" width="8.90625" style="298"/>
    <col min="7614" max="7615" width="2.08984375" style="298" customWidth="1"/>
    <col min="7616" max="7616" width="37.453125" style="298" customWidth="1"/>
    <col min="7617" max="7617" width="6.08984375" style="298" customWidth="1"/>
    <col min="7618" max="7618" width="0.453125" style="298" customWidth="1"/>
    <col min="7619" max="7619" width="16.90625" style="298" customWidth="1"/>
    <col min="7620" max="7620" width="0.453125" style="298" customWidth="1"/>
    <col min="7621" max="7621" width="16.90625" style="298" customWidth="1"/>
    <col min="7622" max="7622" width="0.90625" style="298" customWidth="1"/>
    <col min="7623" max="7623" width="16.90625" style="298" customWidth="1"/>
    <col min="7624" max="7624" width="1" style="298" customWidth="1"/>
    <col min="7625" max="7625" width="16.90625" style="298" customWidth="1"/>
    <col min="7626" max="7626" width="4.08984375" style="298" customWidth="1"/>
    <col min="7627" max="7627" width="2.453125" style="298" customWidth="1"/>
    <col min="7628" max="7869" width="8.90625" style="298"/>
    <col min="7870" max="7871" width="2.08984375" style="298" customWidth="1"/>
    <col min="7872" max="7872" width="37.453125" style="298" customWidth="1"/>
    <col min="7873" max="7873" width="6.08984375" style="298" customWidth="1"/>
    <col min="7874" max="7874" width="0.453125" style="298" customWidth="1"/>
    <col min="7875" max="7875" width="16.90625" style="298" customWidth="1"/>
    <col min="7876" max="7876" width="0.453125" style="298" customWidth="1"/>
    <col min="7877" max="7877" width="16.90625" style="298" customWidth="1"/>
    <col min="7878" max="7878" width="0.90625" style="298" customWidth="1"/>
    <col min="7879" max="7879" width="16.90625" style="298" customWidth="1"/>
    <col min="7880" max="7880" width="1" style="298" customWidth="1"/>
    <col min="7881" max="7881" width="16.90625" style="298" customWidth="1"/>
    <col min="7882" max="7882" width="4.08984375" style="298" customWidth="1"/>
    <col min="7883" max="7883" width="2.453125" style="298" customWidth="1"/>
    <col min="7884" max="8125" width="8.90625" style="298"/>
    <col min="8126" max="8127" width="2.08984375" style="298" customWidth="1"/>
    <col min="8128" max="8128" width="37.453125" style="298" customWidth="1"/>
    <col min="8129" max="8129" width="6.08984375" style="298" customWidth="1"/>
    <col min="8130" max="8130" width="0.453125" style="298" customWidth="1"/>
    <col min="8131" max="8131" width="16.90625" style="298" customWidth="1"/>
    <col min="8132" max="8132" width="0.453125" style="298" customWidth="1"/>
    <col min="8133" max="8133" width="16.90625" style="298" customWidth="1"/>
    <col min="8134" max="8134" width="0.90625" style="298" customWidth="1"/>
    <col min="8135" max="8135" width="16.90625" style="298" customWidth="1"/>
    <col min="8136" max="8136" width="1" style="298" customWidth="1"/>
    <col min="8137" max="8137" width="16.90625" style="298" customWidth="1"/>
    <col min="8138" max="8138" width="4.08984375" style="298" customWidth="1"/>
    <col min="8139" max="8139" width="2.453125" style="298" customWidth="1"/>
    <col min="8140" max="8381" width="8.90625" style="298"/>
    <col min="8382" max="8383" width="2.08984375" style="298" customWidth="1"/>
    <col min="8384" max="8384" width="37.453125" style="298" customWidth="1"/>
    <col min="8385" max="8385" width="6.08984375" style="298" customWidth="1"/>
    <col min="8386" max="8386" width="0.453125" style="298" customWidth="1"/>
    <col min="8387" max="8387" width="16.90625" style="298" customWidth="1"/>
    <col min="8388" max="8388" width="0.453125" style="298" customWidth="1"/>
    <col min="8389" max="8389" width="16.90625" style="298" customWidth="1"/>
    <col min="8390" max="8390" width="0.90625" style="298" customWidth="1"/>
    <col min="8391" max="8391" width="16.90625" style="298" customWidth="1"/>
    <col min="8392" max="8392" width="1" style="298" customWidth="1"/>
    <col min="8393" max="8393" width="16.90625" style="298" customWidth="1"/>
    <col min="8394" max="8394" width="4.08984375" style="298" customWidth="1"/>
    <col min="8395" max="8395" width="2.453125" style="298" customWidth="1"/>
    <col min="8396" max="8637" width="8.90625" style="298"/>
    <col min="8638" max="8639" width="2.08984375" style="298" customWidth="1"/>
    <col min="8640" max="8640" width="37.453125" style="298" customWidth="1"/>
    <col min="8641" max="8641" width="6.08984375" style="298" customWidth="1"/>
    <col min="8642" max="8642" width="0.453125" style="298" customWidth="1"/>
    <col min="8643" max="8643" width="16.90625" style="298" customWidth="1"/>
    <col min="8644" max="8644" width="0.453125" style="298" customWidth="1"/>
    <col min="8645" max="8645" width="16.90625" style="298" customWidth="1"/>
    <col min="8646" max="8646" width="0.90625" style="298" customWidth="1"/>
    <col min="8647" max="8647" width="16.90625" style="298" customWidth="1"/>
    <col min="8648" max="8648" width="1" style="298" customWidth="1"/>
    <col min="8649" max="8649" width="16.90625" style="298" customWidth="1"/>
    <col min="8650" max="8650" width="4.08984375" style="298" customWidth="1"/>
    <col min="8651" max="8651" width="2.453125" style="298" customWidth="1"/>
    <col min="8652" max="8893" width="8.90625" style="298"/>
    <col min="8894" max="8895" width="2.08984375" style="298" customWidth="1"/>
    <col min="8896" max="8896" width="37.453125" style="298" customWidth="1"/>
    <col min="8897" max="8897" width="6.08984375" style="298" customWidth="1"/>
    <col min="8898" max="8898" width="0.453125" style="298" customWidth="1"/>
    <col min="8899" max="8899" width="16.90625" style="298" customWidth="1"/>
    <col min="8900" max="8900" width="0.453125" style="298" customWidth="1"/>
    <col min="8901" max="8901" width="16.90625" style="298" customWidth="1"/>
    <col min="8902" max="8902" width="0.90625" style="298" customWidth="1"/>
    <col min="8903" max="8903" width="16.90625" style="298" customWidth="1"/>
    <col min="8904" max="8904" width="1" style="298" customWidth="1"/>
    <col min="8905" max="8905" width="16.90625" style="298" customWidth="1"/>
    <col min="8906" max="8906" width="4.08984375" style="298" customWidth="1"/>
    <col min="8907" max="8907" width="2.453125" style="298" customWidth="1"/>
    <col min="8908" max="9149" width="8.90625" style="298"/>
    <col min="9150" max="9151" width="2.08984375" style="298" customWidth="1"/>
    <col min="9152" max="9152" width="37.453125" style="298" customWidth="1"/>
    <col min="9153" max="9153" width="6.08984375" style="298" customWidth="1"/>
    <col min="9154" max="9154" width="0.453125" style="298" customWidth="1"/>
    <col min="9155" max="9155" width="16.90625" style="298" customWidth="1"/>
    <col min="9156" max="9156" width="0.453125" style="298" customWidth="1"/>
    <col min="9157" max="9157" width="16.90625" style="298" customWidth="1"/>
    <col min="9158" max="9158" width="0.90625" style="298" customWidth="1"/>
    <col min="9159" max="9159" width="16.90625" style="298" customWidth="1"/>
    <col min="9160" max="9160" width="1" style="298" customWidth="1"/>
    <col min="9161" max="9161" width="16.90625" style="298" customWidth="1"/>
    <col min="9162" max="9162" width="4.08984375" style="298" customWidth="1"/>
    <col min="9163" max="9163" width="2.453125" style="298" customWidth="1"/>
    <col min="9164" max="9405" width="8.90625" style="298"/>
    <col min="9406" max="9407" width="2.08984375" style="298" customWidth="1"/>
    <col min="9408" max="9408" width="37.453125" style="298" customWidth="1"/>
    <col min="9409" max="9409" width="6.08984375" style="298" customWidth="1"/>
    <col min="9410" max="9410" width="0.453125" style="298" customWidth="1"/>
    <col min="9411" max="9411" width="16.90625" style="298" customWidth="1"/>
    <col min="9412" max="9412" width="0.453125" style="298" customWidth="1"/>
    <col min="9413" max="9413" width="16.90625" style="298" customWidth="1"/>
    <col min="9414" max="9414" width="0.90625" style="298" customWidth="1"/>
    <col min="9415" max="9415" width="16.90625" style="298" customWidth="1"/>
    <col min="9416" max="9416" width="1" style="298" customWidth="1"/>
    <col min="9417" max="9417" width="16.90625" style="298" customWidth="1"/>
    <col min="9418" max="9418" width="4.08984375" style="298" customWidth="1"/>
    <col min="9419" max="9419" width="2.453125" style="298" customWidth="1"/>
    <col min="9420" max="9661" width="8.90625" style="298"/>
    <col min="9662" max="9663" width="2.08984375" style="298" customWidth="1"/>
    <col min="9664" max="9664" width="37.453125" style="298" customWidth="1"/>
    <col min="9665" max="9665" width="6.08984375" style="298" customWidth="1"/>
    <col min="9666" max="9666" width="0.453125" style="298" customWidth="1"/>
    <col min="9667" max="9667" width="16.90625" style="298" customWidth="1"/>
    <col min="9668" max="9668" width="0.453125" style="298" customWidth="1"/>
    <col min="9669" max="9669" width="16.90625" style="298" customWidth="1"/>
    <col min="9670" max="9670" width="0.90625" style="298" customWidth="1"/>
    <col min="9671" max="9671" width="16.90625" style="298" customWidth="1"/>
    <col min="9672" max="9672" width="1" style="298" customWidth="1"/>
    <col min="9673" max="9673" width="16.90625" style="298" customWidth="1"/>
    <col min="9674" max="9674" width="4.08984375" style="298" customWidth="1"/>
    <col min="9675" max="9675" width="2.453125" style="298" customWidth="1"/>
    <col min="9676" max="9917" width="8.90625" style="298"/>
    <col min="9918" max="9919" width="2.08984375" style="298" customWidth="1"/>
    <col min="9920" max="9920" width="37.453125" style="298" customWidth="1"/>
    <col min="9921" max="9921" width="6.08984375" style="298" customWidth="1"/>
    <col min="9922" max="9922" width="0.453125" style="298" customWidth="1"/>
    <col min="9923" max="9923" width="16.90625" style="298" customWidth="1"/>
    <col min="9924" max="9924" width="0.453125" style="298" customWidth="1"/>
    <col min="9925" max="9925" width="16.90625" style="298" customWidth="1"/>
    <col min="9926" max="9926" width="0.90625" style="298" customWidth="1"/>
    <col min="9927" max="9927" width="16.90625" style="298" customWidth="1"/>
    <col min="9928" max="9928" width="1" style="298" customWidth="1"/>
    <col min="9929" max="9929" width="16.90625" style="298" customWidth="1"/>
    <col min="9930" max="9930" width="4.08984375" style="298" customWidth="1"/>
    <col min="9931" max="9931" width="2.453125" style="298" customWidth="1"/>
    <col min="9932" max="10173" width="8.90625" style="298"/>
    <col min="10174" max="10175" width="2.08984375" style="298" customWidth="1"/>
    <col min="10176" max="10176" width="37.453125" style="298" customWidth="1"/>
    <col min="10177" max="10177" width="6.08984375" style="298" customWidth="1"/>
    <col min="10178" max="10178" width="0.453125" style="298" customWidth="1"/>
    <col min="10179" max="10179" width="16.90625" style="298" customWidth="1"/>
    <col min="10180" max="10180" width="0.453125" style="298" customWidth="1"/>
    <col min="10181" max="10181" width="16.90625" style="298" customWidth="1"/>
    <col min="10182" max="10182" width="0.90625" style="298" customWidth="1"/>
    <col min="10183" max="10183" width="16.90625" style="298" customWidth="1"/>
    <col min="10184" max="10184" width="1" style="298" customWidth="1"/>
    <col min="10185" max="10185" width="16.90625" style="298" customWidth="1"/>
    <col min="10186" max="10186" width="4.08984375" style="298" customWidth="1"/>
    <col min="10187" max="10187" width="2.453125" style="298" customWidth="1"/>
    <col min="10188" max="10429" width="8.90625" style="298"/>
    <col min="10430" max="10431" width="2.08984375" style="298" customWidth="1"/>
    <col min="10432" max="10432" width="37.453125" style="298" customWidth="1"/>
    <col min="10433" max="10433" width="6.08984375" style="298" customWidth="1"/>
    <col min="10434" max="10434" width="0.453125" style="298" customWidth="1"/>
    <col min="10435" max="10435" width="16.90625" style="298" customWidth="1"/>
    <col min="10436" max="10436" width="0.453125" style="298" customWidth="1"/>
    <col min="10437" max="10437" width="16.90625" style="298" customWidth="1"/>
    <col min="10438" max="10438" width="0.90625" style="298" customWidth="1"/>
    <col min="10439" max="10439" width="16.90625" style="298" customWidth="1"/>
    <col min="10440" max="10440" width="1" style="298" customWidth="1"/>
    <col min="10441" max="10441" width="16.90625" style="298" customWidth="1"/>
    <col min="10442" max="10442" width="4.08984375" style="298" customWidth="1"/>
    <col min="10443" max="10443" width="2.453125" style="298" customWidth="1"/>
    <col min="10444" max="10685" width="8.90625" style="298"/>
    <col min="10686" max="10687" width="2.08984375" style="298" customWidth="1"/>
    <col min="10688" max="10688" width="37.453125" style="298" customWidth="1"/>
    <col min="10689" max="10689" width="6.08984375" style="298" customWidth="1"/>
    <col min="10690" max="10690" width="0.453125" style="298" customWidth="1"/>
    <col min="10691" max="10691" width="16.90625" style="298" customWidth="1"/>
    <col min="10692" max="10692" width="0.453125" style="298" customWidth="1"/>
    <col min="10693" max="10693" width="16.90625" style="298" customWidth="1"/>
    <col min="10694" max="10694" width="0.90625" style="298" customWidth="1"/>
    <col min="10695" max="10695" width="16.90625" style="298" customWidth="1"/>
    <col min="10696" max="10696" width="1" style="298" customWidth="1"/>
    <col min="10697" max="10697" width="16.90625" style="298" customWidth="1"/>
    <col min="10698" max="10698" width="4.08984375" style="298" customWidth="1"/>
    <col min="10699" max="10699" width="2.453125" style="298" customWidth="1"/>
    <col min="10700" max="10941" width="8.90625" style="298"/>
    <col min="10942" max="10943" width="2.08984375" style="298" customWidth="1"/>
    <col min="10944" max="10944" width="37.453125" style="298" customWidth="1"/>
    <col min="10945" max="10945" width="6.08984375" style="298" customWidth="1"/>
    <col min="10946" max="10946" width="0.453125" style="298" customWidth="1"/>
    <col min="10947" max="10947" width="16.90625" style="298" customWidth="1"/>
    <col min="10948" max="10948" width="0.453125" style="298" customWidth="1"/>
    <col min="10949" max="10949" width="16.90625" style="298" customWidth="1"/>
    <col min="10950" max="10950" width="0.90625" style="298" customWidth="1"/>
    <col min="10951" max="10951" width="16.90625" style="298" customWidth="1"/>
    <col min="10952" max="10952" width="1" style="298" customWidth="1"/>
    <col min="10953" max="10953" width="16.90625" style="298" customWidth="1"/>
    <col min="10954" max="10954" width="4.08984375" style="298" customWidth="1"/>
    <col min="10955" max="10955" width="2.453125" style="298" customWidth="1"/>
    <col min="10956" max="11197" width="8.90625" style="298"/>
    <col min="11198" max="11199" width="2.08984375" style="298" customWidth="1"/>
    <col min="11200" max="11200" width="37.453125" style="298" customWidth="1"/>
    <col min="11201" max="11201" width="6.08984375" style="298" customWidth="1"/>
    <col min="11202" max="11202" width="0.453125" style="298" customWidth="1"/>
    <col min="11203" max="11203" width="16.90625" style="298" customWidth="1"/>
    <col min="11204" max="11204" width="0.453125" style="298" customWidth="1"/>
    <col min="11205" max="11205" width="16.90625" style="298" customWidth="1"/>
    <col min="11206" max="11206" width="0.90625" style="298" customWidth="1"/>
    <col min="11207" max="11207" width="16.90625" style="298" customWidth="1"/>
    <col min="11208" max="11208" width="1" style="298" customWidth="1"/>
    <col min="11209" max="11209" width="16.90625" style="298" customWidth="1"/>
    <col min="11210" max="11210" width="4.08984375" style="298" customWidth="1"/>
    <col min="11211" max="11211" width="2.453125" style="298" customWidth="1"/>
    <col min="11212" max="11453" width="8.90625" style="298"/>
    <col min="11454" max="11455" width="2.08984375" style="298" customWidth="1"/>
    <col min="11456" max="11456" width="37.453125" style="298" customWidth="1"/>
    <col min="11457" max="11457" width="6.08984375" style="298" customWidth="1"/>
    <col min="11458" max="11458" width="0.453125" style="298" customWidth="1"/>
    <col min="11459" max="11459" width="16.90625" style="298" customWidth="1"/>
    <col min="11460" max="11460" width="0.453125" style="298" customWidth="1"/>
    <col min="11461" max="11461" width="16.90625" style="298" customWidth="1"/>
    <col min="11462" max="11462" width="0.90625" style="298" customWidth="1"/>
    <col min="11463" max="11463" width="16.90625" style="298" customWidth="1"/>
    <col min="11464" max="11464" width="1" style="298" customWidth="1"/>
    <col min="11465" max="11465" width="16.90625" style="298" customWidth="1"/>
    <col min="11466" max="11466" width="4.08984375" style="298" customWidth="1"/>
    <col min="11467" max="11467" width="2.453125" style="298" customWidth="1"/>
    <col min="11468" max="11709" width="8.90625" style="298"/>
    <col min="11710" max="11711" width="2.08984375" style="298" customWidth="1"/>
    <col min="11712" max="11712" width="37.453125" style="298" customWidth="1"/>
    <col min="11713" max="11713" width="6.08984375" style="298" customWidth="1"/>
    <col min="11714" max="11714" width="0.453125" style="298" customWidth="1"/>
    <col min="11715" max="11715" width="16.90625" style="298" customWidth="1"/>
    <col min="11716" max="11716" width="0.453125" style="298" customWidth="1"/>
    <col min="11717" max="11717" width="16.90625" style="298" customWidth="1"/>
    <col min="11718" max="11718" width="0.90625" style="298" customWidth="1"/>
    <col min="11719" max="11719" width="16.90625" style="298" customWidth="1"/>
    <col min="11720" max="11720" width="1" style="298" customWidth="1"/>
    <col min="11721" max="11721" width="16.90625" style="298" customWidth="1"/>
    <col min="11722" max="11722" width="4.08984375" style="298" customWidth="1"/>
    <col min="11723" max="11723" width="2.453125" style="298" customWidth="1"/>
    <col min="11724" max="11965" width="8.90625" style="298"/>
    <col min="11966" max="11967" width="2.08984375" style="298" customWidth="1"/>
    <col min="11968" max="11968" width="37.453125" style="298" customWidth="1"/>
    <col min="11969" max="11969" width="6.08984375" style="298" customWidth="1"/>
    <col min="11970" max="11970" width="0.453125" style="298" customWidth="1"/>
    <col min="11971" max="11971" width="16.90625" style="298" customWidth="1"/>
    <col min="11972" max="11972" width="0.453125" style="298" customWidth="1"/>
    <col min="11973" max="11973" width="16.90625" style="298" customWidth="1"/>
    <col min="11974" max="11974" width="0.90625" style="298" customWidth="1"/>
    <col min="11975" max="11975" width="16.90625" style="298" customWidth="1"/>
    <col min="11976" max="11976" width="1" style="298" customWidth="1"/>
    <col min="11977" max="11977" width="16.90625" style="298" customWidth="1"/>
    <col min="11978" max="11978" width="4.08984375" style="298" customWidth="1"/>
    <col min="11979" max="11979" width="2.453125" style="298" customWidth="1"/>
    <col min="11980" max="12221" width="8.90625" style="298"/>
    <col min="12222" max="12223" width="2.08984375" style="298" customWidth="1"/>
    <col min="12224" max="12224" width="37.453125" style="298" customWidth="1"/>
    <col min="12225" max="12225" width="6.08984375" style="298" customWidth="1"/>
    <col min="12226" max="12226" width="0.453125" style="298" customWidth="1"/>
    <col min="12227" max="12227" width="16.90625" style="298" customWidth="1"/>
    <col min="12228" max="12228" width="0.453125" style="298" customWidth="1"/>
    <col min="12229" max="12229" width="16.90625" style="298" customWidth="1"/>
    <col min="12230" max="12230" width="0.90625" style="298" customWidth="1"/>
    <col min="12231" max="12231" width="16.90625" style="298" customWidth="1"/>
    <col min="12232" max="12232" width="1" style="298" customWidth="1"/>
    <col min="12233" max="12233" width="16.90625" style="298" customWidth="1"/>
    <col min="12234" max="12234" width="4.08984375" style="298" customWidth="1"/>
    <col min="12235" max="12235" width="2.453125" style="298" customWidth="1"/>
    <col min="12236" max="12477" width="8.90625" style="298"/>
    <col min="12478" max="12479" width="2.08984375" style="298" customWidth="1"/>
    <col min="12480" max="12480" width="37.453125" style="298" customWidth="1"/>
    <col min="12481" max="12481" width="6.08984375" style="298" customWidth="1"/>
    <col min="12482" max="12482" width="0.453125" style="298" customWidth="1"/>
    <col min="12483" max="12483" width="16.90625" style="298" customWidth="1"/>
    <col min="12484" max="12484" width="0.453125" style="298" customWidth="1"/>
    <col min="12485" max="12485" width="16.90625" style="298" customWidth="1"/>
    <col min="12486" max="12486" width="0.90625" style="298" customWidth="1"/>
    <col min="12487" max="12487" width="16.90625" style="298" customWidth="1"/>
    <col min="12488" max="12488" width="1" style="298" customWidth="1"/>
    <col min="12489" max="12489" width="16.90625" style="298" customWidth="1"/>
    <col min="12490" max="12490" width="4.08984375" style="298" customWidth="1"/>
    <col min="12491" max="12491" width="2.453125" style="298" customWidth="1"/>
    <col min="12492" max="12733" width="8.90625" style="298"/>
    <col min="12734" max="12735" width="2.08984375" style="298" customWidth="1"/>
    <col min="12736" max="12736" width="37.453125" style="298" customWidth="1"/>
    <col min="12737" max="12737" width="6.08984375" style="298" customWidth="1"/>
    <col min="12738" max="12738" width="0.453125" style="298" customWidth="1"/>
    <col min="12739" max="12739" width="16.90625" style="298" customWidth="1"/>
    <col min="12740" max="12740" width="0.453125" style="298" customWidth="1"/>
    <col min="12741" max="12741" width="16.90625" style="298" customWidth="1"/>
    <col min="12742" max="12742" width="0.90625" style="298" customWidth="1"/>
    <col min="12743" max="12743" width="16.90625" style="298" customWidth="1"/>
    <col min="12744" max="12744" width="1" style="298" customWidth="1"/>
    <col min="12745" max="12745" width="16.90625" style="298" customWidth="1"/>
    <col min="12746" max="12746" width="4.08984375" style="298" customWidth="1"/>
    <col min="12747" max="12747" width="2.453125" style="298" customWidth="1"/>
    <col min="12748" max="12989" width="8.90625" style="298"/>
    <col min="12990" max="12991" width="2.08984375" style="298" customWidth="1"/>
    <col min="12992" max="12992" width="37.453125" style="298" customWidth="1"/>
    <col min="12993" max="12993" width="6.08984375" style="298" customWidth="1"/>
    <col min="12994" max="12994" width="0.453125" style="298" customWidth="1"/>
    <col min="12995" max="12995" width="16.90625" style="298" customWidth="1"/>
    <col min="12996" max="12996" width="0.453125" style="298" customWidth="1"/>
    <col min="12997" max="12997" width="16.90625" style="298" customWidth="1"/>
    <col min="12998" max="12998" width="0.90625" style="298" customWidth="1"/>
    <col min="12999" max="12999" width="16.90625" style="298" customWidth="1"/>
    <col min="13000" max="13000" width="1" style="298" customWidth="1"/>
    <col min="13001" max="13001" width="16.90625" style="298" customWidth="1"/>
    <col min="13002" max="13002" width="4.08984375" style="298" customWidth="1"/>
    <col min="13003" max="13003" width="2.453125" style="298" customWidth="1"/>
    <col min="13004" max="13245" width="8.90625" style="298"/>
    <col min="13246" max="13247" width="2.08984375" style="298" customWidth="1"/>
    <col min="13248" max="13248" width="37.453125" style="298" customWidth="1"/>
    <col min="13249" max="13249" width="6.08984375" style="298" customWidth="1"/>
    <col min="13250" max="13250" width="0.453125" style="298" customWidth="1"/>
    <col min="13251" max="13251" width="16.90625" style="298" customWidth="1"/>
    <col min="13252" max="13252" width="0.453125" style="298" customWidth="1"/>
    <col min="13253" max="13253" width="16.90625" style="298" customWidth="1"/>
    <col min="13254" max="13254" width="0.90625" style="298" customWidth="1"/>
    <col min="13255" max="13255" width="16.90625" style="298" customWidth="1"/>
    <col min="13256" max="13256" width="1" style="298" customWidth="1"/>
    <col min="13257" max="13257" width="16.90625" style="298" customWidth="1"/>
    <col min="13258" max="13258" width="4.08984375" style="298" customWidth="1"/>
    <col min="13259" max="13259" width="2.453125" style="298" customWidth="1"/>
    <col min="13260" max="13501" width="8.90625" style="298"/>
    <col min="13502" max="13503" width="2.08984375" style="298" customWidth="1"/>
    <col min="13504" max="13504" width="37.453125" style="298" customWidth="1"/>
    <col min="13505" max="13505" width="6.08984375" style="298" customWidth="1"/>
    <col min="13506" max="13506" width="0.453125" style="298" customWidth="1"/>
    <col min="13507" max="13507" width="16.90625" style="298" customWidth="1"/>
    <col min="13508" max="13508" width="0.453125" style="298" customWidth="1"/>
    <col min="13509" max="13509" width="16.90625" style="298" customWidth="1"/>
    <col min="13510" max="13510" width="0.90625" style="298" customWidth="1"/>
    <col min="13511" max="13511" width="16.90625" style="298" customWidth="1"/>
    <col min="13512" max="13512" width="1" style="298" customWidth="1"/>
    <col min="13513" max="13513" width="16.90625" style="298" customWidth="1"/>
    <col min="13514" max="13514" width="4.08984375" style="298" customWidth="1"/>
    <col min="13515" max="13515" width="2.453125" style="298" customWidth="1"/>
    <col min="13516" max="13757" width="8.90625" style="298"/>
    <col min="13758" max="13759" width="2.08984375" style="298" customWidth="1"/>
    <col min="13760" max="13760" width="37.453125" style="298" customWidth="1"/>
    <col min="13761" max="13761" width="6.08984375" style="298" customWidth="1"/>
    <col min="13762" max="13762" width="0.453125" style="298" customWidth="1"/>
    <col min="13763" max="13763" width="16.90625" style="298" customWidth="1"/>
    <col min="13764" max="13764" width="0.453125" style="298" customWidth="1"/>
    <col min="13765" max="13765" width="16.90625" style="298" customWidth="1"/>
    <col min="13766" max="13766" width="0.90625" style="298" customWidth="1"/>
    <col min="13767" max="13767" width="16.90625" style="298" customWidth="1"/>
    <col min="13768" max="13768" width="1" style="298" customWidth="1"/>
    <col min="13769" max="13769" width="16.90625" style="298" customWidth="1"/>
    <col min="13770" max="13770" width="4.08984375" style="298" customWidth="1"/>
    <col min="13771" max="13771" width="2.453125" style="298" customWidth="1"/>
    <col min="13772" max="14013" width="8.90625" style="298"/>
    <col min="14014" max="14015" width="2.08984375" style="298" customWidth="1"/>
    <col min="14016" max="14016" width="37.453125" style="298" customWidth="1"/>
    <col min="14017" max="14017" width="6.08984375" style="298" customWidth="1"/>
    <col min="14018" max="14018" width="0.453125" style="298" customWidth="1"/>
    <col min="14019" max="14019" width="16.90625" style="298" customWidth="1"/>
    <col min="14020" max="14020" width="0.453125" style="298" customWidth="1"/>
    <col min="14021" max="14021" width="16.90625" style="298" customWidth="1"/>
    <col min="14022" max="14022" width="0.90625" style="298" customWidth="1"/>
    <col min="14023" max="14023" width="16.90625" style="298" customWidth="1"/>
    <col min="14024" max="14024" width="1" style="298" customWidth="1"/>
    <col min="14025" max="14025" width="16.90625" style="298" customWidth="1"/>
    <col min="14026" max="14026" width="4.08984375" style="298" customWidth="1"/>
    <col min="14027" max="14027" width="2.453125" style="298" customWidth="1"/>
    <col min="14028" max="14269" width="8.90625" style="298"/>
    <col min="14270" max="14271" width="2.08984375" style="298" customWidth="1"/>
    <col min="14272" max="14272" width="37.453125" style="298" customWidth="1"/>
    <col min="14273" max="14273" width="6.08984375" style="298" customWidth="1"/>
    <col min="14274" max="14274" width="0.453125" style="298" customWidth="1"/>
    <col min="14275" max="14275" width="16.90625" style="298" customWidth="1"/>
    <col min="14276" max="14276" width="0.453125" style="298" customWidth="1"/>
    <col min="14277" max="14277" width="16.90625" style="298" customWidth="1"/>
    <col min="14278" max="14278" width="0.90625" style="298" customWidth="1"/>
    <col min="14279" max="14279" width="16.90625" style="298" customWidth="1"/>
    <col min="14280" max="14280" width="1" style="298" customWidth="1"/>
    <col min="14281" max="14281" width="16.90625" style="298" customWidth="1"/>
    <col min="14282" max="14282" width="4.08984375" style="298" customWidth="1"/>
    <col min="14283" max="14283" width="2.453125" style="298" customWidth="1"/>
    <col min="14284" max="14525" width="8.90625" style="298"/>
    <col min="14526" max="14527" width="2.08984375" style="298" customWidth="1"/>
    <col min="14528" max="14528" width="37.453125" style="298" customWidth="1"/>
    <col min="14529" max="14529" width="6.08984375" style="298" customWidth="1"/>
    <col min="14530" max="14530" width="0.453125" style="298" customWidth="1"/>
    <col min="14531" max="14531" width="16.90625" style="298" customWidth="1"/>
    <col min="14532" max="14532" width="0.453125" style="298" customWidth="1"/>
    <col min="14533" max="14533" width="16.90625" style="298" customWidth="1"/>
    <col min="14534" max="14534" width="0.90625" style="298" customWidth="1"/>
    <col min="14535" max="14535" width="16.90625" style="298" customWidth="1"/>
    <col min="14536" max="14536" width="1" style="298" customWidth="1"/>
    <col min="14537" max="14537" width="16.90625" style="298" customWidth="1"/>
    <col min="14538" max="14538" width="4.08984375" style="298" customWidth="1"/>
    <col min="14539" max="14539" width="2.453125" style="298" customWidth="1"/>
    <col min="14540" max="14781" width="8.90625" style="298"/>
    <col min="14782" max="14783" width="2.08984375" style="298" customWidth="1"/>
    <col min="14784" max="14784" width="37.453125" style="298" customWidth="1"/>
    <col min="14785" max="14785" width="6.08984375" style="298" customWidth="1"/>
    <col min="14786" max="14786" width="0.453125" style="298" customWidth="1"/>
    <col min="14787" max="14787" width="16.90625" style="298" customWidth="1"/>
    <col min="14788" max="14788" width="0.453125" style="298" customWidth="1"/>
    <col min="14789" max="14789" width="16.90625" style="298" customWidth="1"/>
    <col min="14790" max="14790" width="0.90625" style="298" customWidth="1"/>
    <col min="14791" max="14791" width="16.90625" style="298" customWidth="1"/>
    <col min="14792" max="14792" width="1" style="298" customWidth="1"/>
    <col min="14793" max="14793" width="16.90625" style="298" customWidth="1"/>
    <col min="14794" max="14794" width="4.08984375" style="298" customWidth="1"/>
    <col min="14795" max="14795" width="2.453125" style="298" customWidth="1"/>
    <col min="14796" max="15037" width="8.90625" style="298"/>
    <col min="15038" max="15039" width="2.08984375" style="298" customWidth="1"/>
    <col min="15040" max="15040" width="37.453125" style="298" customWidth="1"/>
    <col min="15041" max="15041" width="6.08984375" style="298" customWidth="1"/>
    <col min="15042" max="15042" width="0.453125" style="298" customWidth="1"/>
    <col min="15043" max="15043" width="16.90625" style="298" customWidth="1"/>
    <col min="15044" max="15044" width="0.453125" style="298" customWidth="1"/>
    <col min="15045" max="15045" width="16.90625" style="298" customWidth="1"/>
    <col min="15046" max="15046" width="0.90625" style="298" customWidth="1"/>
    <col min="15047" max="15047" width="16.90625" style="298" customWidth="1"/>
    <col min="15048" max="15048" width="1" style="298" customWidth="1"/>
    <col min="15049" max="15049" width="16.90625" style="298" customWidth="1"/>
    <col min="15050" max="15050" width="4.08984375" style="298" customWidth="1"/>
    <col min="15051" max="15051" width="2.453125" style="298" customWidth="1"/>
    <col min="15052" max="15293" width="8.90625" style="298"/>
    <col min="15294" max="15295" width="2.08984375" style="298" customWidth="1"/>
    <col min="15296" max="15296" width="37.453125" style="298" customWidth="1"/>
    <col min="15297" max="15297" width="6.08984375" style="298" customWidth="1"/>
    <col min="15298" max="15298" width="0.453125" style="298" customWidth="1"/>
    <col min="15299" max="15299" width="16.90625" style="298" customWidth="1"/>
    <col min="15300" max="15300" width="0.453125" style="298" customWidth="1"/>
    <col min="15301" max="15301" width="16.90625" style="298" customWidth="1"/>
    <col min="15302" max="15302" width="0.90625" style="298" customWidth="1"/>
    <col min="15303" max="15303" width="16.90625" style="298" customWidth="1"/>
    <col min="15304" max="15304" width="1" style="298" customWidth="1"/>
    <col min="15305" max="15305" width="16.90625" style="298" customWidth="1"/>
    <col min="15306" max="15306" width="4.08984375" style="298" customWidth="1"/>
    <col min="15307" max="15307" width="2.453125" style="298" customWidth="1"/>
    <col min="15308" max="15549" width="8.90625" style="298"/>
    <col min="15550" max="15551" width="2.08984375" style="298" customWidth="1"/>
    <col min="15552" max="15552" width="37.453125" style="298" customWidth="1"/>
    <col min="15553" max="15553" width="6.08984375" style="298" customWidth="1"/>
    <col min="15554" max="15554" width="0.453125" style="298" customWidth="1"/>
    <col min="15555" max="15555" width="16.90625" style="298" customWidth="1"/>
    <col min="15556" max="15556" width="0.453125" style="298" customWidth="1"/>
    <col min="15557" max="15557" width="16.90625" style="298" customWidth="1"/>
    <col min="15558" max="15558" width="0.90625" style="298" customWidth="1"/>
    <col min="15559" max="15559" width="16.90625" style="298" customWidth="1"/>
    <col min="15560" max="15560" width="1" style="298" customWidth="1"/>
    <col min="15561" max="15561" width="16.90625" style="298" customWidth="1"/>
    <col min="15562" max="15562" width="4.08984375" style="298" customWidth="1"/>
    <col min="15563" max="15563" width="2.453125" style="298" customWidth="1"/>
    <col min="15564" max="15805" width="8.90625" style="298"/>
    <col min="15806" max="15807" width="2.08984375" style="298" customWidth="1"/>
    <col min="15808" max="15808" width="37.453125" style="298" customWidth="1"/>
    <col min="15809" max="15809" width="6.08984375" style="298" customWidth="1"/>
    <col min="15810" max="15810" width="0.453125" style="298" customWidth="1"/>
    <col min="15811" max="15811" width="16.90625" style="298" customWidth="1"/>
    <col min="15812" max="15812" width="0.453125" style="298" customWidth="1"/>
    <col min="15813" max="15813" width="16.90625" style="298" customWidth="1"/>
    <col min="15814" max="15814" width="0.90625" style="298" customWidth="1"/>
    <col min="15815" max="15815" width="16.90625" style="298" customWidth="1"/>
    <col min="15816" max="15816" width="1" style="298" customWidth="1"/>
    <col min="15817" max="15817" width="16.90625" style="298" customWidth="1"/>
    <col min="15818" max="15818" width="4.08984375" style="298" customWidth="1"/>
    <col min="15819" max="15819" width="2.453125" style="298" customWidth="1"/>
    <col min="15820" max="16061" width="8.90625" style="298"/>
    <col min="16062" max="16063" width="2.08984375" style="298" customWidth="1"/>
    <col min="16064" max="16064" width="37.453125" style="298" customWidth="1"/>
    <col min="16065" max="16065" width="6.08984375" style="298" customWidth="1"/>
    <col min="16066" max="16066" width="0.453125" style="298" customWidth="1"/>
    <col min="16067" max="16067" width="16.90625" style="298" customWidth="1"/>
    <col min="16068" max="16068" width="0.453125" style="298" customWidth="1"/>
    <col min="16069" max="16069" width="16.90625" style="298" customWidth="1"/>
    <col min="16070" max="16070" width="0.90625" style="298" customWidth="1"/>
    <col min="16071" max="16071" width="16.90625" style="298" customWidth="1"/>
    <col min="16072" max="16072" width="1" style="298" customWidth="1"/>
    <col min="16073" max="16073" width="16.90625" style="298" customWidth="1"/>
    <col min="16074" max="16074" width="4.08984375" style="298" customWidth="1"/>
    <col min="16075" max="16075" width="2.453125" style="298" customWidth="1"/>
    <col min="16076" max="16380" width="8.90625" style="298"/>
    <col min="16381" max="16384" width="9.08984375" style="298" customWidth="1"/>
  </cols>
  <sheetData>
    <row r="1" spans="1:11" s="294" customFormat="1" ht="21">
      <c r="A1" s="252" t="s">
        <v>175</v>
      </c>
      <c r="B1" s="292"/>
      <c r="C1" s="293"/>
      <c r="K1" s="254" t="s">
        <v>36</v>
      </c>
    </row>
    <row r="2" spans="1:11" s="294" customFormat="1" ht="21">
      <c r="A2" s="252" t="s">
        <v>60</v>
      </c>
      <c r="B2" s="295"/>
      <c r="C2" s="293"/>
      <c r="K2" s="254" t="s">
        <v>37</v>
      </c>
    </row>
    <row r="3" spans="1:11" s="294" customFormat="1" ht="21">
      <c r="A3" s="252" t="s">
        <v>152</v>
      </c>
      <c r="B3" s="292"/>
      <c r="C3" s="293"/>
      <c r="K3" s="293"/>
    </row>
    <row r="4" spans="1:11" s="296" customFormat="1" ht="11.4" customHeight="1">
      <c r="A4" s="163"/>
      <c r="B4" s="163"/>
      <c r="C4" s="256"/>
      <c r="D4" s="155"/>
      <c r="E4" s="155"/>
      <c r="F4" s="155"/>
      <c r="G4" s="155"/>
      <c r="H4" s="155"/>
      <c r="I4" s="155"/>
      <c r="J4" s="155"/>
      <c r="K4" s="256"/>
    </row>
    <row r="5" spans="1:11" ht="20.25" customHeight="1">
      <c r="A5" s="155"/>
      <c r="B5" s="155"/>
      <c r="C5" s="256"/>
      <c r="D5" s="256"/>
      <c r="E5" s="351" t="s">
        <v>35</v>
      </c>
      <c r="F5" s="351"/>
      <c r="G5" s="351"/>
      <c r="H5" s="351"/>
      <c r="I5" s="351"/>
      <c r="J5" s="351"/>
      <c r="K5" s="351"/>
    </row>
    <row r="6" spans="1:11" ht="20.25" customHeight="1">
      <c r="A6" s="155"/>
      <c r="B6" s="155"/>
      <c r="C6" s="256"/>
      <c r="D6" s="256"/>
      <c r="E6" s="351" t="s">
        <v>29</v>
      </c>
      <c r="F6" s="351"/>
      <c r="G6" s="351"/>
      <c r="H6" s="155"/>
      <c r="I6" s="351" t="s">
        <v>79</v>
      </c>
      <c r="J6" s="351"/>
      <c r="K6" s="351"/>
    </row>
    <row r="7" spans="1:11" ht="20.25" customHeight="1">
      <c r="A7" s="155"/>
      <c r="B7" s="155"/>
      <c r="C7" s="297" t="s">
        <v>25</v>
      </c>
      <c r="D7" s="256"/>
      <c r="E7" s="299" t="s">
        <v>150</v>
      </c>
      <c r="F7" s="258"/>
      <c r="G7" s="257" t="s">
        <v>122</v>
      </c>
      <c r="H7" s="258"/>
      <c r="I7" s="299" t="s">
        <v>150</v>
      </c>
      <c r="J7" s="258"/>
      <c r="K7" s="257" t="s">
        <v>122</v>
      </c>
    </row>
    <row r="8" spans="1:11" ht="20.25" customHeight="1">
      <c r="A8" s="155"/>
      <c r="B8" s="155"/>
      <c r="C8" s="256"/>
      <c r="D8" s="155"/>
      <c r="E8" s="300"/>
      <c r="F8" s="300"/>
      <c r="G8" s="300"/>
      <c r="H8" s="300"/>
      <c r="I8" s="300"/>
      <c r="J8" s="300"/>
      <c r="K8" s="300"/>
    </row>
    <row r="9" spans="1:11" ht="20.25" customHeight="1">
      <c r="A9" s="159" t="s">
        <v>95</v>
      </c>
      <c r="B9" s="163"/>
      <c r="C9" s="301"/>
      <c r="D9" s="155"/>
      <c r="E9" s="132"/>
      <c r="F9" s="300"/>
      <c r="G9" s="132"/>
      <c r="H9" s="300"/>
      <c r="I9" s="131"/>
      <c r="J9" s="300"/>
      <c r="K9" s="131"/>
    </row>
    <row r="10" spans="1:11" ht="20.25" customHeight="1">
      <c r="A10" s="221" t="s">
        <v>85</v>
      </c>
      <c r="B10" s="163"/>
      <c r="C10" s="227">
        <v>7</v>
      </c>
      <c r="D10" s="155"/>
      <c r="E10" s="2">
        <v>72572</v>
      </c>
      <c r="F10" s="2"/>
      <c r="G10" s="2">
        <v>104154</v>
      </c>
      <c r="H10" s="2"/>
      <c r="I10" s="2">
        <v>72572</v>
      </c>
      <c r="J10" s="2"/>
      <c r="K10" s="2">
        <v>104154</v>
      </c>
    </row>
    <row r="11" spans="1:11" ht="20.25" customHeight="1">
      <c r="A11" s="221" t="s">
        <v>5</v>
      </c>
      <c r="B11" s="302"/>
      <c r="C11" s="260"/>
      <c r="D11" s="155"/>
      <c r="E11" s="2">
        <v>503</v>
      </c>
      <c r="F11" s="2"/>
      <c r="G11" s="2">
        <v>3035</v>
      </c>
      <c r="H11" s="2"/>
      <c r="I11" s="2">
        <v>503</v>
      </c>
      <c r="J11" s="2"/>
      <c r="K11" s="2">
        <v>3035</v>
      </c>
    </row>
    <row r="12" spans="1:11" ht="20.25" customHeight="1">
      <c r="A12" s="303" t="s">
        <v>39</v>
      </c>
      <c r="B12" s="304"/>
      <c r="C12" s="227"/>
      <c r="D12" s="155"/>
      <c r="E12" s="130">
        <f>SUM(E10:E11)</f>
        <v>73075</v>
      </c>
      <c r="F12" s="132"/>
      <c r="G12" s="130">
        <f>SUM(G10:G11)</f>
        <v>107189</v>
      </c>
      <c r="H12" s="300"/>
      <c r="I12" s="130">
        <f>SUM(I10:I11)</f>
        <v>73075</v>
      </c>
      <c r="J12" s="300"/>
      <c r="K12" s="130">
        <f>SUM(K10:K11)</f>
        <v>107189</v>
      </c>
    </row>
    <row r="13" spans="1:11" ht="8.15" customHeight="1">
      <c r="A13" s="303"/>
      <c r="B13" s="304"/>
      <c r="C13" s="261"/>
      <c r="D13" s="155"/>
      <c r="E13" s="132"/>
      <c r="F13" s="132"/>
      <c r="G13" s="132"/>
      <c r="H13" s="300"/>
      <c r="I13" s="132"/>
      <c r="J13" s="300"/>
      <c r="K13" s="132"/>
    </row>
    <row r="14" spans="1:11" ht="20.25" customHeight="1">
      <c r="A14" s="159" t="s">
        <v>12</v>
      </c>
      <c r="B14" s="163"/>
      <c r="C14" s="227"/>
      <c r="D14" s="155"/>
      <c r="E14" s="129"/>
      <c r="F14" s="131"/>
      <c r="G14" s="129"/>
      <c r="H14" s="300"/>
      <c r="I14" s="129"/>
      <c r="J14" s="300"/>
      <c r="K14" s="129"/>
    </row>
    <row r="15" spans="1:11" ht="20.25" customHeight="1">
      <c r="A15" s="150" t="s">
        <v>86</v>
      </c>
      <c r="B15" s="163"/>
      <c r="C15" s="227">
        <v>4</v>
      </c>
      <c r="D15" s="155"/>
      <c r="E15" s="128">
        <v>48965</v>
      </c>
      <c r="F15" s="131"/>
      <c r="G15" s="128">
        <v>61699</v>
      </c>
      <c r="H15" s="300"/>
      <c r="I15" s="128">
        <v>48965</v>
      </c>
      <c r="J15" s="300"/>
      <c r="K15" s="128">
        <v>61699</v>
      </c>
    </row>
    <row r="16" spans="1:11" ht="20.25" customHeight="1">
      <c r="A16" s="150" t="s">
        <v>96</v>
      </c>
      <c r="B16" s="163"/>
      <c r="C16" s="227"/>
      <c r="D16" s="155"/>
      <c r="E16" s="128">
        <v>23040</v>
      </c>
      <c r="F16" s="131"/>
      <c r="G16" s="128">
        <v>16749</v>
      </c>
      <c r="H16" s="300"/>
      <c r="I16" s="128">
        <v>23040</v>
      </c>
      <c r="J16" s="300"/>
      <c r="K16" s="128">
        <v>16749</v>
      </c>
    </row>
    <row r="17" spans="1:11" ht="20.25" customHeight="1">
      <c r="A17" s="305" t="s">
        <v>16</v>
      </c>
      <c r="B17" s="302"/>
      <c r="C17" s="227"/>
      <c r="D17" s="155"/>
      <c r="E17" s="128">
        <v>16446</v>
      </c>
      <c r="F17" s="132"/>
      <c r="G17" s="128">
        <v>14050</v>
      </c>
      <c r="H17" s="300"/>
      <c r="I17" s="128">
        <v>16425</v>
      </c>
      <c r="J17" s="300"/>
      <c r="K17" s="128">
        <v>13956</v>
      </c>
    </row>
    <row r="18" spans="1:11" ht="20.25" customHeight="1">
      <c r="A18" s="303" t="s">
        <v>40</v>
      </c>
      <c r="B18" s="304"/>
      <c r="C18" s="227"/>
      <c r="D18" s="155"/>
      <c r="E18" s="130">
        <f>SUM(E15:E17)</f>
        <v>88451</v>
      </c>
      <c r="F18" s="132"/>
      <c r="G18" s="130">
        <f>SUM(G15:G17)</f>
        <v>92498</v>
      </c>
      <c r="H18" s="300"/>
      <c r="I18" s="130">
        <f>SUM(I15:I17)</f>
        <v>88430</v>
      </c>
      <c r="J18" s="300"/>
      <c r="K18" s="130">
        <f>SUM(K15:K17)</f>
        <v>92404</v>
      </c>
    </row>
    <row r="19" spans="1:11" ht="8.15" customHeight="1">
      <c r="A19" s="303"/>
      <c r="B19" s="304"/>
      <c r="C19" s="261"/>
      <c r="D19" s="155"/>
      <c r="E19" s="132"/>
      <c r="F19" s="132"/>
      <c r="G19" s="132"/>
      <c r="H19" s="300"/>
      <c r="I19" s="132"/>
      <c r="J19" s="300"/>
      <c r="K19" s="132"/>
    </row>
    <row r="20" spans="1:11" ht="20.25" customHeight="1">
      <c r="A20" s="159" t="s">
        <v>160</v>
      </c>
      <c r="B20" s="163"/>
      <c r="C20" s="227"/>
      <c r="D20" s="155"/>
      <c r="E20" s="17">
        <f>+E12-E18</f>
        <v>-15376</v>
      </c>
      <c r="F20" s="132"/>
      <c r="G20" s="17">
        <f>+G12-G18</f>
        <v>14691</v>
      </c>
      <c r="H20" s="17">
        <f>+H9-H16</f>
        <v>0</v>
      </c>
      <c r="I20" s="17">
        <f>+I12-I18</f>
        <v>-15355</v>
      </c>
      <c r="J20" s="17"/>
      <c r="K20" s="17">
        <f>+K12-K18</f>
        <v>14785</v>
      </c>
    </row>
    <row r="21" spans="1:11" ht="20.25" customHeight="1">
      <c r="A21" s="150" t="s">
        <v>70</v>
      </c>
      <c r="B21" s="155"/>
      <c r="C21" s="227"/>
      <c r="D21" s="155"/>
      <c r="E21" s="127">
        <v>-183</v>
      </c>
      <c r="F21" s="132"/>
      <c r="G21" s="127">
        <v>-229</v>
      </c>
      <c r="H21" s="300"/>
      <c r="I21" s="127">
        <v>-183</v>
      </c>
      <c r="J21" s="300"/>
      <c r="K21" s="127">
        <v>-229</v>
      </c>
    </row>
    <row r="22" spans="1:11" ht="20.25" customHeight="1">
      <c r="A22" s="159" t="s">
        <v>164</v>
      </c>
      <c r="B22" s="163"/>
      <c r="C22" s="227"/>
      <c r="D22" s="155"/>
      <c r="E22" s="17">
        <f>SUM(E20:E21)</f>
        <v>-15559</v>
      </c>
      <c r="F22" s="132"/>
      <c r="G22" s="17">
        <f>SUM(G20:G21)</f>
        <v>14462</v>
      </c>
      <c r="H22" s="17">
        <f>+H12-H18</f>
        <v>0</v>
      </c>
      <c r="I22" s="17">
        <f>SUM(I20:I21)</f>
        <v>-15538</v>
      </c>
      <c r="J22" s="17"/>
      <c r="K22" s="17">
        <f>SUM(K20:K21)</f>
        <v>14556</v>
      </c>
    </row>
    <row r="23" spans="1:11" ht="20.25" customHeight="1">
      <c r="A23" s="150" t="s">
        <v>52</v>
      </c>
      <c r="B23" s="155"/>
      <c r="C23" s="227">
        <v>17</v>
      </c>
      <c r="D23" s="155"/>
      <c r="E23" s="127">
        <v>94</v>
      </c>
      <c r="F23" s="132"/>
      <c r="G23" s="127">
        <v>50</v>
      </c>
      <c r="H23" s="300"/>
      <c r="I23" s="127">
        <v>94</v>
      </c>
      <c r="J23" s="300"/>
      <c r="K23" s="127">
        <v>50</v>
      </c>
    </row>
    <row r="24" spans="1:11" ht="20.25" customHeight="1">
      <c r="A24" s="159" t="s">
        <v>162</v>
      </c>
      <c r="B24" s="163"/>
      <c r="C24" s="276"/>
      <c r="D24" s="155"/>
      <c r="E24" s="126">
        <f>SUM(E22:E23)</f>
        <v>-15465</v>
      </c>
      <c r="F24" s="132"/>
      <c r="G24" s="126">
        <f>SUM(G22:G23)</f>
        <v>14512</v>
      </c>
      <c r="H24" s="300"/>
      <c r="I24" s="125">
        <f>SUM(I22:I23)</f>
        <v>-15444</v>
      </c>
      <c r="J24" s="300"/>
      <c r="K24" s="125">
        <f>SUM(K22:K23)</f>
        <v>14606</v>
      </c>
    </row>
    <row r="25" spans="1:11" ht="8.15" customHeight="1">
      <c r="A25" s="303"/>
      <c r="B25" s="304"/>
      <c r="C25" s="276"/>
      <c r="D25" s="155"/>
      <c r="E25" s="132"/>
      <c r="F25" s="132"/>
      <c r="G25" s="132"/>
      <c r="H25" s="300"/>
      <c r="I25" s="132"/>
      <c r="J25" s="300"/>
      <c r="K25" s="132"/>
    </row>
    <row r="26" spans="1:11" ht="20.25" customHeight="1">
      <c r="A26" s="306" t="s">
        <v>45</v>
      </c>
      <c r="B26" s="307"/>
      <c r="C26" s="276"/>
      <c r="D26" s="155"/>
      <c r="E26" s="132"/>
      <c r="F26" s="132"/>
      <c r="G26" s="132"/>
      <c r="H26" s="300"/>
      <c r="I26" s="132"/>
      <c r="J26" s="300"/>
      <c r="K26" s="132"/>
    </row>
    <row r="27" spans="1:11" ht="8.15" customHeight="1">
      <c r="A27" s="306"/>
      <c r="B27" s="307"/>
      <c r="C27" s="276"/>
      <c r="D27" s="155"/>
      <c r="E27" s="132"/>
      <c r="F27" s="132"/>
      <c r="G27" s="132"/>
      <c r="H27" s="300"/>
      <c r="I27" s="132"/>
      <c r="J27" s="300"/>
      <c r="K27" s="132"/>
    </row>
    <row r="28" spans="1:11" ht="20.25" customHeight="1">
      <c r="A28" s="308" t="s">
        <v>99</v>
      </c>
      <c r="B28" s="307"/>
      <c r="C28" s="276"/>
      <c r="D28" s="155"/>
      <c r="E28" s="132"/>
      <c r="F28" s="132"/>
      <c r="G28" s="132"/>
      <c r="H28" s="300"/>
      <c r="I28" s="132"/>
      <c r="J28" s="300"/>
      <c r="K28" s="132"/>
    </row>
    <row r="29" spans="1:11" ht="20.25" customHeight="1">
      <c r="A29" s="308" t="s">
        <v>88</v>
      </c>
      <c r="B29" s="307"/>
      <c r="C29" s="276"/>
      <c r="D29" s="155"/>
      <c r="E29" s="132"/>
      <c r="F29" s="132"/>
      <c r="G29" s="132"/>
      <c r="H29" s="300"/>
      <c r="I29" s="132"/>
      <c r="J29" s="300"/>
      <c r="K29" s="132"/>
    </row>
    <row r="30" spans="1:11" ht="20.25" customHeight="1">
      <c r="A30" s="150" t="s">
        <v>142</v>
      </c>
      <c r="B30" s="275"/>
      <c r="C30" s="150"/>
      <c r="D30" s="155"/>
      <c r="E30" s="132"/>
      <c r="F30" s="132"/>
      <c r="G30" s="132"/>
      <c r="H30" s="300"/>
      <c r="I30" s="132"/>
      <c r="J30" s="300"/>
      <c r="K30" s="132"/>
    </row>
    <row r="31" spans="1:11" ht="20.25" customHeight="1">
      <c r="A31" s="150" t="s">
        <v>98</v>
      </c>
      <c r="B31" s="150"/>
      <c r="C31" s="276" t="s">
        <v>169</v>
      </c>
      <c r="D31" s="155"/>
      <c r="E31" s="128">
        <v>90</v>
      </c>
      <c r="F31" s="132"/>
      <c r="G31" s="128">
        <v>-49</v>
      </c>
      <c r="H31" s="2"/>
      <c r="I31" s="128">
        <v>90</v>
      </c>
      <c r="J31" s="309"/>
      <c r="K31" s="128">
        <v>-49</v>
      </c>
    </row>
    <row r="32" spans="1:11" ht="20.25" customHeight="1">
      <c r="A32" s="306" t="s">
        <v>46</v>
      </c>
      <c r="B32" s="155"/>
      <c r="C32" s="276"/>
      <c r="D32" s="155"/>
      <c r="E32" s="130">
        <f>SUM(E31:E31)</f>
        <v>90</v>
      </c>
      <c r="F32" s="132">
        <f>14286+1-293</f>
        <v>13994</v>
      </c>
      <c r="G32" s="123">
        <f>SUM(G31:G31)</f>
        <v>-49</v>
      </c>
      <c r="H32" s="300"/>
      <c r="I32" s="130">
        <f>SUM(I31:I31)</f>
        <v>90</v>
      </c>
      <c r="J32" s="300">
        <f>14287-293</f>
        <v>13994</v>
      </c>
      <c r="K32" s="123">
        <f>SUM(K31:K31)</f>
        <v>-49</v>
      </c>
    </row>
    <row r="33" spans="1:11" ht="20.25" customHeight="1">
      <c r="A33" s="306" t="s">
        <v>89</v>
      </c>
      <c r="B33" s="155"/>
      <c r="C33" s="276"/>
      <c r="D33" s="155"/>
      <c r="E33" s="128"/>
      <c r="F33" s="132"/>
      <c r="G33" s="122"/>
      <c r="H33" s="300"/>
      <c r="I33" s="128"/>
      <c r="J33" s="300"/>
      <c r="K33" s="122"/>
    </row>
    <row r="34" spans="1:11" ht="8.15" customHeight="1">
      <c r="A34" s="161"/>
      <c r="B34" s="155"/>
      <c r="C34" s="276"/>
      <c r="D34" s="155"/>
      <c r="E34" s="132"/>
      <c r="F34" s="132"/>
      <c r="G34" s="132"/>
      <c r="H34" s="300"/>
      <c r="I34" s="132"/>
      <c r="J34" s="300"/>
      <c r="K34" s="132"/>
    </row>
    <row r="35" spans="1:11" ht="20.25" customHeight="1">
      <c r="A35" s="308" t="s">
        <v>45</v>
      </c>
      <c r="B35" s="307"/>
      <c r="C35" s="276"/>
      <c r="D35" s="155"/>
      <c r="E35" s="126">
        <f>SUM(E32)</f>
        <v>90</v>
      </c>
      <c r="F35" s="132"/>
      <c r="G35" s="126">
        <f>SUM(G32)</f>
        <v>-49</v>
      </c>
      <c r="H35" s="300"/>
      <c r="I35" s="126">
        <f>SUM(I32)</f>
        <v>90</v>
      </c>
      <c r="J35" s="300"/>
      <c r="K35" s="126">
        <f>SUM(K32)</f>
        <v>-49</v>
      </c>
    </row>
    <row r="36" spans="1:11" ht="8.15" customHeight="1">
      <c r="A36" s="161"/>
      <c r="B36" s="155"/>
      <c r="C36" s="276"/>
      <c r="D36" s="155"/>
      <c r="E36" s="132"/>
      <c r="F36" s="132"/>
      <c r="G36" s="132"/>
      <c r="H36" s="300"/>
      <c r="I36" s="132"/>
      <c r="J36" s="300"/>
      <c r="K36" s="132"/>
    </row>
    <row r="37" spans="1:11" ht="20.25" customHeight="1" thickBot="1">
      <c r="A37" s="308" t="s">
        <v>90</v>
      </c>
      <c r="B37" s="307"/>
      <c r="C37" s="276"/>
      <c r="D37" s="155"/>
      <c r="E37" s="135">
        <f>E24+E35</f>
        <v>-15375</v>
      </c>
      <c r="F37" s="132"/>
      <c r="G37" s="136">
        <f>SUM(G24,G35)</f>
        <v>14463</v>
      </c>
      <c r="H37" s="300"/>
      <c r="I37" s="137">
        <f>I24+I35</f>
        <v>-15354</v>
      </c>
      <c r="J37" s="300"/>
      <c r="K37" s="136">
        <f>SUM(K24,K35)</f>
        <v>14557</v>
      </c>
    </row>
    <row r="38" spans="1:11" ht="8.15" customHeight="1" thickTop="1">
      <c r="A38" s="157"/>
      <c r="B38" s="155"/>
      <c r="C38" s="276"/>
      <c r="D38" s="155"/>
      <c r="E38" s="131"/>
      <c r="F38" s="131"/>
      <c r="G38" s="131"/>
      <c r="H38" s="300"/>
      <c r="I38" s="131"/>
      <c r="J38" s="300"/>
      <c r="K38" s="131"/>
    </row>
    <row r="39" spans="1:11" ht="20.25" customHeight="1">
      <c r="A39" s="306" t="s">
        <v>177</v>
      </c>
      <c r="B39" s="307"/>
      <c r="C39" s="276"/>
      <c r="D39" s="155"/>
      <c r="E39" s="132"/>
      <c r="F39" s="132"/>
      <c r="G39" s="132"/>
      <c r="H39" s="300"/>
      <c r="I39" s="132"/>
      <c r="J39" s="300"/>
      <c r="K39" s="132"/>
    </row>
    <row r="40" spans="1:11" ht="20.25" customHeight="1">
      <c r="A40" s="155"/>
      <c r="B40" s="310" t="s">
        <v>134</v>
      </c>
      <c r="C40" s="276"/>
      <c r="D40" s="155"/>
      <c r="E40" s="309">
        <f>E24</f>
        <v>-15465</v>
      </c>
      <c r="F40" s="300"/>
      <c r="G40" s="300">
        <f>G24</f>
        <v>14512</v>
      </c>
      <c r="H40" s="300"/>
      <c r="I40" s="17">
        <f>I24</f>
        <v>-15444</v>
      </c>
      <c r="J40" s="300"/>
      <c r="K40" s="300">
        <f>K24</f>
        <v>14606</v>
      </c>
    </row>
    <row r="41" spans="1:11" ht="20.25" customHeight="1">
      <c r="A41" s="155"/>
      <c r="B41" s="155" t="s">
        <v>28</v>
      </c>
      <c r="C41" s="276"/>
      <c r="D41" s="155"/>
      <c r="E41" s="124" t="s">
        <v>113</v>
      </c>
      <c r="F41" s="300"/>
      <c r="G41" s="124" t="s">
        <v>113</v>
      </c>
      <c r="H41" s="300"/>
      <c r="I41" s="124" t="s">
        <v>113</v>
      </c>
      <c r="J41" s="256"/>
      <c r="K41" s="124" t="s">
        <v>113</v>
      </c>
    </row>
    <row r="42" spans="1:11" ht="20.25" customHeight="1" thickBot="1">
      <c r="A42" s="157"/>
      <c r="B42" s="155"/>
      <c r="C42" s="276"/>
      <c r="D42" s="155"/>
      <c r="E42" s="311">
        <f>SUM(E40:E41)</f>
        <v>-15465</v>
      </c>
      <c r="F42" s="300"/>
      <c r="G42" s="312">
        <f>SUM(G40:G41)</f>
        <v>14512</v>
      </c>
      <c r="H42" s="300"/>
      <c r="I42" s="138">
        <f>SUM(I40:I41)</f>
        <v>-15444</v>
      </c>
      <c r="J42" s="300"/>
      <c r="K42" s="312">
        <f>SUM(K40:K41)</f>
        <v>14606</v>
      </c>
    </row>
    <row r="43" spans="1:11" ht="20.25" customHeight="1" thickTop="1">
      <c r="A43" s="306" t="s">
        <v>93</v>
      </c>
      <c r="B43" s="163"/>
      <c r="C43" s="276"/>
      <c r="D43" s="155"/>
      <c r="E43" s="131"/>
      <c r="F43" s="131"/>
      <c r="G43" s="131"/>
      <c r="H43" s="300"/>
      <c r="I43" s="47"/>
      <c r="J43" s="300"/>
      <c r="K43" s="131"/>
    </row>
    <row r="44" spans="1:11" ht="20.25" customHeight="1">
      <c r="A44" s="155"/>
      <c r="B44" s="310" t="s">
        <v>134</v>
      </c>
      <c r="C44" s="276"/>
      <c r="D44" s="155"/>
      <c r="E44" s="309">
        <f>E37</f>
        <v>-15375</v>
      </c>
      <c r="F44" s="300"/>
      <c r="G44" s="300">
        <f>G37</f>
        <v>14463</v>
      </c>
      <c r="H44" s="300"/>
      <c r="I44" s="17">
        <f>I37</f>
        <v>-15354</v>
      </c>
      <c r="J44" s="300"/>
      <c r="K44" s="300">
        <f>K37</f>
        <v>14557</v>
      </c>
    </row>
    <row r="45" spans="1:11" ht="20.25" customHeight="1">
      <c r="A45" s="155"/>
      <c r="B45" s="155" t="s">
        <v>28</v>
      </c>
      <c r="C45" s="276"/>
      <c r="D45" s="155"/>
      <c r="E45" s="124" t="s">
        <v>113</v>
      </c>
      <c r="F45" s="300"/>
      <c r="G45" s="124" t="s">
        <v>113</v>
      </c>
      <c r="H45" s="300"/>
      <c r="I45" s="124" t="s">
        <v>113</v>
      </c>
      <c r="J45" s="256"/>
      <c r="K45" s="124" t="s">
        <v>113</v>
      </c>
    </row>
    <row r="46" spans="1:11" ht="20.25" customHeight="1" thickBot="1">
      <c r="A46" s="157"/>
      <c r="B46" s="155"/>
      <c r="C46" s="276"/>
      <c r="D46" s="155"/>
      <c r="E46" s="311">
        <f>SUM(E44:E45)</f>
        <v>-15375</v>
      </c>
      <c r="F46" s="300"/>
      <c r="G46" s="312">
        <f>SUM(G44:G45)</f>
        <v>14463</v>
      </c>
      <c r="H46" s="300"/>
      <c r="I46" s="138">
        <f>SUM(I44:I45)</f>
        <v>-15354</v>
      </c>
      <c r="J46" s="300"/>
      <c r="K46" s="312">
        <f>SUM(K44:K45)</f>
        <v>14557</v>
      </c>
    </row>
    <row r="47" spans="1:11" ht="8.15" customHeight="1" thickTop="1">
      <c r="A47" s="157"/>
      <c r="B47" s="155"/>
      <c r="C47" s="276"/>
      <c r="D47" s="155"/>
      <c r="E47" s="300"/>
      <c r="F47" s="300"/>
      <c r="G47" s="300"/>
      <c r="H47" s="300"/>
      <c r="I47" s="28"/>
      <c r="J47" s="300"/>
      <c r="K47" s="300"/>
    </row>
    <row r="48" spans="1:11" ht="20.25" customHeight="1" thickBot="1">
      <c r="A48" s="159" t="s">
        <v>163</v>
      </c>
      <c r="B48" s="163"/>
      <c r="C48" s="276">
        <v>18</v>
      </c>
      <c r="D48" s="155"/>
      <c r="E48" s="313">
        <f>E24/256155</f>
        <v>-6.0373601920712068E-2</v>
      </c>
      <c r="F48" s="288"/>
      <c r="G48" s="313">
        <f>G24/256155</f>
        <v>5.6653198258866701E-2</v>
      </c>
      <c r="H48" s="288"/>
      <c r="I48" s="313">
        <f>I24/256155</f>
        <v>-6.029162030801663E-2</v>
      </c>
      <c r="J48" s="288"/>
      <c r="K48" s="313">
        <f>K24/256155</f>
        <v>5.7020163572836756E-2</v>
      </c>
    </row>
    <row r="49" spans="1:14" ht="20.25" customHeight="1" thickTop="1">
      <c r="A49" s="308"/>
      <c r="B49" s="163"/>
      <c r="C49" s="256"/>
      <c r="D49" s="155"/>
      <c r="E49" s="256"/>
      <c r="F49" s="256"/>
      <c r="G49" s="256"/>
      <c r="H49" s="256"/>
      <c r="I49" s="121"/>
      <c r="J49" s="256"/>
      <c r="K49" s="121"/>
    </row>
    <row r="50" spans="1:14" ht="20.25" customHeight="1">
      <c r="A50" s="308"/>
      <c r="B50" s="163"/>
      <c r="C50" s="256"/>
      <c r="D50" s="155"/>
      <c r="E50" s="256"/>
      <c r="F50" s="256"/>
      <c r="G50" s="256"/>
      <c r="H50" s="256"/>
      <c r="I50" s="121"/>
      <c r="J50" s="256"/>
      <c r="K50" s="121"/>
    </row>
    <row r="51" spans="1:14" ht="20.25" customHeight="1">
      <c r="A51" s="150"/>
      <c r="B51" s="314" t="s">
        <v>51</v>
      </c>
      <c r="C51" s="155"/>
      <c r="D51" s="157"/>
      <c r="E51" s="157"/>
      <c r="F51" s="155" t="s">
        <v>127</v>
      </c>
      <c r="G51" s="155"/>
      <c r="H51" s="155"/>
      <c r="I51" s="157"/>
      <c r="J51" s="164" t="s">
        <v>128</v>
      </c>
      <c r="K51" s="314"/>
      <c r="L51" s="315"/>
      <c r="M51" s="315"/>
      <c r="N51" s="315"/>
    </row>
    <row r="52" spans="1:14" ht="21" customHeight="1">
      <c r="A52" s="316"/>
      <c r="B52" s="317"/>
      <c r="C52" s="293"/>
      <c r="D52" s="294"/>
      <c r="E52" s="293"/>
      <c r="F52" s="293"/>
      <c r="G52" s="293"/>
      <c r="H52" s="293"/>
      <c r="I52" s="120"/>
      <c r="J52" s="293"/>
      <c r="K52" s="120"/>
    </row>
    <row r="53" spans="1:14" ht="20.25" customHeight="1">
      <c r="A53" s="294"/>
      <c r="B53" s="294"/>
      <c r="C53" s="293"/>
      <c r="D53" s="294"/>
      <c r="E53" s="294"/>
      <c r="F53" s="294"/>
      <c r="G53" s="294"/>
      <c r="H53" s="294"/>
      <c r="I53" s="294"/>
      <c r="J53" s="294"/>
      <c r="K53" s="294"/>
    </row>
    <row r="54" spans="1:14" ht="20.25" customHeight="1">
      <c r="A54" s="294"/>
      <c r="B54" s="294"/>
      <c r="C54" s="293"/>
      <c r="D54" s="294"/>
      <c r="E54" s="294"/>
      <c r="F54" s="294"/>
      <c r="G54" s="294"/>
      <c r="H54" s="294"/>
      <c r="I54" s="294"/>
      <c r="J54" s="294"/>
      <c r="K54" s="294"/>
    </row>
    <row r="55" spans="1:14" ht="20.25" customHeight="1">
      <c r="A55" s="294"/>
      <c r="B55" s="294"/>
      <c r="C55" s="318"/>
      <c r="D55" s="293"/>
      <c r="E55" s="352"/>
      <c r="F55" s="352"/>
      <c r="G55" s="352"/>
      <c r="H55" s="352"/>
      <c r="I55" s="352"/>
      <c r="J55" s="352"/>
      <c r="K55" s="352"/>
    </row>
    <row r="56" spans="1:14" ht="20.25" customHeight="1">
      <c r="A56" s="294"/>
      <c r="B56" s="294"/>
      <c r="C56" s="318"/>
      <c r="D56" s="293"/>
      <c r="E56" s="320"/>
      <c r="F56" s="320"/>
      <c r="G56" s="320"/>
      <c r="H56" s="320"/>
      <c r="I56" s="352"/>
      <c r="J56" s="352"/>
      <c r="K56" s="352"/>
    </row>
    <row r="57" spans="1:14" s="322" customFormat="1" ht="20.25" customHeight="1">
      <c r="A57" s="293"/>
      <c r="B57" s="293"/>
      <c r="C57" s="321"/>
      <c r="D57" s="319"/>
      <c r="E57" s="318"/>
      <c r="F57" s="318"/>
      <c r="G57" s="318"/>
      <c r="H57" s="318"/>
      <c r="I57" s="318"/>
      <c r="J57" s="318"/>
      <c r="K57" s="318"/>
    </row>
    <row r="58" spans="1:14" ht="20.25" customHeight="1">
      <c r="A58" s="323"/>
      <c r="B58" s="323"/>
      <c r="C58" s="318"/>
      <c r="D58" s="323"/>
      <c r="E58" s="323"/>
      <c r="F58" s="323"/>
      <c r="G58" s="323"/>
      <c r="H58" s="323"/>
      <c r="I58" s="119"/>
      <c r="J58" s="323"/>
      <c r="K58" s="119"/>
    </row>
    <row r="59" spans="1:14" ht="20.25" customHeight="1">
      <c r="A59" s="323"/>
      <c r="B59" s="323"/>
      <c r="C59" s="318"/>
      <c r="D59" s="323"/>
      <c r="E59" s="119"/>
      <c r="F59" s="119"/>
      <c r="G59" s="119"/>
      <c r="H59" s="323"/>
      <c r="I59" s="119"/>
      <c r="J59" s="323"/>
      <c r="K59" s="119"/>
    </row>
    <row r="60" spans="1:14" ht="20.25" customHeight="1">
      <c r="A60" s="323"/>
      <c r="B60" s="323"/>
      <c r="C60" s="318"/>
      <c r="D60" s="323"/>
      <c r="E60" s="119"/>
      <c r="F60" s="119"/>
      <c r="G60" s="119"/>
      <c r="H60" s="323"/>
      <c r="I60" s="119"/>
      <c r="J60" s="323"/>
      <c r="K60" s="119"/>
    </row>
    <row r="61" spans="1:14" ht="20.25" customHeight="1">
      <c r="A61" s="323"/>
      <c r="B61" s="323"/>
      <c r="C61" s="318"/>
      <c r="D61" s="323"/>
      <c r="E61" s="119"/>
      <c r="F61" s="119"/>
      <c r="G61" s="119"/>
      <c r="H61" s="323"/>
      <c r="I61" s="119"/>
      <c r="J61" s="323"/>
      <c r="K61" s="119"/>
    </row>
    <row r="62" spans="1:14" ht="20.25" customHeight="1">
      <c r="A62" s="323"/>
      <c r="B62" s="323"/>
      <c r="C62" s="318"/>
      <c r="D62" s="323"/>
      <c r="E62" s="119"/>
      <c r="F62" s="119"/>
      <c r="G62" s="119"/>
      <c r="H62" s="323"/>
      <c r="I62" s="119"/>
      <c r="J62" s="323"/>
      <c r="K62" s="119"/>
    </row>
    <row r="63" spans="1:14" ht="20.25" customHeight="1">
      <c r="A63" s="323"/>
      <c r="B63" s="323"/>
      <c r="C63" s="318"/>
      <c r="D63" s="323"/>
      <c r="E63" s="119"/>
      <c r="F63" s="119"/>
      <c r="G63" s="119"/>
      <c r="H63" s="323"/>
      <c r="I63" s="119"/>
      <c r="J63" s="323"/>
      <c r="K63" s="119"/>
    </row>
    <row r="64" spans="1:14" ht="20.25" customHeight="1">
      <c r="A64" s="323"/>
      <c r="B64" s="323"/>
      <c r="C64" s="318"/>
      <c r="D64" s="323"/>
      <c r="E64" s="118"/>
      <c r="F64" s="119"/>
      <c r="G64" s="118"/>
      <c r="H64" s="323"/>
      <c r="I64" s="118"/>
      <c r="J64" s="323"/>
      <c r="K64" s="118"/>
    </row>
    <row r="65" spans="1:11" ht="20.25" customHeight="1">
      <c r="A65" s="323"/>
      <c r="B65" s="323"/>
      <c r="C65" s="318"/>
      <c r="D65" s="323"/>
      <c r="E65" s="119"/>
      <c r="F65" s="119"/>
      <c r="G65" s="119"/>
      <c r="H65" s="323"/>
      <c r="I65" s="119"/>
      <c r="J65" s="323"/>
      <c r="K65" s="119"/>
    </row>
    <row r="66" spans="1:11" ht="20.25" customHeight="1">
      <c r="A66" s="323"/>
      <c r="B66" s="323"/>
      <c r="C66" s="318"/>
      <c r="D66" s="323"/>
      <c r="E66" s="119"/>
      <c r="F66" s="119"/>
      <c r="G66" s="119"/>
      <c r="H66" s="323"/>
      <c r="I66" s="119"/>
      <c r="J66" s="323"/>
      <c r="K66" s="119"/>
    </row>
    <row r="67" spans="1:11" ht="20.25" customHeight="1">
      <c r="A67" s="323"/>
      <c r="B67" s="323"/>
      <c r="C67" s="318"/>
      <c r="D67" s="323"/>
      <c r="E67" s="119"/>
      <c r="F67" s="119"/>
      <c r="G67" s="119"/>
      <c r="H67" s="323"/>
      <c r="I67" s="119"/>
      <c r="J67" s="323"/>
      <c r="K67" s="119"/>
    </row>
    <row r="68" spans="1:11" ht="20.25" customHeight="1">
      <c r="A68" s="324"/>
      <c r="B68" s="324"/>
      <c r="C68" s="325"/>
      <c r="D68" s="324"/>
      <c r="E68" s="117"/>
      <c r="F68" s="117"/>
      <c r="G68" s="117"/>
      <c r="H68" s="324"/>
      <c r="I68" s="117"/>
      <c r="J68" s="324"/>
      <c r="K68" s="117"/>
    </row>
    <row r="69" spans="1:11" ht="20.25" customHeight="1">
      <c r="A69" s="324"/>
      <c r="B69" s="324"/>
      <c r="C69" s="325"/>
      <c r="D69" s="324"/>
      <c r="E69" s="117"/>
      <c r="F69" s="117"/>
      <c r="G69" s="117"/>
      <c r="H69" s="324"/>
      <c r="I69" s="117"/>
      <c r="J69" s="324"/>
      <c r="K69" s="117"/>
    </row>
    <row r="70" spans="1:11" ht="20.25" customHeight="1">
      <c r="A70" s="324"/>
      <c r="B70" s="324"/>
      <c r="C70" s="325"/>
      <c r="D70" s="324"/>
      <c r="E70" s="117"/>
      <c r="F70" s="117"/>
      <c r="G70" s="117"/>
      <c r="H70" s="324"/>
      <c r="I70" s="117"/>
      <c r="J70" s="324"/>
      <c r="K70" s="117"/>
    </row>
    <row r="71" spans="1:11" ht="20.25" customHeight="1">
      <c r="A71" s="324"/>
      <c r="B71" s="324"/>
      <c r="C71" s="325"/>
      <c r="D71" s="324"/>
      <c r="E71" s="117"/>
      <c r="F71" s="117"/>
      <c r="G71" s="117"/>
      <c r="H71" s="324"/>
      <c r="I71" s="117"/>
      <c r="J71" s="324"/>
      <c r="K71" s="117"/>
    </row>
    <row r="72" spans="1:11" ht="20.25" customHeight="1">
      <c r="A72" s="324"/>
      <c r="B72" s="324"/>
      <c r="C72" s="325"/>
      <c r="D72" s="324"/>
      <c r="E72" s="117"/>
      <c r="F72" s="117"/>
      <c r="G72" s="117"/>
      <c r="H72" s="324"/>
      <c r="I72" s="117"/>
      <c r="J72" s="324"/>
      <c r="K72" s="117"/>
    </row>
    <row r="73" spans="1:11" ht="20.25" customHeight="1">
      <c r="A73" s="324"/>
      <c r="B73" s="324"/>
      <c r="C73" s="325"/>
      <c r="D73" s="324"/>
      <c r="E73" s="117"/>
      <c r="F73" s="117"/>
      <c r="G73" s="117"/>
      <c r="H73" s="324"/>
      <c r="I73" s="117"/>
      <c r="J73" s="324"/>
      <c r="K73" s="117"/>
    </row>
    <row r="74" spans="1:11" ht="20.25" customHeight="1">
      <c r="A74" s="326"/>
      <c r="B74" s="326"/>
      <c r="C74" s="325"/>
      <c r="D74" s="324"/>
      <c r="E74" s="117"/>
      <c r="F74" s="117"/>
      <c r="G74" s="117"/>
      <c r="H74" s="324"/>
      <c r="I74" s="117"/>
      <c r="J74" s="324"/>
      <c r="K74" s="117"/>
    </row>
    <row r="75" spans="1:11" ht="20.25" customHeight="1">
      <c r="A75" s="324"/>
      <c r="B75" s="324"/>
      <c r="C75" s="325"/>
      <c r="D75" s="324"/>
      <c r="E75" s="117"/>
      <c r="F75" s="117"/>
      <c r="G75" s="117"/>
      <c r="H75" s="324"/>
      <c r="I75" s="117"/>
      <c r="J75" s="324"/>
      <c r="K75" s="117"/>
    </row>
    <row r="76" spans="1:11" ht="20.25" customHeight="1">
      <c r="A76" s="324"/>
      <c r="B76" s="324"/>
      <c r="C76" s="325"/>
      <c r="D76" s="324"/>
      <c r="E76" s="117"/>
      <c r="F76" s="117"/>
      <c r="G76" s="117"/>
      <c r="H76" s="324"/>
      <c r="I76" s="117"/>
      <c r="J76" s="324"/>
      <c r="K76" s="117"/>
    </row>
    <row r="77" spans="1:11" ht="20.25" customHeight="1">
      <c r="A77" s="324"/>
      <c r="B77" s="324"/>
      <c r="C77" s="325"/>
      <c r="D77" s="324"/>
      <c r="E77" s="117"/>
      <c r="F77" s="117"/>
      <c r="G77" s="117"/>
      <c r="H77" s="324"/>
      <c r="I77" s="117"/>
      <c r="J77" s="324"/>
      <c r="K77" s="117"/>
    </row>
    <row r="78" spans="1:11" ht="10.5" customHeight="1">
      <c r="A78" s="324"/>
      <c r="B78" s="324"/>
      <c r="C78" s="325"/>
      <c r="D78" s="324"/>
      <c r="E78" s="117"/>
      <c r="F78" s="117"/>
      <c r="G78" s="117"/>
      <c r="H78" s="324"/>
      <c r="I78" s="117"/>
      <c r="J78" s="324"/>
      <c r="K78" s="117"/>
    </row>
    <row r="79" spans="1:11" s="326" customFormat="1">
      <c r="C79" s="327"/>
      <c r="D79" s="298"/>
      <c r="E79" s="117"/>
      <c r="F79" s="117"/>
      <c r="G79" s="117"/>
      <c r="H79" s="324"/>
      <c r="I79" s="117"/>
      <c r="J79" s="324"/>
      <c r="K79" s="117"/>
    </row>
    <row r="80" spans="1:11" s="326" customFormat="1">
      <c r="C80" s="327"/>
      <c r="D80" s="298"/>
      <c r="E80" s="116"/>
      <c r="F80" s="117"/>
      <c r="G80" s="116"/>
      <c r="H80" s="115"/>
      <c r="I80" s="116"/>
      <c r="J80" s="115"/>
      <c r="K80" s="116"/>
    </row>
    <row r="81" spans="1:11" ht="9.75" customHeight="1">
      <c r="A81" s="324"/>
      <c r="B81" s="324"/>
      <c r="C81" s="325"/>
      <c r="D81" s="324"/>
      <c r="E81" s="117"/>
      <c r="F81" s="117"/>
      <c r="G81" s="117"/>
      <c r="H81" s="324"/>
      <c r="I81" s="117"/>
      <c r="J81" s="324"/>
      <c r="K81" s="117"/>
    </row>
    <row r="82" spans="1:11" ht="20.25" customHeight="1">
      <c r="A82" s="324"/>
      <c r="B82" s="324"/>
      <c r="C82" s="325"/>
      <c r="D82" s="324"/>
      <c r="E82" s="117"/>
      <c r="F82" s="117"/>
      <c r="G82" s="117"/>
      <c r="H82" s="324"/>
      <c r="I82" s="117"/>
      <c r="J82" s="324"/>
      <c r="K82" s="117"/>
    </row>
    <row r="83" spans="1:11" ht="20.25" customHeight="1">
      <c r="A83" s="324"/>
      <c r="B83" s="324"/>
      <c r="C83" s="325"/>
      <c r="D83" s="324"/>
      <c r="E83" s="328"/>
      <c r="F83" s="328"/>
      <c r="G83" s="328"/>
      <c r="H83" s="328"/>
      <c r="I83" s="328"/>
      <c r="J83" s="328"/>
      <c r="K83" s="328"/>
    </row>
    <row r="84" spans="1:11" ht="20.25" customHeight="1">
      <c r="A84" s="324"/>
      <c r="B84" s="324"/>
      <c r="C84" s="325"/>
      <c r="D84" s="324"/>
      <c r="E84" s="328"/>
      <c r="F84" s="328"/>
      <c r="G84" s="328"/>
      <c r="H84" s="328"/>
      <c r="I84" s="115"/>
      <c r="J84" s="328"/>
      <c r="K84" s="115"/>
    </row>
    <row r="85" spans="1:11" ht="10.5" customHeight="1">
      <c r="A85" s="324"/>
      <c r="B85" s="324"/>
      <c r="C85" s="325"/>
      <c r="D85" s="324"/>
      <c r="E85" s="328"/>
      <c r="F85" s="328"/>
      <c r="G85" s="328"/>
      <c r="H85" s="328"/>
      <c r="I85" s="328"/>
      <c r="J85" s="328"/>
      <c r="K85" s="328"/>
    </row>
    <row r="86" spans="1:11" ht="20.25" customHeight="1">
      <c r="A86" s="324"/>
      <c r="B86" s="324"/>
      <c r="C86" s="325"/>
      <c r="D86" s="324"/>
      <c r="E86" s="117"/>
      <c r="F86" s="117"/>
      <c r="G86" s="117"/>
      <c r="H86" s="324"/>
      <c r="I86" s="117"/>
      <c r="J86" s="324"/>
      <c r="K86" s="117"/>
    </row>
    <row r="87" spans="1:11" ht="20.25" customHeight="1">
      <c r="A87" s="324"/>
      <c r="B87" s="324"/>
      <c r="C87" s="325"/>
      <c r="D87" s="324"/>
      <c r="E87" s="328"/>
      <c r="F87" s="328"/>
      <c r="G87" s="328"/>
      <c r="H87" s="328"/>
      <c r="I87" s="328"/>
      <c r="J87" s="328"/>
      <c r="K87" s="328"/>
    </row>
    <row r="88" spans="1:11" ht="20.25" customHeight="1">
      <c r="A88" s="324"/>
      <c r="B88" s="324"/>
      <c r="C88" s="325"/>
      <c r="D88" s="324"/>
      <c r="E88" s="328"/>
      <c r="F88" s="328"/>
      <c r="G88" s="328"/>
      <c r="H88" s="328"/>
      <c r="I88" s="115"/>
      <c r="J88" s="328"/>
      <c r="K88" s="115"/>
    </row>
    <row r="89" spans="1:11" ht="9.75" customHeight="1">
      <c r="A89" s="324"/>
      <c r="B89" s="324"/>
      <c r="C89" s="325"/>
      <c r="D89" s="324"/>
      <c r="E89" s="328"/>
      <c r="F89" s="328"/>
      <c r="G89" s="328"/>
      <c r="H89" s="328"/>
      <c r="I89" s="115"/>
      <c r="J89" s="328"/>
      <c r="K89" s="115"/>
    </row>
    <row r="90" spans="1:11" ht="20.25" customHeight="1">
      <c r="A90" s="326"/>
      <c r="B90" s="326"/>
      <c r="C90" s="325"/>
      <c r="D90" s="324"/>
      <c r="E90" s="328"/>
      <c r="F90" s="328"/>
      <c r="G90" s="328"/>
      <c r="H90" s="328"/>
      <c r="I90" s="115"/>
      <c r="J90" s="328"/>
      <c r="K90" s="115"/>
    </row>
    <row r="91" spans="1:11" ht="20.25" customHeight="1">
      <c r="A91" s="324"/>
      <c r="B91" s="324"/>
      <c r="C91" s="325"/>
      <c r="D91" s="324"/>
      <c r="E91" s="114"/>
      <c r="F91" s="114"/>
      <c r="G91" s="114"/>
      <c r="H91" s="329"/>
      <c r="I91" s="114"/>
      <c r="J91" s="329"/>
      <c r="K91" s="114"/>
    </row>
    <row r="92" spans="1:11" ht="20.25" customHeight="1">
      <c r="A92" s="330"/>
      <c r="B92" s="330"/>
      <c r="C92" s="328"/>
      <c r="D92" s="324"/>
      <c r="E92" s="113"/>
      <c r="F92" s="324"/>
      <c r="G92" s="113"/>
      <c r="H92" s="324"/>
      <c r="I92" s="113"/>
      <c r="J92" s="324"/>
      <c r="K92" s="113"/>
    </row>
    <row r="93" spans="1:11" ht="12" customHeight="1">
      <c r="A93" s="330"/>
      <c r="B93" s="330"/>
      <c r="C93" s="328"/>
      <c r="D93" s="324"/>
      <c r="E93" s="113"/>
      <c r="F93" s="324"/>
      <c r="G93" s="113"/>
      <c r="H93" s="324"/>
      <c r="I93" s="113"/>
      <c r="J93" s="324"/>
      <c r="K93" s="113"/>
    </row>
    <row r="94" spans="1:11" ht="20.25" customHeight="1">
      <c r="A94" s="326"/>
      <c r="B94" s="326"/>
      <c r="C94" s="327"/>
      <c r="D94" s="327"/>
      <c r="E94" s="331"/>
      <c r="F94" s="331"/>
      <c r="G94" s="332"/>
      <c r="I94" s="112"/>
      <c r="K94" s="112"/>
    </row>
    <row r="95" spans="1:11" ht="20.25" customHeight="1">
      <c r="A95" s="326"/>
      <c r="B95" s="326"/>
      <c r="C95" s="333"/>
      <c r="D95" s="327"/>
      <c r="E95" s="111"/>
      <c r="F95" s="334"/>
      <c r="G95" s="114"/>
      <c r="H95" s="335"/>
      <c r="I95" s="111"/>
      <c r="J95" s="335"/>
      <c r="K95" s="114"/>
    </row>
    <row r="96" spans="1:11" ht="20.25" customHeight="1">
      <c r="A96" s="326"/>
      <c r="B96" s="326"/>
      <c r="C96" s="327"/>
      <c r="D96" s="327"/>
      <c r="E96" s="110"/>
      <c r="F96" s="331"/>
      <c r="G96" s="113"/>
      <c r="I96" s="110"/>
      <c r="K96" s="113"/>
    </row>
    <row r="97" spans="1:11" ht="20.25" hidden="1" customHeight="1" thickTop="1">
      <c r="A97" s="324"/>
      <c r="B97" s="324"/>
      <c r="C97" s="328"/>
      <c r="D97" s="324"/>
      <c r="E97" s="324"/>
      <c r="F97" s="324"/>
      <c r="G97" s="324"/>
      <c r="H97" s="324"/>
      <c r="I97" s="109"/>
      <c r="J97" s="324"/>
      <c r="K97" s="109"/>
    </row>
    <row r="98" spans="1:11" ht="20.25" hidden="1" customHeight="1">
      <c r="A98" s="336"/>
      <c r="B98" s="336"/>
      <c r="C98" s="328"/>
      <c r="D98" s="324"/>
      <c r="E98" s="324"/>
      <c r="F98" s="324"/>
      <c r="G98" s="324"/>
      <c r="H98" s="324"/>
      <c r="I98" s="109"/>
      <c r="J98" s="324"/>
      <c r="K98" s="109"/>
    </row>
    <row r="99" spans="1:11" ht="20.25" hidden="1" customHeight="1">
      <c r="A99" s="324"/>
      <c r="B99" s="324"/>
      <c r="C99" s="328"/>
      <c r="D99" s="324"/>
      <c r="E99" s="324"/>
      <c r="F99" s="324"/>
      <c r="G99" s="324"/>
      <c r="H99" s="324"/>
      <c r="I99" s="109"/>
      <c r="J99" s="324"/>
      <c r="K99" s="109"/>
    </row>
    <row r="100" spans="1:11" ht="20.25" customHeight="1">
      <c r="A100" s="324"/>
      <c r="B100" s="324"/>
      <c r="C100" s="328"/>
      <c r="D100" s="324"/>
      <c r="E100" s="324"/>
      <c r="F100" s="324"/>
      <c r="G100" s="324"/>
      <c r="H100" s="324"/>
      <c r="I100" s="109"/>
      <c r="J100" s="324"/>
      <c r="K100" s="109"/>
    </row>
    <row r="101" spans="1:11">
      <c r="A101" s="349"/>
      <c r="B101" s="349"/>
      <c r="C101" s="350"/>
      <c r="D101" s="350"/>
      <c r="E101" s="350"/>
      <c r="F101" s="350"/>
      <c r="G101" s="350"/>
      <c r="H101" s="350"/>
      <c r="I101" s="350"/>
      <c r="J101" s="350"/>
      <c r="K101" s="350"/>
    </row>
    <row r="102" spans="1:11">
      <c r="E102" s="117"/>
      <c r="G102" s="324"/>
      <c r="I102" s="109"/>
      <c r="K102" s="117"/>
    </row>
    <row r="103" spans="1:11">
      <c r="G103" s="117"/>
      <c r="I103" s="109"/>
      <c r="K103" s="117"/>
    </row>
    <row r="104" spans="1:11">
      <c r="G104" s="324"/>
    </row>
  </sheetData>
  <mergeCells count="6">
    <mergeCell ref="A101:K101"/>
    <mergeCell ref="E5:K5"/>
    <mergeCell ref="E6:G6"/>
    <mergeCell ref="I6:K6"/>
    <mergeCell ref="E55:K55"/>
    <mergeCell ref="I56:K56"/>
  </mergeCells>
  <conditionalFormatting sqref="D79:D80 F80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67" firstPageNumber="5" fitToHeight="0" orientation="portrait" useFirstPageNumber="1" r:id="rId1"/>
  <headerFooter alignWithMargins="0">
    <oddFooter>&amp;L&amp;"Calibri,Regular"The accompanying notes form an integral part of these financial statements.&amp;R&amp;"Angsana New,Regular"&amp;16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6BB43-0C0C-46E7-BE91-B0236BA6508D}">
  <sheetPr>
    <pageSetUpPr fitToPage="1"/>
  </sheetPr>
  <dimension ref="A1:U33"/>
  <sheetViews>
    <sheetView view="pageBreakPreview" topLeftCell="A10" zoomScale="80" zoomScaleNormal="90" zoomScaleSheetLayoutView="80" workbookViewId="0">
      <selection activeCell="O22" sqref="O22"/>
    </sheetView>
  </sheetViews>
  <sheetFormatPr defaultColWidth="10.453125" defaultRowHeight="19.5" customHeight="1"/>
  <cols>
    <col min="1" max="2" width="2.08984375" style="150" customWidth="1"/>
    <col min="3" max="3" width="34.453125" style="150" customWidth="1"/>
    <col min="4" max="4" width="1.36328125" style="150" customWidth="1"/>
    <col min="5" max="5" width="15" style="1" customWidth="1"/>
    <col min="6" max="6" width="1.36328125" style="150" customWidth="1"/>
    <col min="7" max="7" width="24.90625" style="1" customWidth="1"/>
    <col min="8" max="8" width="1.36328125" style="150" customWidth="1"/>
    <col min="9" max="9" width="26.08984375" style="1" customWidth="1"/>
    <col min="10" max="10" width="1.36328125" style="150" customWidth="1"/>
    <col min="11" max="11" width="32.453125" style="1" customWidth="1"/>
    <col min="12" max="12" width="1.36328125" style="150" customWidth="1"/>
    <col min="13" max="13" width="20.54296875" style="1" customWidth="1"/>
    <col min="14" max="14" width="1.36328125" style="150" customWidth="1"/>
    <col min="15" max="15" width="12.81640625" style="1" customWidth="1"/>
    <col min="16" max="16" width="1.36328125" style="1" customWidth="1"/>
    <col min="17" max="17" width="16.81640625" style="1" customWidth="1"/>
    <col min="18" max="18" width="0.6328125" style="150" customWidth="1"/>
    <col min="19" max="19" width="14.6328125" style="150" bestFit="1" customWidth="1"/>
    <col min="20" max="20" width="18.6328125" style="150" bestFit="1" customWidth="1"/>
    <col min="21" max="21" width="12.90625" style="150" bestFit="1" customWidth="1"/>
    <col min="22" max="16384" width="10.453125" style="150"/>
  </cols>
  <sheetData>
    <row r="1" spans="1:19" ht="19.5" customHeight="1">
      <c r="A1" s="165" t="s">
        <v>175</v>
      </c>
      <c r="E1" s="36"/>
      <c r="G1" s="36"/>
      <c r="I1" s="36"/>
      <c r="K1" s="36"/>
      <c r="M1" s="36"/>
      <c r="O1" s="36"/>
      <c r="P1" s="36"/>
      <c r="Q1" s="37" t="s">
        <v>48</v>
      </c>
      <c r="R1" s="155"/>
      <c r="S1" s="155"/>
    </row>
    <row r="2" spans="1:19" ht="19.5" customHeight="1">
      <c r="A2" s="165" t="s">
        <v>2</v>
      </c>
      <c r="E2" s="36"/>
      <c r="G2" s="36"/>
      <c r="I2" s="36"/>
      <c r="K2" s="36"/>
      <c r="M2" s="36"/>
      <c r="O2" s="36"/>
      <c r="P2" s="36"/>
      <c r="Q2" s="37" t="s">
        <v>49</v>
      </c>
      <c r="R2" s="155"/>
      <c r="S2" s="155"/>
    </row>
    <row r="3" spans="1:19" ht="19.5" customHeight="1">
      <c r="A3" s="166" t="s">
        <v>152</v>
      </c>
      <c r="B3" s="158"/>
      <c r="C3" s="158"/>
      <c r="D3" s="158"/>
      <c r="E3" s="36"/>
      <c r="F3" s="158"/>
      <c r="G3" s="36"/>
      <c r="H3" s="158"/>
      <c r="I3" s="36"/>
      <c r="J3" s="158"/>
      <c r="K3" s="36"/>
      <c r="L3" s="158"/>
      <c r="M3" s="36"/>
      <c r="N3" s="158"/>
      <c r="O3" s="36"/>
      <c r="P3" s="36"/>
      <c r="Q3" s="36"/>
      <c r="R3" s="155"/>
      <c r="S3" s="155"/>
    </row>
    <row r="4" spans="1:19" ht="19.5" customHeight="1">
      <c r="E4" s="345" t="s">
        <v>35</v>
      </c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155"/>
      <c r="S4" s="155"/>
    </row>
    <row r="5" spans="1:19" ht="19.5" customHeight="1">
      <c r="E5" s="353" t="s">
        <v>29</v>
      </c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155"/>
      <c r="S5" s="155"/>
    </row>
    <row r="6" spans="1:19" ht="19.5" customHeight="1">
      <c r="E6" s="353" t="s">
        <v>41</v>
      </c>
      <c r="F6" s="353"/>
      <c r="G6" s="353"/>
      <c r="H6" s="353"/>
      <c r="I6" s="353"/>
      <c r="J6" s="353"/>
      <c r="K6" s="353"/>
      <c r="L6" s="353"/>
      <c r="M6" s="353"/>
      <c r="N6" s="156"/>
      <c r="O6" s="2"/>
      <c r="P6" s="2"/>
      <c r="Q6" s="2"/>
      <c r="R6" s="155"/>
      <c r="S6" s="155"/>
    </row>
    <row r="7" spans="1:19" ht="19.5" customHeight="1">
      <c r="F7" s="156"/>
      <c r="G7" s="21"/>
      <c r="H7" s="167"/>
      <c r="J7" s="168"/>
      <c r="K7" s="169" t="s">
        <v>20</v>
      </c>
      <c r="L7" s="168"/>
      <c r="M7" s="21"/>
      <c r="N7" s="168"/>
      <c r="O7" s="37"/>
      <c r="P7" s="36"/>
      <c r="Q7" s="36"/>
      <c r="R7" s="155"/>
      <c r="S7" s="155"/>
    </row>
    <row r="8" spans="1:19" ht="19.5" customHeight="1">
      <c r="E8" s="37"/>
      <c r="F8" s="156"/>
      <c r="G8" s="2"/>
      <c r="H8" s="168"/>
      <c r="J8" s="168"/>
      <c r="K8" s="170" t="s">
        <v>21</v>
      </c>
      <c r="L8" s="168"/>
      <c r="N8" s="168"/>
      <c r="O8" s="2"/>
      <c r="P8" s="36"/>
      <c r="Q8" s="2"/>
      <c r="R8" s="155"/>
      <c r="S8" s="155"/>
    </row>
    <row r="9" spans="1:19" ht="19.5" customHeight="1">
      <c r="E9" s="37"/>
      <c r="F9" s="156"/>
      <c r="G9" s="2"/>
      <c r="H9" s="168"/>
      <c r="J9" s="168"/>
      <c r="K9" s="2" t="s">
        <v>56</v>
      </c>
      <c r="L9" s="168"/>
      <c r="N9" s="168"/>
      <c r="O9" s="2"/>
      <c r="P9" s="36"/>
      <c r="Q9" s="2"/>
      <c r="R9" s="155"/>
      <c r="S9" s="155"/>
    </row>
    <row r="10" spans="1:19" ht="19.5" customHeight="1">
      <c r="E10" s="37"/>
      <c r="F10" s="156"/>
      <c r="G10" s="2"/>
      <c r="H10" s="168"/>
      <c r="J10" s="168"/>
      <c r="K10" s="2" t="s">
        <v>100</v>
      </c>
      <c r="L10" s="168"/>
      <c r="M10" s="37" t="s">
        <v>157</v>
      </c>
      <c r="N10" s="168"/>
      <c r="O10" s="2"/>
      <c r="P10" s="36"/>
      <c r="Q10" s="2"/>
      <c r="R10" s="155"/>
      <c r="S10" s="155"/>
    </row>
    <row r="11" spans="1:19" ht="19.5" customHeight="1">
      <c r="E11" s="37" t="s">
        <v>22</v>
      </c>
      <c r="F11" s="156"/>
      <c r="G11" s="2" t="s">
        <v>82</v>
      </c>
      <c r="H11" s="168"/>
      <c r="I11" s="168"/>
      <c r="J11" s="168"/>
      <c r="K11" s="156" t="s">
        <v>101</v>
      </c>
      <c r="L11" s="168"/>
      <c r="M11" s="2" t="s">
        <v>158</v>
      </c>
      <c r="N11" s="168"/>
      <c r="O11" s="2" t="s">
        <v>57</v>
      </c>
      <c r="P11" s="36"/>
      <c r="Q11" s="2"/>
      <c r="R11" s="155"/>
      <c r="S11" s="155"/>
    </row>
    <row r="12" spans="1:19" ht="19.5" customHeight="1">
      <c r="E12" s="37" t="s">
        <v>23</v>
      </c>
      <c r="F12" s="156"/>
      <c r="G12" s="2" t="s">
        <v>68</v>
      </c>
      <c r="H12" s="168"/>
      <c r="I12" s="2" t="s">
        <v>155</v>
      </c>
      <c r="J12" s="168"/>
      <c r="K12" s="2" t="s">
        <v>103</v>
      </c>
      <c r="L12" s="168"/>
      <c r="M12" s="2" t="s">
        <v>159</v>
      </c>
      <c r="N12" s="168"/>
      <c r="O12" s="2" t="s">
        <v>24</v>
      </c>
      <c r="P12" s="36"/>
      <c r="Q12" s="2"/>
      <c r="R12" s="155"/>
      <c r="S12" s="155"/>
    </row>
    <row r="13" spans="1:19" ht="19.5" customHeight="1">
      <c r="E13" s="52" t="s">
        <v>26</v>
      </c>
      <c r="F13" s="156"/>
      <c r="G13" s="52" t="s">
        <v>173</v>
      </c>
      <c r="H13" s="168"/>
      <c r="I13" s="143" t="s">
        <v>156</v>
      </c>
      <c r="J13" s="168"/>
      <c r="K13" s="143" t="s">
        <v>102</v>
      </c>
      <c r="L13" s="168"/>
      <c r="M13" s="143" t="s">
        <v>91</v>
      </c>
      <c r="N13" s="168"/>
      <c r="O13" s="52" t="s">
        <v>27</v>
      </c>
      <c r="P13" s="36"/>
      <c r="Q13" s="143" t="s">
        <v>13</v>
      </c>
      <c r="R13" s="155"/>
      <c r="S13" s="155"/>
    </row>
    <row r="14" spans="1:19" s="147" customFormat="1" ht="19.5" customHeight="1">
      <c r="A14" s="103" t="s">
        <v>153</v>
      </c>
      <c r="B14" s="171"/>
      <c r="C14" s="164"/>
      <c r="D14" s="164"/>
      <c r="E14" s="21">
        <v>128078</v>
      </c>
      <c r="F14" s="162"/>
      <c r="G14" s="21">
        <v>-226</v>
      </c>
      <c r="H14" s="100"/>
      <c r="I14" s="21">
        <v>-57981</v>
      </c>
      <c r="J14" s="100"/>
      <c r="K14" s="21">
        <v>624</v>
      </c>
      <c r="L14" s="157"/>
      <c r="M14" s="21">
        <f>SUM(E14:K14)</f>
        <v>70495</v>
      </c>
      <c r="N14" s="157"/>
      <c r="O14" s="2" t="s">
        <v>113</v>
      </c>
      <c r="P14" s="36"/>
      <c r="Q14" s="21">
        <f>SUM(M14:O14)</f>
        <v>70495</v>
      </c>
      <c r="R14" s="155"/>
      <c r="S14" s="107"/>
    </row>
    <row r="15" spans="1:19" s="147" customFormat="1" ht="17.5" customHeight="1">
      <c r="A15" s="172" t="s">
        <v>32</v>
      </c>
      <c r="D15" s="173"/>
      <c r="E15" s="21"/>
      <c r="F15" s="162"/>
      <c r="G15" s="21"/>
      <c r="H15" s="100"/>
      <c r="I15" s="21"/>
      <c r="J15" s="100"/>
      <c r="K15" s="21"/>
      <c r="L15" s="157"/>
      <c r="M15" s="21"/>
      <c r="N15" s="157"/>
      <c r="O15" s="2"/>
      <c r="P15" s="36"/>
      <c r="Q15" s="21"/>
    </row>
    <row r="16" spans="1:19" s="147" customFormat="1" ht="17.5" customHeight="1">
      <c r="A16" s="147" t="s">
        <v>165</v>
      </c>
      <c r="D16" s="173"/>
      <c r="E16" s="2" t="s">
        <v>113</v>
      </c>
      <c r="F16" s="162"/>
      <c r="G16" s="2" t="s">
        <v>113</v>
      </c>
      <c r="H16" s="100"/>
      <c r="I16" s="21">
        <f>'PL (E) (6M) '!E24</f>
        <v>-15465</v>
      </c>
      <c r="J16" s="100"/>
      <c r="K16" s="2" t="s">
        <v>113</v>
      </c>
      <c r="L16" s="157"/>
      <c r="M16" s="21">
        <f t="shared" ref="M16:M17" si="0">SUM(E16:K16)</f>
        <v>-15465</v>
      </c>
      <c r="N16" s="157"/>
      <c r="O16" s="2" t="s">
        <v>113</v>
      </c>
      <c r="P16" s="36"/>
      <c r="Q16" s="21">
        <f>SUM(M16:O16)</f>
        <v>-15465</v>
      </c>
    </row>
    <row r="17" spans="1:21" s="147" customFormat="1" ht="17.5" customHeight="1">
      <c r="A17" s="147" t="s">
        <v>21</v>
      </c>
      <c r="D17" s="173"/>
      <c r="E17" s="52" t="s">
        <v>113</v>
      </c>
      <c r="F17" s="162"/>
      <c r="G17" s="52" t="s">
        <v>113</v>
      </c>
      <c r="H17" s="100"/>
      <c r="I17" s="52" t="s">
        <v>113</v>
      </c>
      <c r="J17" s="100"/>
      <c r="K17" s="98">
        <f>'PL (E) (6M) '!E31</f>
        <v>90</v>
      </c>
      <c r="L17" s="157"/>
      <c r="M17" s="21">
        <f t="shared" si="0"/>
        <v>90</v>
      </c>
      <c r="N17" s="157"/>
      <c r="O17" s="52" t="s">
        <v>113</v>
      </c>
      <c r="P17" s="36"/>
      <c r="Q17" s="98">
        <f>SUM(M17:O17)</f>
        <v>90</v>
      </c>
    </row>
    <row r="18" spans="1:21" s="147" customFormat="1" ht="17.5" customHeight="1">
      <c r="A18" s="172" t="s">
        <v>47</v>
      </c>
      <c r="D18" s="173"/>
      <c r="E18" s="105" t="s">
        <v>113</v>
      </c>
      <c r="F18" s="82"/>
      <c r="G18" s="105" t="s">
        <v>113</v>
      </c>
      <c r="H18" s="149"/>
      <c r="I18" s="82">
        <f>SUM(I16:I17)</f>
        <v>-15465</v>
      </c>
      <c r="J18" s="91"/>
      <c r="K18" s="82">
        <f>SUM(K16:K17)</f>
        <v>90</v>
      </c>
      <c r="L18" s="91"/>
      <c r="M18" s="142">
        <f>SUM(M16:M17)</f>
        <v>-15375</v>
      </c>
      <c r="N18" s="91"/>
      <c r="O18" s="105" t="s">
        <v>113</v>
      </c>
      <c r="P18" s="36"/>
      <c r="Q18" s="82">
        <f>SUM(Q16:Q17)</f>
        <v>-15375</v>
      </c>
    </row>
    <row r="19" spans="1:21" s="147" customFormat="1" ht="17.5" customHeight="1" thickBot="1">
      <c r="A19" s="174" t="s">
        <v>154</v>
      </c>
      <c r="C19" s="175"/>
      <c r="D19" s="173"/>
      <c r="E19" s="104">
        <f>SUM(E14,E18)</f>
        <v>128078</v>
      </c>
      <c r="F19" s="71"/>
      <c r="G19" s="104">
        <f>SUM(G14,G18)</f>
        <v>-226</v>
      </c>
      <c r="H19" s="149"/>
      <c r="I19" s="104">
        <f>SUM(I14,I18)</f>
        <v>-73446</v>
      </c>
      <c r="J19" s="71"/>
      <c r="K19" s="104">
        <f>SUM(K14,K18)</f>
        <v>714</v>
      </c>
      <c r="L19" s="71"/>
      <c r="M19" s="104">
        <f>SUM(M14,M18)</f>
        <v>55120</v>
      </c>
      <c r="N19" s="71"/>
      <c r="O19" s="106" t="s">
        <v>113</v>
      </c>
      <c r="P19" s="36"/>
      <c r="Q19" s="104">
        <f>SUM(Q14,Q18)</f>
        <v>55120</v>
      </c>
      <c r="S19" s="145"/>
    </row>
    <row r="20" spans="1:21" s="147" customFormat="1" ht="17.5" customHeight="1" thickTop="1">
      <c r="A20" s="176"/>
      <c r="B20" s="173"/>
      <c r="C20" s="177"/>
      <c r="D20" s="173"/>
      <c r="E20" s="53"/>
      <c r="F20" s="53"/>
      <c r="G20" s="53"/>
      <c r="H20" s="178"/>
      <c r="I20" s="53"/>
      <c r="J20" s="53"/>
      <c r="K20" s="53"/>
      <c r="L20" s="53"/>
      <c r="M20" s="53"/>
      <c r="N20" s="53"/>
      <c r="O20" s="53"/>
      <c r="P20" s="36"/>
      <c r="Q20" s="53"/>
    </row>
    <row r="21" spans="1:21" ht="19.5" customHeight="1">
      <c r="A21" s="159" t="s">
        <v>123</v>
      </c>
      <c r="B21" s="171"/>
      <c r="C21" s="164"/>
      <c r="D21" s="164"/>
      <c r="E21" s="21">
        <v>128078</v>
      </c>
      <c r="F21" s="162"/>
      <c r="G21" s="21">
        <v>-226</v>
      </c>
      <c r="H21" s="100"/>
      <c r="I21" s="21">
        <v>-80376</v>
      </c>
      <c r="J21" s="100"/>
      <c r="K21" s="21">
        <v>572</v>
      </c>
      <c r="L21" s="157"/>
      <c r="M21" s="21">
        <f t="shared" ref="M21" si="1">SUM(E21:K21)</f>
        <v>48048</v>
      </c>
      <c r="N21" s="157"/>
      <c r="O21" s="2" t="s">
        <v>113</v>
      </c>
      <c r="P21" s="36"/>
      <c r="Q21" s="21">
        <f>SUM(M21:O21)</f>
        <v>48048</v>
      </c>
      <c r="R21" s="155"/>
      <c r="S21" s="155"/>
    </row>
    <row r="22" spans="1:21" ht="19.5" customHeight="1">
      <c r="A22" s="159" t="s">
        <v>32</v>
      </c>
      <c r="E22" s="2"/>
      <c r="F22" s="156"/>
      <c r="G22" s="2"/>
      <c r="H22" s="168"/>
      <c r="I22" s="2"/>
      <c r="J22" s="168"/>
      <c r="K22" s="2"/>
      <c r="L22" s="168"/>
      <c r="M22" s="21"/>
      <c r="N22" s="168"/>
      <c r="O22" s="2"/>
      <c r="P22" s="36"/>
      <c r="Q22" s="21"/>
      <c r="R22" s="155"/>
      <c r="S22" s="155"/>
    </row>
    <row r="23" spans="1:21" ht="19.5" customHeight="1">
      <c r="A23" s="147" t="s">
        <v>120</v>
      </c>
      <c r="E23" s="2" t="s">
        <v>113</v>
      </c>
      <c r="F23" s="156"/>
      <c r="G23" s="2" t="s">
        <v>113</v>
      </c>
      <c r="H23" s="168"/>
      <c r="I23" s="2">
        <f>+'PL (E) (6M) '!G24</f>
        <v>14512</v>
      </c>
      <c r="J23" s="168"/>
      <c r="K23" s="2" t="s">
        <v>113</v>
      </c>
      <c r="L23" s="168"/>
      <c r="M23" s="21">
        <f t="shared" ref="M23:M24" si="2">SUM(E23:K23)</f>
        <v>14512</v>
      </c>
      <c r="N23" s="157"/>
      <c r="O23" s="2" t="s">
        <v>113</v>
      </c>
      <c r="P23" s="36"/>
      <c r="Q23" s="21">
        <f>SUM(M23:O23)</f>
        <v>14512</v>
      </c>
      <c r="R23" s="155"/>
      <c r="S23" s="155"/>
    </row>
    <row r="24" spans="1:21" ht="19.5" customHeight="1">
      <c r="A24" s="150" t="s">
        <v>21</v>
      </c>
      <c r="E24" s="52" t="s">
        <v>113</v>
      </c>
      <c r="F24" s="156"/>
      <c r="G24" s="52" t="s">
        <v>113</v>
      </c>
      <c r="H24" s="168"/>
      <c r="I24" s="52" t="s">
        <v>113</v>
      </c>
      <c r="J24" s="168"/>
      <c r="K24" s="52">
        <f>+'PL (E) (6M) '!G31</f>
        <v>-49</v>
      </c>
      <c r="L24" s="168"/>
      <c r="M24" s="21">
        <f t="shared" si="2"/>
        <v>-49</v>
      </c>
      <c r="N24" s="168"/>
      <c r="O24" s="52" t="s">
        <v>113</v>
      </c>
      <c r="P24" s="36"/>
      <c r="Q24" s="98">
        <f>SUM(M24:O24)</f>
        <v>-49</v>
      </c>
      <c r="R24" s="155"/>
      <c r="S24" s="155"/>
    </row>
    <row r="25" spans="1:21" ht="19.5" customHeight="1">
      <c r="A25" s="159" t="s">
        <v>47</v>
      </c>
      <c r="E25" s="2" t="s">
        <v>113</v>
      </c>
      <c r="F25" s="156"/>
      <c r="G25" s="2" t="s">
        <v>113</v>
      </c>
      <c r="H25" s="168"/>
      <c r="I25" s="2">
        <f>SUM(I23:I24)</f>
        <v>14512</v>
      </c>
      <c r="J25" s="168"/>
      <c r="K25" s="2">
        <f>SUM(K23:K24)</f>
        <v>-49</v>
      </c>
      <c r="L25" s="168"/>
      <c r="M25" s="141">
        <f>SUM(M23:M24)</f>
        <v>14463</v>
      </c>
      <c r="N25" s="168"/>
      <c r="O25" s="2" t="s">
        <v>113</v>
      </c>
      <c r="P25" s="36"/>
      <c r="Q25" s="2">
        <f>SUM(Q23:Q24)</f>
        <v>14463</v>
      </c>
      <c r="R25" s="155"/>
      <c r="S25" s="155"/>
    </row>
    <row r="26" spans="1:21" ht="19.5" customHeight="1" thickBot="1">
      <c r="A26" s="159" t="s">
        <v>126</v>
      </c>
      <c r="E26" s="69">
        <f>SUM(E21,E25)</f>
        <v>128078</v>
      </c>
      <c r="F26" s="156"/>
      <c r="G26" s="69">
        <f>SUM(G21,G25)</f>
        <v>-226</v>
      </c>
      <c r="H26" s="168"/>
      <c r="I26" s="69">
        <f>SUM(I21,I25)</f>
        <v>-65864</v>
      </c>
      <c r="J26" s="168"/>
      <c r="K26" s="69">
        <f>SUM(K21,K25)</f>
        <v>523</v>
      </c>
      <c r="L26" s="168"/>
      <c r="M26" s="69">
        <f>SUM(M21,M25)</f>
        <v>62511</v>
      </c>
      <c r="N26" s="168"/>
      <c r="O26" s="69" t="s">
        <v>113</v>
      </c>
      <c r="P26" s="36"/>
      <c r="Q26" s="69">
        <f>SUM(Q21,Q25)</f>
        <v>62511</v>
      </c>
      <c r="R26" s="155"/>
      <c r="S26" s="155"/>
    </row>
    <row r="27" spans="1:21" ht="19.5" customHeight="1" thickTop="1">
      <c r="F27" s="157"/>
      <c r="H27" s="157"/>
      <c r="J27" s="157"/>
      <c r="L27" s="157"/>
      <c r="M27" s="17"/>
      <c r="N27" s="157"/>
      <c r="P27" s="36"/>
      <c r="Q27" s="10">
        <v>48246224.99999997</v>
      </c>
      <c r="T27" s="101"/>
      <c r="U27" s="101"/>
    </row>
    <row r="28" spans="1:21" ht="19.5" customHeight="1">
      <c r="F28" s="157"/>
      <c r="H28" s="157"/>
      <c r="J28" s="157"/>
      <c r="L28" s="157"/>
      <c r="N28" s="157"/>
    </row>
    <row r="30" spans="1:21" ht="19.5" customHeight="1">
      <c r="E30" s="179"/>
      <c r="G30" s="38"/>
      <c r="I30" s="38"/>
      <c r="J30" s="180"/>
      <c r="K30" s="179"/>
      <c r="M30" s="38"/>
      <c r="O30" s="38"/>
      <c r="Q30" s="38"/>
    </row>
    <row r="32" spans="1:21" ht="19.5" customHeight="1">
      <c r="F32" s="150">
        <f>14286+1-293</f>
        <v>13994</v>
      </c>
      <c r="J32" s="150">
        <f>14287-293</f>
        <v>13994</v>
      </c>
    </row>
    <row r="33" spans="5:17" ht="19.5" customHeight="1">
      <c r="E33" s="179" t="s">
        <v>51</v>
      </c>
      <c r="G33" s="38"/>
      <c r="I33" s="38"/>
      <c r="J33" s="180"/>
      <c r="K33" s="179" t="s">
        <v>51</v>
      </c>
      <c r="M33" s="38"/>
      <c r="O33" s="38"/>
      <c r="Q33" s="38"/>
    </row>
  </sheetData>
  <mergeCells count="3">
    <mergeCell ref="E4:Q4"/>
    <mergeCell ref="E5:Q5"/>
    <mergeCell ref="E6:M6"/>
  </mergeCells>
  <pageMargins left="0.51181102362204722" right="0.15748031496062992" top="0.59055118110236227" bottom="0.47244094488188981" header="3.937007874015748E-2" footer="0.27559055118110237"/>
  <pageSetup paperSize="9" scale="72" firstPageNumber="6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8EEB4-9A44-4C22-9D79-BCD6A8D617AF}">
  <dimension ref="A1:O37"/>
  <sheetViews>
    <sheetView view="pageBreakPreview" zoomScale="80" zoomScaleNormal="100" zoomScaleSheetLayoutView="80" workbookViewId="0">
      <selection activeCell="I17" sqref="I17"/>
    </sheetView>
  </sheetViews>
  <sheetFormatPr defaultColWidth="10.453125" defaultRowHeight="20.149999999999999" customHeight="1"/>
  <cols>
    <col min="1" max="2" width="2.08984375" style="150" customWidth="1"/>
    <col min="3" max="3" width="60.1796875" style="150" customWidth="1"/>
    <col min="4" max="4" width="1.6328125" style="150" customWidth="1"/>
    <col min="5" max="5" width="21.90625" style="1" customWidth="1"/>
    <col min="6" max="6" width="1.6328125" style="1" customWidth="1"/>
    <col min="7" max="7" width="21.90625" style="1" customWidth="1"/>
    <col min="8" max="8" width="1.6328125" style="1" customWidth="1"/>
    <col min="9" max="9" width="31.453125" style="1" customWidth="1"/>
    <col min="10" max="10" width="1.6328125" style="1" customWidth="1"/>
    <col min="11" max="11" width="21.90625" style="1" customWidth="1"/>
    <col min="12" max="12" width="1" style="150" customWidth="1"/>
    <col min="13" max="13" width="8.08984375" style="150" customWidth="1"/>
    <col min="14" max="14" width="14.6328125" style="150" bestFit="1" customWidth="1"/>
    <col min="15" max="15" width="18.6328125" style="150" bestFit="1" customWidth="1"/>
    <col min="16" max="16" width="12.90625" style="150" bestFit="1" customWidth="1"/>
    <col min="17" max="16384" width="10.453125" style="150"/>
  </cols>
  <sheetData>
    <row r="1" spans="1:14" ht="20.149999999999999" customHeight="1">
      <c r="A1" s="165" t="s">
        <v>175</v>
      </c>
      <c r="B1" s="153"/>
      <c r="C1" s="153"/>
      <c r="D1" s="153"/>
      <c r="E1" s="39"/>
      <c r="F1" s="39"/>
      <c r="G1" s="39"/>
      <c r="H1" s="39"/>
      <c r="I1" s="39"/>
      <c r="J1" s="39"/>
      <c r="K1" s="47" t="s">
        <v>48</v>
      </c>
      <c r="L1" s="153"/>
      <c r="M1" s="155"/>
      <c r="N1" s="155"/>
    </row>
    <row r="2" spans="1:14" ht="20.149999999999999" customHeight="1">
      <c r="A2" s="165" t="s">
        <v>2</v>
      </c>
      <c r="B2" s="153"/>
      <c r="C2" s="153"/>
      <c r="D2" s="153"/>
      <c r="E2" s="39"/>
      <c r="F2" s="39"/>
      <c r="G2" s="39"/>
      <c r="H2" s="39"/>
      <c r="I2" s="39"/>
      <c r="J2" s="39"/>
      <c r="K2" s="47" t="s">
        <v>49</v>
      </c>
      <c r="L2" s="153"/>
      <c r="M2" s="155"/>
      <c r="N2" s="155"/>
    </row>
    <row r="3" spans="1:14" ht="20.149999999999999" customHeight="1">
      <c r="A3" s="181" t="s">
        <v>152</v>
      </c>
      <c r="B3" s="153"/>
      <c r="C3" s="153"/>
      <c r="D3" s="153"/>
      <c r="E3" s="39"/>
      <c r="F3" s="39"/>
      <c r="G3" s="39"/>
      <c r="H3" s="39"/>
      <c r="I3" s="39"/>
      <c r="J3" s="39"/>
      <c r="K3" s="39"/>
      <c r="L3" s="153"/>
      <c r="M3" s="155"/>
      <c r="N3" s="155"/>
    </row>
    <row r="4" spans="1:14" ht="20.25" customHeight="1">
      <c r="D4" s="156"/>
      <c r="E4" s="354" t="s">
        <v>35</v>
      </c>
      <c r="F4" s="354"/>
      <c r="G4" s="354"/>
      <c r="H4" s="354"/>
      <c r="I4" s="354"/>
      <c r="J4" s="354"/>
      <c r="K4" s="354"/>
      <c r="M4" s="155"/>
      <c r="N4" s="155"/>
    </row>
    <row r="5" spans="1:14" ht="20.25" customHeight="1">
      <c r="D5" s="156"/>
      <c r="E5" s="354" t="s">
        <v>80</v>
      </c>
      <c r="F5" s="354"/>
      <c r="G5" s="354"/>
      <c r="H5" s="354"/>
      <c r="I5" s="354"/>
      <c r="J5" s="354"/>
      <c r="K5" s="354"/>
      <c r="M5" s="155"/>
      <c r="N5" s="155"/>
    </row>
    <row r="6" spans="1:14" ht="20.25" customHeight="1">
      <c r="D6" s="156"/>
      <c r="E6" s="37"/>
      <c r="F6" s="37"/>
      <c r="G6" s="37"/>
      <c r="H6" s="37"/>
      <c r="I6" s="182" t="s">
        <v>135</v>
      </c>
      <c r="J6" s="183"/>
      <c r="L6" s="168"/>
      <c r="M6" s="155"/>
      <c r="N6" s="155"/>
    </row>
    <row r="7" spans="1:14" ht="20.25" customHeight="1">
      <c r="D7" s="156"/>
      <c r="E7" s="37"/>
      <c r="F7" s="37"/>
      <c r="H7" s="37"/>
      <c r="I7" s="184" t="s">
        <v>21</v>
      </c>
      <c r="J7" s="183"/>
      <c r="L7" s="168"/>
      <c r="M7" s="155"/>
      <c r="N7" s="155"/>
    </row>
    <row r="8" spans="1:14" ht="20.25" customHeight="1">
      <c r="D8" s="156"/>
      <c r="E8" s="37"/>
      <c r="F8" s="37"/>
      <c r="H8" s="37"/>
      <c r="I8" s="2" t="s">
        <v>105</v>
      </c>
      <c r="J8" s="183"/>
      <c r="L8" s="168"/>
      <c r="M8" s="155"/>
      <c r="N8" s="155"/>
    </row>
    <row r="9" spans="1:14" ht="20.25" customHeight="1">
      <c r="D9" s="156"/>
      <c r="E9" s="37"/>
      <c r="F9" s="37"/>
      <c r="G9" s="2"/>
      <c r="H9" s="37"/>
      <c r="I9" s="156" t="s">
        <v>106</v>
      </c>
      <c r="J9" s="2"/>
      <c r="L9" s="168"/>
      <c r="M9" s="155"/>
      <c r="N9" s="155"/>
    </row>
    <row r="10" spans="1:14" ht="20.25" customHeight="1">
      <c r="D10" s="156"/>
      <c r="E10" s="37" t="s">
        <v>104</v>
      </c>
      <c r="F10" s="37"/>
      <c r="G10" s="2" t="s">
        <v>155</v>
      </c>
      <c r="H10" s="37"/>
      <c r="I10" s="2" t="s">
        <v>107</v>
      </c>
      <c r="J10" s="2"/>
      <c r="K10" s="2"/>
      <c r="L10" s="168"/>
      <c r="M10" s="155"/>
      <c r="N10" s="155"/>
    </row>
    <row r="11" spans="1:14" ht="20.25" customHeight="1">
      <c r="D11" s="156"/>
      <c r="E11" s="52" t="s">
        <v>26</v>
      </c>
      <c r="F11" s="2"/>
      <c r="G11" s="143" t="s">
        <v>174</v>
      </c>
      <c r="H11" s="2"/>
      <c r="I11" s="52" t="s">
        <v>102</v>
      </c>
      <c r="J11" s="2"/>
      <c r="K11" s="52" t="s">
        <v>13</v>
      </c>
      <c r="L11" s="168"/>
      <c r="M11" s="155"/>
      <c r="N11" s="155"/>
    </row>
    <row r="12" spans="1:14" ht="20.25" customHeight="1">
      <c r="A12" s="159" t="s">
        <v>153</v>
      </c>
      <c r="C12" s="164"/>
      <c r="D12" s="156"/>
      <c r="E12" s="102">
        <v>128078</v>
      </c>
      <c r="F12" s="102"/>
      <c r="G12" s="102">
        <v>-58373</v>
      </c>
      <c r="H12" s="102"/>
      <c r="I12" s="102">
        <v>624</v>
      </c>
      <c r="K12" s="1">
        <f>SUM(E12:G12,I12)</f>
        <v>70329</v>
      </c>
      <c r="L12" s="157"/>
      <c r="M12" s="145">
        <f>K12-'BS (E)'!L86</f>
        <v>0</v>
      </c>
      <c r="N12" s="155"/>
    </row>
    <row r="13" spans="1:14" s="147" customFormat="1" ht="20.25" customHeight="1">
      <c r="A13" s="172" t="s">
        <v>32</v>
      </c>
      <c r="D13" s="62"/>
      <c r="E13" s="62"/>
      <c r="F13" s="62"/>
      <c r="G13" s="144"/>
      <c r="H13" s="185"/>
      <c r="I13" s="148"/>
    </row>
    <row r="14" spans="1:14" s="147" customFormat="1" ht="20.25" customHeight="1">
      <c r="A14" s="147" t="s">
        <v>165</v>
      </c>
      <c r="D14" s="62"/>
      <c r="E14" s="37" t="s">
        <v>113</v>
      </c>
      <c r="F14" s="62"/>
      <c r="G14" s="144">
        <f>'PL (E) (6M) '!I24</f>
        <v>-15444</v>
      </c>
      <c r="H14" s="185"/>
      <c r="I14" s="152" t="s">
        <v>113</v>
      </c>
      <c r="K14" s="1">
        <f>SUM(E14:G14,I14)</f>
        <v>-15444</v>
      </c>
    </row>
    <row r="15" spans="1:14" s="147" customFormat="1" ht="20.25" customHeight="1">
      <c r="A15" s="147" t="s">
        <v>21</v>
      </c>
      <c r="D15" s="62"/>
      <c r="E15" s="52" t="s">
        <v>113</v>
      </c>
      <c r="F15" s="62"/>
      <c r="G15" s="146" t="s">
        <v>113</v>
      </c>
      <c r="H15" s="185"/>
      <c r="I15" s="102">
        <f>'PL (E) (6M) '!I31</f>
        <v>90</v>
      </c>
      <c r="K15" s="1">
        <f>SUM(E15:G15,I15)</f>
        <v>90</v>
      </c>
    </row>
    <row r="16" spans="1:14" s="147" customFormat="1" ht="20.25" customHeight="1">
      <c r="A16" s="172" t="s">
        <v>47</v>
      </c>
      <c r="D16" s="62"/>
      <c r="E16" s="139" t="s">
        <v>113</v>
      </c>
      <c r="F16" s="62"/>
      <c r="G16" s="139">
        <f>SUM(G14:G15)</f>
        <v>-15444</v>
      </c>
      <c r="H16" s="185"/>
      <c r="I16" s="139">
        <f>SUM(I14:I15)</f>
        <v>90</v>
      </c>
      <c r="K16" s="139">
        <f>SUM(K14:K15)</f>
        <v>-15354</v>
      </c>
    </row>
    <row r="17" spans="1:15" s="147" customFormat="1" ht="20.25" customHeight="1" thickBot="1">
      <c r="A17" s="174" t="s">
        <v>154</v>
      </c>
      <c r="C17" s="175"/>
      <c r="D17" s="54"/>
      <c r="E17" s="140">
        <f>SUM(E12,E16)</f>
        <v>128078</v>
      </c>
      <c r="F17" s="53"/>
      <c r="G17" s="140">
        <f>SUM(G12,G16)</f>
        <v>-73817</v>
      </c>
      <c r="H17" s="13"/>
      <c r="I17" s="140">
        <f>SUM(I12,I16)</f>
        <v>714</v>
      </c>
      <c r="K17" s="140">
        <f>SUM(K12,K16)</f>
        <v>54975</v>
      </c>
      <c r="M17" s="145">
        <f>K17-'BS (E)'!J86</f>
        <v>0</v>
      </c>
    </row>
    <row r="18" spans="1:15" ht="20.25" customHeight="1" thickTop="1">
      <c r="A18" s="159"/>
      <c r="D18" s="186"/>
      <c r="E18" s="2"/>
      <c r="F18" s="2"/>
      <c r="G18" s="2"/>
      <c r="H18" s="2"/>
      <c r="I18" s="2"/>
      <c r="J18" s="2"/>
      <c r="K18" s="2"/>
      <c r="L18" s="168"/>
      <c r="M18" s="155"/>
      <c r="N18" s="155"/>
    </row>
    <row r="19" spans="1:15" ht="20.25" customHeight="1">
      <c r="A19" s="159" t="s">
        <v>123</v>
      </c>
      <c r="C19" s="164"/>
      <c r="D19" s="156"/>
      <c r="E19" s="102">
        <v>128078</v>
      </c>
      <c r="F19" s="102"/>
      <c r="G19" s="102">
        <v>-80756</v>
      </c>
      <c r="H19" s="102"/>
      <c r="I19" s="102">
        <v>572</v>
      </c>
      <c r="K19" s="1">
        <f>SUM(E19:G19,I19)</f>
        <v>47894</v>
      </c>
      <c r="L19" s="157"/>
      <c r="M19" s="155"/>
      <c r="N19" s="155"/>
    </row>
    <row r="20" spans="1:15" ht="20.25" customHeight="1">
      <c r="A20" s="159" t="s">
        <v>32</v>
      </c>
      <c r="D20" s="156"/>
      <c r="L20" s="157"/>
      <c r="M20" s="155"/>
      <c r="N20" s="161"/>
      <c r="O20" s="157"/>
    </row>
    <row r="21" spans="1:15" ht="20.25" customHeight="1">
      <c r="A21" s="147" t="s">
        <v>120</v>
      </c>
      <c r="D21" s="156"/>
      <c r="E21" s="37" t="s">
        <v>113</v>
      </c>
      <c r="G21" s="1">
        <f>+'PL (E) (6M) '!K24</f>
        <v>14606</v>
      </c>
      <c r="I21" s="37" t="s">
        <v>113</v>
      </c>
      <c r="K21" s="4">
        <f>SUM(E21:G21,I21)</f>
        <v>14606</v>
      </c>
      <c r="L21" s="157"/>
      <c r="M21" s="155"/>
      <c r="N21" s="161"/>
      <c r="O21" s="157"/>
    </row>
    <row r="22" spans="1:15" ht="20.25" customHeight="1">
      <c r="A22" s="150" t="s">
        <v>21</v>
      </c>
      <c r="D22" s="156"/>
      <c r="E22" s="52" t="s">
        <v>113</v>
      </c>
      <c r="G22" s="52" t="s">
        <v>113</v>
      </c>
      <c r="I22" s="52">
        <f>+'PL (E) (6M) '!K31</f>
        <v>-49</v>
      </c>
      <c r="K22" s="7">
        <f>SUM(E22:G22,I22)</f>
        <v>-49</v>
      </c>
      <c r="L22" s="157"/>
      <c r="M22" s="155"/>
      <c r="N22" s="161"/>
      <c r="O22" s="157"/>
    </row>
    <row r="23" spans="1:15" ht="20.25" customHeight="1">
      <c r="A23" s="159" t="s">
        <v>47</v>
      </c>
      <c r="D23" s="156"/>
      <c r="E23" s="37" t="s">
        <v>113</v>
      </c>
      <c r="G23" s="1">
        <f>SUM(G21:G22)</f>
        <v>14606</v>
      </c>
      <c r="I23" s="37">
        <f>SUM(I21:I22)</f>
        <v>-49</v>
      </c>
      <c r="K23" s="7">
        <f>SUM(E23:G23,I23)</f>
        <v>14557</v>
      </c>
      <c r="L23" s="157"/>
      <c r="M23" s="155"/>
      <c r="N23" s="161"/>
      <c r="O23" s="157"/>
    </row>
    <row r="24" spans="1:15" ht="20.25" customHeight="1" thickBot="1">
      <c r="A24" s="160" t="s">
        <v>126</v>
      </c>
      <c r="C24" s="164"/>
      <c r="D24" s="156"/>
      <c r="E24" s="40">
        <f>SUM(E19,E23)</f>
        <v>128078</v>
      </c>
      <c r="G24" s="40">
        <f>SUM(G19,G23)</f>
        <v>-66150</v>
      </c>
      <c r="H24" s="21"/>
      <c r="I24" s="40">
        <f>SUM(I19,I23)</f>
        <v>523</v>
      </c>
      <c r="J24" s="21">
        <f>SUM(J19:J19)</f>
        <v>0</v>
      </c>
      <c r="K24" s="40">
        <f>SUM(K19,K23)</f>
        <v>62451</v>
      </c>
      <c r="L24" s="157"/>
      <c r="M24" s="155"/>
      <c r="N24" s="101"/>
      <c r="O24" s="101"/>
    </row>
    <row r="25" spans="1:15" ht="20.25" customHeight="1" thickTop="1">
      <c r="A25" s="159"/>
      <c r="C25" s="164"/>
      <c r="D25" s="156"/>
      <c r="E25" s="21"/>
      <c r="G25" s="21"/>
      <c r="I25" s="21"/>
      <c r="K25" s="41">
        <v>43168173.629999995</v>
      </c>
      <c r="L25" s="157"/>
      <c r="M25" s="155"/>
      <c r="N25" s="101"/>
      <c r="O25" s="101"/>
    </row>
    <row r="26" spans="1:15" ht="20.25" customHeight="1">
      <c r="A26" s="159"/>
      <c r="C26" s="164"/>
      <c r="D26" s="156"/>
      <c r="E26" s="21"/>
      <c r="G26" s="21"/>
      <c r="I26" s="21"/>
      <c r="K26" s="41"/>
      <c r="L26" s="157"/>
      <c r="M26" s="155"/>
      <c r="N26" s="101"/>
      <c r="O26" s="101"/>
    </row>
    <row r="27" spans="1:15" ht="20.25" customHeight="1">
      <c r="A27" s="159"/>
      <c r="C27" s="164"/>
      <c r="D27" s="156"/>
      <c r="E27" s="21"/>
      <c r="G27" s="21"/>
      <c r="I27" s="21"/>
      <c r="K27" s="41"/>
      <c r="L27" s="157"/>
      <c r="M27" s="155"/>
      <c r="N27" s="101"/>
      <c r="O27" s="101"/>
    </row>
    <row r="28" spans="1:15" ht="20.25" customHeight="1">
      <c r="A28" s="159"/>
      <c r="C28" s="164"/>
      <c r="D28" s="156"/>
      <c r="E28" s="21"/>
      <c r="G28" s="21"/>
      <c r="I28" s="21"/>
      <c r="K28" s="41"/>
      <c r="L28" s="157"/>
      <c r="M28" s="155"/>
      <c r="N28" s="101"/>
      <c r="O28" s="101"/>
    </row>
    <row r="29" spans="1:15" ht="20.25" customHeight="1">
      <c r="E29" s="187" t="s">
        <v>51</v>
      </c>
      <c r="F29" s="180"/>
      <c r="G29" s="38"/>
      <c r="H29" s="150"/>
      <c r="I29" s="179" t="s">
        <v>51</v>
      </c>
      <c r="J29" s="150"/>
      <c r="K29" s="38"/>
      <c r="N29" s="101"/>
      <c r="O29" s="101"/>
    </row>
    <row r="31" spans="1:15" ht="20.149999999999999" customHeight="1">
      <c r="E31" s="38"/>
      <c r="G31" s="38"/>
      <c r="I31" s="38"/>
      <c r="K31" s="38"/>
    </row>
    <row r="32" spans="1:15" ht="20.149999999999999" customHeight="1">
      <c r="E32" s="38"/>
      <c r="F32" s="1">
        <f>14286+1-293</f>
        <v>13994</v>
      </c>
      <c r="G32" s="38"/>
      <c r="I32" s="38"/>
      <c r="J32" s="1">
        <f>14287-293</f>
        <v>13994</v>
      </c>
      <c r="K32" s="38"/>
    </row>
    <row r="34" spans="10:10" ht="20.149999999999999" customHeight="1">
      <c r="J34" s="1">
        <v>0</v>
      </c>
    </row>
    <row r="35" spans="10:10" ht="20.149999999999999" customHeight="1">
      <c r="J35" s="1">
        <v>-3821</v>
      </c>
    </row>
    <row r="36" spans="10:10" ht="20.149999999999999" customHeight="1">
      <c r="J36" s="1">
        <v>3802</v>
      </c>
    </row>
    <row r="37" spans="10:10" ht="20.149999999999999" customHeight="1">
      <c r="J37" s="1">
        <v>545</v>
      </c>
    </row>
  </sheetData>
  <mergeCells count="2">
    <mergeCell ref="E4:K4"/>
    <mergeCell ref="E5:K5"/>
  </mergeCells>
  <pageMargins left="0.51181102362204722" right="0.47244094488188981" top="0.59055118110236227" bottom="0.47244094488188981" header="0.31496062992125984" footer="0.31496062992125984"/>
  <pageSetup paperSize="9" scale="75" firstPageNumber="7" fitToWidth="0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8"/>
  <sheetViews>
    <sheetView view="pageBreakPreview" topLeftCell="A18" zoomScaleNormal="100" zoomScaleSheetLayoutView="100" workbookViewId="0">
      <selection activeCell="A25" sqref="A25"/>
    </sheetView>
  </sheetViews>
  <sheetFormatPr defaultColWidth="15.54296875" defaultRowHeight="20.149999999999999" customHeight="1"/>
  <cols>
    <col min="1" max="1" width="70.81640625" style="161" customWidth="1"/>
    <col min="2" max="2" width="1" style="161" customWidth="1"/>
    <col min="3" max="3" width="14.36328125" style="36" customWidth="1"/>
    <col min="4" max="4" width="1" style="36" customWidth="1"/>
    <col min="5" max="5" width="14.36328125" style="36" customWidth="1"/>
    <col min="6" max="6" width="1" style="36" customWidth="1"/>
    <col min="7" max="7" width="14.36328125" style="36" customWidth="1"/>
    <col min="8" max="8" width="1" style="36" customWidth="1"/>
    <col min="9" max="9" width="14.36328125" style="36" customWidth="1"/>
    <col min="10" max="10" width="2.36328125" style="161" customWidth="1"/>
    <col min="11" max="16384" width="15.54296875" style="161"/>
  </cols>
  <sheetData>
    <row r="1" spans="1:9" ht="20" customHeight="1">
      <c r="A1" s="188" t="s">
        <v>175</v>
      </c>
      <c r="B1" s="163"/>
      <c r="C1" s="42"/>
      <c r="D1" s="42"/>
      <c r="E1" s="42"/>
      <c r="F1" s="42"/>
      <c r="G1" s="42"/>
      <c r="H1" s="42"/>
      <c r="I1" s="47" t="s">
        <v>48</v>
      </c>
    </row>
    <row r="2" spans="1:9" ht="20" customHeight="1">
      <c r="A2" s="188" t="s">
        <v>87</v>
      </c>
      <c r="B2" s="160"/>
      <c r="C2" s="42"/>
      <c r="D2" s="42"/>
      <c r="E2" s="42"/>
      <c r="F2" s="42"/>
      <c r="G2" s="42"/>
      <c r="H2" s="42"/>
      <c r="I2" s="47" t="s">
        <v>49</v>
      </c>
    </row>
    <row r="3" spans="1:9" ht="20" customHeight="1">
      <c r="A3" s="188" t="str">
        <f>+'PL (E) (6M) '!A3</f>
        <v>FOR THE SIX - MONTH PERIOD ENDED JUNE 30, 2023</v>
      </c>
      <c r="B3" s="160"/>
      <c r="C3" s="42"/>
      <c r="D3" s="42"/>
      <c r="E3" s="42"/>
      <c r="F3" s="42"/>
      <c r="G3" s="42"/>
      <c r="H3" s="42"/>
      <c r="I3" s="42"/>
    </row>
    <row r="4" spans="1:9" ht="20" customHeight="1">
      <c r="A4" s="188"/>
      <c r="B4" s="160"/>
      <c r="C4" s="42"/>
      <c r="D4" s="42"/>
      <c r="E4" s="42"/>
      <c r="F4" s="42"/>
      <c r="G4" s="42"/>
      <c r="H4" s="42"/>
      <c r="I4" s="42"/>
    </row>
    <row r="5" spans="1:9" ht="20.25" customHeight="1">
      <c r="C5" s="354" t="s">
        <v>35</v>
      </c>
      <c r="D5" s="354"/>
      <c r="E5" s="354"/>
      <c r="F5" s="354"/>
      <c r="G5" s="354"/>
      <c r="H5" s="354"/>
      <c r="I5" s="354"/>
    </row>
    <row r="6" spans="1:9" ht="20.25" customHeight="1">
      <c r="C6" s="354" t="s">
        <v>29</v>
      </c>
      <c r="D6" s="354"/>
      <c r="E6" s="354"/>
      <c r="F6" s="2"/>
      <c r="G6" s="354" t="s">
        <v>79</v>
      </c>
      <c r="H6" s="354"/>
      <c r="I6" s="354"/>
    </row>
    <row r="7" spans="1:9" s="156" customFormat="1" ht="20.25" customHeight="1">
      <c r="C7" s="43">
        <v>2023</v>
      </c>
      <c r="D7" s="2"/>
      <c r="E7" s="43">
        <v>2022</v>
      </c>
      <c r="F7" s="37"/>
      <c r="G7" s="43">
        <v>2023</v>
      </c>
      <c r="H7" s="2"/>
      <c r="I7" s="43">
        <v>2022</v>
      </c>
    </row>
    <row r="8" spans="1:9" ht="20.25" customHeight="1">
      <c r="A8" s="160" t="s">
        <v>58</v>
      </c>
      <c r="B8" s="155"/>
      <c r="D8" s="21"/>
      <c r="H8" s="21"/>
    </row>
    <row r="9" spans="1:9" ht="20.25" customHeight="1">
      <c r="A9" s="150" t="s">
        <v>166</v>
      </c>
      <c r="B9" s="44"/>
      <c r="C9" s="36">
        <f>'PL (E) (6M) '!E22</f>
        <v>-15559</v>
      </c>
      <c r="E9" s="36">
        <v>14462</v>
      </c>
      <c r="F9" s="36">
        <v>4041</v>
      </c>
      <c r="G9" s="36">
        <f>'PL (E) (6M) '!I22</f>
        <v>-15538</v>
      </c>
      <c r="I9" s="36">
        <v>14556</v>
      </c>
    </row>
    <row r="10" spans="1:9" ht="20.25" customHeight="1">
      <c r="A10" s="160" t="s">
        <v>59</v>
      </c>
      <c r="B10" s="44"/>
    </row>
    <row r="11" spans="1:9" ht="20.25" customHeight="1">
      <c r="A11" s="150" t="s">
        <v>33</v>
      </c>
      <c r="B11" s="44"/>
      <c r="C11" s="36">
        <v>2984</v>
      </c>
      <c r="E11" s="36">
        <v>2166</v>
      </c>
      <c r="F11" s="36">
        <v>1276</v>
      </c>
      <c r="G11" s="36">
        <v>2984</v>
      </c>
      <c r="I11" s="36">
        <v>2166</v>
      </c>
    </row>
    <row r="12" spans="1:9" ht="20.25" customHeight="1">
      <c r="A12" s="161" t="s">
        <v>117</v>
      </c>
      <c r="B12" s="44"/>
      <c r="C12" s="37" t="s">
        <v>113</v>
      </c>
      <c r="E12" s="37" t="s">
        <v>113</v>
      </c>
      <c r="F12" s="36">
        <v>285</v>
      </c>
      <c r="G12" s="36">
        <v>97</v>
      </c>
      <c r="I12" s="36">
        <v>78</v>
      </c>
    </row>
    <row r="13" spans="1:9" ht="20.25" customHeight="1">
      <c r="A13" s="161" t="s">
        <v>133</v>
      </c>
      <c r="B13" s="44"/>
      <c r="C13" s="37">
        <v>293</v>
      </c>
      <c r="E13" s="37">
        <v>214</v>
      </c>
      <c r="G13" s="36">
        <v>293</v>
      </c>
      <c r="I13" s="36">
        <v>214</v>
      </c>
    </row>
    <row r="14" spans="1:9" ht="20.25" customHeight="1">
      <c r="A14" s="150" t="s">
        <v>34</v>
      </c>
      <c r="B14" s="44"/>
      <c r="C14" s="36">
        <v>242</v>
      </c>
      <c r="E14" s="36">
        <v>186</v>
      </c>
      <c r="F14" s="36">
        <v>182</v>
      </c>
      <c r="G14" s="36">
        <v>242</v>
      </c>
      <c r="I14" s="36">
        <v>186</v>
      </c>
    </row>
    <row r="15" spans="1:9" ht="20.25" customHeight="1">
      <c r="A15" s="150" t="s">
        <v>118</v>
      </c>
      <c r="B15" s="44"/>
      <c r="C15" s="37" t="s">
        <v>113</v>
      </c>
      <c r="E15" s="37">
        <v>-8</v>
      </c>
      <c r="F15" s="36">
        <v>-763</v>
      </c>
      <c r="G15" s="37" t="s">
        <v>113</v>
      </c>
      <c r="I15" s="37">
        <v>-8</v>
      </c>
    </row>
    <row r="16" spans="1:9" ht="20.25" customHeight="1">
      <c r="A16" s="150" t="s">
        <v>131</v>
      </c>
      <c r="B16" s="44"/>
      <c r="C16" s="36">
        <v>-21</v>
      </c>
      <c r="E16" s="36">
        <v>-14</v>
      </c>
      <c r="F16" s="36">
        <v>-13</v>
      </c>
      <c r="G16" s="36">
        <v>-21</v>
      </c>
      <c r="I16" s="36">
        <v>-14</v>
      </c>
    </row>
    <row r="17" spans="1:9" ht="20.25" customHeight="1">
      <c r="A17" s="150" t="s">
        <v>129</v>
      </c>
      <c r="B17" s="44"/>
      <c r="C17" s="36">
        <v>-130</v>
      </c>
      <c r="E17" s="36">
        <v>-15</v>
      </c>
      <c r="F17" s="36">
        <v>-3</v>
      </c>
      <c r="G17" s="36">
        <v>-130</v>
      </c>
      <c r="I17" s="36">
        <v>-15</v>
      </c>
    </row>
    <row r="18" spans="1:9" ht="20.25" customHeight="1">
      <c r="A18" s="150" t="s">
        <v>70</v>
      </c>
      <c r="B18" s="45"/>
      <c r="C18" s="98">
        <v>183</v>
      </c>
      <c r="E18" s="98">
        <v>229</v>
      </c>
      <c r="F18" s="36">
        <v>33</v>
      </c>
      <c r="G18" s="98">
        <v>183</v>
      </c>
      <c r="I18" s="98">
        <v>229</v>
      </c>
    </row>
    <row r="19" spans="1:9" ht="20.25" customHeight="1">
      <c r="A19" s="150" t="s">
        <v>178</v>
      </c>
      <c r="B19" s="44"/>
      <c r="C19" s="36">
        <f>SUM(C9:C18)</f>
        <v>-12008</v>
      </c>
      <c r="E19" s="36">
        <f>SUM(E9:E18)</f>
        <v>17220</v>
      </c>
      <c r="G19" s="36">
        <f>SUM(G9:G18)</f>
        <v>-11890</v>
      </c>
      <c r="I19" s="36">
        <f>SUM(I9:I18)</f>
        <v>17392</v>
      </c>
    </row>
    <row r="20" spans="1:9" ht="20.25" customHeight="1">
      <c r="A20" s="159" t="s">
        <v>61</v>
      </c>
      <c r="B20" s="44"/>
      <c r="F20" s="21"/>
      <c r="H20" s="21"/>
    </row>
    <row r="21" spans="1:9" ht="20.25" customHeight="1">
      <c r="A21" s="150" t="s">
        <v>15</v>
      </c>
      <c r="B21" s="44"/>
      <c r="C21" s="36">
        <v>-10733</v>
      </c>
      <c r="E21" s="36">
        <v>-34565</v>
      </c>
      <c r="F21" s="21"/>
      <c r="G21" s="36">
        <v>-10829</v>
      </c>
      <c r="H21" s="21"/>
      <c r="I21" s="36">
        <v>-34643</v>
      </c>
    </row>
    <row r="22" spans="1:9" ht="20.25" customHeight="1">
      <c r="A22" s="150" t="s">
        <v>114</v>
      </c>
      <c r="B22" s="44"/>
      <c r="C22" s="36">
        <v>-4138</v>
      </c>
      <c r="E22" s="36">
        <v>10571</v>
      </c>
      <c r="F22" s="21"/>
      <c r="G22" s="36">
        <v>-4138</v>
      </c>
      <c r="H22" s="21"/>
      <c r="I22" s="36">
        <v>10571</v>
      </c>
    </row>
    <row r="23" spans="1:9" ht="20.25" customHeight="1">
      <c r="A23" s="150" t="s">
        <v>109</v>
      </c>
      <c r="B23" s="44"/>
      <c r="C23" s="37">
        <v>-1430</v>
      </c>
      <c r="E23" s="37">
        <v>-500</v>
      </c>
      <c r="F23" s="21"/>
      <c r="G23" s="37">
        <v>-1430</v>
      </c>
      <c r="H23" s="21"/>
      <c r="I23" s="37">
        <v>-500</v>
      </c>
    </row>
    <row r="24" spans="1:9" ht="20.25" customHeight="1">
      <c r="A24" s="150" t="s">
        <v>3</v>
      </c>
      <c r="B24" s="45"/>
      <c r="C24" s="36">
        <v>-612</v>
      </c>
      <c r="E24" s="36">
        <v>-237</v>
      </c>
      <c r="G24" s="36">
        <v>-612</v>
      </c>
      <c r="I24" s="36">
        <v>-237</v>
      </c>
    </row>
    <row r="25" spans="1:9" ht="20.25" customHeight="1">
      <c r="A25" s="150" t="s">
        <v>9</v>
      </c>
      <c r="B25" s="45"/>
      <c r="C25" s="36">
        <v>-397</v>
      </c>
      <c r="E25" s="36">
        <v>20</v>
      </c>
      <c r="G25" s="36">
        <v>-397</v>
      </c>
      <c r="I25" s="36">
        <v>20</v>
      </c>
    </row>
    <row r="26" spans="1:9" ht="20.25" customHeight="1">
      <c r="A26" s="159" t="s">
        <v>62</v>
      </c>
      <c r="B26" s="45"/>
    </row>
    <row r="27" spans="1:9" ht="20.25" customHeight="1">
      <c r="A27" s="150" t="s">
        <v>18</v>
      </c>
      <c r="B27" s="45"/>
      <c r="C27" s="36">
        <v>-2150</v>
      </c>
      <c r="E27" s="36">
        <v>-2778</v>
      </c>
      <c r="G27" s="36">
        <v>-2208</v>
      </c>
      <c r="I27" s="36">
        <v>-2865</v>
      </c>
    </row>
    <row r="28" spans="1:9" ht="20.25" customHeight="1">
      <c r="A28" s="150" t="s">
        <v>116</v>
      </c>
      <c r="B28" s="45"/>
      <c r="C28" s="36">
        <v>1046</v>
      </c>
      <c r="E28" s="36">
        <v>-781</v>
      </c>
      <c r="G28" s="36">
        <v>1046</v>
      </c>
      <c r="I28" s="36">
        <v>-781</v>
      </c>
    </row>
    <row r="29" spans="1:9" ht="20.25" customHeight="1">
      <c r="A29" s="150" t="s">
        <v>7</v>
      </c>
      <c r="B29" s="45"/>
      <c r="C29" s="98">
        <v>246</v>
      </c>
      <c r="E29" s="98">
        <v>2527</v>
      </c>
      <c r="G29" s="98">
        <v>246</v>
      </c>
      <c r="I29" s="98">
        <v>2527</v>
      </c>
    </row>
    <row r="30" spans="1:9" ht="20.25" customHeight="1">
      <c r="A30" s="159" t="s">
        <v>83</v>
      </c>
      <c r="B30" s="45"/>
      <c r="C30" s="36">
        <f>SUM(C19:C29)</f>
        <v>-30176</v>
      </c>
      <c r="D30" s="21"/>
      <c r="E30" s="36">
        <f>SUM(E19:E29)</f>
        <v>-8523</v>
      </c>
      <c r="G30" s="36">
        <f>SUM(G19:G29)</f>
        <v>-30212</v>
      </c>
      <c r="I30" s="36">
        <f>SUM(I19:I29)</f>
        <v>-8516</v>
      </c>
    </row>
    <row r="31" spans="1:9" ht="20.25" customHeight="1">
      <c r="A31" s="150" t="s">
        <v>108</v>
      </c>
      <c r="B31" s="45"/>
      <c r="C31" s="36">
        <v>-1643</v>
      </c>
      <c r="D31" s="21"/>
      <c r="E31" s="36">
        <v>-2371</v>
      </c>
      <c r="G31" s="36">
        <v>-1643</v>
      </c>
      <c r="I31" s="36">
        <v>-2371</v>
      </c>
    </row>
    <row r="32" spans="1:9" ht="20.25" customHeight="1">
      <c r="A32" s="159" t="s">
        <v>84</v>
      </c>
      <c r="B32" s="45"/>
      <c r="C32" s="46">
        <f>SUM(C30:C31)</f>
        <v>-31819</v>
      </c>
      <c r="D32" s="21"/>
      <c r="E32" s="46">
        <f>SUM(E30:E31)</f>
        <v>-10894</v>
      </c>
      <c r="F32" s="36">
        <f>14286+1-293</f>
        <v>13994</v>
      </c>
      <c r="G32" s="46">
        <f>SUM(G30:G31)</f>
        <v>-31855</v>
      </c>
      <c r="I32" s="46">
        <f>SUM(I30:I31)</f>
        <v>-10887</v>
      </c>
    </row>
    <row r="33" spans="1:10" ht="10.25" customHeight="1">
      <c r="A33" s="150"/>
      <c r="C33" s="47"/>
      <c r="D33" s="47"/>
      <c r="E33" s="37"/>
      <c r="I33" s="37"/>
    </row>
    <row r="34" spans="1:10" ht="20.25" customHeight="1">
      <c r="A34" s="160" t="s">
        <v>63</v>
      </c>
      <c r="B34" s="156"/>
      <c r="C34" s="37"/>
      <c r="D34" s="2"/>
      <c r="E34" s="21"/>
      <c r="F34" s="21"/>
      <c r="G34" s="21"/>
      <c r="H34" s="21"/>
    </row>
    <row r="35" spans="1:10" ht="20.25" customHeight="1">
      <c r="A35" s="161" t="s">
        <v>139</v>
      </c>
      <c r="B35" s="156"/>
      <c r="C35" s="37">
        <v>130</v>
      </c>
      <c r="D35" s="2"/>
      <c r="E35" s="37">
        <v>15</v>
      </c>
      <c r="F35" s="21"/>
      <c r="G35" s="21">
        <v>130</v>
      </c>
      <c r="H35" s="21"/>
      <c r="I35" s="21">
        <v>15</v>
      </c>
    </row>
    <row r="36" spans="1:10" ht="20.25" customHeight="1">
      <c r="A36" s="161" t="s">
        <v>140</v>
      </c>
      <c r="B36" s="156"/>
      <c r="C36" s="37">
        <v>21</v>
      </c>
      <c r="D36" s="2"/>
      <c r="E36" s="37">
        <v>14</v>
      </c>
      <c r="F36" s="21"/>
      <c r="G36" s="21">
        <v>21</v>
      </c>
      <c r="H36" s="21"/>
      <c r="I36" s="21">
        <v>14</v>
      </c>
    </row>
    <row r="37" spans="1:10" ht="20.25" customHeight="1">
      <c r="A37" s="150" t="s">
        <v>65</v>
      </c>
      <c r="B37" s="156"/>
      <c r="C37" s="2">
        <v>-10187</v>
      </c>
      <c r="D37" s="47"/>
      <c r="E37" s="2">
        <v>-2373</v>
      </c>
      <c r="G37" s="2">
        <v>-10187</v>
      </c>
      <c r="I37" s="2">
        <v>-2373</v>
      </c>
    </row>
    <row r="38" spans="1:10" ht="20.25" customHeight="1">
      <c r="A38" s="150" t="s">
        <v>64</v>
      </c>
      <c r="B38" s="156"/>
      <c r="C38" s="2">
        <v>-5</v>
      </c>
      <c r="D38" s="47"/>
      <c r="E38" s="2">
        <v>-116</v>
      </c>
      <c r="F38" s="21"/>
      <c r="G38" s="2">
        <v>-5</v>
      </c>
      <c r="I38" s="2">
        <v>-116</v>
      </c>
    </row>
    <row r="39" spans="1:10" ht="20.25" customHeight="1">
      <c r="A39" s="159" t="s">
        <v>141</v>
      </c>
      <c r="B39" s="6"/>
      <c r="C39" s="46">
        <f>SUM(C35:C38)</f>
        <v>-10041</v>
      </c>
      <c r="D39" s="47"/>
      <c r="E39" s="46">
        <f>SUM(E35:E38)</f>
        <v>-2460</v>
      </c>
      <c r="G39" s="46">
        <f>SUM(G35:G38)</f>
        <v>-10041</v>
      </c>
      <c r="I39" s="46">
        <f>SUM(I35:I38)</f>
        <v>-2460</v>
      </c>
    </row>
    <row r="40" spans="1:10" ht="10.25" customHeight="1">
      <c r="A40" s="150"/>
      <c r="C40" s="47"/>
      <c r="D40" s="47"/>
      <c r="E40" s="37"/>
      <c r="I40" s="37"/>
    </row>
    <row r="41" spans="1:10" ht="20.25" customHeight="1">
      <c r="A41" s="159" t="s">
        <v>66</v>
      </c>
      <c r="B41" s="156"/>
      <c r="C41" s="47"/>
      <c r="D41" s="47"/>
      <c r="E41" s="37"/>
      <c r="I41" s="37"/>
    </row>
    <row r="42" spans="1:10" ht="20.25" customHeight="1">
      <c r="A42" s="150" t="s">
        <v>119</v>
      </c>
      <c r="B42" s="156"/>
      <c r="C42" s="189">
        <v>-2067</v>
      </c>
      <c r="D42" s="47"/>
      <c r="E42" s="189">
        <v>-1980</v>
      </c>
      <c r="G42" s="189">
        <v>-2067</v>
      </c>
      <c r="I42" s="189">
        <v>-1980</v>
      </c>
      <c r="J42" s="48"/>
    </row>
    <row r="43" spans="1:10" ht="20.25" customHeight="1">
      <c r="A43" s="159" t="s">
        <v>167</v>
      </c>
      <c r="C43" s="99">
        <f>SUM(C42:C42)</f>
        <v>-2067</v>
      </c>
      <c r="D43" s="47"/>
      <c r="E43" s="46">
        <f>SUM(E42:E42)</f>
        <v>-1980</v>
      </c>
      <c r="G43" s="99">
        <f>SUM(G42:G42)</f>
        <v>-2067</v>
      </c>
      <c r="I43" s="46">
        <f>SUM(I42:I42)</f>
        <v>-1980</v>
      </c>
    </row>
    <row r="44" spans="1:10" ht="10.25" customHeight="1">
      <c r="A44" s="153"/>
      <c r="C44" s="49"/>
      <c r="D44" s="17"/>
      <c r="E44" s="49"/>
      <c r="G44" s="49"/>
      <c r="I44" s="49"/>
    </row>
    <row r="45" spans="1:10" ht="20.25" customHeight="1">
      <c r="A45" s="159" t="s">
        <v>168</v>
      </c>
      <c r="B45" s="156"/>
      <c r="C45" s="17">
        <f>SUM(C43:C44,C39,C32)</f>
        <v>-43927</v>
      </c>
      <c r="D45" s="17"/>
      <c r="E45" s="17">
        <f>SUM(E43:E44,E39,E32)</f>
        <v>-15334</v>
      </c>
      <c r="F45" s="17"/>
      <c r="G45" s="17">
        <f>SUM(G43:G44,G39,G32)</f>
        <v>-43963</v>
      </c>
      <c r="H45" s="17"/>
      <c r="I45" s="17">
        <f>SUM(I43:I44,I39,I32)</f>
        <v>-15327</v>
      </c>
    </row>
    <row r="46" spans="1:10" ht="10.25" customHeight="1">
      <c r="A46" s="159"/>
      <c r="B46" s="156"/>
      <c r="C46" s="17"/>
      <c r="D46" s="17"/>
      <c r="E46" s="17"/>
      <c r="F46" s="17"/>
      <c r="G46" s="17"/>
      <c r="H46" s="17"/>
      <c r="I46" s="17"/>
    </row>
    <row r="47" spans="1:10" ht="20.25" customHeight="1">
      <c r="A47" s="150" t="s">
        <v>94</v>
      </c>
      <c r="B47" s="156"/>
      <c r="C47" s="9">
        <f>'BS (E)'!H13</f>
        <v>68866</v>
      </c>
      <c r="D47" s="47"/>
      <c r="E47" s="9">
        <v>42539</v>
      </c>
      <c r="F47" s="17"/>
      <c r="G47" s="9">
        <f>'BS (E)'!L13</f>
        <v>68849</v>
      </c>
      <c r="H47" s="17"/>
      <c r="I47" s="9">
        <v>42514</v>
      </c>
    </row>
    <row r="48" spans="1:10" ht="10.25" customHeight="1">
      <c r="A48" s="150"/>
      <c r="B48" s="156"/>
      <c r="C48" s="51"/>
      <c r="D48" s="47"/>
      <c r="E48" s="51"/>
      <c r="F48" s="17"/>
      <c r="G48" s="51"/>
      <c r="H48" s="17"/>
      <c r="I48" s="190"/>
    </row>
    <row r="49" spans="1:9" ht="20.25" customHeight="1" thickBot="1">
      <c r="A49" s="159" t="s">
        <v>67</v>
      </c>
      <c r="B49" s="156"/>
      <c r="C49" s="50">
        <f>SUM(C45:C47)</f>
        <v>24939</v>
      </c>
      <c r="D49" s="21"/>
      <c r="E49" s="50">
        <f>SUM(E45:E47)</f>
        <v>27205</v>
      </c>
      <c r="F49" s="17"/>
      <c r="G49" s="50">
        <f>SUM(G45:G47)</f>
        <v>24886</v>
      </c>
      <c r="H49" s="17"/>
      <c r="I49" s="50">
        <f>SUM(I45:I47)</f>
        <v>27187</v>
      </c>
    </row>
    <row r="50" spans="1:9" ht="20.25" customHeight="1" thickTop="1">
      <c r="A50" s="159"/>
      <c r="B50" s="156"/>
      <c r="C50" s="21"/>
      <c r="D50" s="21"/>
      <c r="E50" s="21"/>
      <c r="F50" s="17"/>
      <c r="G50" s="21"/>
      <c r="H50" s="17"/>
      <c r="I50" s="21"/>
    </row>
    <row r="51" spans="1:9" ht="20.25" customHeight="1">
      <c r="A51" s="159"/>
      <c r="B51" s="156"/>
      <c r="C51" s="21"/>
      <c r="D51" s="21"/>
      <c r="E51" s="21"/>
      <c r="F51" s="17"/>
      <c r="G51" s="21"/>
      <c r="H51" s="17"/>
      <c r="I51" s="21"/>
    </row>
    <row r="52" spans="1:9" ht="20.25" customHeight="1">
      <c r="A52" s="191" t="s">
        <v>51</v>
      </c>
      <c r="B52" s="156"/>
      <c r="C52" s="37"/>
      <c r="D52" s="37"/>
      <c r="E52" s="192" t="s">
        <v>51</v>
      </c>
      <c r="I52" s="47"/>
    </row>
    <row r="53" spans="1:9" ht="20.149999999999999" customHeight="1">
      <c r="A53" s="150"/>
      <c r="B53" s="156"/>
      <c r="C53" s="37"/>
      <c r="D53" s="37"/>
      <c r="E53" s="47"/>
      <c r="I53" s="47"/>
    </row>
    <row r="54" spans="1:9" ht="20.149999999999999" customHeight="1">
      <c r="C54" s="36">
        <f>+C49-'BS (E)'!F13</f>
        <v>0</v>
      </c>
      <c r="G54" s="36">
        <f>+G49-'BS (E)'!J13</f>
        <v>0</v>
      </c>
    </row>
    <row r="58" spans="1:9" ht="20.149999999999999" customHeight="1">
      <c r="C58" s="161"/>
      <c r="D58" s="161"/>
      <c r="E58" s="21"/>
      <c r="F58" s="161"/>
      <c r="G58" s="161"/>
      <c r="H58" s="161"/>
      <c r="I58" s="161"/>
    </row>
  </sheetData>
  <mergeCells count="3">
    <mergeCell ref="C5:I5"/>
    <mergeCell ref="C6:E6"/>
    <mergeCell ref="G6:I6"/>
  </mergeCells>
  <pageMargins left="0.70866141732283472" right="0.39370078740157483" top="0.78740157480314965" bottom="0.59055118110236227" header="0.31496062992125984" footer="0.31496062992125984"/>
  <pageSetup paperSize="9" scale="68" firstPageNumber="8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(E) (3M)</vt:lpstr>
      <vt:lpstr>PL (E) (6M) 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'PL (E) (6M) 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BPRAudit-ASUS1</cp:lastModifiedBy>
  <cp:lastPrinted>2023-08-11T11:04:16Z</cp:lastPrinted>
  <dcterms:created xsi:type="dcterms:W3CDTF">2005-05-17T04:06:56Z</dcterms:created>
  <dcterms:modified xsi:type="dcterms:W3CDTF">2023-08-15T06:19:53Z</dcterms:modified>
</cp:coreProperties>
</file>