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3 (PPE)\"/>
    </mc:Choice>
  </mc:AlternateContent>
  <xr:revisionPtr revIDLastSave="0" documentId="13_ncr:1_{9FEEFADE-78F5-4FEC-900B-D3CF833FCAF1}" xr6:coauthVersionLast="47" xr6:coauthVersionMax="47" xr10:uidLastSave="{00000000-0000-0000-0000-000000000000}"/>
  <bookViews>
    <workbookView xWindow="-120" yWindow="-120" windowWidth="21840" windowHeight="13140" tabRatio="718" activeTab="2" xr2:uid="{00000000-000D-0000-FFFF-FFFF00000000}"/>
  </bookViews>
  <sheets>
    <sheet name="2-4" sheetId="84" r:id="rId1"/>
    <sheet name="5-6 (3mth)" sheetId="81" r:id="rId2"/>
    <sheet name="7-8 (6mth) " sheetId="89" r:id="rId3"/>
    <sheet name="9(Conso)" sheetId="87" r:id="rId4"/>
    <sheet name="10" sheetId="88" r:id="rId5"/>
    <sheet name="11-13" sheetId="78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 localSheetId="2">#REF!</definedName>
    <definedName name="ASSET">#REF!</definedName>
    <definedName name="CapexTotals" localSheetId="1">#REF!</definedName>
    <definedName name="CapexTotals" localSheetId="2">#REF!</definedName>
    <definedName name="CapexTotals">#REF!</definedName>
    <definedName name="income" localSheetId="1">#REF!</definedName>
    <definedName name="income" localSheetId="2">#REF!</definedName>
    <definedName name="income">#REF!</definedName>
    <definedName name="liab" localSheetId="1">#REF!</definedName>
    <definedName name="liab" localSheetId="2">#REF!</definedName>
    <definedName name="liab">#REF!</definedName>
    <definedName name="LoanTotals" localSheetId="1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 localSheetId="2">#REF!</definedName>
    <definedName name="Monthnum">#REF!</definedName>
    <definedName name="_xlnm.Print_Area" localSheetId="2">'7-8 (6mth) '!$A$1:$L$103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 localSheetId="2">#REF!</definedName>
    <definedName name="Report">#REF!</definedName>
    <definedName name="spec" localSheetId="1">#REF!</definedName>
    <definedName name="spec" localSheetId="2">#REF!</definedName>
    <definedName name="spec">#REF!</definedName>
    <definedName name="table" localSheetId="1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J50" i="78" l="1"/>
  <c r="F50" i="78"/>
  <c r="K132" i="84"/>
  <c r="G132" i="84"/>
  <c r="E132" i="84"/>
  <c r="S16" i="88"/>
  <c r="U20" i="87"/>
  <c r="W20" i="87" s="1"/>
  <c r="J54" i="78" l="1"/>
  <c r="H124" i="78" l="1"/>
  <c r="F91" i="78"/>
  <c r="F54" i="78" l="1"/>
  <c r="S24" i="88"/>
  <c r="U24" i="88" s="1"/>
  <c r="U28" i="87"/>
  <c r="A103" i="89"/>
  <c r="L89" i="89"/>
  <c r="H89" i="89"/>
  <c r="L83" i="89"/>
  <c r="H83" i="89"/>
  <c r="L73" i="89"/>
  <c r="H73" i="89"/>
  <c r="L67" i="89"/>
  <c r="L75" i="89" s="1"/>
  <c r="H67" i="89"/>
  <c r="H75" i="89" s="1"/>
  <c r="A54" i="89"/>
  <c r="L20" i="89"/>
  <c r="H20" i="89"/>
  <c r="L14" i="89"/>
  <c r="L22" i="89" s="1"/>
  <c r="L32" i="89" s="1"/>
  <c r="L35" i="89" s="1"/>
  <c r="H14" i="89"/>
  <c r="L77" i="89" l="1"/>
  <c r="W28" i="87"/>
  <c r="AA28" i="87" s="1"/>
  <c r="H22" i="89"/>
  <c r="H32" i="89" s="1"/>
  <c r="H35" i="89" s="1"/>
  <c r="H77" i="89" s="1"/>
  <c r="K135" i="84" l="1"/>
  <c r="G135" i="84"/>
  <c r="G77" i="84"/>
  <c r="K77" i="84"/>
  <c r="G46" i="84"/>
  <c r="G28" i="84"/>
  <c r="K28" i="84"/>
  <c r="K88" i="84"/>
  <c r="G88" i="84"/>
  <c r="K46" i="84"/>
  <c r="G48" i="84" l="1"/>
  <c r="G90" i="84"/>
  <c r="G137" i="84" s="1"/>
  <c r="K48" i="84"/>
  <c r="K90" i="84"/>
  <c r="K137" i="84" s="1"/>
  <c r="S25" i="88" l="1"/>
  <c r="U25" i="88" s="1"/>
  <c r="S21" i="88"/>
  <c r="U21" i="88" s="1"/>
  <c r="L73" i="81"/>
  <c r="H73" i="81"/>
  <c r="L67" i="81"/>
  <c r="H67" i="81"/>
  <c r="K23" i="87" l="1"/>
  <c r="J124" i="78" l="1"/>
  <c r="F124" i="78"/>
  <c r="F126" i="78" s="1"/>
  <c r="S13" i="88"/>
  <c r="U13" i="88" s="1"/>
  <c r="Q27" i="88"/>
  <c r="E19" i="88"/>
  <c r="L75" i="81"/>
  <c r="H75" i="81"/>
  <c r="G27" i="88" l="1"/>
  <c r="I27" i="88"/>
  <c r="K27" i="88"/>
  <c r="M27" i="88"/>
  <c r="O27" i="88"/>
  <c r="E27" i="88"/>
  <c r="O31" i="87" l="1"/>
  <c r="K19" i="88"/>
  <c r="I19" i="88"/>
  <c r="G19" i="88"/>
  <c r="W29" i="87"/>
  <c r="AA29" i="87" s="1"/>
  <c r="U29" i="87"/>
  <c r="U25" i="87"/>
  <c r="W25" i="87" s="1"/>
  <c r="AA25" i="87" s="1"/>
  <c r="S31" i="87"/>
  <c r="Y31" i="87"/>
  <c r="Q31" i="87"/>
  <c r="K31" i="87"/>
  <c r="I31" i="87"/>
  <c r="G31" i="87"/>
  <c r="E31" i="87"/>
  <c r="M31" i="87"/>
  <c r="I23" i="87"/>
  <c r="G23" i="87"/>
  <c r="E23" i="87"/>
  <c r="U16" i="87"/>
  <c r="W16" i="87" s="1"/>
  <c r="J91" i="78"/>
  <c r="J126" i="78" s="1"/>
  <c r="L89" i="81"/>
  <c r="L83" i="81"/>
  <c r="H89" i="81"/>
  <c r="H83" i="81"/>
  <c r="L20" i="81"/>
  <c r="L14" i="81"/>
  <c r="H20" i="81"/>
  <c r="H14" i="81"/>
  <c r="H22" i="81" l="1"/>
  <c r="H32" i="81" s="1"/>
  <c r="H35" i="81" s="1"/>
  <c r="AA31" i="87"/>
  <c r="L22" i="81"/>
  <c r="L32" i="81" s="1"/>
  <c r="J130" i="78" s="1"/>
  <c r="S27" i="88"/>
  <c r="U27" i="88"/>
  <c r="F130" i="78"/>
  <c r="W31" i="87"/>
  <c r="U31" i="87"/>
  <c r="H77" i="81" l="1"/>
  <c r="L35" i="81"/>
  <c r="AA16" i="87"/>
  <c r="L77" i="81" l="1"/>
  <c r="A153" i="78"/>
  <c r="A105" i="78"/>
  <c r="A55" i="81"/>
  <c r="A105" i="84"/>
  <c r="A102" i="84"/>
  <c r="A151" i="84" s="1"/>
  <c r="A55" i="84"/>
  <c r="A103" i="81" l="1"/>
  <c r="S23" i="87" l="1"/>
  <c r="E77" i="84" l="1"/>
  <c r="F67" i="81" l="1"/>
  <c r="F14" i="81" l="1"/>
  <c r="F20" i="81" l="1"/>
  <c r="F22" i="81" s="1"/>
  <c r="U19" i="87" l="1"/>
  <c r="O23" i="87"/>
  <c r="W19" i="87" l="1"/>
  <c r="AA19" i="87" l="1"/>
  <c r="J67" i="89" l="1"/>
  <c r="Q17" i="88" l="1"/>
  <c r="Q19" i="88" l="1"/>
  <c r="J67" i="81" l="1"/>
  <c r="J14" i="81" l="1"/>
  <c r="I28" i="84" l="1"/>
  <c r="I88" i="84"/>
  <c r="I77" i="84"/>
  <c r="I90" i="84" l="1"/>
  <c r="J20" i="81" l="1"/>
  <c r="J22" i="81" s="1"/>
  <c r="F67" i="89" l="1"/>
  <c r="D124" i="78" l="1"/>
  <c r="M16" i="88" l="1"/>
  <c r="U16" i="88" l="1"/>
  <c r="AA20" i="87"/>
  <c r="U21" i="87"/>
  <c r="W21" i="87" s="1"/>
  <c r="Q23" i="87"/>
  <c r="D91" i="78" l="1"/>
  <c r="E28" i="84"/>
  <c r="U23" i="87"/>
  <c r="E88" i="84" l="1"/>
  <c r="E90" i="84" s="1"/>
  <c r="Y23" i="87" l="1"/>
  <c r="J73" i="81" l="1"/>
  <c r="J75" i="81" s="1"/>
  <c r="J83" i="81" l="1"/>
  <c r="J32" i="81"/>
  <c r="J35" i="81" s="1"/>
  <c r="J77" i="81" s="1"/>
  <c r="O17" i="88"/>
  <c r="J73" i="89"/>
  <c r="J75" i="89" s="1"/>
  <c r="F73" i="81" l="1"/>
  <c r="F75" i="81" s="1"/>
  <c r="I46" i="84"/>
  <c r="I48" i="84" s="1"/>
  <c r="S17" i="88"/>
  <c r="S19" i="88" s="1"/>
  <c r="O19" i="88"/>
  <c r="J89" i="81"/>
  <c r="J14" i="89"/>
  <c r="F83" i="81" l="1"/>
  <c r="F32" i="81"/>
  <c r="F35" i="81" s="1"/>
  <c r="F77" i="81" s="1"/>
  <c r="F73" i="89"/>
  <c r="F75" i="89" s="1"/>
  <c r="E46" i="84"/>
  <c r="E48" i="84" s="1"/>
  <c r="F89" i="81" l="1"/>
  <c r="F14" i="89"/>
  <c r="H91" i="78"/>
  <c r="J20" i="89" l="1"/>
  <c r="J22" i="89" s="1"/>
  <c r="J32" i="89" s="1"/>
  <c r="M23" i="87" l="1"/>
  <c r="J35" i="89"/>
  <c r="J77" i="89" s="1"/>
  <c r="H9" i="78"/>
  <c r="H50" i="78" s="1"/>
  <c r="I132" i="84"/>
  <c r="I135" i="84" s="1"/>
  <c r="M17" i="88"/>
  <c r="J83" i="89"/>
  <c r="I137" i="84" l="1"/>
  <c r="E135" i="84"/>
  <c r="J89" i="89"/>
  <c r="W23" i="87"/>
  <c r="AA21" i="87"/>
  <c r="AA23" i="87" s="1"/>
  <c r="M19" i="88"/>
  <c r="U17" i="88"/>
  <c r="U19" i="88" s="1"/>
  <c r="H54" i="78"/>
  <c r="H126" i="78" s="1"/>
  <c r="H130" i="78" s="1"/>
  <c r="F20" i="89"/>
  <c r="F22" i="89" s="1"/>
  <c r="F32" i="89" s="1"/>
  <c r="E137" i="84" l="1"/>
  <c r="F35" i="89"/>
  <c r="F77" i="89" s="1"/>
  <c r="D9" i="78"/>
  <c r="F89" i="89" l="1"/>
  <c r="D50" i="78"/>
  <c r="D54" i="78" s="1"/>
  <c r="D126" i="78" l="1"/>
  <c r="D130" i="78" s="1"/>
  <c r="F83" i="89"/>
</calcChain>
</file>

<file path=xl/sharedStrings.xml><?xml version="1.0" encoding="utf-8"?>
<sst xmlns="http://schemas.openxmlformats.org/spreadsheetml/2006/main" count="514" uniqueCount="267">
  <si>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</si>
  <si>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</si>
  <si>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</si>
  <si>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</si>
  <si>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</si>
  <si>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</si>
  <si>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</si>
  <si>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</si>
  <si>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</si>
  <si>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</si>
  <si>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</si>
  <si>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</si>
  <si>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</si>
  <si>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</si>
  <si>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</si>
  <si>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</si>
  <si>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</si>
  <si>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</si>
  <si>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</si>
  <si>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</si>
  <si>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</si>
  <si>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</si>
  <si>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</si>
  <si>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</si>
  <si>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</si>
  <si>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</si>
  <si>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</si>
  <si>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</si>
  <si>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</si>
  <si>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</si>
  <si>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</si>
  <si>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</si>
  <si>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</si>
  <si>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</si>
  <si>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</si>
  <si>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</si>
  <si>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</si>
  <si>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</si>
  <si>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</si>
  <si>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</si>
  <si>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</si>
  <si>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</si>
  <si>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</si>
  <si>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</si>
  <si>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</si>
  <si>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</si>
  <si>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</si>
  <si>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</si>
  <si>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</si>
  <si>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</si>
  <si>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</si>
  <si>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</si>
  <si>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</si>
  <si>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</si>
  <si>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</si>
  <si>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</si>
  <si>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</si>
  <si>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</si>
  <si>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</si>
  <si>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</si>
  <si>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</si>
  <si>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</si>
  <si>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</si>
  <si>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</si>
  <si>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</si>
  <si>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</si>
  <si>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</si>
  <si>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</si>
  <si>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</si>
  <si>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</si>
  <si>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</si>
  <si>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</si>
  <si>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</si>
  <si>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</si>
  <si>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</si>
  <si>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</si>
  <si>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</si>
  <si>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</si>
  <si>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</si>
  <si>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</si>
  <si>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</si>
  <si>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</si>
  <si>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</si>
  <si>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</si>
  <si>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</si>
  <si>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</si>
  <si>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</si>
  <si>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</si>
  <si>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</si>
  <si>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</si>
  <si>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</si>
  <si>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</si>
  <si>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</si>
  <si>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</si>
  <si>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</si>
  <si>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</si>
  <si>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</si>
  <si>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</si>
  <si>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</si>
  <si>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</si>
  <si>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</si>
  <si>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</si>
  <si>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</si>
  <si>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</si>
  <si>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</si>
  <si>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</si>
  <si>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</si>
  <si>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</si>
  <si>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</si>
  <si>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</si>
  <si>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</si>
  <si>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</si>
  <si>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</si>
  <si>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</si>
  <si>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</si>
  <si>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</si>
  <si>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</si>
  <si>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</si>
  <si>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</si>
  <si>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</si>
  <si>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</si>
  <si>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</si>
  <si>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</si>
  <si>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</si>
  <si>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</si>
  <si>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กำไร(ขาดทุน)เบ็ดเสร็จรวม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</si>
  <si>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</si>
  <si>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</si>
  <si>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</si>
  <si>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</si>
  <si>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</si>
  <si>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</si>
  <si>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</si>
  <si>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</si>
  <si>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</si>
  <si>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</si>
  <si>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</si>
  <si>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</si>
  <si>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</si>
  <si>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</si>
  <si>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</si>
  <si>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</si>
  <si>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กำไร(ขาดทุน)เบ็ดเสร็จอื่น</t>
  </si>
  <si>
    <t>ค่าบริการจ่ายล่วงหน้าระยะยาว</t>
  </si>
  <si>
    <t>การลดค่าเช่า</t>
  </si>
  <si>
    <t>(ยังไม่ได้ตรวจสอบ)</t>
  </si>
  <si>
    <t>(ตรวจสอบแล้ว)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</si>
  <si>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</si>
  <si>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</si>
  <si>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จัดสรรแล้ว-</t>
  </si>
  <si>
    <t>จากเงินลงทุน</t>
  </si>
  <si>
    <t>ขาดทุนจากการด้อยค่าของสินทรัพย์ไม่มีตัวตน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</si>
  <si>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</si>
  <si>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</si>
  <si>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</si>
  <si>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</si>
  <si>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</si>
  <si>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</si>
  <si>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</si>
  <si>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</si>
  <si>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พ.ศ. 2565</t>
  </si>
  <si>
    <t>ยอดยกมาต้นงวด วันที่ 1 มกราคม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</si>
  <si>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</si>
  <si>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ผ่านกำไรขาดทุนเบ็ดเสร็จอื่น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</si>
  <si>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</si>
  <si>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</si>
  <si>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</si>
  <si>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</si>
  <si>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</si>
  <si>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</si>
  <si>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งบการเงินและ</t>
  </si>
  <si>
    <t>ในมูลค่ายุติธรรม</t>
  </si>
  <si>
    <t>ของเงินลงทุน</t>
  </si>
  <si>
    <t>ในตราสารทุน</t>
  </si>
  <si>
    <t>ส่วนแบ่ง</t>
  </si>
  <si>
    <t>ตามวิธีส่วนได้เสีย</t>
  </si>
  <si>
    <t>หนี้สูญได้รับคืน</t>
  </si>
  <si>
    <t xml:space="preserve">   ที่วัดมูลค่าด้วยวิธีราคาทุนตัดจำหน่าย</t>
  </si>
  <si>
    <t>เงินสดจ่ายสำหรับการไถ่ถอนหุ้นกู้</t>
  </si>
  <si>
    <t>รับคืนพื้นที่เช่าระยะยาว</t>
  </si>
  <si>
    <t>การเพิ่มขึ้นของประมาณการค่ารื้อถอน</t>
  </si>
  <si>
    <t>ส่วนแบ่งขาดทุนเบ็ดเสร็จอื่นจากเงินลงทุนตามวิธีส่วนได้เสีย</t>
  </si>
  <si>
    <t>เงินสดได้มาจาก(ใช้ไปใน)กิจกรรมดำเนินงาน</t>
  </si>
  <si>
    <t>เงินสดสุทธิใช้ไปในกิจกรรมจัดหาเงิน</t>
  </si>
  <si>
    <t>กำไรสำหรับงวด</t>
  </si>
  <si>
    <t>กำไรต่อหุ้น</t>
  </si>
  <si>
    <t>กำไรต่อหุ้นขั้นพื้นฐาน</t>
  </si>
  <si>
    <t xml:space="preserve">งบแสดงฐานะการเงิน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</si>
  <si>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</si>
  <si>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     มูลค่าที่ชำระแล้วหุ้นละ 1 บาท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</si>
  <si>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</si>
  <si>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</si>
  <si>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</si>
  <si>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</si>
  <si>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</si>
  <si>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รวมองค์ประกอบอื่น</t>
  </si>
  <si>
    <t>พ.ศ. 2566</t>
  </si>
  <si>
    <t>ยอดยกมาต้นงวด วันที่ 1 มกราคม พ.ศ. 2566</t>
  </si>
  <si>
    <t xml:space="preserve">ยอดยกมาต้นงวด วันที่ 1 มกราคม พ.ศ. 2565 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</si>
  <si>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</si>
  <si>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</si>
  <si>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>ซื้อสินทรัพย์ทางการเงินที่วัดมูลค่ายุติธรรม</t>
  </si>
  <si>
    <t xml:space="preserve">   ผ่านกำไรเบ็ดเสร็จโดยมิได้ชำระเงิน</t>
  </si>
  <si>
    <t>สินทรัพย์ทางการเงินที่วัดมูลค่าด้วยวิธีราคาทุน</t>
  </si>
  <si>
    <t>ตัดจำหน่าย</t>
  </si>
  <si>
    <t>ค่าบริการจ่ายล่วงหน้าที่ถึงกำหนดภายในหนึ่งปี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</si>
  <si>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</si>
  <si>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</si>
  <si>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</si>
  <si>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</si>
  <si>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</si>
  <si>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</si>
  <si>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</si>
  <si>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รวมส่วนของบริษัทใหญ่</t>
  </si>
  <si>
    <t>กำไรจากการปรับมูลค่ายุติธรรมของสินทรัพย์ทางการเงิน</t>
  </si>
  <si>
    <t>เงินสดรับจากการจำหน่ายสินทรัพย์ทางการเงิน</t>
  </si>
  <si>
    <t>ขาดทุน(กลับรายการ)จากการลดมูลค่าสินค้าคงเหลือ</t>
  </si>
  <si>
    <t>ขาดทุน(กำไร)จากการปรับมูลค่าอสังหาริมทรัพย์เพื่อการลงทุน</t>
  </si>
  <si>
    <t>กำไรขั้นต้น</t>
  </si>
  <si>
    <t>(ขาดทุน)กำไรจากการปรับมูลค่าอสังหาริมทรัพย์เพื่อการลงทุน</t>
  </si>
  <si>
    <t>การแบ่งปันกำไร</t>
  </si>
  <si>
    <t>(กำไร)ขาดทุนจากการจำหน่ายอุปกรณ์</t>
  </si>
  <si>
    <t>บริษัทย่อยและบริษัทร่วมค้า</t>
  </si>
  <si>
    <t>กำไรจากการจำหน่ายเงินลงทุน</t>
  </si>
  <si>
    <t>ส่วนที่เป็นของบริษัทใหญ่</t>
  </si>
  <si>
    <t>(ขาดทุน)กำไร</t>
  </si>
  <si>
    <t xml:space="preserve">   ที่วัดมูลค่ายุติธรรมผ่านกำไรเบ็ดเสร็จอื่น</t>
  </si>
  <si>
    <t>ส่วนแบ่ง(ขาดทุน)</t>
  </si>
  <si>
    <t>กำไรเบ็ดเสร็จอื่น</t>
  </si>
  <si>
    <t>ส่วนแบ่งกำไรจากเงินลงทุน</t>
  </si>
  <si>
    <t>ส่วนแบ่งกำไรในบริษัทย่อย บริษัทร่วมและกิจการร่วมค้า</t>
  </si>
  <si>
    <t>ณ วันที่ 30 มิถุนายน พ.ศ. 2566</t>
  </si>
  <si>
    <t>30 มิถุนายน</t>
  </si>
  <si>
    <t>สำหรับงวดหกเดือนสิ้นสุดวันที่ 30 มิถุนายน พ.ศ. 2566</t>
  </si>
  <si>
    <t>ยอดคงเหลือสิ้นงวด วันที่ 30 มิถุนายน พ.ศ. 2565</t>
  </si>
  <si>
    <t>ยอดคงเหลือสิ้นงวด วันที่ 30 มิถุนายน พ.ศ. 2566</t>
  </si>
  <si>
    <t>เงินปันผลจ่าย</t>
  </si>
  <si>
    <t>ขาดทุนจากการตัดจำหน่ายอสังหาริมทรัพย์เพื่อการลงทุน</t>
  </si>
  <si>
    <t>สำหรับงวดสามเดือนสิ้นสุดวันที่ 30 มิถุนายน พ.ศ. 2566</t>
  </si>
  <si>
    <t>รายการที่ไม่ใช่เงินสดที่มีสาระสำคัญสำหรับงวดสามเดือนสิ้นสุดวันที่ 30 มิถุนายน พ.ศ. 2566 และ พ.ศ. 2565</t>
  </si>
  <si>
    <t>ส่วนแบ่งกำไรเบ็ดเสร็จอื่นจากเงินลงทุนตามวิธีส่วนได้เสีย</t>
  </si>
  <si>
    <t>เงินสดรับจากการจำหน่ายเงินลงทุนในบริษัทย่อย</t>
  </si>
  <si>
    <t>ขายเงินลงทุนในบริษัทย่อย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</si>
  <si>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</si>
  <si>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ขาดทุนจากการปรับมูลค่าอสังหาริมทรัพย์เพื่อการลงทุน</t>
  </si>
  <si>
    <t>กำไรก่อนภาษีเงินได้</t>
  </si>
  <si>
    <t>ขาดทุนเบ็ดเสร็จอื่นสำหรับงวด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</si>
  <si>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</si>
  <si>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</si>
  <si>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ขาดทุนจากการด้อยค่าของอาคารและอุปกรณ์</t>
  </si>
  <si>
    <t>ขาดทุน(กลับรายการ)การด้อยค่าของเงินลงทุนใน</t>
  </si>
  <si>
    <t>ขาดทุนจากอัตราแลกเปลี่ยนที่ยังไม่เกิดขึ้นจริง</t>
  </si>
  <si>
    <t xml:space="preserve">เงินสดได้มาจากกิจกรรมดำเนินงาน </t>
  </si>
  <si>
    <t>18.5</t>
  </si>
  <si>
    <t>เงินสดสุทธิได้มาจากกิจกรรมลงทุน</t>
  </si>
  <si>
    <t>การแบ่งปันกำไร(ขาดทุน)เบ็ดเสร็จรวม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</si>
  <si>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</si>
  <si>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</si>
  <si>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</si>
  <si>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กำไร(ขาดทุน)จากอัตราแลกเปลี่ยนบนเงินสดและรายการเทียบเท่าเงินสด</t>
  </si>
  <si>
    <t>(ขาดทุน)กลับรายการด้านเครดิตที่คาดว่าจะเกิดขึ้น</t>
  </si>
  <si>
    <t>ขาดทุน(กลับรายการ)ด้านเครดิตที่คาดว่าจะเกิดขึ้น</t>
  </si>
  <si>
    <t>เงินสดรับคืนจากส่วนแบ่งกำไรจากเงินลงทุนในบริษัทร่วม</t>
  </si>
  <si>
    <t>กำไรจากการจำหน่ายเงินลงทุนในบริษัทย่อย</t>
  </si>
  <si>
    <t>เงินให้กู้ยืมระยะยาวแก่บุคคลหรือ</t>
  </si>
  <si>
    <t>กิจการที่เกี่ยวข้องกัน</t>
  </si>
  <si>
    <t>9, 10, 11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</si>
</sst>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</numFmts>
  <fonts count="27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color rgb="FFFF0000"/>
      <name val="Browallia New"/>
      <family val="2"/>
    </font>
    <font>
      <b/>
      <u/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44">
    <xf numFmtId="0" fontId="0" fillId="0" borderId="0" xfId="0"/>
    <xf numFmtId="0" fontId="14" fillId="0" borderId="0" xfId="20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8" fontId="15" fillId="0" borderId="0" xfId="26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73" fontId="15" fillId="0" borderId="0" xfId="4" applyNumberFormat="1" applyFont="1" applyFill="1" applyAlignment="1">
      <alignment vertical="center"/>
    </xf>
    <xf numFmtId="0" fontId="14" fillId="0" borderId="0" xfId="20" applyFont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0" fontId="15" fillId="0" borderId="0" xfId="26" applyFont="1" applyFill="1" applyAlignment="1">
      <alignment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0" fontId="14" fillId="0" borderId="3" xfId="20" quotePrefix="1" applyFont="1" applyBorder="1" applyAlignment="1">
      <alignment horizontal="left" vertical="center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14" fillId="0" borderId="3" xfId="20" applyFont="1" applyBorder="1" applyAlignment="1">
      <alignment horizontal="center" vertical="center"/>
    </xf>
    <xf numFmtId="0" fontId="15" fillId="0" borderId="0" xfId="20" applyFont="1" applyAlignment="1">
      <alignment horizontal="lef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7" fillId="0" borderId="0" xfId="20" applyNumberFormat="1" applyFont="1" applyAlignment="1">
      <alignment horizontal="center" vertical="center"/>
    </xf>
    <xf numFmtId="0" fontId="14" fillId="0" borderId="0" xfId="20" quotePrefix="1" applyFont="1" applyAlignment="1">
      <alignment horizontal="left" vertical="center"/>
    </xf>
    <xf numFmtId="0" fontId="19" fillId="0" borderId="0" xfId="26" applyFont="1" applyAlignment="1">
      <alignment vertical="top"/>
    </xf>
    <xf numFmtId="0" fontId="15" fillId="0" borderId="0" xfId="26" applyFont="1" applyAlignment="1">
      <alignment vertical="top"/>
    </xf>
    <xf numFmtId="0" fontId="19" fillId="0" borderId="0" xfId="20" applyFont="1" applyFill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74" fontId="15" fillId="4" borderId="0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168" fontId="14" fillId="4" borderId="0" xfId="4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7" fontId="15" fillId="0" borderId="0" xfId="26" applyNumberFormat="1" applyFont="1" applyAlignment="1">
      <alignment vertical="center"/>
    </xf>
    <xf numFmtId="168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8" fontId="14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1" applyNumberFormat="1" applyFont="1" applyFill="1" applyAlignment="1">
      <alignment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4" borderId="0" xfId="6" applyNumberFormat="1" applyFont="1" applyFill="1" applyBorder="1" applyAlignment="1">
      <alignment horizontal="right" vertical="center"/>
    </xf>
    <xf numFmtId="172" fontId="15" fillId="4" borderId="0" xfId="26" applyNumberFormat="1" applyFont="1" applyFill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8" fontId="15" fillId="4" borderId="0" xfId="26" applyNumberFormat="1" applyFont="1" applyFill="1" applyAlignment="1">
      <alignment horizontal="right" vertical="center"/>
    </xf>
    <xf numFmtId="172" fontId="15" fillId="0" borderId="0" xfId="1" applyNumberFormat="1" applyFont="1" applyFill="1"/>
    <xf numFmtId="167" fontId="14" fillId="0" borderId="0" xfId="26" quotePrefix="1" applyNumberFormat="1" applyFont="1" applyAlignment="1">
      <alignment horizontal="left" vertical="center"/>
    </xf>
    <xf numFmtId="168" fontId="15" fillId="4" borderId="0" xfId="6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68" fontId="15" fillId="4" borderId="3" xfId="6" applyNumberFormat="1" applyFont="1" applyFill="1" applyBorder="1" applyAlignment="1">
      <alignment horizontal="right" vertical="center"/>
    </xf>
    <xf numFmtId="167" fontId="14" fillId="0" borderId="0" xfId="26" quotePrefix="1" applyNumberFormat="1" applyFont="1" applyAlignment="1">
      <alignment horizontal="left" vertical="top"/>
    </xf>
    <xf numFmtId="172" fontId="14" fillId="0" borderId="0" xfId="1" quotePrefix="1" applyNumberFormat="1" applyFont="1" applyFill="1" applyAlignment="1">
      <alignment horizontal="left" vertical="center"/>
    </xf>
    <xf numFmtId="168" fontId="15" fillId="4" borderId="5" xfId="6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horizontal="left" vertical="top"/>
    </xf>
    <xf numFmtId="167" fontId="15" fillId="0" borderId="0" xfId="26" applyNumberFormat="1" applyFont="1"/>
    <xf numFmtId="168" fontId="15" fillId="0" borderId="0" xfId="26" applyNumberFormat="1" applyFont="1" applyAlignment="1">
      <alignment horizontal="right" vertical="center"/>
    </xf>
    <xf numFmtId="168" fontId="15" fillId="0" borderId="5" xfId="6" applyNumberFormat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7" fontId="21" fillId="0" borderId="0" xfId="26" applyNumberFormat="1" applyFont="1" applyAlignment="1">
      <alignment horizontal="left" vertical="center"/>
    </xf>
    <xf numFmtId="168" fontId="22" fillId="0" borderId="0" xfId="6" applyNumberFormat="1" applyFont="1" applyFill="1" applyBorder="1" applyAlignment="1">
      <alignment horizontal="right" vertical="center"/>
    </xf>
    <xf numFmtId="167" fontId="22" fillId="0" borderId="0" xfId="26" applyNumberFormat="1" applyFont="1" applyAlignment="1">
      <alignment vertical="center"/>
    </xf>
    <xf numFmtId="167" fontId="21" fillId="0" borderId="0" xfId="26" quotePrefix="1" applyNumberFormat="1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7" fontId="21" fillId="0" borderId="0" xfId="26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168" fontId="18" fillId="0" borderId="0" xfId="6" applyNumberFormat="1" applyFont="1" applyFill="1" applyBorder="1" applyAlignment="1">
      <alignment horizontal="right" vertical="center"/>
    </xf>
    <xf numFmtId="168" fontId="15" fillId="0" borderId="0" xfId="26" applyNumberFormat="1" applyFont="1" applyFill="1" applyAlignment="1">
      <alignment horizontal="right" vertical="center"/>
    </xf>
    <xf numFmtId="168" fontId="18" fillId="0" borderId="0" xfId="6" applyNumberFormat="1" applyFont="1" applyFill="1" applyBorder="1" applyAlignment="1">
      <alignment horizontal="center" vertical="center"/>
    </xf>
    <xf numFmtId="167" fontId="18" fillId="0" borderId="0" xfId="26" applyNumberFormat="1" applyFont="1" applyFill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0" fontId="15" fillId="0" borderId="0" xfId="20" applyFont="1" applyFill="1" applyBorder="1" applyAlignment="1">
      <alignment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0" fontId="18" fillId="0" borderId="0" xfId="20" applyFont="1" applyAlignment="1">
      <alignment horizontal="left"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0" fontId="20" fillId="0" borderId="0" xfId="20" applyFont="1" applyAlignment="1">
      <alignment horizontal="left" vertical="center"/>
    </xf>
    <xf numFmtId="0" fontId="19" fillId="0" borderId="0" xfId="20" applyFont="1" applyAlignment="1">
      <alignment horizontal="left" vertical="center"/>
    </xf>
    <xf numFmtId="167" fontId="18" fillId="0" borderId="3" xfId="26" applyNumberFormat="1" applyFont="1" applyBorder="1" applyAlignment="1">
      <alignment horizontal="right" vertical="center"/>
    </xf>
    <xf numFmtId="0" fontId="15" fillId="0" borderId="0" xfId="20" applyFont="1" applyFill="1" applyAlignment="1">
      <alignment vertical="center"/>
    </xf>
    <xf numFmtId="167" fontId="18" fillId="0" borderId="0" xfId="26" applyNumberFormat="1" applyFont="1" applyAlignment="1">
      <alignment horizontal="right" vertical="center"/>
    </xf>
    <xf numFmtId="0" fontId="19" fillId="0" borderId="0" xfId="20" applyFont="1" applyAlignment="1">
      <alignment horizontal="center" vertical="center"/>
    </xf>
    <xf numFmtId="0" fontId="19" fillId="0" borderId="0" xfId="26" applyFont="1" applyFill="1" applyAlignment="1">
      <alignment vertical="center"/>
    </xf>
    <xf numFmtId="167" fontId="19" fillId="0" borderId="0" xfId="26" quotePrefix="1" applyNumberFormat="1" applyFont="1" applyAlignment="1">
      <alignment horizontal="left" vertical="center"/>
    </xf>
    <xf numFmtId="0" fontId="15" fillId="0" borderId="0" xfId="26" applyFont="1" applyAlignment="1">
      <alignment vertical="center"/>
    </xf>
    <xf numFmtId="168" fontId="15" fillId="4" borderId="4" xfId="4" applyNumberFormat="1" applyFont="1" applyFill="1" applyBorder="1" applyAlignment="1">
      <alignment horizontal="right" vertical="center"/>
    </xf>
    <xf numFmtId="168" fontId="15" fillId="4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174" fontId="15" fillId="0" borderId="3" xfId="4" applyNumberFormat="1" applyFont="1" applyFill="1" applyBorder="1" applyAlignment="1">
      <alignment horizontal="right" vertical="center"/>
    </xf>
    <xf numFmtId="0" fontId="20" fillId="0" borderId="0" xfId="20" applyFont="1" applyAlignment="1">
      <alignment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0" fontId="15" fillId="0" borderId="0" xfId="37" applyFont="1" applyAlignment="1">
      <alignment horizontal="left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4" borderId="0" xfId="49" applyNumberFormat="1" applyFont="1" applyFill="1" applyBorder="1" applyAlignment="1">
      <alignment horizontal="right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4" borderId="3" xfId="49" applyNumberFormat="1" applyFont="1" applyFill="1" applyBorder="1" applyAlignment="1">
      <alignment horizontal="right" vertical="top"/>
    </xf>
    <xf numFmtId="168" fontId="15" fillId="0" borderId="3" xfId="49" applyNumberFormat="1" applyFont="1" applyFill="1" applyBorder="1" applyAlignment="1">
      <alignment horizontal="right" vertical="top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9" fontId="15" fillId="0" borderId="0" xfId="60" applyFont="1" applyFill="1" applyAlignment="1">
      <alignment vertical="center"/>
    </xf>
    <xf numFmtId="167" fontId="15" fillId="0" borderId="0" xfId="37" applyNumberFormat="1" applyFont="1" applyFill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4" borderId="0" xfId="37" applyFont="1" applyFill="1" applyAlignment="1">
      <alignment vertical="center"/>
    </xf>
    <xf numFmtId="0" fontId="15" fillId="0" borderId="0" xfId="37" applyFont="1" applyFill="1" applyAlignment="1">
      <alignment vertical="center"/>
    </xf>
    <xf numFmtId="168" fontId="15" fillId="4" borderId="5" xfId="49" applyNumberFormat="1" applyFont="1" applyFill="1" applyBorder="1" applyAlignment="1">
      <alignment horizontal="right" vertical="top"/>
    </xf>
    <xf numFmtId="168" fontId="15" fillId="0" borderId="5" xfId="49" applyNumberFormat="1" applyFont="1" applyFill="1" applyBorder="1" applyAlignment="1">
      <alignment horizontal="right" vertical="top"/>
    </xf>
    <xf numFmtId="165" fontId="15" fillId="0" borderId="0" xfId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horizontal="left" vertical="center"/>
    </xf>
    <xf numFmtId="172" fontId="23" fillId="0" borderId="0" xfId="1" applyNumberFormat="1" applyFont="1" applyFill="1" applyAlignment="1">
      <alignment vertical="center"/>
    </xf>
    <xf numFmtId="167" fontId="18" fillId="0" borderId="0" xfId="26" quotePrefix="1" applyNumberFormat="1" applyFont="1" applyAlignment="1">
      <alignment horizontal="left" vertical="center"/>
    </xf>
    <xf numFmtId="172" fontId="19" fillId="0" borderId="0" xfId="1" applyNumberFormat="1" applyFont="1" applyFill="1" applyAlignment="1">
      <alignment vertical="center"/>
    </xf>
    <xf numFmtId="168" fontId="19" fillId="0" borderId="0" xfId="1" applyNumberFormat="1" applyFont="1" applyFill="1" applyAlignment="1">
      <alignment vertical="center"/>
    </xf>
    <xf numFmtId="168" fontId="19" fillId="0" borderId="0" xfId="1" applyNumberFormat="1" applyFont="1" applyFill="1" applyAlignment="1">
      <alignment horizontal="right" vertical="center"/>
    </xf>
    <xf numFmtId="167" fontId="19" fillId="0" borderId="0" xfId="20" applyNumberFormat="1" applyFont="1" applyFill="1" applyAlignment="1">
      <alignment horizontal="centerContinuous" vertical="center"/>
    </xf>
    <xf numFmtId="168" fontId="19" fillId="0" borderId="0" xfId="1" applyNumberFormat="1" applyFont="1" applyFill="1" applyBorder="1" applyAlignment="1">
      <alignment horizontal="centerContinuous" vertical="center"/>
    </xf>
    <xf numFmtId="168" fontId="19" fillId="0" borderId="0" xfId="1" applyNumberFormat="1" applyFont="1" applyFill="1" applyAlignment="1">
      <alignment horizontal="centerContinuous" vertical="center"/>
    </xf>
    <xf numFmtId="167" fontId="19" fillId="0" borderId="3" xfId="20" applyNumberFormat="1" applyFont="1" applyFill="1" applyBorder="1" applyAlignment="1">
      <alignment horizontal="centerContinuous" vertical="center"/>
    </xf>
    <xf numFmtId="168" fontId="19" fillId="0" borderId="3" xfId="1" applyNumberFormat="1" applyFont="1" applyFill="1" applyBorder="1" applyAlignment="1">
      <alignment horizontal="centerContinuous" vertical="center"/>
    </xf>
    <xf numFmtId="168" fontId="19" fillId="0" borderId="3" xfId="1" applyNumberFormat="1" applyFont="1" applyFill="1" applyBorder="1" applyAlignment="1">
      <alignment horizontal="right" vertical="center"/>
    </xf>
    <xf numFmtId="167" fontId="19" fillId="0" borderId="0" xfId="20" applyNumberFormat="1" applyFont="1" applyFill="1" applyBorder="1" applyAlignment="1">
      <alignment horizontal="centerContinuous" vertical="center"/>
    </xf>
    <xf numFmtId="167" fontId="18" fillId="0" borderId="0" xfId="1" applyNumberFormat="1" applyFont="1" applyFill="1" applyBorder="1" applyAlignment="1">
      <alignment vertical="center"/>
    </xf>
    <xf numFmtId="0" fontId="19" fillId="0" borderId="0" xfId="20" applyFont="1" applyFill="1" applyBorder="1" applyAlignment="1">
      <alignment horizontal="centerContinuous" vertical="center"/>
    </xf>
    <xf numFmtId="168" fontId="18" fillId="0" borderId="0" xfId="1" quotePrefix="1" applyNumberFormat="1" applyFont="1" applyFill="1" applyBorder="1" applyAlignment="1">
      <alignment horizontal="right" vertical="center"/>
    </xf>
    <xf numFmtId="167" fontId="18" fillId="0" borderId="0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8" fillId="0" borderId="3" xfId="20" applyFont="1" applyFill="1" applyBorder="1" applyAlignment="1">
      <alignment horizontal="center" vertical="center"/>
    </xf>
    <xf numFmtId="168" fontId="18" fillId="0" borderId="3" xfId="1" quotePrefix="1" applyNumberFormat="1" applyFont="1" applyFill="1" applyBorder="1" applyAlignment="1">
      <alignment horizontal="right" vertical="center"/>
    </xf>
    <xf numFmtId="0" fontId="19" fillId="0" borderId="0" xfId="20" applyFont="1" applyFill="1" applyBorder="1" applyAlignment="1">
      <alignment vertical="center"/>
    </xf>
    <xf numFmtId="168" fontId="19" fillId="4" borderId="0" xfId="1" applyNumberFormat="1" applyFont="1" applyFill="1" applyBorder="1" applyAlignment="1">
      <alignment horizontal="centerContinuous" vertical="center"/>
    </xf>
    <xf numFmtId="0" fontId="19" fillId="0" borderId="0" xfId="20" applyFont="1" applyFill="1" applyAlignment="1">
      <alignment horizontal="center" vertical="center"/>
    </xf>
    <xf numFmtId="168" fontId="19" fillId="4" borderId="0" xfId="1" quotePrefix="1" applyNumberFormat="1" applyFont="1" applyFill="1" applyBorder="1" applyAlignment="1">
      <alignment horizontal="right" vertical="center"/>
    </xf>
    <xf numFmtId="168" fontId="19" fillId="0" borderId="0" xfId="1" quotePrefix="1" applyNumberFormat="1" applyFont="1" applyFill="1" applyBorder="1" applyAlignment="1">
      <alignment horizontal="right" vertical="center"/>
    </xf>
    <xf numFmtId="168" fontId="19" fillId="4" borderId="0" xfId="1" applyNumberFormat="1" applyFont="1" applyFill="1" applyBorder="1" applyAlignment="1">
      <alignment horizontal="right" vertical="center"/>
    </xf>
    <xf numFmtId="167" fontId="19" fillId="0" borderId="0" xfId="20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horizontal="center" vertical="center"/>
    </xf>
    <xf numFmtId="168" fontId="19" fillId="4" borderId="3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center" vertical="center"/>
    </xf>
    <xf numFmtId="0" fontId="19" fillId="0" borderId="3" xfId="20" applyFont="1" applyFill="1" applyBorder="1" applyAlignment="1">
      <alignment horizontal="center" vertical="center"/>
    </xf>
    <xf numFmtId="168" fontId="19" fillId="0" borderId="3" xfId="1" quotePrefix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49" fontId="19" fillId="0" borderId="0" xfId="20" quotePrefix="1" applyNumberFormat="1" applyFont="1" applyFill="1" applyBorder="1" applyAlignment="1">
      <alignment horizontal="center" vertical="center"/>
    </xf>
    <xf numFmtId="167" fontId="19" fillId="0" borderId="0" xfId="20" applyNumberFormat="1" applyFont="1" applyFill="1" applyBorder="1" applyAlignment="1">
      <alignment horizontal="center" vertical="center"/>
    </xf>
    <xf numFmtId="0" fontId="19" fillId="0" borderId="0" xfId="20" applyFont="1" applyFill="1" applyBorder="1" applyAlignment="1">
      <alignment horizontal="right" vertical="center"/>
    </xf>
    <xf numFmtId="167" fontId="19" fillId="0" borderId="3" xfId="20" applyNumberFormat="1" applyFont="1" applyFill="1" applyBorder="1" applyAlignment="1">
      <alignment horizontal="center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19" fillId="0" borderId="4" xfId="1" applyNumberFormat="1" applyFont="1" applyFill="1" applyBorder="1" applyAlignment="1">
      <alignment horizontal="centerContinuous" vertical="center"/>
    </xf>
    <xf numFmtId="168" fontId="19" fillId="0" borderId="4" xfId="1" applyNumberFormat="1" applyFont="1" applyFill="1" applyBorder="1" applyAlignment="1">
      <alignment horizontal="right" vertical="center"/>
    </xf>
    <xf numFmtId="168" fontId="19" fillId="4" borderId="0" xfId="20" applyNumberFormat="1" applyFont="1" applyFill="1" applyBorder="1" applyAlignment="1">
      <alignment vertical="center"/>
    </xf>
    <xf numFmtId="168" fontId="19" fillId="0" borderId="0" xfId="20" applyNumberFormat="1" applyFont="1" applyFill="1" applyBorder="1" applyAlignment="1">
      <alignment vertical="center"/>
    </xf>
    <xf numFmtId="168" fontId="19" fillId="0" borderId="3" xfId="1" applyNumberFormat="1" applyFont="1" applyFill="1" applyBorder="1" applyAlignment="1">
      <alignment vertical="center"/>
    </xf>
    <xf numFmtId="168" fontId="19" fillId="4" borderId="5" xfId="1" applyNumberFormat="1" applyFont="1" applyFill="1" applyBorder="1" applyAlignment="1">
      <alignment horizontal="right" vertical="center"/>
    </xf>
    <xf numFmtId="168" fontId="19" fillId="0" borderId="5" xfId="1" applyNumberFormat="1" applyFont="1" applyFill="1" applyBorder="1" applyAlignment="1">
      <alignment horizontal="right" vertical="center"/>
    </xf>
    <xf numFmtId="168" fontId="19" fillId="0" borderId="0" xfId="20" applyNumberFormat="1" applyFont="1" applyFill="1" applyAlignment="1">
      <alignment horizontal="right" vertical="center"/>
    </xf>
    <xf numFmtId="168" fontId="19" fillId="4" borderId="0" xfId="20" applyNumberFormat="1" applyFont="1" applyFill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20" applyNumberFormat="1" applyFont="1" applyAlignment="1">
      <alignment horizontal="center" vertical="center"/>
    </xf>
    <xf numFmtId="168" fontId="19" fillId="4" borderId="0" xfId="1" applyNumberFormat="1" applyFont="1" applyFill="1" applyAlignment="1">
      <alignment horizontal="right" vertical="center"/>
    </xf>
    <xf numFmtId="168" fontId="19" fillId="0" borderId="0" xfId="20" applyNumberFormat="1" applyFont="1" applyFill="1" applyAlignment="1">
      <alignment vertical="center"/>
    </xf>
    <xf numFmtId="167" fontId="15" fillId="0" borderId="0" xfId="20" applyNumberFormat="1" applyFont="1" applyAlignment="1">
      <alignment vertical="center"/>
    </xf>
    <xf numFmtId="167" fontId="15" fillId="0" borderId="0" xfId="20" applyNumberFormat="1" applyFont="1" applyFill="1" applyAlignment="1">
      <alignment vertical="center"/>
    </xf>
    <xf numFmtId="167" fontId="14" fillId="0" borderId="0" xfId="20" applyNumberFormat="1" applyFont="1" applyFill="1" applyAlignment="1">
      <alignment vertical="center"/>
    </xf>
    <xf numFmtId="167" fontId="14" fillId="0" borderId="0" xfId="20" quotePrefix="1" applyNumberFormat="1" applyFont="1" applyFill="1" applyAlignment="1">
      <alignment horizontal="left" vertical="center"/>
    </xf>
    <xf numFmtId="167" fontId="14" fillId="0" borderId="3" xfId="20" applyNumberFormat="1" applyFont="1" applyFill="1" applyBorder="1" applyAlignment="1">
      <alignment horizontal="left" vertical="center"/>
    </xf>
    <xf numFmtId="167" fontId="14" fillId="0" borderId="0" xfId="2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justify" vertical="center"/>
    </xf>
    <xf numFmtId="167" fontId="15" fillId="0" borderId="0" xfId="20" applyNumberFormat="1" applyFont="1" applyFill="1" applyAlignment="1">
      <alignment horizontal="left" vertical="center" indent="1"/>
    </xf>
    <xf numFmtId="167" fontId="15" fillId="0" borderId="0" xfId="20" quotePrefix="1" applyNumberFormat="1" applyFont="1" applyFill="1" applyAlignment="1">
      <alignment vertical="center"/>
    </xf>
    <xf numFmtId="167" fontId="15" fillId="0" borderId="3" xfId="20" applyNumberFormat="1" applyFont="1" applyFill="1" applyBorder="1" applyAlignment="1">
      <alignment vertical="center"/>
    </xf>
    <xf numFmtId="167" fontId="14" fillId="0" borderId="0" xfId="20" applyNumberFormat="1" applyFont="1" applyFill="1" applyAlignment="1">
      <alignment horizontal="left" vertical="center"/>
    </xf>
    <xf numFmtId="0" fontId="15" fillId="0" borderId="0" xfId="20" applyFont="1" applyFill="1" applyBorder="1" applyAlignment="1">
      <alignment horizontal="left" vertical="center"/>
    </xf>
    <xf numFmtId="167" fontId="14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horizontal="left"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Fill="1" applyAlignment="1">
      <alignment horizontal="left" vertical="center"/>
    </xf>
    <xf numFmtId="168" fontId="15" fillId="0" borderId="0" xfId="6" applyNumberFormat="1" applyFont="1" applyFill="1" applyBorder="1" applyAlignment="1">
      <alignment horizontal="center" vertical="center"/>
    </xf>
    <xf numFmtId="167" fontId="18" fillId="0" borderId="3" xfId="26" applyNumberFormat="1" applyFont="1" applyBorder="1" applyAlignment="1">
      <alignment horizontal="center" vertical="center"/>
    </xf>
    <xf numFmtId="167" fontId="14" fillId="0" borderId="0" xfId="26" applyNumberFormat="1" applyFont="1" applyFill="1" applyAlignment="1">
      <alignment vertical="center"/>
    </xf>
    <xf numFmtId="167" fontId="14" fillId="0" borderId="0" xfId="26" quotePrefix="1" applyNumberFormat="1" applyFont="1" applyFill="1" applyAlignment="1">
      <alignment horizontal="left" vertical="center"/>
    </xf>
    <xf numFmtId="167" fontId="15" fillId="0" borderId="3" xfId="26" applyNumberFormat="1" applyFont="1" applyFill="1" applyBorder="1" applyAlignment="1">
      <alignment horizontal="right" vertical="center"/>
    </xf>
    <xf numFmtId="167" fontId="15" fillId="0" borderId="3" xfId="26" applyNumberFormat="1" applyFont="1" applyFill="1" applyBorder="1" applyAlignment="1">
      <alignment vertical="center"/>
    </xf>
    <xf numFmtId="167" fontId="21" fillId="0" borderId="0" xfId="26" quotePrefix="1" applyNumberFormat="1" applyFont="1" applyAlignment="1">
      <alignment horizontal="left" vertical="center"/>
    </xf>
    <xf numFmtId="0" fontId="21" fillId="0" borderId="0" xfId="20" applyFont="1" applyAlignment="1">
      <alignment horizontal="center" vertical="center"/>
    </xf>
    <xf numFmtId="168" fontId="21" fillId="0" borderId="3" xfId="6" applyNumberFormat="1" applyFont="1" applyFill="1" applyBorder="1" applyAlignment="1">
      <alignment vertical="center"/>
    </xf>
    <xf numFmtId="168" fontId="21" fillId="0" borderId="3" xfId="6" applyNumberFormat="1" applyFont="1" applyFill="1" applyBorder="1" applyAlignment="1">
      <alignment horizontal="right" vertical="center"/>
    </xf>
    <xf numFmtId="167" fontId="21" fillId="0" borderId="0" xfId="26" applyNumberFormat="1" applyFont="1" applyAlignment="1">
      <alignment horizontal="center" vertical="center"/>
    </xf>
    <xf numFmtId="168" fontId="21" fillId="0" borderId="0" xfId="26" applyNumberFormat="1" applyFont="1" applyAlignment="1">
      <alignment horizontal="center" vertical="center"/>
    </xf>
    <xf numFmtId="0" fontId="24" fillId="0" borderId="0" xfId="20" applyFont="1" applyAlignment="1">
      <alignment horizontal="center" vertical="center"/>
    </xf>
    <xf numFmtId="168" fontId="21" fillId="0" borderId="0" xfId="6" applyNumberFormat="1" applyFont="1" applyFill="1" applyBorder="1" applyAlignment="1">
      <alignment horizontal="right" vertical="center"/>
    </xf>
    <xf numFmtId="168" fontId="21" fillId="0" borderId="0" xfId="6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Alignment="1">
      <alignment horizontal="right" vertical="center"/>
    </xf>
    <xf numFmtId="167" fontId="21" fillId="0" borderId="0" xfId="26" applyNumberFormat="1" applyFont="1" applyBorder="1" applyAlignment="1">
      <alignment horizontal="center" vertical="center"/>
    </xf>
    <xf numFmtId="168" fontId="25" fillId="0" borderId="0" xfId="6" applyNumberFormat="1" applyFont="1" applyFill="1" applyBorder="1" applyAlignment="1">
      <alignment horizontal="right" vertical="center"/>
    </xf>
    <xf numFmtId="168" fontId="25" fillId="0" borderId="0" xfId="6" applyNumberFormat="1" applyFont="1" applyFill="1" applyBorder="1" applyAlignment="1">
      <alignment horizontal="center" vertical="center"/>
    </xf>
    <xf numFmtId="167" fontId="26" fillId="0" borderId="0" xfId="26" applyNumberFormat="1" applyFont="1" applyAlignment="1">
      <alignment vertical="center"/>
    </xf>
    <xf numFmtId="167" fontId="21" fillId="0" borderId="0" xfId="26" applyNumberFormat="1" applyFont="1" applyAlignment="1">
      <alignment horizontal="right" vertical="center"/>
    </xf>
    <xf numFmtId="168" fontId="21" fillId="0" borderId="4" xfId="26" applyNumberFormat="1" applyFont="1" applyBorder="1" applyAlignment="1">
      <alignment horizontal="right" vertical="center"/>
    </xf>
    <xf numFmtId="168" fontId="21" fillId="0" borderId="4" xfId="26" applyNumberFormat="1" applyFont="1" applyBorder="1" applyAlignment="1">
      <alignment vertical="center"/>
    </xf>
    <xf numFmtId="0" fontId="22" fillId="0" borderId="0" xfId="20" applyFont="1" applyAlignment="1">
      <alignment horizontal="center" vertical="center"/>
    </xf>
    <xf numFmtId="168" fontId="21" fillId="0" borderId="3" xfId="26" applyNumberFormat="1" applyFont="1" applyBorder="1" applyAlignment="1">
      <alignment horizontal="right" vertical="center"/>
    </xf>
    <xf numFmtId="168" fontId="25" fillId="0" borderId="3" xfId="6" applyNumberFormat="1" applyFont="1" applyFill="1" applyBorder="1" applyAlignment="1">
      <alignment horizontal="right" vertical="center"/>
    </xf>
    <xf numFmtId="168" fontId="21" fillId="4" borderId="0" xfId="6" applyNumberFormat="1" applyFont="1" applyFill="1" applyBorder="1" applyAlignment="1">
      <alignment horizontal="right" vertical="center"/>
    </xf>
    <xf numFmtId="168" fontId="21" fillId="4" borderId="0" xfId="26" applyNumberFormat="1" applyFont="1" applyFill="1" applyAlignment="1">
      <alignment horizontal="right" vertical="center"/>
    </xf>
    <xf numFmtId="167" fontId="21" fillId="4" borderId="0" xfId="26" applyNumberFormat="1" applyFont="1" applyFill="1" applyAlignment="1">
      <alignment horizontal="right" vertical="center"/>
    </xf>
    <xf numFmtId="168" fontId="22" fillId="4" borderId="0" xfId="6" applyNumberFormat="1" applyFont="1" applyFill="1" applyBorder="1" applyAlignment="1">
      <alignment horizontal="right" vertical="center"/>
    </xf>
    <xf numFmtId="174" fontId="22" fillId="4" borderId="0" xfId="6" applyNumberFormat="1" applyFont="1" applyFill="1" applyBorder="1" applyAlignment="1">
      <alignment horizontal="right" vertical="center"/>
    </xf>
    <xf numFmtId="174" fontId="22" fillId="4" borderId="0" xfId="26" applyNumberFormat="1" applyFont="1" applyFill="1" applyAlignment="1">
      <alignment horizontal="right" vertical="center"/>
    </xf>
    <xf numFmtId="168" fontId="22" fillId="4" borderId="0" xfId="26" applyNumberFormat="1" applyFont="1" applyFill="1" applyAlignment="1">
      <alignment horizontal="right" vertical="center"/>
    </xf>
    <xf numFmtId="167" fontId="22" fillId="0" borderId="0" xfId="26" applyNumberFormat="1" applyFont="1" applyAlignment="1">
      <alignment horizontal="left" vertical="center"/>
    </xf>
    <xf numFmtId="167" fontId="21" fillId="4" borderId="0" xfId="26" applyNumberFormat="1" applyFont="1" applyFill="1" applyAlignment="1">
      <alignment vertical="center"/>
    </xf>
    <xf numFmtId="167" fontId="21" fillId="0" borderId="0" xfId="26" applyNumberFormat="1" applyFont="1" applyAlignment="1">
      <alignment vertical="center"/>
    </xf>
    <xf numFmtId="167" fontId="22" fillId="0" borderId="0" xfId="26" applyNumberFormat="1" applyFont="1" applyFill="1" applyAlignment="1">
      <alignment horizontal="left" vertical="center"/>
    </xf>
    <xf numFmtId="0" fontId="22" fillId="0" borderId="0" xfId="20" applyFont="1" applyFill="1" applyAlignment="1">
      <alignment horizontal="center" vertical="center"/>
    </xf>
    <xf numFmtId="172" fontId="22" fillId="0" borderId="0" xfId="26" applyNumberFormat="1" applyFont="1" applyFill="1"/>
    <xf numFmtId="167" fontId="22" fillId="0" borderId="0" xfId="26" applyNumberFormat="1" applyFont="1" applyFill="1" applyBorder="1" applyAlignment="1">
      <alignment vertical="center"/>
    </xf>
    <xf numFmtId="167" fontId="22" fillId="0" borderId="0" xfId="26" applyNumberFormat="1" applyFont="1" applyFill="1" applyAlignment="1">
      <alignment horizontal="center" vertical="center"/>
    </xf>
    <xf numFmtId="168" fontId="22" fillId="4" borderId="3" xfId="6" applyNumberFormat="1" applyFont="1" applyFill="1" applyBorder="1" applyAlignment="1">
      <alignment horizontal="right" vertical="center"/>
    </xf>
    <xf numFmtId="172" fontId="22" fillId="0" borderId="0" xfId="26" applyNumberFormat="1" applyFont="1" applyAlignment="1">
      <alignment vertical="center"/>
    </xf>
    <xf numFmtId="168" fontId="22" fillId="4" borderId="3" xfId="26" applyNumberFormat="1" applyFont="1" applyFill="1" applyBorder="1" applyAlignment="1">
      <alignment horizontal="right" vertical="center"/>
    </xf>
    <xf numFmtId="172" fontId="22" fillId="4" borderId="0" xfId="6" applyNumberFormat="1" applyFont="1" applyFill="1" applyBorder="1" applyAlignment="1">
      <alignment horizontal="right" vertical="center"/>
    </xf>
    <xf numFmtId="172" fontId="22" fillId="0" borderId="0" xfId="6" applyNumberFormat="1" applyFont="1" applyFill="1" applyBorder="1" applyAlignment="1">
      <alignment horizontal="right" vertical="center"/>
    </xf>
    <xf numFmtId="172" fontId="22" fillId="4" borderId="0" xfId="26" applyNumberFormat="1" applyFont="1" applyFill="1" applyAlignment="1">
      <alignment horizontal="right" vertical="center"/>
    </xf>
    <xf numFmtId="172" fontId="22" fillId="0" borderId="0" xfId="26" applyNumberFormat="1" applyFont="1" applyAlignment="1">
      <alignment horizontal="right" vertical="center"/>
    </xf>
    <xf numFmtId="172" fontId="22" fillId="0" borderId="0" xfId="26" applyNumberFormat="1" applyFont="1" applyBorder="1" applyAlignment="1">
      <alignment horizontal="right" vertical="center"/>
    </xf>
    <xf numFmtId="172" fontId="22" fillId="0" borderId="0" xfId="6" applyNumberFormat="1" applyFont="1" applyFill="1" applyAlignment="1">
      <alignment vertical="center"/>
    </xf>
    <xf numFmtId="0" fontId="22" fillId="0" borderId="0" xfId="20" applyFont="1" applyAlignment="1">
      <alignment vertical="center"/>
    </xf>
    <xf numFmtId="168" fontId="22" fillId="4" borderId="5" xfId="6" applyNumberFormat="1" applyFont="1" applyFill="1" applyBorder="1" applyAlignment="1">
      <alignment horizontal="right" vertical="center"/>
    </xf>
    <xf numFmtId="167" fontId="22" fillId="0" borderId="0" xfId="26" applyNumberFormat="1" applyFont="1" applyBorder="1" applyAlignment="1">
      <alignment vertical="center"/>
    </xf>
    <xf numFmtId="168" fontId="22" fillId="0" borderId="0" xfId="6" applyNumberFormat="1" applyFont="1" applyFill="1" applyBorder="1" applyAlignment="1">
      <alignment horizontal="right"/>
    </xf>
    <xf numFmtId="174" fontId="22" fillId="0" borderId="0" xfId="6" applyNumberFormat="1" applyFont="1" applyFill="1" applyBorder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2" fillId="0" borderId="3" xfId="6" applyNumberFormat="1" applyFont="1" applyFill="1" applyBorder="1" applyAlignment="1">
      <alignment horizontal="right"/>
    </xf>
    <xf numFmtId="174" fontId="22" fillId="0" borderId="0" xfId="26" applyNumberFormat="1" applyFont="1" applyFill="1" applyAlignment="1">
      <alignment vertical="center"/>
    </xf>
    <xf numFmtId="174" fontId="22" fillId="0" borderId="3" xfId="6" applyNumberFormat="1" applyFont="1" applyFill="1" applyBorder="1" applyAlignment="1">
      <alignment horizontal="right"/>
    </xf>
    <xf numFmtId="168" fontId="22" fillId="0" borderId="3" xfId="26" applyNumberFormat="1" applyFont="1" applyFill="1" applyBorder="1" applyAlignment="1">
      <alignment horizontal="right" vertical="center"/>
    </xf>
    <xf numFmtId="174" fontId="22" fillId="0" borderId="0" xfId="26" applyNumberFormat="1" applyFont="1" applyFill="1" applyAlignment="1">
      <alignment horizontal="right" vertical="center"/>
    </xf>
    <xf numFmtId="174" fontId="22" fillId="0" borderId="0" xfId="26" applyNumberFormat="1" applyFont="1" applyFill="1" applyBorder="1" applyAlignment="1">
      <alignment horizontal="right" vertical="center"/>
    </xf>
    <xf numFmtId="174" fontId="22" fillId="0" borderId="0" xfId="6" applyNumberFormat="1" applyFont="1" applyFill="1" applyAlignment="1">
      <alignment vertical="center"/>
    </xf>
    <xf numFmtId="168" fontId="22" fillId="0" borderId="5" xfId="6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center" vertical="center"/>
    </xf>
    <xf numFmtId="168" fontId="21" fillId="0" borderId="3" xfId="6" applyNumberFormat="1" applyFont="1" applyFill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20" applyFont="1" applyFill="1" applyBorder="1" applyAlignment="1">
      <alignment horizontal="justify" vertical="center"/>
    </xf>
    <xf numFmtId="0" fontId="15" fillId="0" borderId="3" xfId="26" applyFont="1" applyFill="1" applyBorder="1" applyAlignment="1">
      <alignment horizontal="left" vertical="center"/>
    </xf>
    <xf numFmtId="168" fontId="21" fillId="0" borderId="3" xfId="6" applyNumberFormat="1" applyFont="1" applyFill="1" applyBorder="1" applyAlignment="1">
      <alignment horizontal="center" vertical="center"/>
    </xf>
    <xf numFmtId="168" fontId="21" fillId="0" borderId="6" xfId="26" applyNumberFormat="1" applyFont="1" applyBorder="1" applyAlignment="1">
      <alignment horizontal="center" vertical="center"/>
    </xf>
    <xf numFmtId="167" fontId="21" fillId="0" borderId="6" xfId="26" applyNumberFormat="1" applyFont="1" applyBorder="1" applyAlignment="1">
      <alignment horizontal="center" vertical="center"/>
    </xf>
    <xf numFmtId="168" fontId="21" fillId="0" borderId="3" xfId="26" applyNumberFormat="1" applyFont="1" applyBorder="1" applyAlignment="1">
      <alignment horizontal="center" vertical="center"/>
    </xf>
    <xf numFmtId="168" fontId="21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7" fontId="14" fillId="0" borderId="3" xfId="3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9" fillId="0" borderId="3" xfId="20" applyNumberFormat="1" applyFont="1" applyFill="1" applyBorder="1" applyAlignment="1">
      <alignment horizontal="justify" vertical="center"/>
    </xf>
    <xf numFmtId="167" fontId="18" fillId="0" borderId="3" xfId="1" applyNumberFormat="1" applyFont="1" applyFill="1" applyBorder="1" applyAlignment="1">
      <alignment horizontal="center" vertical="center"/>
    </xf>
    <xf numFmtId="0" fontId="22" fillId="0" borderId="0" xfId="20" applyFont="1" applyAlignment="1">
      <alignment horizontal="centerContinuous" vertical="center"/>
    </xf>
    <xf numFmtId="168" fontId="22" fillId="0" borderId="0" xfId="26" applyNumberFormat="1" applyFont="1" applyAlignment="1">
      <alignment horizontal="centerContinuous" vertical="center"/>
    </xf>
    <xf numFmtId="168" fontId="22" fillId="0" borderId="0" xfId="6" applyNumberFormat="1" applyFont="1" applyFill="1" applyBorder="1" applyAlignment="1">
      <alignment horizontal="centerContinuous" vertical="center"/>
    </xf>
  </cellXfs>
  <cellStyles count="121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2" xfId="52" xr:uid="{00000000-0005-0000-0000-000005000000}"/>
    <cellStyle name="Comma 2 2 2" xfId="82" xr:uid="{00000000-0005-0000-0000-000006000000}"/>
    <cellStyle name="Comma 2 2 2 2" xfId="118" xr:uid="{00000000-0005-0000-0000-000007000000}"/>
    <cellStyle name="Comma 2 2 3" xfId="105" xr:uid="{00000000-0005-0000-0000-000008000000}"/>
    <cellStyle name="Comma 2 3" xfId="3" xr:uid="{00000000-0005-0000-0000-000009000000}"/>
    <cellStyle name="Comma 2 3 2" xfId="73" xr:uid="{00000000-0005-0000-0000-00000A000000}"/>
    <cellStyle name="Comma 2 3 2 2" xfId="115" xr:uid="{00000000-0005-0000-0000-00000B000000}"/>
    <cellStyle name="Comma 2 4" xfId="84" xr:uid="{00000000-0005-0000-0000-00000C000000}"/>
    <cellStyle name="Comma 2 4 2" xfId="119" xr:uid="{00000000-0005-0000-0000-00000D000000}"/>
    <cellStyle name="Comma 2 5" xfId="39" xr:uid="{00000000-0005-0000-0000-00000E000000}"/>
    <cellStyle name="Comma 2 7" xfId="4" xr:uid="{00000000-0005-0000-0000-00000F000000}"/>
    <cellStyle name="Comma 2 7 2" xfId="53" xr:uid="{00000000-0005-0000-0000-000010000000}"/>
    <cellStyle name="Comma 2 7 2 2" xfId="74" xr:uid="{00000000-0005-0000-0000-000011000000}"/>
    <cellStyle name="Comma 2 7 2 2 2" xfId="116" xr:uid="{00000000-0005-0000-0000-000012000000}"/>
    <cellStyle name="Comma 2 7 2 3" xfId="106" xr:uid="{00000000-0005-0000-0000-000013000000}"/>
    <cellStyle name="Comma 2 7 3" xfId="40" xr:uid="{00000000-0005-0000-0000-000014000000}"/>
    <cellStyle name="Comma 3" xfId="5" xr:uid="{00000000-0005-0000-0000-000015000000}"/>
    <cellStyle name="Comma 3 2" xfId="6" xr:uid="{00000000-0005-0000-0000-000016000000}"/>
    <cellStyle name="Comma 3 2 2" xfId="55" xr:uid="{00000000-0005-0000-0000-000017000000}"/>
    <cellStyle name="Comma 3 2 2 2" xfId="76" xr:uid="{00000000-0005-0000-0000-000018000000}"/>
    <cellStyle name="Comma 3 2 2 2 2" xfId="117" xr:uid="{00000000-0005-0000-0000-000019000000}"/>
    <cellStyle name="Comma 3 2 2 3" xfId="108" xr:uid="{00000000-0005-0000-0000-00001A000000}"/>
    <cellStyle name="Comma 3 2 3" xfId="85" xr:uid="{00000000-0005-0000-0000-00001B000000}"/>
    <cellStyle name="Comma 3 2 3 2" xfId="120" xr:uid="{00000000-0005-0000-0000-00001C000000}"/>
    <cellStyle name="Comma 3 2 4" xfId="42" xr:uid="{00000000-0005-0000-0000-00001D000000}"/>
    <cellStyle name="Comma 3 3" xfId="54" xr:uid="{00000000-0005-0000-0000-00001E000000}"/>
    <cellStyle name="Comma 3 3 2" xfId="75" xr:uid="{00000000-0005-0000-0000-00001F000000}"/>
    <cellStyle name="Comma 3 3 3" xfId="107" xr:uid="{00000000-0005-0000-0000-000020000000}"/>
    <cellStyle name="Comma 3 4" xfId="66" xr:uid="{00000000-0005-0000-0000-000021000000}"/>
    <cellStyle name="Comma 3 5" xfId="41" xr:uid="{00000000-0005-0000-0000-000022000000}"/>
    <cellStyle name="Comma 4" xfId="7" xr:uid="{00000000-0005-0000-0000-000023000000}"/>
    <cellStyle name="Comma 4 2" xfId="56" xr:uid="{00000000-0005-0000-0000-000024000000}"/>
    <cellStyle name="Comma 4 2 2" xfId="109" xr:uid="{00000000-0005-0000-0000-000025000000}"/>
    <cellStyle name="Comma 4 3" xfId="72" xr:uid="{00000000-0005-0000-0000-000026000000}"/>
    <cellStyle name="Comma 4 3 2" xfId="114" xr:uid="{00000000-0005-0000-0000-000027000000}"/>
    <cellStyle name="Comma 4 4" xfId="43" xr:uid="{00000000-0005-0000-0000-000028000000}"/>
    <cellStyle name="Comma 4 5" xfId="101" xr:uid="{00000000-0005-0000-0000-000029000000}"/>
    <cellStyle name="Comma 5" xfId="8" xr:uid="{00000000-0005-0000-0000-00002A000000}"/>
    <cellStyle name="Comma 5 2" xfId="57" xr:uid="{00000000-0005-0000-0000-00002B000000}"/>
    <cellStyle name="Comma 5 2 2" xfId="110" xr:uid="{00000000-0005-0000-0000-00002C000000}"/>
    <cellStyle name="Comma 5 3" xfId="44" xr:uid="{00000000-0005-0000-0000-00002D000000}"/>
    <cellStyle name="Comma 5 4" xfId="102" xr:uid="{00000000-0005-0000-0000-00002E000000}"/>
    <cellStyle name="Comma 6" xfId="9" xr:uid="{00000000-0005-0000-0000-00002F000000}"/>
    <cellStyle name="Comma 6 2" xfId="58" xr:uid="{00000000-0005-0000-0000-000030000000}"/>
    <cellStyle name="Comma 6 2 2" xfId="111" xr:uid="{00000000-0005-0000-0000-000031000000}"/>
    <cellStyle name="Comma 6 3" xfId="45" xr:uid="{00000000-0005-0000-0000-000032000000}"/>
    <cellStyle name="Comma 6 4" xfId="103" xr:uid="{00000000-0005-0000-0000-000033000000}"/>
    <cellStyle name="Comma 7" xfId="10" xr:uid="{00000000-0005-0000-0000-000034000000}"/>
    <cellStyle name="Comma 7 2" xfId="59" xr:uid="{00000000-0005-0000-0000-000035000000}"/>
    <cellStyle name="Comma 7 2 2" xfId="112" xr:uid="{00000000-0005-0000-0000-000036000000}"/>
    <cellStyle name="Comma 7 3" xfId="46" xr:uid="{00000000-0005-0000-0000-000037000000}"/>
    <cellStyle name="Comma 8" xfId="51" xr:uid="{00000000-0005-0000-0000-000038000000}"/>
    <cellStyle name="Comma 8 2" xfId="104" xr:uid="{00000000-0005-0000-0000-000039000000}"/>
    <cellStyle name="Comma 9" xfId="38" xr:uid="{00000000-0005-0000-0000-00003A000000}"/>
    <cellStyle name="comma zerodec" xfId="11" xr:uid="{00000000-0005-0000-0000-00003B000000}"/>
    <cellStyle name="Comma0" xfId="12" xr:uid="{00000000-0005-0000-0000-00003C000000}"/>
    <cellStyle name="Currency1" xfId="13" xr:uid="{00000000-0005-0000-0000-00003D000000}"/>
    <cellStyle name="Dollar (zero dec)" xfId="14" xr:uid="{00000000-0005-0000-0000-00003E000000}"/>
    <cellStyle name="Grey" xfId="15" xr:uid="{00000000-0005-0000-0000-00003F000000}"/>
    <cellStyle name="Input [yellow]" xfId="16" xr:uid="{00000000-0005-0000-0000-000040000000}"/>
    <cellStyle name="no dec" xfId="17" xr:uid="{00000000-0005-0000-0000-000041000000}"/>
    <cellStyle name="Normal" xfId="0" builtinId="0"/>
    <cellStyle name="Normal - Style1" xfId="18" xr:uid="{00000000-0005-0000-0000-000043000000}"/>
    <cellStyle name="Normal 10" xfId="37" xr:uid="{00000000-0005-0000-0000-000044000000}"/>
    <cellStyle name="Normal 11" xfId="50" xr:uid="{00000000-0005-0000-0000-000045000000}"/>
    <cellStyle name="Normal 12" xfId="61" xr:uid="{00000000-0005-0000-0000-000046000000}"/>
    <cellStyle name="Normal 13" xfId="64" xr:uid="{00000000-0005-0000-0000-000047000000}"/>
    <cellStyle name="Normal 14" xfId="70" xr:uid="{00000000-0005-0000-0000-000048000000}"/>
    <cellStyle name="Normal 15" xfId="92" xr:uid="{00000000-0005-0000-0000-000049000000}"/>
    <cellStyle name="Normal 16" xfId="68" xr:uid="{00000000-0005-0000-0000-00004A000000}"/>
    <cellStyle name="Normal 17" xfId="91" xr:uid="{00000000-0005-0000-0000-00004B000000}"/>
    <cellStyle name="Normal 18" xfId="87" xr:uid="{00000000-0005-0000-0000-00004C000000}"/>
    <cellStyle name="Normal 19" xfId="86" xr:uid="{00000000-0005-0000-0000-00004D000000}"/>
    <cellStyle name="Normal 2" xfId="19" xr:uid="{00000000-0005-0000-0000-00004E000000}"/>
    <cellStyle name="Normal 2 2" xfId="83" xr:uid="{00000000-0005-0000-0000-00004F000000}"/>
    <cellStyle name="Normal 2 3" xfId="20" xr:uid="{00000000-0005-0000-0000-000050000000}"/>
    <cellStyle name="Normal 2 3 2" xfId="78" xr:uid="{00000000-0005-0000-0000-000051000000}"/>
    <cellStyle name="Normal 2 4" xfId="77" xr:uid="{00000000-0005-0000-0000-000052000000}"/>
    <cellStyle name="Normal 20" xfId="90" xr:uid="{00000000-0005-0000-0000-000053000000}"/>
    <cellStyle name="Normal 21" xfId="67" xr:uid="{00000000-0005-0000-0000-000054000000}"/>
    <cellStyle name="Normal 22" xfId="65" xr:uid="{00000000-0005-0000-0000-000055000000}"/>
    <cellStyle name="Normal 23" xfId="69" xr:uid="{00000000-0005-0000-0000-000056000000}"/>
    <cellStyle name="Normal 24" xfId="95" xr:uid="{00000000-0005-0000-0000-000057000000}"/>
    <cellStyle name="Normal 25" xfId="89" xr:uid="{00000000-0005-0000-0000-000058000000}"/>
    <cellStyle name="Normal 26" xfId="98" xr:uid="{00000000-0005-0000-0000-000059000000}"/>
    <cellStyle name="Normal 27" xfId="94" xr:uid="{00000000-0005-0000-0000-00005A000000}"/>
    <cellStyle name="Normal 28" xfId="96" xr:uid="{00000000-0005-0000-0000-00005B000000}"/>
    <cellStyle name="Normal 29" xfId="97" xr:uid="{00000000-0005-0000-0000-00005C000000}"/>
    <cellStyle name="Normal 3" xfId="21" xr:uid="{00000000-0005-0000-0000-00005D000000}"/>
    <cellStyle name="Normal 3 2" xfId="71" xr:uid="{00000000-0005-0000-0000-00005E000000}"/>
    <cellStyle name="Normal 30" xfId="100" xr:uid="{00000000-0005-0000-0000-00005F000000}"/>
    <cellStyle name="Normal 31" xfId="99" xr:uid="{00000000-0005-0000-0000-000060000000}"/>
    <cellStyle name="Normal 32" xfId="88" xr:uid="{00000000-0005-0000-0000-000061000000}"/>
    <cellStyle name="Normal 33" xfId="93" xr:uid="{00000000-0005-0000-0000-000062000000}"/>
    <cellStyle name="Normal 4" xfId="22" xr:uid="{00000000-0005-0000-0000-000063000000}"/>
    <cellStyle name="Normal 5" xfId="23" xr:uid="{00000000-0005-0000-0000-000064000000}"/>
    <cellStyle name="Normal 6" xfId="24" xr:uid="{00000000-0005-0000-0000-000065000000}"/>
    <cellStyle name="Normal 7" xfId="25" xr:uid="{00000000-0005-0000-0000-000066000000}"/>
    <cellStyle name="Normal 7 2" xfId="26" xr:uid="{00000000-0005-0000-0000-000067000000}"/>
    <cellStyle name="Normal 7 2 2" xfId="36" xr:uid="{00000000-0005-0000-0000-000068000000}"/>
    <cellStyle name="Normal 7 3" xfId="79" xr:uid="{00000000-0005-0000-0000-000069000000}"/>
    <cellStyle name="Normal 8" xfId="27" xr:uid="{00000000-0005-0000-0000-00006A000000}"/>
    <cellStyle name="Normal 9" xfId="28" xr:uid="{00000000-0005-0000-0000-00006B000000}"/>
    <cellStyle name="Normal 9 2" xfId="80" xr:uid="{00000000-0005-0000-0000-00006C000000}"/>
    <cellStyle name="Percent [2]" xfId="29" xr:uid="{00000000-0005-0000-0000-00006D000000}"/>
    <cellStyle name="Percent 2" xfId="30" xr:uid="{00000000-0005-0000-0000-00006E000000}"/>
    <cellStyle name="Percent 2 2" xfId="60" xr:uid="{00000000-0005-0000-0000-00006F000000}"/>
    <cellStyle name="Percent 2 3" xfId="47" xr:uid="{00000000-0005-0000-0000-000070000000}"/>
    <cellStyle name="Percent 3" xfId="31" xr:uid="{00000000-0005-0000-0000-000071000000}"/>
    <cellStyle name="Percent 3 2" xfId="81" xr:uid="{00000000-0005-0000-0000-000072000000}"/>
    <cellStyle name="Quantity" xfId="32" xr:uid="{00000000-0005-0000-0000-000073000000}"/>
    <cellStyle name="เชื่อมโยงหลายมิติ" xfId="33" xr:uid="{00000000-0005-0000-0000-000074000000}"/>
    <cellStyle name="ตามการเชื่อมโยงหลายมิติ" xfId="34" xr:uid="{00000000-0005-0000-0000-000075000000}"/>
    <cellStyle name="ปกติ 2" xfId="35" xr:uid="{00000000-0005-0000-0000-000076000000}"/>
    <cellStyle name="ปกติ 2 2" xfId="62" xr:uid="{00000000-0005-0000-0000-000077000000}"/>
    <cellStyle name="ปกติ 2 3" xfId="48" xr:uid="{00000000-0005-0000-0000-000078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  <sheetName val="PL-LC"/>
      <sheetName val="DATA"/>
      <sheetName val="Data Drop Down List"/>
      <sheetName val="Data 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atacompany"/>
      <sheetName val="PL-L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topLeftCell="A94" zoomScaleNormal="100" zoomScaleSheetLayoutView="110" zoomScalePageLayoutView="55" workbookViewId="0">
      <selection activeCell="N99" sqref="N99"/>
    </sheetView>
  </sheetViews>
  <sheetFormatPr defaultColWidth="9.140625" defaultRowHeight="20.100000000000001" customHeight="1" x14ac:dyDescent="0.5"/>
  <cols>
    <col min="1" max="1" width="1.7109375" style="145" customWidth="1"/>
    <col min="2" max="2" width="38.5703125" style="145" customWidth="1"/>
    <col min="3" max="3" width="7.42578125" style="145" customWidth="1"/>
    <col min="4" max="4" width="0.7109375" style="145" customWidth="1"/>
    <col min="5" max="5" width="14.85546875" style="2" customWidth="1"/>
    <col min="6" max="6" width="0.7109375" style="3" customWidth="1"/>
    <col min="7" max="7" width="12.5703125" style="2" customWidth="1"/>
    <col min="8" max="8" width="0.7109375" style="2" customWidth="1"/>
    <col min="9" max="9" width="14.85546875" style="2" customWidth="1"/>
    <col min="10" max="10" width="0.7109375" style="3" customWidth="1"/>
    <col min="11" max="11" width="12.5703125" style="2" customWidth="1"/>
    <col min="12" max="22" width="10.140625" style="145" customWidth="1"/>
    <col min="23" max="16384" width="9.140625" style="145"/>
  </cols>
  <sheetData>
    <row r="1" spans="1:11" ht="20.100000000000001" customHeight="1" x14ac:dyDescent="0.5">
      <c r="A1" s="54" t="s">
        <v>32</v>
      </c>
      <c r="K1" s="4"/>
    </row>
    <row r="2" spans="1:11" ht="20.100000000000001" customHeight="1" x14ac:dyDescent="0.5">
      <c r="A2" s="57" t="s">
        <v>187</v>
      </c>
      <c r="B2" s="57"/>
      <c r="C2" s="58"/>
      <c r="D2" s="58"/>
      <c r="F2" s="7"/>
      <c r="G2" s="8"/>
      <c r="H2" s="8"/>
    </row>
    <row r="3" spans="1:11" ht="20.100000000000001" customHeight="1" x14ac:dyDescent="0.5">
      <c r="A3" s="59" t="s">
        <v>231</v>
      </c>
      <c r="B3" s="59"/>
      <c r="C3" s="60"/>
      <c r="D3" s="60"/>
      <c r="E3" s="10"/>
      <c r="F3" s="11"/>
      <c r="G3" s="10"/>
      <c r="H3" s="10"/>
      <c r="I3" s="10"/>
      <c r="J3" s="11"/>
      <c r="K3" s="10"/>
    </row>
    <row r="4" spans="1:11" ht="17.25" customHeight="1" x14ac:dyDescent="0.5">
      <c r="A4" s="57"/>
      <c r="B4" s="57"/>
      <c r="C4" s="58"/>
      <c r="D4" s="58"/>
      <c r="E4" s="14"/>
      <c r="F4" s="15"/>
      <c r="G4" s="14"/>
      <c r="H4" s="14"/>
      <c r="I4" s="14"/>
      <c r="J4" s="15"/>
      <c r="K4" s="8"/>
    </row>
    <row r="5" spans="1:11" s="54" customFormat="1" ht="19.5" customHeight="1" x14ac:dyDescent="0.5">
      <c r="C5" s="61"/>
      <c r="D5" s="61"/>
      <c r="E5" s="326" t="s">
        <v>65</v>
      </c>
      <c r="F5" s="326"/>
      <c r="G5" s="326"/>
      <c r="H5" s="18"/>
      <c r="I5" s="326" t="s">
        <v>88</v>
      </c>
      <c r="J5" s="326"/>
      <c r="K5" s="326"/>
    </row>
    <row r="6" spans="1:11" s="54" customFormat="1" ht="19.5" customHeight="1" x14ac:dyDescent="0.5">
      <c r="C6" s="61"/>
      <c r="D6" s="61"/>
      <c r="E6" s="19" t="s">
        <v>145</v>
      </c>
      <c r="F6" s="19"/>
      <c r="G6" s="19" t="s">
        <v>146</v>
      </c>
      <c r="H6" s="19"/>
      <c r="I6" s="19" t="s">
        <v>145</v>
      </c>
      <c r="J6" s="19"/>
      <c r="K6" s="19" t="s">
        <v>146</v>
      </c>
    </row>
    <row r="7" spans="1:11" s="54" customFormat="1" ht="19.5" customHeight="1" x14ac:dyDescent="0.5">
      <c r="C7" s="61"/>
      <c r="D7" s="61"/>
      <c r="E7" s="21" t="s">
        <v>232</v>
      </c>
      <c r="F7" s="21"/>
      <c r="G7" s="21" t="s">
        <v>21</v>
      </c>
      <c r="H7" s="21"/>
      <c r="I7" s="21" t="s">
        <v>232</v>
      </c>
      <c r="J7" s="21"/>
      <c r="K7" s="21" t="s">
        <v>21</v>
      </c>
    </row>
    <row r="8" spans="1:11" s="54" customFormat="1" ht="19.5" customHeight="1" x14ac:dyDescent="0.5">
      <c r="D8" s="62"/>
      <c r="E8" s="22" t="s">
        <v>196</v>
      </c>
      <c r="F8" s="19"/>
      <c r="G8" s="22" t="s">
        <v>160</v>
      </c>
      <c r="H8" s="22"/>
      <c r="I8" s="22" t="s">
        <v>196</v>
      </c>
      <c r="J8" s="19"/>
      <c r="K8" s="22" t="s">
        <v>160</v>
      </c>
    </row>
    <row r="9" spans="1:11" s="54" customFormat="1" ht="19.5" customHeight="1" x14ac:dyDescent="0.5">
      <c r="C9" s="63" t="s">
        <v>0</v>
      </c>
      <c r="D9" s="62"/>
      <c r="E9" s="23" t="s">
        <v>87</v>
      </c>
      <c r="F9" s="19"/>
      <c r="G9" s="23" t="s">
        <v>87</v>
      </c>
      <c r="H9" s="22"/>
      <c r="I9" s="23" t="s">
        <v>87</v>
      </c>
      <c r="J9" s="19"/>
      <c r="K9" s="23" t="s">
        <v>87</v>
      </c>
    </row>
    <row r="10" spans="1:11" s="164" customFormat="1" ht="18" customHeight="1" x14ac:dyDescent="0.5">
      <c r="A10" s="164" t="s">
        <v>7</v>
      </c>
      <c r="C10" s="165"/>
      <c r="D10" s="165"/>
      <c r="E10" s="74"/>
      <c r="F10" s="2"/>
      <c r="G10" s="2"/>
      <c r="H10" s="19"/>
      <c r="I10" s="74"/>
      <c r="J10" s="2"/>
      <c r="K10" s="2"/>
    </row>
    <row r="11" spans="1:11" s="166" customFormat="1" ht="6" customHeight="1" x14ac:dyDescent="0.5">
      <c r="B11" s="164"/>
      <c r="C11" s="167"/>
      <c r="D11" s="167"/>
      <c r="E11" s="74"/>
      <c r="F11" s="2"/>
      <c r="G11" s="2"/>
      <c r="H11" s="7"/>
      <c r="I11" s="74"/>
      <c r="J11" s="2"/>
      <c r="K11" s="2"/>
    </row>
    <row r="12" spans="1:11" s="166" customFormat="1" ht="18" customHeight="1" x14ac:dyDescent="0.5">
      <c r="A12" s="164" t="s">
        <v>1</v>
      </c>
      <c r="B12" s="164"/>
      <c r="C12" s="167"/>
      <c r="D12" s="167"/>
      <c r="E12" s="74"/>
      <c r="F12" s="2"/>
      <c r="G12" s="2"/>
      <c r="H12" s="3"/>
      <c r="I12" s="74"/>
      <c r="J12" s="2"/>
      <c r="K12" s="2"/>
    </row>
    <row r="13" spans="1:11" s="166" customFormat="1" ht="6" customHeight="1" x14ac:dyDescent="0.5">
      <c r="A13" s="164"/>
      <c r="B13" s="164"/>
      <c r="C13" s="167"/>
      <c r="D13" s="167"/>
      <c r="E13" s="74"/>
      <c r="F13" s="2"/>
      <c r="G13" s="2"/>
      <c r="H13" s="3"/>
      <c r="I13" s="74"/>
      <c r="J13" s="2"/>
      <c r="K13" s="2"/>
    </row>
    <row r="14" spans="1:11" s="166" customFormat="1" ht="18" customHeight="1" x14ac:dyDescent="0.5">
      <c r="A14" s="168" t="s">
        <v>36</v>
      </c>
      <c r="B14" s="168"/>
      <c r="C14" s="169"/>
      <c r="D14" s="167"/>
      <c r="E14" s="170">
        <v>1389642</v>
      </c>
      <c r="F14" s="171"/>
      <c r="G14" s="171">
        <v>1167027</v>
      </c>
      <c r="H14" s="171"/>
      <c r="I14" s="170">
        <v>1159911</v>
      </c>
      <c r="J14" s="3"/>
      <c r="K14" s="171">
        <v>729979</v>
      </c>
    </row>
    <row r="15" spans="1:11" s="166" customFormat="1" ht="18" customHeight="1" x14ac:dyDescent="0.5">
      <c r="A15" s="168" t="s">
        <v>203</v>
      </c>
      <c r="B15" s="168"/>
      <c r="C15" s="169"/>
      <c r="D15" s="167"/>
      <c r="E15" s="170"/>
      <c r="F15" s="171"/>
      <c r="G15" s="171"/>
      <c r="H15" s="171"/>
      <c r="I15" s="170"/>
      <c r="J15" s="3"/>
      <c r="K15" s="171"/>
    </row>
    <row r="16" spans="1:11" s="166" customFormat="1" ht="18" customHeight="1" x14ac:dyDescent="0.5">
      <c r="B16" s="166" t="s">
        <v>204</v>
      </c>
      <c r="C16" s="169">
        <v>5</v>
      </c>
      <c r="D16" s="167"/>
      <c r="E16" s="170">
        <v>24888</v>
      </c>
      <c r="F16" s="171"/>
      <c r="G16" s="171">
        <v>24902</v>
      </c>
      <c r="H16" s="171"/>
      <c r="I16" s="170">
        <v>24888</v>
      </c>
      <c r="J16" s="3"/>
      <c r="K16" s="171">
        <v>24902</v>
      </c>
    </row>
    <row r="17" spans="1:11" s="166" customFormat="1" ht="18" customHeight="1" x14ac:dyDescent="0.5">
      <c r="A17" s="168" t="s">
        <v>158</v>
      </c>
      <c r="B17" s="168"/>
      <c r="C17" s="169"/>
      <c r="D17" s="167"/>
      <c r="E17" s="170"/>
      <c r="F17" s="171"/>
      <c r="G17" s="171"/>
      <c r="H17" s="171"/>
      <c r="I17" s="170"/>
      <c r="J17" s="3"/>
      <c r="K17" s="171"/>
    </row>
    <row r="18" spans="1:11" s="166" customFormat="1" ht="18" customHeight="1" x14ac:dyDescent="0.5">
      <c r="A18" s="168"/>
      <c r="B18" s="168" t="s">
        <v>159</v>
      </c>
      <c r="C18" s="169">
        <v>6</v>
      </c>
      <c r="D18" s="167"/>
      <c r="E18" s="170">
        <v>53945</v>
      </c>
      <c r="F18" s="171"/>
      <c r="G18" s="171">
        <v>49214</v>
      </c>
      <c r="H18" s="171"/>
      <c r="I18" s="170">
        <v>53945</v>
      </c>
      <c r="J18" s="3"/>
      <c r="K18" s="171">
        <v>49214</v>
      </c>
    </row>
    <row r="19" spans="1:11" s="166" customFormat="1" ht="18" customHeight="1" x14ac:dyDescent="0.5">
      <c r="A19" s="168" t="s">
        <v>158</v>
      </c>
      <c r="B19" s="168"/>
      <c r="C19" s="169"/>
      <c r="D19" s="167"/>
      <c r="E19" s="170"/>
      <c r="F19" s="171"/>
      <c r="G19" s="171"/>
      <c r="H19" s="171"/>
      <c r="I19" s="170"/>
      <c r="J19" s="3"/>
      <c r="K19" s="171"/>
    </row>
    <row r="20" spans="1:11" s="166" customFormat="1" ht="18" customHeight="1" x14ac:dyDescent="0.5">
      <c r="A20" s="168"/>
      <c r="B20" s="168" t="s">
        <v>163</v>
      </c>
      <c r="C20" s="169">
        <v>7</v>
      </c>
      <c r="D20" s="167"/>
      <c r="E20" s="170">
        <v>2193648</v>
      </c>
      <c r="F20" s="171"/>
      <c r="G20" s="171">
        <v>2503991</v>
      </c>
      <c r="H20" s="171"/>
      <c r="I20" s="170">
        <v>2193648</v>
      </c>
      <c r="J20" s="3"/>
      <c r="K20" s="171">
        <v>2503991</v>
      </c>
    </row>
    <row r="21" spans="1:11" s="166" customFormat="1" ht="18" customHeight="1" x14ac:dyDescent="0.5">
      <c r="A21" s="168" t="s">
        <v>76</v>
      </c>
      <c r="B21" s="168"/>
      <c r="C21" s="169"/>
      <c r="D21" s="167"/>
      <c r="E21" s="170">
        <v>502636</v>
      </c>
      <c r="F21" s="171"/>
      <c r="G21" s="171">
        <v>531882</v>
      </c>
      <c r="H21" s="171"/>
      <c r="I21" s="170">
        <v>361217</v>
      </c>
      <c r="J21" s="3"/>
      <c r="K21" s="171">
        <v>353099</v>
      </c>
    </row>
    <row r="22" spans="1:11" s="166" customFormat="1" ht="18" customHeight="1" x14ac:dyDescent="0.5">
      <c r="A22" s="166" t="s">
        <v>58</v>
      </c>
      <c r="C22" s="172">
        <v>18.399999999999999</v>
      </c>
      <c r="D22" s="167"/>
      <c r="E22" s="170">
        <v>2201</v>
      </c>
      <c r="F22" s="171"/>
      <c r="G22" s="171">
        <v>5113</v>
      </c>
      <c r="H22" s="171"/>
      <c r="I22" s="170">
        <v>458801</v>
      </c>
      <c r="J22" s="3"/>
      <c r="K22" s="171">
        <v>390891</v>
      </c>
    </row>
    <row r="23" spans="1:11" s="166" customFormat="1" ht="18" customHeight="1" x14ac:dyDescent="0.5">
      <c r="A23" s="168" t="s">
        <v>77</v>
      </c>
      <c r="B23" s="168"/>
      <c r="C23" s="169"/>
      <c r="D23" s="167"/>
      <c r="E23" s="170">
        <v>162557</v>
      </c>
      <c r="F23" s="171"/>
      <c r="G23" s="171">
        <v>151380</v>
      </c>
      <c r="H23" s="171"/>
      <c r="I23" s="170">
        <v>107396</v>
      </c>
      <c r="J23" s="3"/>
      <c r="K23" s="171">
        <v>99236</v>
      </c>
    </row>
    <row r="24" spans="1:11" s="166" customFormat="1" ht="18" customHeight="1" x14ac:dyDescent="0.5">
      <c r="A24" s="168" t="s">
        <v>47</v>
      </c>
      <c r="B24" s="168"/>
      <c r="C24" s="169"/>
      <c r="D24" s="167"/>
      <c r="E24" s="170">
        <v>23372</v>
      </c>
      <c r="F24" s="171"/>
      <c r="G24" s="171">
        <v>68124</v>
      </c>
      <c r="H24" s="171"/>
      <c r="I24" s="170">
        <v>0</v>
      </c>
      <c r="J24" s="3"/>
      <c r="K24" s="171">
        <v>0</v>
      </c>
    </row>
    <row r="25" spans="1:11" s="166" customFormat="1" ht="18" customHeight="1" x14ac:dyDescent="0.5">
      <c r="A25" s="168" t="s">
        <v>205</v>
      </c>
      <c r="B25" s="168"/>
      <c r="C25" s="169"/>
      <c r="D25" s="167"/>
      <c r="E25" s="170">
        <v>1876</v>
      </c>
      <c r="F25" s="171"/>
      <c r="G25" s="171">
        <v>1876</v>
      </c>
      <c r="H25" s="171"/>
      <c r="I25" s="170">
        <v>1876</v>
      </c>
      <c r="J25" s="3"/>
      <c r="K25" s="171">
        <v>1876</v>
      </c>
    </row>
    <row r="26" spans="1:11" s="166" customFormat="1" ht="18" customHeight="1" x14ac:dyDescent="0.5">
      <c r="A26" s="168" t="s">
        <v>8</v>
      </c>
      <c r="B26" s="168"/>
      <c r="C26" s="169"/>
      <c r="D26" s="167"/>
      <c r="E26" s="173">
        <v>145485</v>
      </c>
      <c r="F26" s="171"/>
      <c r="G26" s="174">
        <v>155465</v>
      </c>
      <c r="H26" s="171"/>
      <c r="I26" s="173">
        <v>64281</v>
      </c>
      <c r="J26" s="3"/>
      <c r="K26" s="174">
        <v>41457</v>
      </c>
    </row>
    <row r="27" spans="1:11" s="166" customFormat="1" ht="6" customHeight="1" x14ac:dyDescent="0.5">
      <c r="A27" s="168"/>
      <c r="B27" s="168"/>
      <c r="C27" s="167"/>
      <c r="D27" s="167"/>
      <c r="E27" s="65"/>
      <c r="F27" s="8"/>
      <c r="G27" s="8"/>
      <c r="H27" s="8"/>
      <c r="I27" s="65"/>
      <c r="J27" s="7"/>
      <c r="K27" s="8"/>
    </row>
    <row r="28" spans="1:11" s="166" customFormat="1" ht="18" customHeight="1" x14ac:dyDescent="0.5">
      <c r="A28" s="175" t="s">
        <v>24</v>
      </c>
      <c r="C28" s="167"/>
      <c r="D28" s="167"/>
      <c r="E28" s="66">
        <f>SUM(E14:E26)</f>
        <v>4500250</v>
      </c>
      <c r="F28" s="8"/>
      <c r="G28" s="10">
        <f>SUM(G14:G26)</f>
        <v>4658974</v>
      </c>
      <c r="H28" s="8"/>
      <c r="I28" s="66">
        <f>SUM(I14:I26)</f>
        <v>4425963</v>
      </c>
      <c r="J28" s="3"/>
      <c r="K28" s="10">
        <f>SUM(K14:K26)</f>
        <v>4194645</v>
      </c>
    </row>
    <row r="29" spans="1:11" s="166" customFormat="1" ht="18" customHeight="1" x14ac:dyDescent="0.5">
      <c r="A29" s="168"/>
      <c r="B29" s="168"/>
      <c r="C29" s="167"/>
      <c r="D29" s="167"/>
      <c r="E29" s="65"/>
      <c r="F29" s="8"/>
      <c r="G29" s="8"/>
      <c r="H29" s="8"/>
      <c r="I29" s="65"/>
      <c r="J29" s="3"/>
      <c r="K29" s="8"/>
    </row>
    <row r="30" spans="1:11" s="166" customFormat="1" ht="18" customHeight="1" x14ac:dyDescent="0.5">
      <c r="A30" s="175" t="s">
        <v>9</v>
      </c>
      <c r="B30" s="175"/>
      <c r="C30" s="167"/>
      <c r="D30" s="167"/>
      <c r="E30" s="74"/>
      <c r="F30" s="2"/>
      <c r="G30" s="2"/>
      <c r="H30" s="2"/>
      <c r="I30" s="74"/>
      <c r="J30" s="3"/>
      <c r="K30" s="2"/>
    </row>
    <row r="31" spans="1:11" s="166" customFormat="1" ht="6" customHeight="1" x14ac:dyDescent="0.5">
      <c r="A31" s="175"/>
      <c r="B31" s="175"/>
      <c r="C31" s="167"/>
      <c r="D31" s="167"/>
      <c r="E31" s="74"/>
      <c r="F31" s="2"/>
      <c r="G31" s="2"/>
      <c r="H31" s="2"/>
      <c r="I31" s="74"/>
      <c r="J31" s="3"/>
      <c r="K31" s="2"/>
    </row>
    <row r="32" spans="1:11" s="166" customFormat="1" ht="18" customHeight="1" x14ac:dyDescent="0.5">
      <c r="A32" s="168" t="s">
        <v>48</v>
      </c>
      <c r="B32" s="168"/>
      <c r="C32" s="172"/>
      <c r="D32" s="167"/>
      <c r="E32" s="170">
        <v>7621</v>
      </c>
      <c r="F32" s="171"/>
      <c r="G32" s="171">
        <v>8242</v>
      </c>
      <c r="H32" s="171"/>
      <c r="I32" s="170">
        <v>0</v>
      </c>
      <c r="J32" s="3"/>
      <c r="K32" s="171">
        <v>0</v>
      </c>
    </row>
    <row r="33" spans="1:11" s="166" customFormat="1" ht="18" customHeight="1" x14ac:dyDescent="0.5">
      <c r="A33" s="168" t="s">
        <v>78</v>
      </c>
      <c r="B33" s="175"/>
      <c r="C33" s="169">
        <v>9</v>
      </c>
      <c r="D33" s="167"/>
      <c r="E33" s="170">
        <v>0</v>
      </c>
      <c r="F33" s="171"/>
      <c r="G33" s="171">
        <v>0</v>
      </c>
      <c r="H33" s="171"/>
      <c r="I33" s="170">
        <v>1970146</v>
      </c>
      <c r="J33" s="3"/>
      <c r="K33" s="171">
        <v>2158392</v>
      </c>
    </row>
    <row r="34" spans="1:11" s="166" customFormat="1" ht="18" customHeight="1" x14ac:dyDescent="0.5">
      <c r="A34" s="168" t="s">
        <v>68</v>
      </c>
      <c r="B34" s="175"/>
      <c r="C34" s="169">
        <v>10</v>
      </c>
      <c r="D34" s="167"/>
      <c r="E34" s="170">
        <v>1864187</v>
      </c>
      <c r="F34" s="171"/>
      <c r="G34" s="171">
        <v>1873346</v>
      </c>
      <c r="H34" s="171"/>
      <c r="I34" s="170">
        <v>1854727</v>
      </c>
      <c r="J34" s="3"/>
      <c r="K34" s="171">
        <v>1841962</v>
      </c>
    </row>
    <row r="35" spans="1:11" s="166" customFormat="1" ht="18" customHeight="1" x14ac:dyDescent="0.5">
      <c r="A35" s="168" t="s">
        <v>119</v>
      </c>
      <c r="B35" s="175"/>
      <c r="C35" s="169">
        <v>11</v>
      </c>
      <c r="D35" s="167"/>
      <c r="E35" s="170">
        <v>0</v>
      </c>
      <c r="F35" s="171"/>
      <c r="G35" s="171">
        <v>26391</v>
      </c>
      <c r="H35" s="171"/>
      <c r="I35" s="170">
        <v>0</v>
      </c>
      <c r="J35" s="3"/>
      <c r="K35" s="171">
        <v>0</v>
      </c>
    </row>
    <row r="36" spans="1:11" s="166" customFormat="1" ht="18" customHeight="1" x14ac:dyDescent="0.5">
      <c r="A36" s="166" t="s">
        <v>264</v>
      </c>
      <c r="C36" s="169"/>
      <c r="D36" s="167"/>
      <c r="E36" s="170"/>
      <c r="F36" s="171"/>
      <c r="G36" s="171"/>
      <c r="H36" s="171"/>
      <c r="I36" s="170"/>
      <c r="J36" s="3"/>
      <c r="K36" s="171"/>
    </row>
    <row r="37" spans="1:11" s="166" customFormat="1" ht="18" customHeight="1" x14ac:dyDescent="0.5">
      <c r="B37" s="166" t="s">
        <v>265</v>
      </c>
      <c r="C37" s="172">
        <v>18.5</v>
      </c>
      <c r="D37" s="167"/>
      <c r="E37" s="170">
        <v>1900</v>
      </c>
      <c r="F37" s="171"/>
      <c r="G37" s="171">
        <v>1900</v>
      </c>
      <c r="H37" s="171"/>
      <c r="I37" s="170">
        <v>137440</v>
      </c>
      <c r="J37" s="3"/>
      <c r="K37" s="171">
        <v>154080</v>
      </c>
    </row>
    <row r="38" spans="1:11" s="166" customFormat="1" ht="18" customHeight="1" x14ac:dyDescent="0.5">
      <c r="A38" s="166" t="s">
        <v>120</v>
      </c>
      <c r="C38" s="169">
        <v>12</v>
      </c>
      <c r="D38" s="167"/>
      <c r="E38" s="170">
        <v>358813</v>
      </c>
      <c r="F38" s="171"/>
      <c r="G38" s="171">
        <v>369053</v>
      </c>
      <c r="H38" s="171"/>
      <c r="I38" s="170">
        <v>0</v>
      </c>
      <c r="J38" s="3"/>
      <c r="K38" s="171">
        <v>0</v>
      </c>
    </row>
    <row r="39" spans="1:11" s="166" customFormat="1" ht="18" customHeight="1" x14ac:dyDescent="0.5">
      <c r="A39" s="168" t="s">
        <v>91</v>
      </c>
      <c r="B39" s="176"/>
      <c r="C39" s="169">
        <v>13</v>
      </c>
      <c r="D39" s="167"/>
      <c r="E39" s="170">
        <v>4399324</v>
      </c>
      <c r="F39" s="171"/>
      <c r="G39" s="171">
        <v>4475731</v>
      </c>
      <c r="H39" s="171"/>
      <c r="I39" s="170">
        <v>2867857</v>
      </c>
      <c r="J39" s="3"/>
      <c r="K39" s="171">
        <v>2927885</v>
      </c>
    </row>
    <row r="40" spans="1:11" s="166" customFormat="1" ht="18" customHeight="1" x14ac:dyDescent="0.5">
      <c r="A40" s="168" t="s">
        <v>121</v>
      </c>
      <c r="B40" s="176"/>
      <c r="C40" s="169"/>
      <c r="D40" s="167"/>
      <c r="E40" s="170">
        <v>2623004</v>
      </c>
      <c r="F40" s="171"/>
      <c r="G40" s="171">
        <v>2784678</v>
      </c>
      <c r="H40" s="171"/>
      <c r="I40" s="170">
        <v>1909007</v>
      </c>
      <c r="J40" s="3"/>
      <c r="K40" s="171">
        <v>2018515</v>
      </c>
    </row>
    <row r="41" spans="1:11" s="166" customFormat="1" ht="18" customHeight="1" x14ac:dyDescent="0.5">
      <c r="A41" s="166" t="s">
        <v>79</v>
      </c>
      <c r="C41" s="169">
        <v>13</v>
      </c>
      <c r="D41" s="167"/>
      <c r="E41" s="170">
        <v>161257</v>
      </c>
      <c r="F41" s="171"/>
      <c r="G41" s="171">
        <v>172605</v>
      </c>
      <c r="H41" s="171"/>
      <c r="I41" s="170">
        <v>100591</v>
      </c>
      <c r="J41" s="3"/>
      <c r="K41" s="171">
        <v>89777</v>
      </c>
    </row>
    <row r="42" spans="1:11" s="166" customFormat="1" ht="18" customHeight="1" x14ac:dyDescent="0.5">
      <c r="A42" s="166" t="s">
        <v>67</v>
      </c>
      <c r="C42" s="169"/>
      <c r="D42" s="167"/>
      <c r="E42" s="170">
        <v>269138</v>
      </c>
      <c r="F42" s="171"/>
      <c r="G42" s="171">
        <v>248813</v>
      </c>
      <c r="H42" s="171"/>
      <c r="I42" s="170">
        <v>173194</v>
      </c>
      <c r="J42" s="3"/>
      <c r="K42" s="171">
        <v>94282</v>
      </c>
    </row>
    <row r="43" spans="1:11" s="166" customFormat="1" ht="18" customHeight="1" x14ac:dyDescent="0.5">
      <c r="A43" s="166" t="s">
        <v>143</v>
      </c>
      <c r="C43" s="169"/>
      <c r="D43" s="167"/>
      <c r="E43" s="170">
        <v>122622</v>
      </c>
      <c r="F43" s="171"/>
      <c r="G43" s="171">
        <v>56733</v>
      </c>
      <c r="H43" s="171"/>
      <c r="I43" s="170">
        <v>104521</v>
      </c>
      <c r="J43" s="3"/>
      <c r="K43" s="171">
        <v>54904</v>
      </c>
    </row>
    <row r="44" spans="1:11" s="166" customFormat="1" ht="18" customHeight="1" x14ac:dyDescent="0.5">
      <c r="A44" s="166" t="s">
        <v>52</v>
      </c>
      <c r="C44" s="169"/>
      <c r="D44" s="167"/>
      <c r="E44" s="173">
        <v>200893</v>
      </c>
      <c r="F44" s="8"/>
      <c r="G44" s="174">
        <v>170263</v>
      </c>
      <c r="H44" s="8"/>
      <c r="I44" s="173">
        <v>128328</v>
      </c>
      <c r="J44" s="7"/>
      <c r="K44" s="174">
        <v>114551</v>
      </c>
    </row>
    <row r="45" spans="1:11" s="166" customFormat="1" ht="6" customHeight="1" x14ac:dyDescent="0.5">
      <c r="C45" s="167"/>
      <c r="D45" s="167"/>
      <c r="E45" s="65"/>
      <c r="F45" s="8"/>
      <c r="G45" s="8"/>
      <c r="H45" s="7"/>
      <c r="I45" s="65"/>
      <c r="J45" s="8"/>
      <c r="K45" s="8"/>
    </row>
    <row r="46" spans="1:11" s="166" customFormat="1" ht="18" customHeight="1" x14ac:dyDescent="0.5">
      <c r="A46" s="164" t="s">
        <v>25</v>
      </c>
      <c r="C46" s="167"/>
      <c r="D46" s="167"/>
      <c r="E46" s="66">
        <f>SUM(E32:E44)</f>
        <v>10008759</v>
      </c>
      <c r="F46" s="8"/>
      <c r="G46" s="10">
        <f>SUM(G32:G45)</f>
        <v>10187755</v>
      </c>
      <c r="H46" s="7"/>
      <c r="I46" s="66">
        <f>SUM(I32:I44)</f>
        <v>9245811</v>
      </c>
      <c r="J46" s="8"/>
      <c r="K46" s="10">
        <f>SUM(K32:K44)</f>
        <v>9454348</v>
      </c>
    </row>
    <row r="47" spans="1:11" s="166" customFormat="1" ht="6" customHeight="1" x14ac:dyDescent="0.5">
      <c r="C47" s="167"/>
      <c r="D47" s="167"/>
      <c r="E47" s="65"/>
      <c r="F47" s="8"/>
      <c r="G47" s="8"/>
      <c r="H47" s="7"/>
      <c r="I47" s="65"/>
      <c r="J47" s="8"/>
      <c r="K47" s="8"/>
    </row>
    <row r="48" spans="1:11" s="166" customFormat="1" ht="18" customHeight="1" thickBot="1" x14ac:dyDescent="0.55000000000000004">
      <c r="A48" s="164" t="s">
        <v>2</v>
      </c>
      <c r="B48" s="164"/>
      <c r="C48" s="167"/>
      <c r="D48" s="167"/>
      <c r="E48" s="67">
        <f>E28+E46</f>
        <v>14509009</v>
      </c>
      <c r="F48" s="8"/>
      <c r="G48" s="26">
        <f>G28+G46</f>
        <v>14846729</v>
      </c>
      <c r="H48" s="7"/>
      <c r="I48" s="67">
        <f>I28+I46</f>
        <v>13671774</v>
      </c>
      <c r="J48" s="8"/>
      <c r="K48" s="26">
        <f>K28+K46</f>
        <v>13648993</v>
      </c>
    </row>
    <row r="49" spans="1:11" ht="15" customHeight="1" thickTop="1" x14ac:dyDescent="0.5">
      <c r="A49" s="54"/>
      <c r="B49" s="54"/>
      <c r="C49" s="144"/>
      <c r="D49" s="144"/>
      <c r="E49" s="8"/>
      <c r="F49" s="7"/>
      <c r="G49" s="8"/>
      <c r="H49" s="8"/>
      <c r="I49" s="8"/>
      <c r="J49" s="7"/>
      <c r="K49" s="8"/>
    </row>
    <row r="50" spans="1:11" ht="18" customHeight="1" x14ac:dyDescent="0.5">
      <c r="A50" s="327" t="s">
        <v>34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</row>
    <row r="51" spans="1:11" ht="14.25" customHeight="1" x14ac:dyDescent="0.5">
      <c r="A51" s="322"/>
      <c r="B51" s="322"/>
      <c r="C51" s="322"/>
      <c r="D51" s="322"/>
      <c r="E51" s="144"/>
      <c r="F51" s="144"/>
      <c r="G51" s="144"/>
      <c r="H51" s="144"/>
      <c r="I51" s="144"/>
      <c r="J51" s="144"/>
      <c r="K51" s="144"/>
    </row>
    <row r="52" spans="1:11" ht="21.95" customHeight="1" x14ac:dyDescent="0.5">
      <c r="A52" s="325" t="s">
        <v>117</v>
      </c>
      <c r="B52" s="325"/>
      <c r="C52" s="325"/>
      <c r="D52" s="325"/>
      <c r="E52" s="325"/>
      <c r="F52" s="325"/>
      <c r="G52" s="325"/>
      <c r="H52" s="325"/>
      <c r="I52" s="325"/>
      <c r="J52" s="325"/>
      <c r="K52" s="325"/>
    </row>
    <row r="53" spans="1:11" ht="20.100000000000001" customHeight="1" x14ac:dyDescent="0.5">
      <c r="A53" s="54" t="s">
        <v>32</v>
      </c>
      <c r="C53" s="58"/>
      <c r="D53" s="58"/>
      <c r="E53" s="28"/>
      <c r="F53" s="7"/>
      <c r="G53" s="8"/>
      <c r="H53" s="8"/>
      <c r="I53" s="28"/>
      <c r="K53" s="4"/>
    </row>
    <row r="54" spans="1:11" ht="20.100000000000001" customHeight="1" x14ac:dyDescent="0.5">
      <c r="A54" s="57" t="s">
        <v>188</v>
      </c>
      <c r="B54" s="57"/>
      <c r="C54" s="58"/>
      <c r="D54" s="58"/>
      <c r="F54" s="7"/>
      <c r="G54" s="8"/>
      <c r="H54" s="8"/>
    </row>
    <row r="55" spans="1:11" ht="20.100000000000001" customHeight="1" x14ac:dyDescent="0.5">
      <c r="A55" s="59" t="str">
        <f>+A3</f>
        <v>ณ วันที่ 30 มิถุนายน พ.ศ. 2566</v>
      </c>
      <c r="B55" s="59"/>
      <c r="C55" s="60"/>
      <c r="D55" s="60"/>
      <c r="E55" s="10"/>
      <c r="F55" s="11"/>
      <c r="G55" s="10"/>
      <c r="H55" s="10"/>
      <c r="I55" s="10"/>
      <c r="J55" s="11"/>
      <c r="K55" s="10"/>
    </row>
    <row r="56" spans="1:11" ht="20.100000000000001" customHeight="1" x14ac:dyDescent="0.5">
      <c r="A56" s="57"/>
      <c r="B56" s="57"/>
      <c r="C56" s="58"/>
      <c r="D56" s="58"/>
      <c r="E56" s="14"/>
      <c r="F56" s="15"/>
      <c r="G56" s="14"/>
      <c r="H56" s="14"/>
      <c r="I56" s="14"/>
      <c r="J56" s="15"/>
      <c r="K56" s="8"/>
    </row>
    <row r="57" spans="1:11" s="54" customFormat="1" ht="20.100000000000001" customHeight="1" x14ac:dyDescent="0.5">
      <c r="C57" s="61"/>
      <c r="D57" s="61"/>
      <c r="E57" s="326" t="s">
        <v>65</v>
      </c>
      <c r="F57" s="326"/>
      <c r="G57" s="326"/>
      <c r="H57" s="18"/>
      <c r="I57" s="326" t="s">
        <v>88</v>
      </c>
      <c r="J57" s="326"/>
      <c r="K57" s="326"/>
    </row>
    <row r="58" spans="1:11" s="54" customFormat="1" ht="20.100000000000001" customHeight="1" x14ac:dyDescent="0.5">
      <c r="C58" s="61"/>
      <c r="D58" s="61"/>
      <c r="E58" s="19" t="s">
        <v>145</v>
      </c>
      <c r="F58" s="19"/>
      <c r="G58" s="19" t="s">
        <v>146</v>
      </c>
      <c r="H58" s="19"/>
      <c r="I58" s="19" t="s">
        <v>145</v>
      </c>
      <c r="J58" s="19"/>
      <c r="K58" s="19" t="s">
        <v>146</v>
      </c>
    </row>
    <row r="59" spans="1:11" s="54" customFormat="1" ht="20.100000000000001" customHeight="1" x14ac:dyDescent="0.5">
      <c r="C59" s="61"/>
      <c r="D59" s="61"/>
      <c r="E59" s="21" t="s">
        <v>232</v>
      </c>
      <c r="F59" s="21"/>
      <c r="G59" s="21" t="s">
        <v>21</v>
      </c>
      <c r="H59" s="21"/>
      <c r="I59" s="21" t="s">
        <v>232</v>
      </c>
      <c r="J59" s="21"/>
      <c r="K59" s="21" t="s">
        <v>21</v>
      </c>
    </row>
    <row r="60" spans="1:11" s="54" customFormat="1" ht="20.100000000000001" customHeight="1" x14ac:dyDescent="0.5">
      <c r="D60" s="62"/>
      <c r="E60" s="22" t="s">
        <v>196</v>
      </c>
      <c r="F60" s="19"/>
      <c r="G60" s="22" t="s">
        <v>160</v>
      </c>
      <c r="H60" s="22"/>
      <c r="I60" s="22" t="s">
        <v>196</v>
      </c>
      <c r="J60" s="19"/>
      <c r="K60" s="22" t="s">
        <v>160</v>
      </c>
    </row>
    <row r="61" spans="1:11" s="54" customFormat="1" ht="20.100000000000001" customHeight="1" x14ac:dyDescent="0.5">
      <c r="C61" s="63" t="s">
        <v>0</v>
      </c>
      <c r="D61" s="62"/>
      <c r="E61" s="23" t="s">
        <v>87</v>
      </c>
      <c r="F61" s="19"/>
      <c r="G61" s="23" t="s">
        <v>87</v>
      </c>
      <c r="H61" s="22"/>
      <c r="I61" s="23" t="s">
        <v>87</v>
      </c>
      <c r="J61" s="19"/>
      <c r="K61" s="23" t="s">
        <v>87</v>
      </c>
    </row>
    <row r="62" spans="1:11" s="54" customFormat="1" ht="8.1" customHeight="1" x14ac:dyDescent="0.5">
      <c r="C62" s="61"/>
      <c r="D62" s="62"/>
      <c r="E62" s="77"/>
      <c r="F62" s="19"/>
      <c r="G62" s="22"/>
      <c r="H62" s="22"/>
      <c r="I62" s="77"/>
      <c r="J62" s="19"/>
      <c r="K62" s="22"/>
    </row>
    <row r="63" spans="1:11" s="166" customFormat="1" ht="19.350000000000001" customHeight="1" x14ac:dyDescent="0.5">
      <c r="A63" s="175" t="s">
        <v>84</v>
      </c>
      <c r="B63" s="164"/>
      <c r="C63" s="165"/>
      <c r="D63" s="165"/>
      <c r="E63" s="74"/>
      <c r="F63" s="2"/>
      <c r="G63" s="2"/>
      <c r="H63" s="19"/>
      <c r="I63" s="74"/>
      <c r="J63" s="2"/>
      <c r="K63" s="2"/>
    </row>
    <row r="64" spans="1:11" s="166" customFormat="1" ht="8.1" customHeight="1" x14ac:dyDescent="0.5">
      <c r="B64" s="175"/>
      <c r="C64" s="167"/>
      <c r="D64" s="167"/>
      <c r="E64" s="74"/>
      <c r="F64" s="2"/>
      <c r="G64" s="2"/>
      <c r="H64" s="7"/>
      <c r="I64" s="74"/>
      <c r="J64" s="2"/>
      <c r="K64" s="2"/>
    </row>
    <row r="65" spans="1:11" s="166" customFormat="1" ht="19.350000000000001" customHeight="1" x14ac:dyDescent="0.5">
      <c r="A65" s="164" t="s">
        <v>3</v>
      </c>
      <c r="B65" s="164"/>
      <c r="C65" s="177"/>
      <c r="D65" s="177"/>
      <c r="E65" s="74"/>
      <c r="F65" s="2"/>
      <c r="G65" s="2"/>
      <c r="H65" s="7"/>
      <c r="I65" s="74"/>
      <c r="J65" s="2"/>
      <c r="K65" s="2"/>
    </row>
    <row r="66" spans="1:11" s="166" customFormat="1" ht="8.1" customHeight="1" x14ac:dyDescent="0.5">
      <c r="A66" s="164"/>
      <c r="B66" s="164"/>
      <c r="C66" s="177"/>
      <c r="D66" s="177"/>
      <c r="E66" s="74"/>
      <c r="F66" s="2"/>
      <c r="G66" s="2"/>
      <c r="H66" s="7"/>
      <c r="I66" s="74"/>
      <c r="J66" s="2"/>
      <c r="K66" s="2"/>
    </row>
    <row r="67" spans="1:11" s="166" customFormat="1" ht="19.350000000000001" customHeight="1" x14ac:dyDescent="0.5">
      <c r="A67" s="168" t="s">
        <v>206</v>
      </c>
      <c r="B67" s="168"/>
      <c r="C67" s="177"/>
      <c r="D67" s="177"/>
      <c r="E67" s="74"/>
      <c r="F67" s="2"/>
      <c r="G67" s="2"/>
      <c r="H67" s="7"/>
      <c r="I67" s="74"/>
      <c r="J67" s="2"/>
      <c r="K67" s="2"/>
    </row>
    <row r="68" spans="1:11" s="166" customFormat="1" ht="19.350000000000001" customHeight="1" x14ac:dyDescent="0.5">
      <c r="B68" s="168" t="s">
        <v>207</v>
      </c>
      <c r="C68" s="177"/>
      <c r="D68" s="177"/>
      <c r="E68" s="170">
        <v>326</v>
      </c>
      <c r="F68" s="171"/>
      <c r="G68" s="171">
        <v>317</v>
      </c>
      <c r="H68" s="171"/>
      <c r="I68" s="170">
        <v>0</v>
      </c>
      <c r="J68" s="7"/>
      <c r="K68" s="171">
        <v>0</v>
      </c>
    </row>
    <row r="69" spans="1:11" s="166" customFormat="1" ht="19.350000000000001" customHeight="1" x14ac:dyDescent="0.5">
      <c r="A69" s="166" t="s">
        <v>64</v>
      </c>
      <c r="C69" s="177"/>
      <c r="D69" s="177"/>
      <c r="E69" s="170">
        <v>1442946</v>
      </c>
      <c r="F69" s="171"/>
      <c r="G69" s="171">
        <v>1463485</v>
      </c>
      <c r="H69" s="171"/>
      <c r="I69" s="170">
        <v>1126787</v>
      </c>
      <c r="J69" s="7"/>
      <c r="K69" s="171">
        <v>1019853</v>
      </c>
    </row>
    <row r="70" spans="1:11" s="166" customFormat="1" ht="19.350000000000001" customHeight="1" x14ac:dyDescent="0.5">
      <c r="A70" s="166" t="s">
        <v>208</v>
      </c>
      <c r="C70" s="177"/>
      <c r="D70" s="177"/>
      <c r="E70" s="170">
        <v>464782</v>
      </c>
      <c r="F70" s="171"/>
      <c r="G70" s="171">
        <v>528865</v>
      </c>
      <c r="H70" s="171"/>
      <c r="I70" s="170">
        <v>371039</v>
      </c>
      <c r="J70" s="7"/>
      <c r="K70" s="171">
        <v>494189</v>
      </c>
    </row>
    <row r="71" spans="1:11" s="166" customFormat="1" ht="19.350000000000001" customHeight="1" x14ac:dyDescent="0.5">
      <c r="A71" s="178" t="s">
        <v>209</v>
      </c>
      <c r="B71" s="178"/>
      <c r="C71" s="177"/>
      <c r="D71" s="177"/>
      <c r="E71" s="170">
        <v>490000</v>
      </c>
      <c r="F71" s="171"/>
      <c r="G71" s="171">
        <v>490000</v>
      </c>
      <c r="H71" s="171"/>
      <c r="I71" s="170">
        <v>490000</v>
      </c>
      <c r="J71" s="7"/>
      <c r="K71" s="171">
        <v>490000</v>
      </c>
    </row>
    <row r="72" spans="1:11" s="166" customFormat="1" ht="19.350000000000001" customHeight="1" x14ac:dyDescent="0.5">
      <c r="A72" s="166" t="s">
        <v>210</v>
      </c>
      <c r="B72" s="178"/>
      <c r="C72" s="177"/>
      <c r="D72" s="177"/>
      <c r="E72" s="170">
        <v>320645</v>
      </c>
      <c r="F72" s="171"/>
      <c r="G72" s="171">
        <v>258008</v>
      </c>
      <c r="H72" s="171"/>
      <c r="I72" s="170">
        <v>204221</v>
      </c>
      <c r="J72" s="7"/>
      <c r="K72" s="171">
        <v>194998</v>
      </c>
    </row>
    <row r="73" spans="1:11" s="166" customFormat="1" ht="19.350000000000001" customHeight="1" x14ac:dyDescent="0.5">
      <c r="A73" s="166" t="s">
        <v>211</v>
      </c>
      <c r="C73" s="172">
        <v>18.600000000000001</v>
      </c>
      <c r="D73" s="177"/>
      <c r="E73" s="170">
        <v>0</v>
      </c>
      <c r="F73" s="171"/>
      <c r="G73" s="171">
        <v>0</v>
      </c>
      <c r="H73" s="171"/>
      <c r="I73" s="170">
        <v>810569</v>
      </c>
      <c r="J73" s="7"/>
      <c r="K73" s="171">
        <v>452235</v>
      </c>
    </row>
    <row r="74" spans="1:11" s="166" customFormat="1" ht="19.350000000000001" customHeight="1" x14ac:dyDescent="0.5">
      <c r="A74" s="168" t="s">
        <v>14</v>
      </c>
      <c r="B74" s="168"/>
      <c r="C74" s="177"/>
      <c r="D74" s="177"/>
      <c r="E74" s="170">
        <v>18550</v>
      </c>
      <c r="F74" s="171"/>
      <c r="G74" s="171">
        <v>9894</v>
      </c>
      <c r="H74" s="171"/>
      <c r="I74" s="170">
        <v>0</v>
      </c>
      <c r="J74" s="7"/>
      <c r="K74" s="171">
        <v>0</v>
      </c>
    </row>
    <row r="75" spans="1:11" s="166" customFormat="1" ht="19.350000000000001" customHeight="1" x14ac:dyDescent="0.5">
      <c r="A75" s="168" t="s">
        <v>10</v>
      </c>
      <c r="B75" s="168"/>
      <c r="C75" s="177"/>
      <c r="D75" s="177"/>
      <c r="E75" s="173">
        <v>54207</v>
      </c>
      <c r="F75" s="171"/>
      <c r="G75" s="174">
        <v>54846</v>
      </c>
      <c r="H75" s="171"/>
      <c r="I75" s="173">
        <v>26413</v>
      </c>
      <c r="J75" s="7"/>
      <c r="K75" s="174">
        <v>26076</v>
      </c>
    </row>
    <row r="76" spans="1:11" s="166" customFormat="1" ht="8.1" customHeight="1" x14ac:dyDescent="0.5">
      <c r="A76" s="168"/>
      <c r="B76" s="168"/>
      <c r="C76" s="177"/>
      <c r="D76" s="177"/>
      <c r="E76" s="65"/>
      <c r="F76" s="8"/>
      <c r="G76" s="8"/>
      <c r="H76" s="8"/>
      <c r="I76" s="65"/>
      <c r="J76" s="7"/>
      <c r="K76" s="8"/>
    </row>
    <row r="77" spans="1:11" s="166" customFormat="1" ht="19.350000000000001" customHeight="1" x14ac:dyDescent="0.5">
      <c r="A77" s="164" t="s">
        <v>26</v>
      </c>
      <c r="C77" s="177"/>
      <c r="D77" s="177"/>
      <c r="E77" s="66">
        <f>SUM(E68:E75)</f>
        <v>2791456</v>
      </c>
      <c r="F77" s="8"/>
      <c r="G77" s="10">
        <f>SUM(G68:G75)</f>
        <v>2805415</v>
      </c>
      <c r="H77" s="8"/>
      <c r="I77" s="66">
        <f>SUM(I68:I75)</f>
        <v>3029029</v>
      </c>
      <c r="J77" s="7"/>
      <c r="K77" s="10">
        <f>SUM(K68:K75)</f>
        <v>2677351</v>
      </c>
    </row>
    <row r="78" spans="1:11" s="166" customFormat="1" ht="19.350000000000001" customHeight="1" x14ac:dyDescent="0.5">
      <c r="C78" s="177"/>
      <c r="D78" s="177"/>
      <c r="E78" s="65"/>
      <c r="F78" s="8"/>
      <c r="G78" s="8"/>
      <c r="H78" s="8"/>
      <c r="I78" s="65"/>
      <c r="J78" s="7"/>
      <c r="K78" s="8"/>
    </row>
    <row r="79" spans="1:11" s="166" customFormat="1" ht="19.350000000000001" customHeight="1" x14ac:dyDescent="0.5">
      <c r="A79" s="175" t="s">
        <v>11</v>
      </c>
      <c r="B79" s="175"/>
      <c r="C79" s="177"/>
      <c r="D79" s="177"/>
      <c r="E79" s="65"/>
      <c r="F79" s="8"/>
      <c r="G79" s="8"/>
      <c r="H79" s="8"/>
      <c r="I79" s="65"/>
      <c r="J79" s="179"/>
      <c r="K79" s="8"/>
    </row>
    <row r="80" spans="1:11" s="166" customFormat="1" ht="8.1" customHeight="1" x14ac:dyDescent="0.5">
      <c r="A80" s="175"/>
      <c r="B80" s="175"/>
      <c r="C80" s="177"/>
      <c r="D80" s="177"/>
      <c r="E80" s="65"/>
      <c r="F80" s="8"/>
      <c r="G80" s="8"/>
      <c r="H80" s="8"/>
      <c r="I80" s="65"/>
      <c r="J80" s="179"/>
      <c r="K80" s="8"/>
    </row>
    <row r="81" spans="1:11" s="166" customFormat="1" ht="19.350000000000001" customHeight="1" x14ac:dyDescent="0.5">
      <c r="A81" s="168" t="s">
        <v>212</v>
      </c>
      <c r="B81" s="176"/>
      <c r="C81" s="167"/>
      <c r="D81" s="167"/>
      <c r="E81" s="170">
        <v>1171900</v>
      </c>
      <c r="F81" s="171"/>
      <c r="G81" s="171">
        <v>1416038</v>
      </c>
      <c r="H81" s="171"/>
      <c r="I81" s="170">
        <v>1171900</v>
      </c>
      <c r="J81" s="7"/>
      <c r="K81" s="171">
        <v>1416038</v>
      </c>
    </row>
    <row r="82" spans="1:11" s="166" customFormat="1" ht="19.350000000000001" customHeight="1" x14ac:dyDescent="0.5">
      <c r="A82" s="168" t="s">
        <v>123</v>
      </c>
      <c r="B82" s="176"/>
      <c r="C82" s="167"/>
      <c r="D82" s="167"/>
      <c r="E82" s="170">
        <v>2560905</v>
      </c>
      <c r="F82" s="171"/>
      <c r="G82" s="171">
        <v>2748467</v>
      </c>
      <c r="H82" s="171"/>
      <c r="I82" s="170">
        <v>1863805</v>
      </c>
      <c r="J82" s="7"/>
      <c r="K82" s="171">
        <v>1960307</v>
      </c>
    </row>
    <row r="83" spans="1:11" s="166" customFormat="1" ht="19.350000000000001" customHeight="1" x14ac:dyDescent="0.5">
      <c r="A83" s="168" t="s">
        <v>109</v>
      </c>
      <c r="B83" s="176"/>
      <c r="C83" s="167"/>
      <c r="D83" s="167"/>
      <c r="E83" s="170">
        <v>117826</v>
      </c>
      <c r="F83" s="171"/>
      <c r="G83" s="171">
        <v>126829</v>
      </c>
      <c r="H83" s="171"/>
      <c r="I83" s="170">
        <v>0</v>
      </c>
      <c r="J83" s="7"/>
      <c r="K83" s="171">
        <v>0</v>
      </c>
    </row>
    <row r="84" spans="1:11" s="166" customFormat="1" ht="19.350000000000001" customHeight="1" x14ac:dyDescent="0.5">
      <c r="A84" s="168" t="s">
        <v>57</v>
      </c>
      <c r="B84" s="168"/>
      <c r="C84" s="167"/>
      <c r="D84" s="167"/>
      <c r="E84" s="170">
        <v>88393</v>
      </c>
      <c r="F84" s="171"/>
      <c r="G84" s="171">
        <v>87873</v>
      </c>
      <c r="H84" s="171"/>
      <c r="I84" s="170">
        <v>65778</v>
      </c>
      <c r="J84" s="7"/>
      <c r="K84" s="171">
        <v>62954</v>
      </c>
    </row>
    <row r="85" spans="1:11" s="166" customFormat="1" ht="19.350000000000001" customHeight="1" x14ac:dyDescent="0.5">
      <c r="A85" s="166" t="s">
        <v>122</v>
      </c>
      <c r="C85" s="177"/>
      <c r="D85" s="177"/>
      <c r="E85" s="170">
        <v>3935</v>
      </c>
      <c r="F85" s="171"/>
      <c r="G85" s="171">
        <v>4686</v>
      </c>
      <c r="H85" s="171"/>
      <c r="I85" s="170">
        <v>0</v>
      </c>
      <c r="J85" s="7"/>
      <c r="K85" s="171">
        <v>0</v>
      </c>
    </row>
    <row r="86" spans="1:11" s="166" customFormat="1" ht="19.350000000000001" customHeight="1" x14ac:dyDescent="0.5">
      <c r="A86" s="166" t="s">
        <v>20</v>
      </c>
      <c r="C86" s="167"/>
      <c r="D86" s="167"/>
      <c r="E86" s="173">
        <v>428000</v>
      </c>
      <c r="F86" s="171"/>
      <c r="G86" s="174">
        <v>435941</v>
      </c>
      <c r="H86" s="171"/>
      <c r="I86" s="173">
        <v>170870</v>
      </c>
      <c r="J86" s="7"/>
      <c r="K86" s="174">
        <v>176773</v>
      </c>
    </row>
    <row r="87" spans="1:11" s="166" customFormat="1" ht="8.1" customHeight="1" x14ac:dyDescent="0.5">
      <c r="C87" s="167"/>
      <c r="D87" s="167"/>
      <c r="E87" s="65"/>
      <c r="F87" s="8"/>
      <c r="G87" s="8"/>
      <c r="H87" s="7"/>
      <c r="I87" s="65"/>
      <c r="J87" s="8"/>
      <c r="K87" s="8"/>
    </row>
    <row r="88" spans="1:11" s="166" customFormat="1" ht="19.350000000000001" customHeight="1" x14ac:dyDescent="0.5">
      <c r="A88" s="164" t="s">
        <v>23</v>
      </c>
      <c r="C88" s="177"/>
      <c r="D88" s="177"/>
      <c r="E88" s="66">
        <f>SUM(E81:E86)</f>
        <v>4370959</v>
      </c>
      <c r="F88" s="8"/>
      <c r="G88" s="10">
        <f>SUM(G81:G86)</f>
        <v>4819834</v>
      </c>
      <c r="H88" s="7"/>
      <c r="I88" s="66">
        <f>SUM(I81:I86)</f>
        <v>3272353</v>
      </c>
      <c r="J88" s="8"/>
      <c r="K88" s="10">
        <f>SUM(K81:K86)</f>
        <v>3616072</v>
      </c>
    </row>
    <row r="89" spans="1:11" s="166" customFormat="1" ht="8.1" customHeight="1" x14ac:dyDescent="0.5">
      <c r="C89" s="177"/>
      <c r="D89" s="177"/>
      <c r="E89" s="65"/>
      <c r="F89" s="8"/>
      <c r="G89" s="8"/>
      <c r="H89" s="7"/>
      <c r="I89" s="65"/>
      <c r="J89" s="8"/>
      <c r="K89" s="8"/>
    </row>
    <row r="90" spans="1:11" s="166" customFormat="1" ht="19.350000000000001" customHeight="1" x14ac:dyDescent="0.5">
      <c r="A90" s="164" t="s">
        <v>15</v>
      </c>
      <c r="C90" s="180"/>
      <c r="D90" s="180"/>
      <c r="E90" s="66">
        <f>E77+E88</f>
        <v>7162415</v>
      </c>
      <c r="F90" s="8"/>
      <c r="G90" s="10">
        <f>G77+G88</f>
        <v>7625249</v>
      </c>
      <c r="H90" s="7"/>
      <c r="I90" s="66">
        <f>I77+I88</f>
        <v>6301382</v>
      </c>
      <c r="J90" s="8"/>
      <c r="K90" s="10">
        <f>K77+K88</f>
        <v>6293423</v>
      </c>
    </row>
    <row r="91" spans="1:11" ht="18" customHeight="1" x14ac:dyDescent="0.5">
      <c r="A91" s="54"/>
      <c r="B91" s="54"/>
      <c r="C91" s="68"/>
      <c r="D91" s="68"/>
      <c r="E91" s="8"/>
      <c r="F91" s="7"/>
      <c r="G91" s="8"/>
      <c r="H91" s="8"/>
      <c r="I91" s="8"/>
      <c r="J91" s="7"/>
      <c r="K91" s="8"/>
    </row>
    <row r="92" spans="1:11" ht="18" customHeight="1" x14ac:dyDescent="0.5">
      <c r="A92" s="54"/>
      <c r="B92" s="54"/>
      <c r="C92" s="68"/>
      <c r="D92" s="68"/>
      <c r="E92" s="8"/>
      <c r="F92" s="7"/>
      <c r="G92" s="8"/>
      <c r="H92" s="8"/>
      <c r="I92" s="8"/>
      <c r="J92" s="7"/>
      <c r="K92" s="8"/>
    </row>
    <row r="93" spans="1:11" ht="18" customHeight="1" x14ac:dyDescent="0.5">
      <c r="A93" s="54"/>
      <c r="B93" s="54"/>
      <c r="C93" s="68"/>
      <c r="D93" s="68"/>
      <c r="E93" s="8"/>
      <c r="F93" s="7"/>
      <c r="G93" s="8"/>
      <c r="H93" s="8"/>
      <c r="I93" s="8"/>
      <c r="J93" s="7"/>
      <c r="K93" s="8"/>
    </row>
    <row r="94" spans="1:11" ht="18" customHeight="1" x14ac:dyDescent="0.5">
      <c r="A94" s="54"/>
      <c r="B94" s="54"/>
      <c r="C94" s="68"/>
      <c r="D94" s="68"/>
      <c r="E94" s="8"/>
      <c r="F94" s="7"/>
      <c r="G94" s="8"/>
      <c r="H94" s="8"/>
      <c r="I94" s="8"/>
      <c r="J94" s="7"/>
      <c r="K94" s="8"/>
    </row>
    <row r="95" spans="1:11" ht="18" customHeight="1" x14ac:dyDescent="0.5">
      <c r="A95" s="54"/>
      <c r="B95" s="54"/>
      <c r="C95" s="68"/>
      <c r="D95" s="68"/>
      <c r="E95" s="8"/>
      <c r="F95" s="7"/>
      <c r="G95" s="8"/>
      <c r="H95" s="8"/>
      <c r="I95" s="8"/>
      <c r="J95" s="7"/>
      <c r="K95" s="8"/>
    </row>
    <row r="96" spans="1:11" ht="18" customHeight="1" x14ac:dyDescent="0.5">
      <c r="A96" s="54"/>
      <c r="B96" s="54"/>
      <c r="C96" s="68"/>
      <c r="D96" s="68"/>
      <c r="E96" s="8"/>
      <c r="F96" s="7"/>
      <c r="G96" s="8"/>
      <c r="H96" s="8"/>
      <c r="I96" s="8"/>
      <c r="J96" s="7"/>
      <c r="K96" s="8"/>
    </row>
    <row r="97" spans="1:11" ht="18" customHeight="1" x14ac:dyDescent="0.5">
      <c r="A97" s="54"/>
      <c r="B97" s="54"/>
      <c r="C97" s="68"/>
      <c r="D97" s="68"/>
      <c r="E97" s="8"/>
      <c r="F97" s="7"/>
      <c r="G97" s="8"/>
      <c r="H97" s="8"/>
      <c r="I97" s="8"/>
      <c r="J97" s="7"/>
      <c r="K97" s="8"/>
    </row>
    <row r="98" spans="1:11" ht="18" customHeight="1" x14ac:dyDescent="0.5">
      <c r="A98" s="54"/>
      <c r="B98" s="54"/>
      <c r="C98" s="68"/>
      <c r="D98" s="68"/>
      <c r="E98" s="8"/>
      <c r="F98" s="7"/>
      <c r="G98" s="8"/>
      <c r="H98" s="8"/>
      <c r="I98" s="8"/>
      <c r="J98" s="7"/>
      <c r="K98" s="8"/>
    </row>
    <row r="99" spans="1:11" ht="18" customHeight="1" x14ac:dyDescent="0.5">
      <c r="A99" s="54"/>
      <c r="B99" s="54"/>
      <c r="C99" s="68"/>
      <c r="D99" s="68"/>
      <c r="E99" s="8"/>
      <c r="F99" s="7"/>
      <c r="G99" s="8"/>
      <c r="H99" s="8"/>
      <c r="I99" s="8"/>
      <c r="J99" s="7"/>
      <c r="K99" s="8"/>
    </row>
    <row r="100" spans="1:11" ht="18" customHeight="1" x14ac:dyDescent="0.5">
      <c r="A100" s="54"/>
      <c r="B100" s="54"/>
      <c r="C100" s="68"/>
      <c r="D100" s="68"/>
      <c r="E100" s="8"/>
      <c r="F100" s="7"/>
      <c r="G100" s="8"/>
      <c r="H100" s="8"/>
      <c r="I100" s="8"/>
      <c r="J100" s="7"/>
      <c r="K100" s="8"/>
    </row>
    <row r="101" spans="1:11" ht="10.5" customHeight="1" x14ac:dyDescent="0.5">
      <c r="A101" s="54"/>
      <c r="B101" s="54"/>
      <c r="C101" s="68"/>
      <c r="D101" s="68"/>
      <c r="E101" s="8"/>
      <c r="F101" s="7"/>
      <c r="G101" s="8"/>
      <c r="H101" s="8"/>
      <c r="I101" s="8"/>
      <c r="J101" s="7"/>
      <c r="K101" s="8"/>
    </row>
    <row r="102" spans="1:11" ht="21.95" customHeight="1" x14ac:dyDescent="0.5">
      <c r="A102" s="325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2" s="325"/>
      <c r="C102" s="325"/>
      <c r="D102" s="325"/>
      <c r="E102" s="325"/>
      <c r="F102" s="325"/>
      <c r="G102" s="325"/>
      <c r="H102" s="325"/>
      <c r="I102" s="325"/>
      <c r="J102" s="325"/>
      <c r="K102" s="325"/>
    </row>
    <row r="103" spans="1:11" ht="20.100000000000001" customHeight="1" x14ac:dyDescent="0.5">
      <c r="A103" s="54" t="s">
        <v>32</v>
      </c>
      <c r="B103" s="69"/>
      <c r="C103" s="58"/>
      <c r="D103" s="58"/>
      <c r="E103" s="28"/>
      <c r="F103" s="7"/>
      <c r="G103" s="8"/>
      <c r="H103" s="8"/>
      <c r="I103" s="28"/>
      <c r="K103" s="4"/>
    </row>
    <row r="104" spans="1:11" ht="20.100000000000001" customHeight="1" x14ac:dyDescent="0.5">
      <c r="A104" s="57" t="s">
        <v>188</v>
      </c>
      <c r="B104" s="57"/>
      <c r="C104" s="58"/>
      <c r="D104" s="58"/>
      <c r="F104" s="7"/>
      <c r="G104" s="8"/>
      <c r="H104" s="8"/>
    </row>
    <row r="105" spans="1:11" s="54" customFormat="1" ht="20.100000000000001" customHeight="1" x14ac:dyDescent="0.5">
      <c r="A105" s="59" t="str">
        <f>+A3</f>
        <v>ณ วันที่ 30 มิถุนายน พ.ศ. 2566</v>
      </c>
      <c r="B105" s="59"/>
      <c r="C105" s="60"/>
      <c r="D105" s="60"/>
      <c r="E105" s="10"/>
      <c r="F105" s="11"/>
      <c r="G105" s="10"/>
      <c r="H105" s="10"/>
      <c r="I105" s="10"/>
      <c r="J105" s="11"/>
      <c r="K105" s="10"/>
    </row>
    <row r="106" spans="1:11" s="54" customFormat="1" ht="20.100000000000001" customHeight="1" x14ac:dyDescent="0.5">
      <c r="A106" s="57"/>
      <c r="B106" s="57"/>
      <c r="C106" s="58"/>
      <c r="D106" s="58"/>
      <c r="E106" s="8"/>
      <c r="F106" s="7"/>
      <c r="G106" s="8"/>
      <c r="H106" s="8"/>
      <c r="I106" s="8"/>
      <c r="J106" s="7"/>
      <c r="K106" s="8"/>
    </row>
    <row r="107" spans="1:11" s="54" customFormat="1" ht="25.9" customHeight="1" x14ac:dyDescent="0.5">
      <c r="C107" s="61"/>
      <c r="D107" s="61"/>
      <c r="E107" s="326" t="s">
        <v>65</v>
      </c>
      <c r="F107" s="326"/>
      <c r="G107" s="326"/>
      <c r="H107" s="18"/>
      <c r="I107" s="326" t="s">
        <v>88</v>
      </c>
      <c r="J107" s="326"/>
      <c r="K107" s="326"/>
    </row>
    <row r="108" spans="1:11" s="54" customFormat="1" ht="21" customHeight="1" x14ac:dyDescent="0.5">
      <c r="C108" s="61"/>
      <c r="D108" s="61"/>
      <c r="E108" s="19" t="s">
        <v>145</v>
      </c>
      <c r="F108" s="19"/>
      <c r="G108" s="19" t="s">
        <v>146</v>
      </c>
      <c r="H108" s="19"/>
      <c r="I108" s="19" t="s">
        <v>145</v>
      </c>
      <c r="J108" s="19"/>
      <c r="K108" s="19" t="s">
        <v>146</v>
      </c>
    </row>
    <row r="109" spans="1:11" s="54" customFormat="1" ht="21" customHeight="1" x14ac:dyDescent="0.5">
      <c r="C109" s="61"/>
      <c r="D109" s="61"/>
      <c r="E109" s="21" t="s">
        <v>232</v>
      </c>
      <c r="F109" s="21"/>
      <c r="G109" s="21" t="s">
        <v>21</v>
      </c>
      <c r="H109" s="21"/>
      <c r="I109" s="21" t="s">
        <v>232</v>
      </c>
      <c r="J109" s="21"/>
      <c r="K109" s="21" t="s">
        <v>21</v>
      </c>
    </row>
    <row r="110" spans="1:11" s="54" customFormat="1" ht="21" customHeight="1" x14ac:dyDescent="0.5">
      <c r="D110" s="62"/>
      <c r="E110" s="22" t="s">
        <v>196</v>
      </c>
      <c r="F110" s="19"/>
      <c r="G110" s="22" t="s">
        <v>160</v>
      </c>
      <c r="H110" s="22"/>
      <c r="I110" s="22" t="s">
        <v>196</v>
      </c>
      <c r="J110" s="19"/>
      <c r="K110" s="22" t="s">
        <v>160</v>
      </c>
    </row>
    <row r="111" spans="1:11" s="54" customFormat="1" ht="21" customHeight="1" x14ac:dyDescent="0.5">
      <c r="C111" s="61"/>
      <c r="D111" s="62"/>
      <c r="E111" s="23" t="s">
        <v>87</v>
      </c>
      <c r="F111" s="19"/>
      <c r="G111" s="23" t="s">
        <v>87</v>
      </c>
      <c r="H111" s="22"/>
      <c r="I111" s="23" t="s">
        <v>87</v>
      </c>
      <c r="J111" s="19"/>
      <c r="K111" s="23" t="s">
        <v>87</v>
      </c>
    </row>
    <row r="112" spans="1:11" s="54" customFormat="1" ht="8.1" customHeight="1" x14ac:dyDescent="0.5">
      <c r="C112" s="61"/>
      <c r="D112" s="62"/>
      <c r="E112" s="77"/>
      <c r="F112" s="19"/>
      <c r="G112" s="22"/>
      <c r="H112" s="22"/>
      <c r="I112" s="77"/>
      <c r="J112" s="19"/>
      <c r="K112" s="22"/>
    </row>
    <row r="113" spans="1:11" s="166" customFormat="1" ht="19.350000000000001" customHeight="1" x14ac:dyDescent="0.5">
      <c r="A113" s="175" t="s">
        <v>124</v>
      </c>
      <c r="C113" s="165"/>
      <c r="D113" s="165"/>
      <c r="E113" s="74"/>
      <c r="F113" s="2"/>
      <c r="G113" s="2"/>
      <c r="H113" s="19"/>
      <c r="I113" s="74"/>
      <c r="J113" s="2"/>
      <c r="K113" s="2"/>
    </row>
    <row r="114" spans="1:11" s="166" customFormat="1" ht="8.1" customHeight="1" x14ac:dyDescent="0.5">
      <c r="C114" s="165"/>
      <c r="D114" s="165"/>
      <c r="E114" s="74"/>
      <c r="F114" s="2"/>
      <c r="G114" s="2"/>
      <c r="H114" s="19"/>
      <c r="I114" s="74"/>
      <c r="J114" s="2"/>
      <c r="K114" s="2"/>
    </row>
    <row r="115" spans="1:11" s="166" customFormat="1" ht="19.350000000000001" customHeight="1" x14ac:dyDescent="0.5">
      <c r="A115" s="164" t="s">
        <v>89</v>
      </c>
      <c r="B115" s="164"/>
      <c r="C115" s="181"/>
      <c r="D115" s="181"/>
      <c r="E115" s="65"/>
      <c r="F115" s="8"/>
      <c r="G115" s="8"/>
      <c r="H115" s="7"/>
      <c r="I115" s="65"/>
      <c r="J115" s="8"/>
      <c r="K115" s="8"/>
    </row>
    <row r="116" spans="1:11" s="166" customFormat="1" ht="8.1" customHeight="1" x14ac:dyDescent="0.5">
      <c r="A116" s="164"/>
      <c r="B116" s="164"/>
      <c r="C116" s="181"/>
      <c r="D116" s="181"/>
      <c r="E116" s="65"/>
      <c r="F116" s="8"/>
      <c r="G116" s="8"/>
      <c r="H116" s="7"/>
      <c r="I116" s="65"/>
      <c r="J116" s="8"/>
      <c r="K116" s="8"/>
    </row>
    <row r="117" spans="1:11" s="166" customFormat="1" ht="19.350000000000001" customHeight="1" x14ac:dyDescent="0.5">
      <c r="A117" s="166" t="s">
        <v>4</v>
      </c>
      <c r="C117" s="167"/>
      <c r="D117" s="167"/>
      <c r="E117" s="65"/>
      <c r="F117" s="8"/>
      <c r="G117" s="8"/>
      <c r="H117" s="7"/>
      <c r="I117" s="65"/>
      <c r="J117" s="8"/>
      <c r="K117" s="8"/>
    </row>
    <row r="118" spans="1:11" s="166" customFormat="1" ht="19.350000000000001" customHeight="1" x14ac:dyDescent="0.5">
      <c r="B118" s="166" t="s">
        <v>33</v>
      </c>
      <c r="C118" s="167"/>
      <c r="D118" s="167"/>
      <c r="E118" s="182"/>
      <c r="F118" s="183"/>
      <c r="G118" s="183"/>
      <c r="H118" s="183"/>
      <c r="I118" s="182"/>
      <c r="J118" s="183"/>
      <c r="K118" s="183"/>
    </row>
    <row r="119" spans="1:11" s="166" customFormat="1" ht="19.350000000000001" customHeight="1" x14ac:dyDescent="0.5">
      <c r="B119" s="166" t="s">
        <v>111</v>
      </c>
      <c r="C119" s="167"/>
      <c r="D119" s="167"/>
      <c r="E119" s="182"/>
      <c r="F119" s="183"/>
      <c r="G119" s="183"/>
      <c r="H119" s="183"/>
      <c r="I119" s="182"/>
      <c r="J119" s="183"/>
      <c r="K119" s="183"/>
    </row>
    <row r="120" spans="1:11" s="166" customFormat="1" ht="19.350000000000001" customHeight="1" thickBot="1" x14ac:dyDescent="0.55000000000000004">
      <c r="B120" s="166" t="s">
        <v>110</v>
      </c>
      <c r="C120" s="167"/>
      <c r="D120" s="167"/>
      <c r="E120" s="184">
        <v>894668</v>
      </c>
      <c r="F120" s="171"/>
      <c r="G120" s="185">
        <v>894668</v>
      </c>
      <c r="H120" s="171"/>
      <c r="I120" s="184">
        <v>894668</v>
      </c>
      <c r="J120" s="7"/>
      <c r="K120" s="185">
        <v>894668</v>
      </c>
    </row>
    <row r="121" spans="1:11" s="166" customFormat="1" ht="8.1" customHeight="1" thickTop="1" x14ac:dyDescent="0.5">
      <c r="C121" s="167"/>
      <c r="D121" s="167"/>
      <c r="E121" s="65"/>
      <c r="F121" s="8"/>
      <c r="G121" s="8"/>
      <c r="H121" s="8"/>
      <c r="I121" s="65"/>
      <c r="J121" s="7"/>
      <c r="K121" s="8"/>
    </row>
    <row r="122" spans="1:11" s="166" customFormat="1" ht="19.350000000000001" customHeight="1" x14ac:dyDescent="0.5">
      <c r="B122" s="166" t="s">
        <v>50</v>
      </c>
      <c r="C122" s="167"/>
      <c r="D122" s="167"/>
      <c r="E122" s="65"/>
      <c r="F122" s="8"/>
      <c r="G122" s="8"/>
      <c r="H122" s="8"/>
      <c r="I122" s="65"/>
      <c r="J122" s="7"/>
      <c r="K122" s="8"/>
    </row>
    <row r="123" spans="1:11" s="166" customFormat="1" ht="19.350000000000001" customHeight="1" x14ac:dyDescent="0.5">
      <c r="B123" s="166" t="s">
        <v>111</v>
      </c>
      <c r="C123" s="167"/>
      <c r="D123" s="167"/>
      <c r="E123" s="65"/>
      <c r="F123" s="8"/>
      <c r="G123" s="8"/>
      <c r="H123" s="8"/>
      <c r="I123" s="65"/>
      <c r="J123" s="7"/>
      <c r="K123" s="8"/>
    </row>
    <row r="124" spans="1:11" s="166" customFormat="1" ht="19.350000000000001" customHeight="1" x14ac:dyDescent="0.5">
      <c r="B124" s="166" t="s">
        <v>189</v>
      </c>
      <c r="C124" s="167"/>
      <c r="D124" s="167"/>
      <c r="E124" s="170">
        <v>894668</v>
      </c>
      <c r="F124" s="171"/>
      <c r="G124" s="171">
        <v>894668</v>
      </c>
      <c r="H124" s="171"/>
      <c r="I124" s="170">
        <v>894668</v>
      </c>
      <c r="J124" s="7"/>
      <c r="K124" s="171">
        <v>894668</v>
      </c>
    </row>
    <row r="125" spans="1:11" s="166" customFormat="1" ht="19.350000000000001" customHeight="1" x14ac:dyDescent="0.5">
      <c r="A125" s="168" t="s">
        <v>5</v>
      </c>
      <c r="B125" s="168"/>
      <c r="C125" s="167"/>
      <c r="D125" s="167"/>
      <c r="E125" s="170">
        <v>4055609</v>
      </c>
      <c r="F125" s="171"/>
      <c r="G125" s="171">
        <v>4055609</v>
      </c>
      <c r="H125" s="171"/>
      <c r="I125" s="170">
        <v>4055609</v>
      </c>
      <c r="J125" s="7"/>
      <c r="K125" s="171">
        <v>4055609</v>
      </c>
    </row>
    <row r="126" spans="1:11" s="166" customFormat="1" ht="19.350000000000001" customHeight="1" x14ac:dyDescent="0.5">
      <c r="A126" s="168" t="s">
        <v>83</v>
      </c>
      <c r="B126" s="168"/>
      <c r="C126" s="167"/>
      <c r="D126" s="167"/>
      <c r="E126" s="170">
        <v>288425</v>
      </c>
      <c r="F126" s="171"/>
      <c r="G126" s="171">
        <v>288425</v>
      </c>
      <c r="H126" s="171"/>
      <c r="I126" s="170">
        <v>288425</v>
      </c>
      <c r="J126" s="7"/>
      <c r="K126" s="171">
        <v>288425</v>
      </c>
    </row>
    <row r="127" spans="1:11" s="166" customFormat="1" ht="19.350000000000001" customHeight="1" x14ac:dyDescent="0.5">
      <c r="A127" s="166" t="s">
        <v>6</v>
      </c>
      <c r="E127" s="170"/>
      <c r="F127" s="171"/>
      <c r="G127" s="171"/>
      <c r="H127" s="171"/>
      <c r="I127" s="170"/>
      <c r="J127" s="7"/>
      <c r="K127" s="171"/>
    </row>
    <row r="128" spans="1:11" s="166" customFormat="1" ht="19.350000000000001" customHeight="1" x14ac:dyDescent="0.5">
      <c r="B128" s="166" t="s">
        <v>81</v>
      </c>
      <c r="C128" s="167"/>
      <c r="D128" s="181"/>
      <c r="E128" s="170">
        <v>90600</v>
      </c>
      <c r="F128" s="171"/>
      <c r="G128" s="171">
        <v>90600</v>
      </c>
      <c r="H128" s="171"/>
      <c r="I128" s="170">
        <v>90600</v>
      </c>
      <c r="J128" s="7"/>
      <c r="K128" s="171">
        <v>90600</v>
      </c>
    </row>
    <row r="129" spans="1:11" s="166" customFormat="1" ht="19.350000000000001" customHeight="1" x14ac:dyDescent="0.5">
      <c r="B129" s="166" t="s">
        <v>27</v>
      </c>
      <c r="C129" s="167"/>
      <c r="D129" s="167"/>
      <c r="E129" s="170">
        <v>1938734</v>
      </c>
      <c r="F129" s="171"/>
      <c r="G129" s="171">
        <v>1931383</v>
      </c>
      <c r="H129" s="171"/>
      <c r="I129" s="170">
        <v>2075981</v>
      </c>
      <c r="J129" s="7"/>
      <c r="K129" s="171">
        <v>1822206</v>
      </c>
    </row>
    <row r="130" spans="1:11" s="166" customFormat="1" ht="19.350000000000001" customHeight="1" x14ac:dyDescent="0.5">
      <c r="A130" s="166" t="s">
        <v>90</v>
      </c>
      <c r="E130" s="173">
        <v>-36789</v>
      </c>
      <c r="F130" s="171"/>
      <c r="G130" s="174">
        <v>-168832</v>
      </c>
      <c r="H130" s="171"/>
      <c r="I130" s="173">
        <v>-34891</v>
      </c>
      <c r="J130" s="183"/>
      <c r="K130" s="174">
        <v>204062</v>
      </c>
    </row>
    <row r="131" spans="1:11" s="166" customFormat="1" ht="8.1" customHeight="1" x14ac:dyDescent="0.5">
      <c r="C131" s="167"/>
      <c r="D131" s="167"/>
      <c r="E131" s="65"/>
      <c r="F131" s="8"/>
      <c r="G131" s="8"/>
      <c r="H131" s="8"/>
      <c r="I131" s="65"/>
      <c r="J131" s="7"/>
      <c r="K131" s="8"/>
    </row>
    <row r="132" spans="1:11" s="166" customFormat="1" ht="19.350000000000001" customHeight="1" x14ac:dyDescent="0.5">
      <c r="A132" s="176" t="s">
        <v>213</v>
      </c>
      <c r="B132" s="176"/>
      <c r="C132" s="181"/>
      <c r="D132" s="181"/>
      <c r="E132" s="65">
        <f>SUM(E122:E130)</f>
        <v>7231247</v>
      </c>
      <c r="F132" s="8"/>
      <c r="G132" s="8">
        <f>SUM(G122:G130)</f>
        <v>7091853</v>
      </c>
      <c r="H132" s="8"/>
      <c r="I132" s="65">
        <f>SUM(I122:I130)</f>
        <v>7370392</v>
      </c>
      <c r="J132" s="7"/>
      <c r="K132" s="8">
        <f>SUM(K122:K130)</f>
        <v>7355570</v>
      </c>
    </row>
    <row r="133" spans="1:11" s="166" customFormat="1" ht="19.350000000000001" customHeight="1" x14ac:dyDescent="0.5">
      <c r="A133" s="168" t="s">
        <v>56</v>
      </c>
      <c r="B133" s="168"/>
      <c r="C133" s="167"/>
      <c r="D133" s="181"/>
      <c r="E133" s="173">
        <v>115347</v>
      </c>
      <c r="F133" s="171"/>
      <c r="G133" s="174">
        <v>129627</v>
      </c>
      <c r="H133" s="171"/>
      <c r="I133" s="173">
        <v>0</v>
      </c>
      <c r="J133" s="7"/>
      <c r="K133" s="174">
        <v>0</v>
      </c>
    </row>
    <row r="134" spans="1:11" s="166" customFormat="1" ht="8.1" customHeight="1" x14ac:dyDescent="0.5">
      <c r="A134" s="168"/>
      <c r="B134" s="168"/>
      <c r="C134" s="167"/>
      <c r="D134" s="181"/>
      <c r="E134" s="65"/>
      <c r="F134" s="8"/>
      <c r="G134" s="8"/>
      <c r="H134" s="7"/>
      <c r="I134" s="65"/>
      <c r="J134" s="8"/>
      <c r="K134" s="8"/>
    </row>
    <row r="135" spans="1:11" s="166" customFormat="1" ht="19.350000000000001" customHeight="1" x14ac:dyDescent="0.5">
      <c r="A135" s="175" t="s">
        <v>85</v>
      </c>
      <c r="C135" s="167"/>
      <c r="D135" s="181"/>
      <c r="E135" s="66">
        <f>SUM(E132:E133)</f>
        <v>7346594</v>
      </c>
      <c r="F135" s="8"/>
      <c r="G135" s="10">
        <f>SUM(G132:G133)</f>
        <v>7221480</v>
      </c>
      <c r="H135" s="7"/>
      <c r="I135" s="66">
        <f>SUM(I132:I133)</f>
        <v>7370392</v>
      </c>
      <c r="J135" s="8"/>
      <c r="K135" s="10">
        <f>SUM(K132:K133)</f>
        <v>7355570</v>
      </c>
    </row>
    <row r="136" spans="1:11" s="166" customFormat="1" ht="8.1" customHeight="1" x14ac:dyDescent="0.5">
      <c r="A136" s="175"/>
      <c r="B136" s="175"/>
      <c r="C136" s="167"/>
      <c r="D136" s="181"/>
      <c r="E136" s="65"/>
      <c r="F136" s="8"/>
      <c r="G136" s="8"/>
      <c r="H136" s="7"/>
      <c r="I136" s="65"/>
      <c r="J136" s="8"/>
      <c r="K136" s="8"/>
    </row>
    <row r="137" spans="1:11" s="166" customFormat="1" ht="19.350000000000001" customHeight="1" thickBot="1" x14ac:dyDescent="0.55000000000000004">
      <c r="A137" s="175" t="s">
        <v>86</v>
      </c>
      <c r="B137" s="175"/>
      <c r="C137" s="167"/>
      <c r="D137" s="167"/>
      <c r="E137" s="67">
        <f>SUM(E90+E135)</f>
        <v>14509009</v>
      </c>
      <c r="F137" s="8"/>
      <c r="G137" s="26">
        <f>SUM(G90+G135)</f>
        <v>14846729</v>
      </c>
      <c r="H137" s="7"/>
      <c r="I137" s="67">
        <f>SUM(I90+I135)</f>
        <v>13671774</v>
      </c>
      <c r="J137" s="8"/>
      <c r="K137" s="26">
        <f>SUM(K90+K135)</f>
        <v>13648993</v>
      </c>
    </row>
    <row r="138" spans="1:11" ht="18" customHeight="1" thickTop="1" x14ac:dyDescent="0.5">
      <c r="A138" s="57"/>
      <c r="B138" s="57"/>
      <c r="C138" s="322"/>
      <c r="D138" s="322"/>
      <c r="E138" s="8"/>
      <c r="F138" s="7"/>
      <c r="G138" s="8"/>
      <c r="H138" s="8"/>
      <c r="I138" s="8"/>
      <c r="J138" s="7"/>
      <c r="K138" s="8"/>
    </row>
    <row r="139" spans="1:11" ht="18" customHeight="1" x14ac:dyDescent="0.5">
      <c r="A139" s="57"/>
      <c r="B139" s="57"/>
      <c r="C139" s="322"/>
      <c r="D139" s="322"/>
      <c r="E139" s="8"/>
      <c r="F139" s="7"/>
      <c r="G139" s="8"/>
      <c r="H139" s="8"/>
      <c r="I139" s="8"/>
      <c r="J139" s="7"/>
      <c r="K139" s="8"/>
    </row>
    <row r="140" spans="1:11" ht="18" customHeight="1" x14ac:dyDescent="0.5">
      <c r="A140" s="57"/>
      <c r="B140" s="57"/>
      <c r="C140" s="322"/>
      <c r="D140" s="322"/>
      <c r="E140" s="8"/>
      <c r="F140" s="7"/>
      <c r="G140" s="8"/>
      <c r="H140" s="8"/>
      <c r="I140" s="8"/>
      <c r="J140" s="7"/>
      <c r="K140" s="8"/>
    </row>
    <row r="141" spans="1:11" ht="18" customHeight="1" x14ac:dyDescent="0.5">
      <c r="A141" s="57"/>
      <c r="B141" s="57"/>
      <c r="C141" s="322"/>
      <c r="D141" s="322"/>
      <c r="E141" s="8"/>
      <c r="F141" s="7"/>
      <c r="G141" s="8"/>
      <c r="H141" s="8"/>
      <c r="I141" s="8"/>
      <c r="J141" s="7"/>
      <c r="K141" s="8"/>
    </row>
    <row r="142" spans="1:11" ht="18" customHeight="1" x14ac:dyDescent="0.5">
      <c r="A142" s="57"/>
      <c r="B142" s="57"/>
      <c r="C142" s="322"/>
      <c r="D142" s="322"/>
      <c r="E142" s="8"/>
      <c r="F142" s="7"/>
      <c r="G142" s="8"/>
      <c r="H142" s="8"/>
      <c r="I142" s="8"/>
      <c r="J142" s="7"/>
      <c r="K142" s="8"/>
    </row>
    <row r="143" spans="1:11" ht="18" customHeight="1" x14ac:dyDescent="0.5">
      <c r="A143" s="57"/>
      <c r="B143" s="57"/>
      <c r="C143" s="322"/>
      <c r="D143" s="322"/>
      <c r="E143" s="8"/>
      <c r="F143" s="7"/>
      <c r="G143" s="8"/>
      <c r="H143" s="8"/>
      <c r="I143" s="8"/>
      <c r="J143" s="7"/>
      <c r="K143" s="8"/>
    </row>
    <row r="144" spans="1:11" ht="18" customHeight="1" x14ac:dyDescent="0.5">
      <c r="A144" s="57"/>
      <c r="B144" s="57"/>
      <c r="C144" s="322"/>
      <c r="D144" s="322"/>
      <c r="E144" s="8"/>
      <c r="F144" s="7"/>
      <c r="G144" s="8"/>
      <c r="H144" s="8"/>
      <c r="I144" s="8"/>
      <c r="J144" s="7"/>
      <c r="K144" s="8"/>
    </row>
    <row r="145" spans="1:11" ht="18" customHeight="1" x14ac:dyDescent="0.5">
      <c r="A145" s="57"/>
      <c r="B145" s="57"/>
      <c r="C145" s="322"/>
      <c r="D145" s="322"/>
      <c r="E145" s="8"/>
      <c r="F145" s="7"/>
      <c r="G145" s="8"/>
      <c r="H145" s="8"/>
      <c r="I145" s="8"/>
      <c r="J145" s="7"/>
      <c r="K145" s="8"/>
    </row>
    <row r="146" spans="1:11" ht="18" customHeight="1" x14ac:dyDescent="0.5">
      <c r="A146" s="57"/>
      <c r="B146" s="57"/>
      <c r="C146" s="322"/>
      <c r="D146" s="322"/>
      <c r="E146" s="8"/>
      <c r="F146" s="7"/>
      <c r="G146" s="8"/>
      <c r="H146" s="8"/>
      <c r="I146" s="8"/>
      <c r="J146" s="7"/>
      <c r="K146" s="8"/>
    </row>
    <row r="147" spans="1:11" ht="18" customHeight="1" x14ac:dyDescent="0.5">
      <c r="A147" s="57"/>
      <c r="B147" s="57"/>
      <c r="C147" s="322"/>
      <c r="D147" s="322"/>
      <c r="E147" s="8"/>
      <c r="F147" s="7"/>
      <c r="G147" s="8"/>
      <c r="H147" s="8"/>
      <c r="I147" s="8"/>
      <c r="J147" s="7"/>
      <c r="K147" s="8"/>
    </row>
    <row r="148" spans="1:11" ht="18" customHeight="1" x14ac:dyDescent="0.5">
      <c r="A148" s="57"/>
      <c r="B148" s="57"/>
      <c r="C148" s="322"/>
      <c r="D148" s="322"/>
      <c r="E148" s="8"/>
      <c r="F148" s="7"/>
      <c r="G148" s="8"/>
      <c r="H148" s="8"/>
      <c r="I148" s="8"/>
      <c r="J148" s="7"/>
      <c r="K148" s="8"/>
    </row>
    <row r="149" spans="1:11" ht="18" customHeight="1" x14ac:dyDescent="0.5">
      <c r="A149" s="57"/>
      <c r="B149" s="57"/>
      <c r="C149" s="322"/>
      <c r="D149" s="322"/>
      <c r="E149" s="8"/>
      <c r="F149" s="7"/>
      <c r="G149" s="8"/>
      <c r="H149" s="8"/>
      <c r="I149" s="8"/>
      <c r="J149" s="7"/>
      <c r="K149" s="8"/>
    </row>
    <row r="150" spans="1:11" ht="22.5" customHeight="1" x14ac:dyDescent="0.5">
      <c r="A150" s="57"/>
      <c r="B150" s="57"/>
      <c r="C150" s="322"/>
      <c r="D150" s="322"/>
      <c r="E150" s="8"/>
      <c r="F150" s="7"/>
      <c r="G150" s="8"/>
      <c r="H150" s="8"/>
      <c r="I150" s="8"/>
      <c r="J150" s="7"/>
      <c r="K150" s="8"/>
    </row>
    <row r="151" spans="1:11" ht="21.95" customHeight="1" x14ac:dyDescent="0.5">
      <c r="A151" s="325" t="str">
        <f>A102</f>
        <v>หมายเหตุประกอบข้อมูลทางการเงินเป็นส่วนหนึ่งของข้อมูลทางการเงินระหว่างกาลนี้</v>
      </c>
      <c r="B151" s="325"/>
      <c r="C151" s="325"/>
      <c r="D151" s="325"/>
      <c r="E151" s="325"/>
      <c r="F151" s="325"/>
      <c r="G151" s="325"/>
      <c r="H151" s="325"/>
      <c r="I151" s="325"/>
      <c r="J151" s="325"/>
      <c r="K151" s="325"/>
    </row>
  </sheetData>
  <mergeCells count="10">
    <mergeCell ref="A102:K102"/>
    <mergeCell ref="E107:G107"/>
    <mergeCell ref="I107:K107"/>
    <mergeCell ref="A151:K151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opLeftCell="A48" zoomScaleNormal="100" zoomScaleSheetLayoutView="110" zoomScalePageLayoutView="40" workbookViewId="0">
      <selection activeCell="Q54" sqref="Q54"/>
    </sheetView>
  </sheetViews>
  <sheetFormatPr defaultColWidth="9.140625" defaultRowHeight="20.100000000000001" customHeight="1" x14ac:dyDescent="0.5"/>
  <cols>
    <col min="1" max="2" width="1.7109375" style="152" customWidth="1"/>
    <col min="3" max="3" width="42.140625" style="152" customWidth="1"/>
    <col min="4" max="4" width="9.7109375" style="144" customWidth="1"/>
    <col min="5" max="5" width="0.7109375" style="152" customWidth="1"/>
    <col min="6" max="6" width="12.7109375" style="44" customWidth="1"/>
    <col min="7" max="7" width="0.7109375" style="44" customWidth="1"/>
    <col min="8" max="8" width="12.7109375" style="44" customWidth="1"/>
    <col min="9" max="9" width="0.7109375" style="47" customWidth="1"/>
    <col min="10" max="10" width="12.7109375" style="44" customWidth="1"/>
    <col min="11" max="11" width="0.7109375" style="44" customWidth="1"/>
    <col min="12" max="12" width="12.7109375" style="44" customWidth="1"/>
    <col min="13" max="16384" width="9.140625" style="152"/>
  </cols>
  <sheetData>
    <row r="1" spans="1:12" ht="20.100000000000001" customHeight="1" x14ac:dyDescent="0.5">
      <c r="A1" s="1" t="s">
        <v>32</v>
      </c>
      <c r="B1" s="1"/>
      <c r="C1" s="27"/>
      <c r="E1" s="6"/>
      <c r="F1" s="35"/>
      <c r="G1" s="35"/>
      <c r="H1" s="35"/>
      <c r="I1" s="24"/>
      <c r="J1" s="36"/>
      <c r="K1" s="37"/>
      <c r="L1" s="36"/>
    </row>
    <row r="2" spans="1:12" ht="20.100000000000001" customHeight="1" x14ac:dyDescent="0.5">
      <c r="A2" s="146" t="s">
        <v>99</v>
      </c>
      <c r="B2" s="5"/>
      <c r="C2" s="5"/>
      <c r="E2" s="6"/>
      <c r="F2" s="35"/>
      <c r="G2" s="35"/>
      <c r="H2" s="35"/>
      <c r="I2" s="24"/>
      <c r="J2" s="37"/>
      <c r="K2" s="37"/>
      <c r="L2" s="37"/>
    </row>
    <row r="3" spans="1:12" ht="20.100000000000001" customHeight="1" x14ac:dyDescent="0.5">
      <c r="A3" s="38" t="s">
        <v>238</v>
      </c>
      <c r="B3" s="38"/>
      <c r="C3" s="38"/>
      <c r="D3" s="34"/>
      <c r="E3" s="9"/>
      <c r="F3" s="39"/>
      <c r="G3" s="39"/>
      <c r="H3" s="39"/>
      <c r="I3" s="25"/>
      <c r="J3" s="39"/>
      <c r="K3" s="39"/>
      <c r="L3" s="39"/>
    </row>
    <row r="4" spans="1:12" ht="20.100000000000001" customHeight="1" x14ac:dyDescent="0.5">
      <c r="A4" s="12"/>
      <c r="B4" s="12"/>
      <c r="C4" s="12"/>
      <c r="D4" s="141"/>
      <c r="E4" s="13"/>
      <c r="F4" s="35"/>
      <c r="G4" s="35"/>
      <c r="H4" s="35"/>
      <c r="I4" s="24"/>
      <c r="J4" s="35"/>
      <c r="K4" s="35"/>
      <c r="L4" s="35"/>
    </row>
    <row r="5" spans="1:12" ht="20.100000000000001" customHeight="1" x14ac:dyDescent="0.5">
      <c r="A5" s="12"/>
      <c r="B5" s="12"/>
      <c r="C5" s="12"/>
      <c r="D5" s="141"/>
      <c r="E5" s="13"/>
      <c r="F5" s="326" t="s">
        <v>65</v>
      </c>
      <c r="G5" s="326"/>
      <c r="H5" s="326"/>
      <c r="I5" s="18"/>
      <c r="J5" s="326" t="s">
        <v>88</v>
      </c>
      <c r="K5" s="326"/>
      <c r="L5" s="326"/>
    </row>
    <row r="6" spans="1:12" ht="20.100000000000001" customHeight="1" x14ac:dyDescent="0.5">
      <c r="A6" s="12"/>
      <c r="B6" s="12"/>
      <c r="C6" s="12"/>
      <c r="D6" s="141"/>
      <c r="E6" s="13"/>
      <c r="F6" s="22" t="s">
        <v>196</v>
      </c>
      <c r="G6" s="19"/>
      <c r="H6" s="22" t="s">
        <v>160</v>
      </c>
      <c r="I6" s="19"/>
      <c r="J6" s="22" t="s">
        <v>196</v>
      </c>
      <c r="K6" s="19"/>
      <c r="L6" s="22" t="s">
        <v>160</v>
      </c>
    </row>
    <row r="7" spans="1:12" ht="20.100000000000001" customHeight="1" x14ac:dyDescent="0.5">
      <c r="A7" s="12"/>
      <c r="B7" s="12"/>
      <c r="C7" s="12"/>
      <c r="D7" s="17"/>
      <c r="E7" s="13"/>
      <c r="F7" s="23" t="s">
        <v>87</v>
      </c>
      <c r="G7" s="19"/>
      <c r="H7" s="23" t="s">
        <v>87</v>
      </c>
      <c r="I7" s="19"/>
      <c r="J7" s="23" t="s">
        <v>87</v>
      </c>
      <c r="K7" s="19"/>
      <c r="L7" s="23" t="s">
        <v>87</v>
      </c>
    </row>
    <row r="8" spans="1:12" ht="6" customHeight="1" x14ac:dyDescent="0.5">
      <c r="D8" s="17"/>
      <c r="E8" s="40"/>
      <c r="F8" s="78"/>
      <c r="G8" s="42"/>
      <c r="H8" s="41"/>
      <c r="I8" s="42"/>
      <c r="J8" s="78"/>
      <c r="K8" s="42"/>
      <c r="L8" s="41"/>
    </row>
    <row r="9" spans="1:12" ht="20.100000000000001" customHeight="1" x14ac:dyDescent="0.5">
      <c r="A9" s="5" t="s">
        <v>31</v>
      </c>
      <c r="B9" s="5"/>
      <c r="C9" s="142"/>
      <c r="E9" s="141"/>
      <c r="F9" s="75"/>
      <c r="G9" s="24"/>
      <c r="H9" s="24"/>
      <c r="I9" s="24"/>
      <c r="J9" s="75"/>
      <c r="K9" s="24"/>
      <c r="L9" s="24"/>
    </row>
    <row r="10" spans="1:12" ht="6" customHeight="1" x14ac:dyDescent="0.5">
      <c r="A10" s="5"/>
      <c r="B10" s="5"/>
      <c r="C10" s="142"/>
      <c r="E10" s="141"/>
      <c r="F10" s="75"/>
      <c r="G10" s="24"/>
      <c r="H10" s="24"/>
      <c r="I10" s="24"/>
      <c r="J10" s="75"/>
      <c r="K10" s="24"/>
      <c r="L10" s="24"/>
    </row>
    <row r="11" spans="1:12" ht="20.100000000000001" customHeight="1" x14ac:dyDescent="0.5">
      <c r="A11" s="142" t="s">
        <v>37</v>
      </c>
      <c r="B11" s="142"/>
      <c r="E11" s="141"/>
      <c r="F11" s="65">
        <v>1584464</v>
      </c>
      <c r="G11" s="8"/>
      <c r="H11" s="8">
        <v>1177687</v>
      </c>
      <c r="I11" s="24"/>
      <c r="J11" s="65">
        <v>947067</v>
      </c>
      <c r="K11" s="24"/>
      <c r="L11" s="8">
        <v>771152</v>
      </c>
    </row>
    <row r="12" spans="1:12" ht="20.100000000000001" customHeight="1" x14ac:dyDescent="0.5">
      <c r="A12" s="142" t="s">
        <v>38</v>
      </c>
      <c r="B12" s="142"/>
      <c r="E12" s="141"/>
      <c r="F12" s="66">
        <v>698568</v>
      </c>
      <c r="G12" s="8"/>
      <c r="H12" s="10">
        <v>461756</v>
      </c>
      <c r="I12" s="24"/>
      <c r="J12" s="66">
        <v>485567</v>
      </c>
      <c r="K12" s="24"/>
      <c r="L12" s="10">
        <v>316941</v>
      </c>
    </row>
    <row r="13" spans="1:12" ht="6" customHeight="1" x14ac:dyDescent="0.5">
      <c r="A13" s="142"/>
      <c r="B13" s="142"/>
      <c r="C13" s="142"/>
      <c r="E13" s="141"/>
      <c r="F13" s="65"/>
      <c r="G13" s="8"/>
      <c r="H13" s="8"/>
      <c r="I13" s="8"/>
      <c r="J13" s="65"/>
      <c r="K13" s="8"/>
      <c r="L13" s="8"/>
    </row>
    <row r="14" spans="1:12" ht="20.100000000000001" customHeight="1" x14ac:dyDescent="0.5">
      <c r="A14" s="5" t="s">
        <v>30</v>
      </c>
      <c r="B14" s="5"/>
      <c r="E14" s="141"/>
      <c r="F14" s="66">
        <f>SUM(F11:F13)</f>
        <v>2283032</v>
      </c>
      <c r="G14" s="8"/>
      <c r="H14" s="10">
        <f>SUM(H11:H13)</f>
        <v>1639443</v>
      </c>
      <c r="I14" s="8"/>
      <c r="J14" s="66">
        <f>SUM(J11:J13)</f>
        <v>1432634</v>
      </c>
      <c r="K14" s="8"/>
      <c r="L14" s="10">
        <f>SUM(L11:L13)</f>
        <v>1088093</v>
      </c>
    </row>
    <row r="15" spans="1:12" ht="8.1" customHeight="1" x14ac:dyDescent="0.5">
      <c r="A15" s="142"/>
      <c r="B15" s="142"/>
      <c r="C15" s="5"/>
      <c r="E15" s="141"/>
      <c r="F15" s="75"/>
      <c r="G15" s="24"/>
      <c r="H15" s="24"/>
      <c r="I15" s="24"/>
      <c r="J15" s="75"/>
      <c r="K15" s="24"/>
      <c r="L15" s="24"/>
    </row>
    <row r="16" spans="1:12" ht="20.100000000000001" customHeight="1" x14ac:dyDescent="0.5">
      <c r="A16" s="5" t="s">
        <v>51</v>
      </c>
      <c r="B16" s="5"/>
      <c r="C16" s="5"/>
      <c r="E16" s="141"/>
      <c r="F16" s="75"/>
      <c r="G16" s="24"/>
      <c r="H16" s="24"/>
      <c r="I16" s="24"/>
      <c r="J16" s="75"/>
      <c r="K16" s="24"/>
      <c r="L16" s="24"/>
    </row>
    <row r="17" spans="1:12" ht="20.100000000000001" customHeight="1" x14ac:dyDescent="0.5">
      <c r="A17" s="142" t="s">
        <v>39</v>
      </c>
      <c r="B17" s="142"/>
      <c r="C17" s="142"/>
      <c r="E17" s="141"/>
      <c r="F17" s="65">
        <v>-1219313</v>
      </c>
      <c r="G17" s="8"/>
      <c r="H17" s="8">
        <v>-976622</v>
      </c>
      <c r="I17" s="24"/>
      <c r="J17" s="65">
        <v>-794653</v>
      </c>
      <c r="K17" s="24"/>
      <c r="L17" s="8">
        <v>-625327</v>
      </c>
    </row>
    <row r="18" spans="1:12" ht="20.100000000000001" customHeight="1" x14ac:dyDescent="0.5">
      <c r="A18" s="142" t="s">
        <v>40</v>
      </c>
      <c r="B18" s="142"/>
      <c r="C18" s="142"/>
      <c r="E18" s="141"/>
      <c r="F18" s="66">
        <v>-312565</v>
      </c>
      <c r="G18" s="8"/>
      <c r="H18" s="10">
        <v>-223933</v>
      </c>
      <c r="I18" s="24"/>
      <c r="J18" s="66">
        <v>-212922</v>
      </c>
      <c r="K18" s="24"/>
      <c r="L18" s="10">
        <v>-138685</v>
      </c>
    </row>
    <row r="19" spans="1:12" ht="6" customHeight="1" x14ac:dyDescent="0.5">
      <c r="C19" s="142"/>
      <c r="E19" s="141"/>
      <c r="F19" s="65"/>
      <c r="G19" s="8"/>
      <c r="H19" s="8"/>
      <c r="I19" s="8"/>
      <c r="J19" s="65"/>
      <c r="K19" s="8"/>
      <c r="L19" s="8"/>
    </row>
    <row r="20" spans="1:12" s="1" customFormat="1" ht="20.100000000000001" customHeight="1" x14ac:dyDescent="0.5">
      <c r="A20" s="5" t="s">
        <v>98</v>
      </c>
      <c r="B20" s="5"/>
      <c r="D20" s="20"/>
      <c r="E20" s="17"/>
      <c r="F20" s="66">
        <f>SUM(F17:F19)</f>
        <v>-1531878</v>
      </c>
      <c r="G20" s="8"/>
      <c r="H20" s="10">
        <f>SUM(H17:H19)</f>
        <v>-1200555</v>
      </c>
      <c r="I20" s="8"/>
      <c r="J20" s="66">
        <f>SUM(J17:J19)</f>
        <v>-1007575</v>
      </c>
      <c r="K20" s="8"/>
      <c r="L20" s="10">
        <f>SUM(L17:L19)</f>
        <v>-764012</v>
      </c>
    </row>
    <row r="21" spans="1:12" ht="8.1" customHeight="1" x14ac:dyDescent="0.5">
      <c r="C21" s="142"/>
      <c r="E21" s="141"/>
      <c r="F21" s="75"/>
      <c r="G21" s="24"/>
      <c r="H21" s="24"/>
      <c r="I21" s="24"/>
      <c r="J21" s="75"/>
      <c r="K21" s="24"/>
      <c r="L21" s="24"/>
    </row>
    <row r="22" spans="1:12" s="1" customFormat="1" ht="20.100000000000001" customHeight="1" x14ac:dyDescent="0.5">
      <c r="A22" s="5" t="s">
        <v>218</v>
      </c>
      <c r="B22" s="5"/>
      <c r="C22" s="5"/>
      <c r="D22" s="20"/>
      <c r="E22" s="17"/>
      <c r="F22" s="75">
        <f>SUM(F14,F20)</f>
        <v>751154</v>
      </c>
      <c r="G22" s="24"/>
      <c r="H22" s="24">
        <f>SUM(H14,H20)</f>
        <v>438888</v>
      </c>
      <c r="I22" s="43"/>
      <c r="J22" s="75">
        <f>SUM(J14,J20)</f>
        <v>425059</v>
      </c>
      <c r="K22" s="43"/>
      <c r="L22" s="24">
        <f>SUM(L14,L20)</f>
        <v>324081</v>
      </c>
    </row>
    <row r="23" spans="1:12" ht="20.100000000000001" customHeight="1" x14ac:dyDescent="0.5">
      <c r="A23" s="152" t="s">
        <v>12</v>
      </c>
      <c r="C23" s="142"/>
      <c r="E23" s="141"/>
      <c r="F23" s="65">
        <v>47780</v>
      </c>
      <c r="G23" s="8"/>
      <c r="H23" s="8">
        <v>165360</v>
      </c>
      <c r="I23" s="24"/>
      <c r="J23" s="65">
        <v>51819</v>
      </c>
      <c r="K23" s="24"/>
      <c r="L23" s="8">
        <v>126676</v>
      </c>
    </row>
    <row r="24" spans="1:12" ht="20.100000000000001" customHeight="1" x14ac:dyDescent="0.5">
      <c r="A24" s="152" t="s">
        <v>41</v>
      </c>
      <c r="C24" s="142"/>
      <c r="E24" s="141"/>
      <c r="F24" s="65">
        <v>-124740</v>
      </c>
      <c r="G24" s="8"/>
      <c r="H24" s="8">
        <v>-100395</v>
      </c>
      <c r="I24" s="24"/>
      <c r="J24" s="65">
        <v>-82611</v>
      </c>
      <c r="K24" s="24"/>
      <c r="L24" s="8">
        <v>-73718</v>
      </c>
    </row>
    <row r="25" spans="1:12" ht="20.100000000000001" customHeight="1" x14ac:dyDescent="0.5">
      <c r="A25" s="152" t="s">
        <v>42</v>
      </c>
      <c r="C25" s="142"/>
      <c r="E25" s="141"/>
      <c r="F25" s="65">
        <v>-395279</v>
      </c>
      <c r="G25" s="8"/>
      <c r="H25" s="8">
        <v>-339552</v>
      </c>
      <c r="I25" s="24"/>
      <c r="J25" s="65">
        <v>-280048</v>
      </c>
      <c r="K25" s="24"/>
      <c r="L25" s="8">
        <v>-245851</v>
      </c>
    </row>
    <row r="26" spans="1:12" ht="20.100000000000001" customHeight="1" x14ac:dyDescent="0.5">
      <c r="A26" s="152" t="s">
        <v>244</v>
      </c>
      <c r="C26" s="142"/>
      <c r="E26" s="141"/>
      <c r="F26" s="65">
        <v>-7011</v>
      </c>
      <c r="G26" s="8"/>
      <c r="H26" s="8">
        <v>-16030</v>
      </c>
      <c r="I26" s="24"/>
      <c r="J26" s="65">
        <v>0</v>
      </c>
      <c r="K26" s="24"/>
      <c r="L26" s="8">
        <v>0</v>
      </c>
    </row>
    <row r="27" spans="1:12" ht="20.100000000000001" customHeight="1" x14ac:dyDescent="0.5">
      <c r="A27" s="152" t="s">
        <v>260</v>
      </c>
      <c r="C27" s="142"/>
      <c r="E27" s="141"/>
      <c r="F27" s="65">
        <v>-4229</v>
      </c>
      <c r="G27" s="8"/>
      <c r="H27" s="8">
        <v>9079</v>
      </c>
      <c r="I27" s="24"/>
      <c r="J27" s="65">
        <v>-205</v>
      </c>
      <c r="K27" s="24"/>
      <c r="L27" s="8">
        <v>5151</v>
      </c>
    </row>
    <row r="28" spans="1:12" ht="20.100000000000001" customHeight="1" x14ac:dyDescent="0.5">
      <c r="A28" s="152" t="s">
        <v>43</v>
      </c>
      <c r="C28" s="142"/>
      <c r="E28" s="141"/>
      <c r="F28" s="65">
        <v>-50190</v>
      </c>
      <c r="G28" s="8"/>
      <c r="H28" s="8">
        <v>-47462</v>
      </c>
      <c r="I28" s="24"/>
      <c r="J28" s="65">
        <v>-48370</v>
      </c>
      <c r="K28" s="24"/>
      <c r="L28" s="8">
        <v>-46514</v>
      </c>
    </row>
    <row r="29" spans="1:12" ht="20.100000000000001" customHeight="1" x14ac:dyDescent="0.5">
      <c r="A29" s="72" t="s">
        <v>223</v>
      </c>
      <c r="C29" s="142"/>
      <c r="E29" s="141"/>
      <c r="F29" s="65">
        <v>346122</v>
      </c>
      <c r="G29" s="8"/>
      <c r="H29" s="8">
        <v>2189</v>
      </c>
      <c r="I29" s="24"/>
      <c r="J29" s="65">
        <v>215410</v>
      </c>
      <c r="K29" s="24"/>
      <c r="L29" s="8">
        <v>2189</v>
      </c>
    </row>
    <row r="30" spans="1:12" ht="20.100000000000001" customHeight="1" x14ac:dyDescent="0.4">
      <c r="A30" s="30" t="s">
        <v>229</v>
      </c>
      <c r="B30" s="142"/>
      <c r="E30" s="141"/>
      <c r="F30" s="66">
        <v>24014</v>
      </c>
      <c r="G30" s="8"/>
      <c r="H30" s="10">
        <v>47048</v>
      </c>
      <c r="I30" s="24"/>
      <c r="J30" s="66">
        <v>115668</v>
      </c>
      <c r="K30" s="24"/>
      <c r="L30" s="10">
        <v>51791</v>
      </c>
    </row>
    <row r="31" spans="1:12" ht="6" customHeight="1" x14ac:dyDescent="0.5">
      <c r="C31" s="142"/>
      <c r="E31" s="141"/>
      <c r="F31" s="75"/>
      <c r="G31" s="24"/>
      <c r="H31" s="24"/>
      <c r="I31" s="24"/>
      <c r="J31" s="75"/>
      <c r="K31" s="24"/>
      <c r="L31" s="24"/>
    </row>
    <row r="32" spans="1:12" ht="20.100000000000001" customHeight="1" x14ac:dyDescent="0.5">
      <c r="A32" s="1" t="s">
        <v>245</v>
      </c>
      <c r="B32" s="1"/>
      <c r="E32" s="144"/>
      <c r="F32" s="65">
        <f>SUM(F22:F30)</f>
        <v>587621</v>
      </c>
      <c r="G32" s="24"/>
      <c r="H32" s="8">
        <f>SUM(H22:H30)</f>
        <v>159125</v>
      </c>
      <c r="I32" s="8"/>
      <c r="J32" s="65">
        <f>SUM(J22:J30)</f>
        <v>396722</v>
      </c>
      <c r="K32" s="8"/>
      <c r="L32" s="8">
        <f>SUM(L22:L30)</f>
        <v>143805</v>
      </c>
    </row>
    <row r="33" spans="1:12" ht="20.100000000000001" customHeight="1" x14ac:dyDescent="0.5">
      <c r="A33" s="142" t="s">
        <v>13</v>
      </c>
      <c r="B33" s="142"/>
      <c r="C33" s="142"/>
      <c r="E33" s="144"/>
      <c r="F33" s="66">
        <v>-45403</v>
      </c>
      <c r="G33" s="8"/>
      <c r="H33" s="10">
        <v>-21369</v>
      </c>
      <c r="I33" s="24"/>
      <c r="J33" s="66">
        <v>14329</v>
      </c>
      <c r="K33" s="24"/>
      <c r="L33" s="10">
        <v>-16633</v>
      </c>
    </row>
    <row r="34" spans="1:12" ht="6" customHeight="1" x14ac:dyDescent="0.5">
      <c r="A34" s="142"/>
      <c r="B34" s="142"/>
      <c r="C34" s="142"/>
      <c r="E34" s="144"/>
      <c r="F34" s="75"/>
      <c r="G34" s="24"/>
      <c r="H34" s="24"/>
      <c r="I34" s="24"/>
      <c r="J34" s="75"/>
      <c r="K34" s="24"/>
      <c r="L34" s="24"/>
    </row>
    <row r="35" spans="1:12" ht="20.100000000000001" customHeight="1" x14ac:dyDescent="0.5">
      <c r="A35" s="5" t="s">
        <v>184</v>
      </c>
      <c r="B35" s="5"/>
      <c r="C35" s="16"/>
      <c r="D35" s="141"/>
      <c r="E35" s="143"/>
      <c r="F35" s="76">
        <f>SUM(F32:F34)</f>
        <v>542218</v>
      </c>
      <c r="G35" s="24"/>
      <c r="H35" s="25">
        <f>SUM(H32:H34)</f>
        <v>137756</v>
      </c>
      <c r="I35" s="24"/>
      <c r="J35" s="76">
        <f>SUM(J32:J34)</f>
        <v>411051</v>
      </c>
      <c r="K35" s="24"/>
      <c r="L35" s="25">
        <f>SUM(L32:L34)</f>
        <v>127172</v>
      </c>
    </row>
    <row r="36" spans="1:12" ht="18" customHeight="1" x14ac:dyDescent="0.5">
      <c r="A36" s="5"/>
      <c r="B36" s="5"/>
      <c r="C36" s="5"/>
      <c r="E36" s="144"/>
      <c r="F36" s="24"/>
      <c r="H36" s="24"/>
      <c r="I36" s="24"/>
      <c r="J36" s="24"/>
      <c r="K36" s="24"/>
      <c r="L36" s="24"/>
    </row>
    <row r="37" spans="1:12" ht="18" customHeight="1" x14ac:dyDescent="0.5">
      <c r="A37" s="5"/>
      <c r="B37" s="5"/>
      <c r="C37" s="5"/>
      <c r="E37" s="144"/>
      <c r="F37" s="24"/>
      <c r="H37" s="24"/>
      <c r="I37" s="24"/>
      <c r="J37" s="24"/>
      <c r="K37" s="24"/>
      <c r="L37" s="24"/>
    </row>
    <row r="38" spans="1:12" ht="18" customHeight="1" x14ac:dyDescent="0.5">
      <c r="A38" s="5"/>
      <c r="B38" s="5"/>
      <c r="C38" s="5"/>
      <c r="E38" s="144"/>
      <c r="F38" s="24"/>
      <c r="H38" s="24"/>
      <c r="I38" s="24"/>
      <c r="J38" s="24"/>
      <c r="K38" s="24"/>
      <c r="L38" s="24"/>
    </row>
    <row r="39" spans="1:12" ht="18" customHeight="1" x14ac:dyDescent="0.5">
      <c r="A39" s="5"/>
      <c r="B39" s="5"/>
      <c r="C39" s="5"/>
      <c r="E39" s="144"/>
      <c r="F39" s="24"/>
      <c r="H39" s="24"/>
      <c r="I39" s="24"/>
      <c r="J39" s="24"/>
      <c r="K39" s="24"/>
      <c r="L39" s="24"/>
    </row>
    <row r="40" spans="1:12" ht="18" customHeight="1" x14ac:dyDescent="0.5">
      <c r="A40" s="5"/>
      <c r="B40" s="5"/>
      <c r="C40" s="5"/>
      <c r="E40" s="144"/>
      <c r="F40" s="24"/>
      <c r="H40" s="24"/>
      <c r="I40" s="24"/>
      <c r="J40" s="24"/>
      <c r="K40" s="24"/>
      <c r="L40" s="24"/>
    </row>
    <row r="41" spans="1:12" ht="18" customHeight="1" x14ac:dyDescent="0.5">
      <c r="A41" s="5"/>
      <c r="B41" s="5"/>
      <c r="C41" s="5"/>
      <c r="E41" s="144"/>
      <c r="F41" s="24"/>
      <c r="H41" s="24"/>
      <c r="I41" s="24"/>
      <c r="J41" s="24"/>
      <c r="K41" s="24"/>
      <c r="L41" s="24"/>
    </row>
    <row r="42" spans="1:12" ht="18" customHeight="1" x14ac:dyDescent="0.5">
      <c r="A42" s="5"/>
      <c r="B42" s="5"/>
      <c r="C42" s="5"/>
      <c r="E42" s="144"/>
      <c r="F42" s="24"/>
      <c r="H42" s="24"/>
      <c r="I42" s="24"/>
      <c r="J42" s="24"/>
      <c r="K42" s="24"/>
      <c r="L42" s="24"/>
    </row>
    <row r="43" spans="1:12" ht="18" customHeight="1" x14ac:dyDescent="0.5">
      <c r="A43" s="5"/>
      <c r="B43" s="5"/>
      <c r="C43" s="5"/>
      <c r="E43" s="144"/>
      <c r="F43" s="24"/>
      <c r="H43" s="24"/>
      <c r="I43" s="24"/>
      <c r="J43" s="24"/>
      <c r="K43" s="24"/>
      <c r="L43" s="24"/>
    </row>
    <row r="44" spans="1:12" ht="18" customHeight="1" x14ac:dyDescent="0.5">
      <c r="A44" s="5"/>
      <c r="B44" s="5"/>
      <c r="C44" s="5"/>
      <c r="E44" s="144"/>
      <c r="F44" s="24"/>
      <c r="H44" s="24"/>
      <c r="I44" s="24"/>
      <c r="J44" s="24"/>
      <c r="K44" s="24"/>
      <c r="L44" s="24"/>
    </row>
    <row r="45" spans="1:12" ht="18" customHeight="1" x14ac:dyDescent="0.5">
      <c r="A45" s="5"/>
      <c r="B45" s="5"/>
      <c r="C45" s="5"/>
      <c r="E45" s="144"/>
      <c r="F45" s="24"/>
      <c r="H45" s="24"/>
      <c r="I45" s="24"/>
      <c r="J45" s="24"/>
      <c r="K45" s="24"/>
      <c r="L45" s="24"/>
    </row>
    <row r="46" spans="1:12" ht="18" customHeight="1" x14ac:dyDescent="0.5">
      <c r="A46" s="5"/>
      <c r="B46" s="5"/>
      <c r="C46" s="5"/>
      <c r="E46" s="144"/>
      <c r="F46" s="24"/>
      <c r="H46" s="24"/>
      <c r="I46" s="24"/>
      <c r="J46" s="24"/>
      <c r="K46" s="24"/>
      <c r="L46" s="24"/>
    </row>
    <row r="47" spans="1:12" ht="18" customHeight="1" x14ac:dyDescent="0.5">
      <c r="A47" s="5"/>
      <c r="B47" s="5"/>
      <c r="C47" s="5"/>
      <c r="E47" s="144"/>
      <c r="F47" s="24"/>
      <c r="H47" s="24"/>
      <c r="I47" s="24"/>
      <c r="J47" s="24"/>
      <c r="K47" s="24"/>
      <c r="L47" s="24"/>
    </row>
    <row r="48" spans="1:12" ht="18" customHeight="1" x14ac:dyDescent="0.5">
      <c r="A48" s="5"/>
      <c r="B48" s="5"/>
      <c r="C48" s="5"/>
      <c r="E48" s="144"/>
      <c r="F48" s="24"/>
      <c r="H48" s="24"/>
      <c r="I48" s="24"/>
      <c r="J48" s="24"/>
      <c r="K48" s="24"/>
      <c r="L48" s="24"/>
    </row>
    <row r="49" spans="1:12" ht="18" customHeight="1" x14ac:dyDescent="0.5">
      <c r="A49" s="5"/>
      <c r="B49" s="5"/>
      <c r="C49" s="5"/>
      <c r="E49" s="144"/>
      <c r="F49" s="24"/>
      <c r="H49" s="24"/>
      <c r="I49" s="24"/>
      <c r="J49" s="24"/>
      <c r="K49" s="24"/>
      <c r="L49" s="24"/>
    </row>
    <row r="50" spans="1:12" ht="16.5" customHeight="1" x14ac:dyDescent="0.5">
      <c r="A50" s="5"/>
      <c r="B50" s="5"/>
      <c r="C50" s="5"/>
      <c r="E50" s="144"/>
      <c r="F50" s="24"/>
      <c r="H50" s="24"/>
      <c r="I50" s="24"/>
      <c r="J50" s="24"/>
      <c r="K50" s="24"/>
      <c r="L50" s="24"/>
    </row>
    <row r="51" spans="1:12" ht="18.75" customHeight="1" x14ac:dyDescent="0.5">
      <c r="A51" s="5"/>
      <c r="B51" s="5"/>
      <c r="C51" s="5"/>
      <c r="E51" s="144"/>
      <c r="F51" s="24"/>
      <c r="H51" s="24"/>
      <c r="I51" s="24"/>
      <c r="J51" s="24"/>
      <c r="K51" s="24"/>
      <c r="L51" s="24"/>
    </row>
    <row r="52" spans="1:12" ht="21.95" customHeight="1" x14ac:dyDescent="0.5">
      <c r="A52" s="328" t="s">
        <v>117</v>
      </c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</row>
    <row r="53" spans="1:12" s="56" customFormat="1" ht="20.100000000000001" customHeight="1" x14ac:dyDescent="0.5">
      <c r="A53" s="1" t="s">
        <v>32</v>
      </c>
      <c r="B53" s="1"/>
      <c r="C53" s="27"/>
      <c r="D53" s="144"/>
      <c r="E53" s="6"/>
      <c r="F53" s="35"/>
      <c r="G53" s="35"/>
      <c r="H53" s="35"/>
      <c r="I53" s="24"/>
      <c r="J53" s="36"/>
      <c r="K53" s="37"/>
      <c r="L53" s="36"/>
    </row>
    <row r="54" spans="1:12" s="56" customFormat="1" ht="20.100000000000001" customHeight="1" x14ac:dyDescent="0.5">
      <c r="A54" s="57" t="s">
        <v>147</v>
      </c>
      <c r="B54" s="5"/>
      <c r="C54" s="5"/>
      <c r="D54" s="144"/>
      <c r="E54" s="6"/>
      <c r="F54" s="35"/>
      <c r="G54" s="35"/>
      <c r="H54" s="35"/>
      <c r="I54" s="24"/>
      <c r="J54" s="37"/>
      <c r="K54" s="37"/>
      <c r="L54" s="37"/>
    </row>
    <row r="55" spans="1:12" s="56" customFormat="1" ht="20.100000000000001" customHeight="1" x14ac:dyDescent="0.5">
      <c r="A55" s="38" t="str">
        <f>A3</f>
        <v>สำหรับงวดสามเดือนสิ้นสุดวันที่ 30 มิถุนายน พ.ศ. 2566</v>
      </c>
      <c r="B55" s="38"/>
      <c r="C55" s="38"/>
      <c r="D55" s="34"/>
      <c r="E55" s="9"/>
      <c r="F55" s="39"/>
      <c r="G55" s="39"/>
      <c r="H55" s="39"/>
      <c r="I55" s="25"/>
      <c r="J55" s="39"/>
      <c r="K55" s="39"/>
      <c r="L55" s="39"/>
    </row>
    <row r="56" spans="1:12" s="56" customFormat="1" ht="20.100000000000001" customHeight="1" x14ac:dyDescent="0.5">
      <c r="A56" s="12"/>
      <c r="B56" s="12"/>
      <c r="C56" s="12"/>
      <c r="D56" s="141"/>
      <c r="E56" s="13"/>
      <c r="F56" s="49"/>
      <c r="G56" s="49"/>
      <c r="H56" s="49"/>
      <c r="I56" s="50"/>
      <c r="J56" s="49"/>
      <c r="K56" s="49"/>
      <c r="L56" s="49"/>
    </row>
    <row r="57" spans="1:12" ht="20.100000000000001" customHeight="1" x14ac:dyDescent="0.5">
      <c r="A57" s="12"/>
      <c r="B57" s="12"/>
      <c r="C57" s="12"/>
      <c r="D57" s="141"/>
      <c r="E57" s="13"/>
      <c r="F57" s="326" t="s">
        <v>65</v>
      </c>
      <c r="G57" s="326"/>
      <c r="H57" s="326"/>
      <c r="I57" s="18"/>
      <c r="J57" s="326" t="s">
        <v>88</v>
      </c>
      <c r="K57" s="326"/>
      <c r="L57" s="326"/>
    </row>
    <row r="58" spans="1:12" ht="20.100000000000001" customHeight="1" x14ac:dyDescent="0.5">
      <c r="A58" s="12"/>
      <c r="B58" s="12"/>
      <c r="C58" s="12"/>
      <c r="D58" s="141"/>
      <c r="E58" s="13"/>
      <c r="F58" s="22" t="s">
        <v>196</v>
      </c>
      <c r="G58" s="19"/>
      <c r="H58" s="22" t="s">
        <v>160</v>
      </c>
      <c r="I58" s="19"/>
      <c r="J58" s="22" t="s">
        <v>196</v>
      </c>
      <c r="K58" s="19"/>
      <c r="L58" s="22" t="s">
        <v>160</v>
      </c>
    </row>
    <row r="59" spans="1:12" ht="20.100000000000001" customHeight="1" x14ac:dyDescent="0.5">
      <c r="A59" s="12"/>
      <c r="B59" s="12"/>
      <c r="C59" s="12"/>
      <c r="D59" s="17"/>
      <c r="E59" s="13"/>
      <c r="F59" s="23" t="s">
        <v>87</v>
      </c>
      <c r="G59" s="19"/>
      <c r="H59" s="23" t="s">
        <v>87</v>
      </c>
      <c r="I59" s="19"/>
      <c r="J59" s="23" t="s">
        <v>87</v>
      </c>
      <c r="K59" s="19"/>
      <c r="L59" s="23" t="s">
        <v>87</v>
      </c>
    </row>
    <row r="60" spans="1:12" ht="6" customHeight="1" x14ac:dyDescent="0.5">
      <c r="A60" s="12"/>
      <c r="B60" s="12"/>
      <c r="C60" s="12"/>
      <c r="D60" s="17"/>
      <c r="E60" s="13"/>
      <c r="F60" s="77"/>
      <c r="G60" s="19"/>
      <c r="H60" s="22"/>
      <c r="I60" s="19"/>
      <c r="J60" s="77"/>
      <c r="K60" s="19"/>
      <c r="L60" s="22"/>
    </row>
    <row r="61" spans="1:12" s="71" customFormat="1" ht="20.100000000000001" customHeight="1" x14ac:dyDescent="0.5">
      <c r="A61" s="57" t="s">
        <v>148</v>
      </c>
      <c r="B61" s="57"/>
      <c r="C61" s="54"/>
      <c r="D61" s="322"/>
      <c r="E61" s="145"/>
      <c r="F61" s="80"/>
      <c r="H61" s="48"/>
      <c r="J61" s="80"/>
      <c r="L61" s="48"/>
    </row>
    <row r="62" spans="1:12" s="71" customFormat="1" ht="20.100000000000001" customHeight="1" x14ac:dyDescent="0.5">
      <c r="A62" s="149" t="s">
        <v>164</v>
      </c>
      <c r="B62" s="146"/>
      <c r="C62" s="147"/>
      <c r="D62" s="154"/>
      <c r="E62" s="148"/>
      <c r="F62" s="80"/>
      <c r="H62" s="48"/>
      <c r="J62" s="80"/>
      <c r="L62" s="48"/>
    </row>
    <row r="63" spans="1:12" s="71" customFormat="1" ht="20.100000000000001" customHeight="1" x14ac:dyDescent="0.5">
      <c r="A63" s="148"/>
      <c r="B63" s="148"/>
      <c r="C63" s="155" t="s">
        <v>165</v>
      </c>
      <c r="D63" s="154"/>
      <c r="E63" s="148"/>
      <c r="F63" s="80"/>
      <c r="H63" s="48"/>
      <c r="J63" s="80"/>
      <c r="L63" s="48"/>
    </row>
    <row r="64" spans="1:12" s="71" customFormat="1" ht="20.100000000000001" customHeight="1" x14ac:dyDescent="0.5">
      <c r="A64" s="148"/>
      <c r="B64" s="148"/>
      <c r="C64" s="155" t="s">
        <v>166</v>
      </c>
      <c r="D64" s="154"/>
      <c r="E64" s="148"/>
      <c r="F64" s="65">
        <v>7742</v>
      </c>
      <c r="G64" s="24"/>
      <c r="H64" s="51">
        <v>-282287</v>
      </c>
      <c r="I64" s="24"/>
      <c r="J64" s="65">
        <v>7742</v>
      </c>
      <c r="K64" s="24"/>
      <c r="L64" s="51">
        <v>-282287</v>
      </c>
    </row>
    <row r="65" spans="1:12" s="71" customFormat="1" ht="20.100000000000001" customHeight="1" x14ac:dyDescent="0.5">
      <c r="A65" s="148"/>
      <c r="B65" s="148"/>
      <c r="C65" s="148" t="s">
        <v>167</v>
      </c>
      <c r="D65" s="154"/>
      <c r="E65" s="148"/>
      <c r="F65" s="66">
        <v>-1548</v>
      </c>
      <c r="G65" s="157"/>
      <c r="H65" s="162">
        <v>56457</v>
      </c>
      <c r="I65" s="157"/>
      <c r="J65" s="66">
        <v>-1548</v>
      </c>
      <c r="K65" s="157"/>
      <c r="L65" s="162">
        <v>56457</v>
      </c>
    </row>
    <row r="66" spans="1:12" s="71" customFormat="1" ht="7.5" customHeight="1" x14ac:dyDescent="0.5">
      <c r="A66" s="148"/>
      <c r="B66" s="148"/>
      <c r="C66" s="148"/>
      <c r="D66" s="154"/>
      <c r="E66" s="148"/>
      <c r="F66" s="158"/>
      <c r="G66" s="24"/>
      <c r="H66" s="50"/>
      <c r="I66" s="24"/>
      <c r="J66" s="158"/>
      <c r="K66" s="24"/>
      <c r="L66" s="50"/>
    </row>
    <row r="67" spans="1:12" s="71" customFormat="1" ht="20.100000000000001" customHeight="1" x14ac:dyDescent="0.5">
      <c r="A67" s="146"/>
      <c r="B67" s="146"/>
      <c r="C67" s="147"/>
      <c r="D67" s="154"/>
      <c r="E67" s="148"/>
      <c r="F67" s="76">
        <f>SUM(F63:F65)</f>
        <v>6194</v>
      </c>
      <c r="G67" s="44"/>
      <c r="H67" s="25">
        <f>SUM(H63:H65)</f>
        <v>-225830</v>
      </c>
      <c r="I67" s="24"/>
      <c r="J67" s="76">
        <f>SUM(J63:J65)</f>
        <v>6194</v>
      </c>
      <c r="K67" s="24"/>
      <c r="L67" s="25">
        <f>SUM(L63:L65)</f>
        <v>-225830</v>
      </c>
    </row>
    <row r="68" spans="1:12" s="71" customFormat="1" ht="12" customHeight="1" x14ac:dyDescent="0.5">
      <c r="A68" s="146"/>
      <c r="B68" s="146"/>
      <c r="C68" s="147"/>
      <c r="D68" s="154"/>
      <c r="E68" s="148"/>
      <c r="F68" s="159"/>
      <c r="G68" s="160"/>
      <c r="H68" s="161"/>
      <c r="I68" s="161"/>
      <c r="J68" s="159"/>
      <c r="K68" s="161"/>
      <c r="L68" s="161"/>
    </row>
    <row r="69" spans="1:12" s="71" customFormat="1" ht="20.100000000000001" customHeight="1" x14ac:dyDescent="0.5">
      <c r="A69" s="149" t="s">
        <v>168</v>
      </c>
      <c r="B69" s="149"/>
      <c r="C69" s="163"/>
      <c r="D69" s="154"/>
      <c r="E69" s="148"/>
      <c r="F69" s="80"/>
      <c r="H69" s="48"/>
      <c r="J69" s="80"/>
      <c r="L69" s="48"/>
    </row>
    <row r="70" spans="1:12" s="71" customFormat="1" ht="20.100000000000001" customHeight="1" x14ac:dyDescent="0.5">
      <c r="A70" s="148"/>
      <c r="B70" s="148"/>
      <c r="C70" s="70" t="s">
        <v>169</v>
      </c>
      <c r="D70" s="154"/>
      <c r="E70" s="148"/>
      <c r="F70" s="65">
        <v>14942</v>
      </c>
      <c r="G70" s="8"/>
      <c r="H70" s="51">
        <v>13215</v>
      </c>
      <c r="I70" s="24"/>
      <c r="J70" s="65">
        <v>0</v>
      </c>
      <c r="K70" s="24"/>
      <c r="L70" s="51">
        <v>0</v>
      </c>
    </row>
    <row r="71" spans="1:12" s="71" customFormat="1" ht="20.100000000000001" customHeight="1" x14ac:dyDescent="0.5">
      <c r="A71" s="148"/>
      <c r="B71" s="148"/>
      <c r="C71" s="70" t="s">
        <v>240</v>
      </c>
      <c r="D71" s="154"/>
      <c r="E71" s="148"/>
      <c r="F71" s="66">
        <v>130</v>
      </c>
      <c r="G71" s="24"/>
      <c r="H71" s="162">
        <v>390</v>
      </c>
      <c r="I71" s="24"/>
      <c r="J71" s="66">
        <v>10630</v>
      </c>
      <c r="K71" s="24"/>
      <c r="L71" s="162">
        <v>9078</v>
      </c>
    </row>
    <row r="72" spans="1:12" s="145" customFormat="1" ht="6" customHeight="1" x14ac:dyDescent="0.5">
      <c r="A72" s="150"/>
      <c r="B72" s="150"/>
      <c r="C72" s="150"/>
      <c r="D72" s="154"/>
      <c r="E72" s="154"/>
      <c r="F72" s="75"/>
      <c r="G72" s="24"/>
      <c r="H72" s="24"/>
      <c r="I72" s="24"/>
      <c r="J72" s="75"/>
      <c r="K72" s="24"/>
      <c r="L72" s="24"/>
    </row>
    <row r="73" spans="1:12" s="145" customFormat="1" ht="22.5" customHeight="1" x14ac:dyDescent="0.5">
      <c r="A73" s="150"/>
      <c r="B73" s="150"/>
      <c r="C73" s="150"/>
      <c r="D73" s="154"/>
      <c r="E73" s="154"/>
      <c r="F73" s="76">
        <f>SUM(F70:F72)</f>
        <v>15072</v>
      </c>
      <c r="G73" s="44"/>
      <c r="H73" s="25">
        <f>SUM(H70:H72)</f>
        <v>13605</v>
      </c>
      <c r="I73" s="24"/>
      <c r="J73" s="76">
        <f>SUM(J70:J72)</f>
        <v>10630</v>
      </c>
      <c r="K73" s="24"/>
      <c r="L73" s="25">
        <f>SUM(L70:L72)</f>
        <v>9078</v>
      </c>
    </row>
    <row r="74" spans="1:12" s="145" customFormat="1" ht="6" customHeight="1" x14ac:dyDescent="0.5">
      <c r="A74" s="150"/>
      <c r="B74" s="150"/>
      <c r="C74" s="150"/>
      <c r="D74" s="154"/>
      <c r="E74" s="154"/>
      <c r="F74" s="75"/>
      <c r="G74" s="24"/>
      <c r="H74" s="24"/>
      <c r="I74" s="24"/>
      <c r="J74" s="75"/>
      <c r="K74" s="24"/>
      <c r="L74" s="24"/>
    </row>
    <row r="75" spans="1:12" s="145" customFormat="1" ht="20.100000000000001" customHeight="1" x14ac:dyDescent="0.5">
      <c r="A75" s="146" t="s">
        <v>257</v>
      </c>
      <c r="B75" s="146"/>
      <c r="C75" s="146"/>
      <c r="D75" s="154"/>
      <c r="E75" s="154"/>
      <c r="F75" s="76">
        <f>F67+F73</f>
        <v>21266</v>
      </c>
      <c r="G75" s="44"/>
      <c r="H75" s="25">
        <f>H67+H73</f>
        <v>-212225</v>
      </c>
      <c r="I75" s="24"/>
      <c r="J75" s="76">
        <f>J67+J73</f>
        <v>16824</v>
      </c>
      <c r="K75" s="24"/>
      <c r="L75" s="25">
        <f>L67+L73</f>
        <v>-216752</v>
      </c>
    </row>
    <row r="76" spans="1:12" s="145" customFormat="1" ht="6" customHeight="1" x14ac:dyDescent="0.5">
      <c r="A76" s="64"/>
      <c r="B76" s="64"/>
      <c r="C76" s="64"/>
      <c r="D76" s="322"/>
      <c r="E76" s="322"/>
      <c r="F76" s="75"/>
      <c r="G76" s="24"/>
      <c r="H76" s="24"/>
      <c r="I76" s="24"/>
      <c r="J76" s="75"/>
      <c r="K76" s="24"/>
      <c r="L76" s="24"/>
    </row>
    <row r="77" spans="1:12" s="145" customFormat="1" ht="20.100000000000001" customHeight="1" thickBot="1" x14ac:dyDescent="0.55000000000000004">
      <c r="A77" s="57" t="s">
        <v>256</v>
      </c>
      <c r="B77" s="57"/>
      <c r="C77" s="57"/>
      <c r="D77" s="322"/>
      <c r="E77" s="322"/>
      <c r="F77" s="187">
        <f>F35+F75</f>
        <v>563484</v>
      </c>
      <c r="G77" s="44"/>
      <c r="H77" s="29">
        <f>H35+H75</f>
        <v>-74469</v>
      </c>
      <c r="I77" s="24"/>
      <c r="J77" s="187">
        <f>J35+J75</f>
        <v>427875</v>
      </c>
      <c r="K77" s="44"/>
      <c r="L77" s="29">
        <f>L35+L75</f>
        <v>-89580</v>
      </c>
    </row>
    <row r="78" spans="1:12" s="145" customFormat="1" ht="12" customHeight="1" thickTop="1" x14ac:dyDescent="0.5">
      <c r="A78" s="57"/>
      <c r="B78" s="57"/>
      <c r="C78" s="57"/>
      <c r="D78" s="322"/>
      <c r="E78" s="322"/>
      <c r="F78" s="75"/>
      <c r="G78" s="44"/>
      <c r="H78" s="24"/>
      <c r="I78" s="24"/>
      <c r="J78" s="75"/>
      <c r="K78" s="24"/>
      <c r="L78" s="24"/>
    </row>
    <row r="79" spans="1:12" s="56" customFormat="1" ht="20.100000000000001" customHeight="1" x14ac:dyDescent="0.5">
      <c r="A79" s="146" t="s">
        <v>220</v>
      </c>
      <c r="B79" s="5"/>
      <c r="C79" s="5"/>
      <c r="D79" s="144"/>
      <c r="E79" s="144"/>
      <c r="F79" s="75"/>
      <c r="G79" s="44"/>
      <c r="H79" s="24"/>
      <c r="I79" s="24"/>
      <c r="J79" s="75"/>
      <c r="K79" s="24"/>
      <c r="L79" s="24"/>
    </row>
    <row r="80" spans="1:12" s="56" customFormat="1" ht="20.100000000000001" customHeight="1" x14ac:dyDescent="0.5">
      <c r="A80" s="152" t="s">
        <v>224</v>
      </c>
      <c r="B80" s="152"/>
      <c r="C80" s="152"/>
      <c r="D80" s="144"/>
      <c r="E80" s="144"/>
      <c r="F80" s="65">
        <v>532483</v>
      </c>
      <c r="G80" s="8"/>
      <c r="H80" s="8">
        <v>131312</v>
      </c>
      <c r="I80" s="24"/>
      <c r="J80" s="65">
        <v>411051</v>
      </c>
      <c r="K80" s="24"/>
      <c r="L80" s="8">
        <v>127172</v>
      </c>
    </row>
    <row r="81" spans="1:12" s="56" customFormat="1" ht="20.100000000000001" customHeight="1" x14ac:dyDescent="0.5">
      <c r="A81" s="152" t="s">
        <v>59</v>
      </c>
      <c r="B81" s="152"/>
      <c r="C81" s="152"/>
      <c r="D81" s="144"/>
      <c r="E81" s="144"/>
      <c r="F81" s="66">
        <v>9735</v>
      </c>
      <c r="G81" s="32"/>
      <c r="H81" s="10">
        <v>6444</v>
      </c>
      <c r="I81" s="24"/>
      <c r="J81" s="66">
        <v>0</v>
      </c>
      <c r="K81" s="24"/>
      <c r="L81" s="10">
        <v>0</v>
      </c>
    </row>
    <row r="82" spans="1:12" s="56" customFormat="1" ht="6" customHeight="1" x14ac:dyDescent="0.5">
      <c r="A82" s="152"/>
      <c r="B82" s="152"/>
      <c r="C82" s="152"/>
      <c r="D82" s="144"/>
      <c r="E82" s="144"/>
      <c r="F82" s="65"/>
      <c r="G82" s="8"/>
      <c r="H82" s="8"/>
      <c r="I82" s="8"/>
      <c r="J82" s="65"/>
      <c r="K82" s="8"/>
      <c r="L82" s="8"/>
    </row>
    <row r="83" spans="1:12" s="56" customFormat="1" ht="20.100000000000001" customHeight="1" thickBot="1" x14ac:dyDescent="0.55000000000000004">
      <c r="A83" s="5"/>
      <c r="B83" s="5"/>
      <c r="C83" s="152"/>
      <c r="D83" s="144"/>
      <c r="E83" s="144"/>
      <c r="F83" s="67">
        <f>SUM(F80:F81)</f>
        <v>542218</v>
      </c>
      <c r="G83" s="31"/>
      <c r="H83" s="26">
        <f>SUM(H80:H81)</f>
        <v>137756</v>
      </c>
      <c r="I83" s="8"/>
      <c r="J83" s="67">
        <f>SUM(J80:J81)</f>
        <v>411051</v>
      </c>
      <c r="K83" s="8"/>
      <c r="L83" s="26">
        <f>SUM(L80:L81)</f>
        <v>127172</v>
      </c>
    </row>
    <row r="84" spans="1:12" s="56" customFormat="1" ht="12" customHeight="1" thickTop="1" x14ac:dyDescent="0.5">
      <c r="A84" s="142"/>
      <c r="B84" s="142"/>
      <c r="C84" s="142"/>
      <c r="D84" s="144"/>
      <c r="E84" s="144"/>
      <c r="F84" s="79"/>
      <c r="G84" s="51"/>
      <c r="H84" s="51"/>
      <c r="I84" s="51"/>
      <c r="J84" s="79"/>
      <c r="K84" s="51"/>
      <c r="L84" s="51"/>
    </row>
    <row r="85" spans="1:12" s="56" customFormat="1" ht="20.100000000000001" customHeight="1" x14ac:dyDescent="0.5">
      <c r="A85" s="146" t="s">
        <v>255</v>
      </c>
      <c r="B85" s="5"/>
      <c r="C85" s="152"/>
      <c r="D85" s="144"/>
      <c r="E85" s="144"/>
      <c r="F85" s="79"/>
      <c r="G85" s="51"/>
      <c r="H85" s="51"/>
      <c r="I85" s="51"/>
      <c r="J85" s="79"/>
      <c r="K85" s="51"/>
      <c r="L85" s="51"/>
    </row>
    <row r="86" spans="1:12" s="56" customFormat="1" ht="20.100000000000001" customHeight="1" x14ac:dyDescent="0.5">
      <c r="A86" s="152" t="s">
        <v>102</v>
      </c>
      <c r="B86" s="152"/>
      <c r="D86" s="144"/>
      <c r="E86" s="144"/>
      <c r="F86" s="65">
        <v>549308</v>
      </c>
      <c r="G86" s="24"/>
      <c r="H86" s="24">
        <v>-85439</v>
      </c>
      <c r="I86" s="24"/>
      <c r="J86" s="65">
        <v>427875</v>
      </c>
      <c r="K86" s="24"/>
      <c r="L86" s="24">
        <v>-89580</v>
      </c>
    </row>
    <row r="87" spans="1:12" s="56" customFormat="1" ht="20.100000000000001" customHeight="1" x14ac:dyDescent="0.5">
      <c r="A87" s="152" t="s">
        <v>59</v>
      </c>
      <c r="B87" s="152"/>
      <c r="D87" s="144"/>
      <c r="E87" s="144"/>
      <c r="F87" s="66">
        <v>14176</v>
      </c>
      <c r="G87" s="24"/>
      <c r="H87" s="25">
        <v>10970</v>
      </c>
      <c r="I87" s="24"/>
      <c r="J87" s="66">
        <v>0</v>
      </c>
      <c r="K87" s="24"/>
      <c r="L87" s="25">
        <v>0</v>
      </c>
    </row>
    <row r="88" spans="1:12" s="56" customFormat="1" ht="6" customHeight="1" x14ac:dyDescent="0.5">
      <c r="A88" s="142"/>
      <c r="B88" s="142"/>
      <c r="C88" s="142"/>
      <c r="D88" s="144"/>
      <c r="E88" s="144"/>
      <c r="F88" s="75"/>
      <c r="G88" s="24"/>
      <c r="H88" s="24"/>
      <c r="I88" s="24"/>
      <c r="J88" s="75"/>
      <c r="K88" s="24"/>
      <c r="L88" s="24"/>
    </row>
    <row r="89" spans="1:12" s="56" customFormat="1" ht="20.100000000000001" customHeight="1" thickBot="1" x14ac:dyDescent="0.55000000000000004">
      <c r="A89" s="152"/>
      <c r="B89" s="152"/>
      <c r="C89" s="152"/>
      <c r="D89" s="144"/>
      <c r="E89" s="144"/>
      <c r="F89" s="187">
        <f>SUM(F86:F87)</f>
        <v>563484</v>
      </c>
      <c r="G89" s="24"/>
      <c r="H89" s="29">
        <f>SUM(H86:H87)</f>
        <v>-74469</v>
      </c>
      <c r="I89" s="24"/>
      <c r="J89" s="187">
        <f>SUM(J86:J87)</f>
        <v>427875</v>
      </c>
      <c r="K89" s="24"/>
      <c r="L89" s="29">
        <f>SUM(L86:L87)</f>
        <v>-89580</v>
      </c>
    </row>
    <row r="90" spans="1:12" ht="20.100000000000001" customHeight="1" thickTop="1" x14ac:dyDescent="0.5">
      <c r="A90" s="12"/>
      <c r="B90" s="12"/>
      <c r="C90" s="12"/>
      <c r="D90" s="141"/>
      <c r="E90" s="143"/>
      <c r="F90" s="42"/>
      <c r="G90" s="45"/>
      <c r="H90" s="42"/>
      <c r="I90" s="24"/>
      <c r="J90" s="42"/>
      <c r="K90" s="45"/>
      <c r="L90" s="42"/>
    </row>
    <row r="91" spans="1:12" ht="20.100000000000001" customHeight="1" x14ac:dyDescent="0.5">
      <c r="A91" s="12"/>
      <c r="B91" s="12"/>
      <c r="C91" s="12"/>
      <c r="D91" s="141"/>
      <c r="E91" s="143"/>
      <c r="F91" s="46" t="s">
        <v>22</v>
      </c>
      <c r="G91" s="45"/>
      <c r="H91" s="46" t="s">
        <v>22</v>
      </c>
      <c r="I91" s="24"/>
      <c r="J91" s="46" t="s">
        <v>22</v>
      </c>
      <c r="K91" s="45"/>
      <c r="L91" s="46" t="s">
        <v>22</v>
      </c>
    </row>
    <row r="92" spans="1:12" ht="6" customHeight="1" x14ac:dyDescent="0.5">
      <c r="A92" s="12"/>
      <c r="B92" s="12"/>
      <c r="C92" s="12"/>
      <c r="D92" s="141"/>
      <c r="E92" s="143"/>
      <c r="F92" s="81"/>
      <c r="G92" s="45"/>
      <c r="H92" s="42"/>
      <c r="I92" s="24"/>
      <c r="J92" s="81"/>
      <c r="K92" s="45"/>
      <c r="L92" s="42"/>
    </row>
    <row r="93" spans="1:12" ht="20.100000000000001" customHeight="1" x14ac:dyDescent="0.5">
      <c r="A93" s="12" t="s">
        <v>185</v>
      </c>
      <c r="B93" s="12"/>
      <c r="C93" s="12"/>
      <c r="D93" s="141"/>
      <c r="E93" s="143"/>
      <c r="F93" s="81"/>
      <c r="G93" s="45"/>
      <c r="H93" s="42"/>
      <c r="I93" s="24"/>
      <c r="J93" s="81"/>
      <c r="K93" s="45"/>
      <c r="L93" s="42"/>
    </row>
    <row r="94" spans="1:12" ht="20.100000000000001" customHeight="1" x14ac:dyDescent="0.5">
      <c r="A94" s="145" t="s">
        <v>186</v>
      </c>
      <c r="E94" s="144"/>
      <c r="F94" s="82">
        <v>0.59517443790024804</v>
      </c>
      <c r="G94" s="55"/>
      <c r="H94" s="55">
        <v>0.14677176338038245</v>
      </c>
      <c r="I94" s="53"/>
      <c r="J94" s="82">
        <v>0.45944476853336058</v>
      </c>
      <c r="K94" s="55"/>
      <c r="L94" s="55">
        <v>0.1421443485181095</v>
      </c>
    </row>
    <row r="95" spans="1:12" ht="20.100000000000001" customHeight="1" x14ac:dyDescent="0.5">
      <c r="A95" s="145"/>
      <c r="E95" s="144"/>
      <c r="F95" s="144"/>
      <c r="G95" s="55"/>
      <c r="H95" s="55"/>
      <c r="I95" s="53"/>
      <c r="J95" s="144"/>
      <c r="K95" s="55"/>
      <c r="L95" s="55"/>
    </row>
    <row r="96" spans="1:12" ht="21.2" customHeight="1" x14ac:dyDescent="0.5">
      <c r="A96" s="145"/>
      <c r="E96" s="144"/>
      <c r="F96" s="144"/>
      <c r="G96" s="55"/>
      <c r="H96" s="55"/>
      <c r="I96" s="53"/>
      <c r="J96" s="144"/>
      <c r="K96" s="55"/>
      <c r="L96" s="55"/>
    </row>
    <row r="97" spans="1:13" ht="20.100000000000001" customHeight="1" x14ac:dyDescent="0.5">
      <c r="A97" s="145"/>
      <c r="E97" s="144"/>
      <c r="F97" s="144"/>
      <c r="G97" s="55"/>
      <c r="H97" s="55"/>
      <c r="I97" s="53"/>
      <c r="J97" s="144"/>
      <c r="K97" s="55"/>
      <c r="L97" s="55"/>
    </row>
    <row r="98" spans="1:13" ht="20.100000000000001" customHeight="1" x14ac:dyDescent="0.5">
      <c r="A98" s="145"/>
      <c r="E98" s="144"/>
      <c r="F98" s="144"/>
      <c r="G98" s="55"/>
      <c r="H98" s="55"/>
      <c r="I98" s="53"/>
      <c r="J98" s="144"/>
      <c r="K98" s="55"/>
      <c r="L98" s="55"/>
    </row>
    <row r="99" spans="1:13" ht="20.100000000000001" customHeight="1" x14ac:dyDescent="0.5">
      <c r="A99" s="145"/>
      <c r="E99" s="144"/>
      <c r="F99" s="144"/>
      <c r="G99" s="55"/>
      <c r="H99" s="55"/>
      <c r="I99" s="53"/>
      <c r="J99" s="144"/>
      <c r="K99" s="55"/>
      <c r="L99" s="55"/>
    </row>
    <row r="100" spans="1:13" ht="20.100000000000001" customHeight="1" x14ac:dyDescent="0.5">
      <c r="A100" s="145"/>
      <c r="E100" s="144"/>
      <c r="F100" s="144"/>
      <c r="G100" s="55"/>
      <c r="H100" s="55"/>
      <c r="I100" s="53"/>
      <c r="J100" s="144"/>
      <c r="K100" s="55"/>
      <c r="L100" s="55"/>
    </row>
    <row r="101" spans="1:13" ht="20.100000000000001" customHeight="1" x14ac:dyDescent="0.5">
      <c r="B101" s="143"/>
      <c r="C101" s="143"/>
      <c r="D101" s="141"/>
      <c r="E101" s="143"/>
      <c r="F101" s="188"/>
      <c r="G101" s="45"/>
      <c r="H101" s="188"/>
      <c r="I101" s="24"/>
      <c r="J101" s="188"/>
      <c r="K101" s="45"/>
      <c r="L101" s="188"/>
    </row>
    <row r="102" spans="1:13" ht="30" customHeight="1" x14ac:dyDescent="0.5"/>
    <row r="103" spans="1:13" ht="21.95" customHeight="1" x14ac:dyDescent="0.5">
      <c r="A103" s="33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33"/>
      <c r="C103" s="33"/>
      <c r="D103" s="34"/>
      <c r="E103" s="33"/>
      <c r="F103" s="52"/>
      <c r="G103" s="52"/>
      <c r="H103" s="52"/>
      <c r="I103" s="25"/>
      <c r="J103" s="52"/>
      <c r="K103" s="52"/>
      <c r="L103" s="52"/>
      <c r="M103" s="143"/>
    </row>
  </sheetData>
  <mergeCells count="5"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3"/>
  <sheetViews>
    <sheetView tabSelected="1" topLeftCell="A4" zoomScaleNormal="100" zoomScaleSheetLayoutView="100" zoomScalePageLayoutView="40" workbookViewId="0">
      <selection activeCell="O12" sqref="O12"/>
    </sheetView>
  </sheetViews>
  <sheetFormatPr defaultColWidth="9.140625" defaultRowHeight="20.100000000000001" customHeight="1" x14ac:dyDescent="0.5"/>
  <cols>
    <col min="1" max="2" width="1.42578125" style="152" customWidth="1"/>
    <col min="3" max="3" width="43" style="152" customWidth="1"/>
    <col min="4" max="4" width="9.42578125" style="144" customWidth="1"/>
    <col min="5" max="5" width="0.7109375" style="152" customWidth="1"/>
    <col min="6" max="6" width="12.7109375" style="44" customWidth="1"/>
    <col min="7" max="7" width="0.7109375" style="44" customWidth="1"/>
    <col min="8" max="8" width="12.7109375" style="44" customWidth="1"/>
    <col min="9" max="9" width="0.7109375" style="47" customWidth="1"/>
    <col min="10" max="10" width="12.7109375" style="44" customWidth="1"/>
    <col min="11" max="11" width="0.7109375" style="44" customWidth="1"/>
    <col min="12" max="12" width="12.7109375" style="44" customWidth="1"/>
    <col min="13" max="16384" width="9.140625" style="152"/>
  </cols>
  <sheetData>
    <row r="1" spans="1:12" ht="20.100000000000001" customHeight="1" x14ac:dyDescent="0.5">
      <c r="A1" s="1" t="s">
        <v>32</v>
      </c>
      <c r="B1" s="1"/>
      <c r="C1" s="27"/>
      <c r="E1" s="6"/>
      <c r="F1" s="35"/>
      <c r="G1" s="35"/>
      <c r="H1" s="35"/>
      <c r="I1" s="24"/>
      <c r="J1" s="36"/>
      <c r="K1" s="37"/>
      <c r="L1" s="36"/>
    </row>
    <row r="2" spans="1:12" ht="20.100000000000001" customHeight="1" x14ac:dyDescent="0.5">
      <c r="A2" s="146" t="s">
        <v>99</v>
      </c>
      <c r="B2" s="5"/>
      <c r="C2" s="5"/>
      <c r="E2" s="6"/>
      <c r="F2" s="35"/>
      <c r="G2" s="35"/>
      <c r="H2" s="35"/>
      <c r="I2" s="24"/>
      <c r="J2" s="37"/>
      <c r="K2" s="37"/>
      <c r="L2" s="37"/>
    </row>
    <row r="3" spans="1:12" ht="20.100000000000001" customHeight="1" x14ac:dyDescent="0.5">
      <c r="A3" s="38" t="s">
        <v>233</v>
      </c>
      <c r="B3" s="38"/>
      <c r="C3" s="38"/>
      <c r="D3" s="34"/>
      <c r="E3" s="9"/>
      <c r="F3" s="39"/>
      <c r="G3" s="39"/>
      <c r="H3" s="39"/>
      <c r="I3" s="25"/>
      <c r="J3" s="39"/>
      <c r="K3" s="39"/>
      <c r="L3" s="39"/>
    </row>
    <row r="4" spans="1:12" ht="20.100000000000001" customHeight="1" x14ac:dyDescent="0.5">
      <c r="A4" s="12"/>
      <c r="B4" s="12"/>
      <c r="C4" s="12"/>
      <c r="D4" s="141"/>
      <c r="E4" s="13"/>
      <c r="F4" s="35"/>
      <c r="G4" s="35"/>
      <c r="H4" s="35"/>
      <c r="I4" s="24"/>
      <c r="J4" s="35"/>
      <c r="K4" s="35"/>
      <c r="L4" s="35"/>
    </row>
    <row r="5" spans="1:12" ht="20.100000000000001" customHeight="1" x14ac:dyDescent="0.5">
      <c r="A5" s="12"/>
      <c r="B5" s="12"/>
      <c r="C5" s="12"/>
      <c r="D5" s="141"/>
      <c r="E5" s="13"/>
      <c r="F5" s="326" t="s">
        <v>65</v>
      </c>
      <c r="G5" s="326"/>
      <c r="H5" s="326"/>
      <c r="I5" s="18"/>
      <c r="J5" s="326" t="s">
        <v>88</v>
      </c>
      <c r="K5" s="326"/>
      <c r="L5" s="326"/>
    </row>
    <row r="6" spans="1:12" ht="20.100000000000001" customHeight="1" x14ac:dyDescent="0.5">
      <c r="A6" s="12"/>
      <c r="B6" s="12"/>
      <c r="C6" s="12"/>
      <c r="D6" s="141"/>
      <c r="E6" s="13"/>
      <c r="F6" s="22" t="s">
        <v>196</v>
      </c>
      <c r="G6" s="19"/>
      <c r="H6" s="22" t="s">
        <v>160</v>
      </c>
      <c r="I6" s="19"/>
      <c r="J6" s="22" t="s">
        <v>196</v>
      </c>
      <c r="K6" s="19"/>
      <c r="L6" s="22" t="s">
        <v>160</v>
      </c>
    </row>
    <row r="7" spans="1:12" ht="20.100000000000001" customHeight="1" x14ac:dyDescent="0.5">
      <c r="A7" s="12"/>
      <c r="B7" s="12"/>
      <c r="C7" s="12"/>
      <c r="D7" s="17"/>
      <c r="E7" s="13"/>
      <c r="F7" s="23" t="s">
        <v>87</v>
      </c>
      <c r="G7" s="19"/>
      <c r="H7" s="23" t="s">
        <v>87</v>
      </c>
      <c r="I7" s="19"/>
      <c r="J7" s="23" t="s">
        <v>87</v>
      </c>
      <c r="K7" s="19"/>
      <c r="L7" s="23" t="s">
        <v>87</v>
      </c>
    </row>
    <row r="8" spans="1:12" ht="6" customHeight="1" x14ac:dyDescent="0.5">
      <c r="D8" s="17"/>
      <c r="E8" s="40"/>
      <c r="F8" s="78"/>
      <c r="G8" s="42"/>
      <c r="H8" s="41"/>
      <c r="I8" s="42"/>
      <c r="J8" s="78"/>
      <c r="K8" s="42"/>
      <c r="L8" s="41"/>
    </row>
    <row r="9" spans="1:12" ht="20.100000000000001" customHeight="1" x14ac:dyDescent="0.5">
      <c r="A9" s="5" t="s">
        <v>31</v>
      </c>
      <c r="B9" s="5"/>
      <c r="C9" s="142"/>
      <c r="E9" s="141"/>
      <c r="F9" s="75"/>
      <c r="G9" s="24"/>
      <c r="H9" s="24"/>
      <c r="I9" s="24"/>
      <c r="J9" s="75"/>
      <c r="K9" s="24"/>
      <c r="L9" s="24"/>
    </row>
    <row r="10" spans="1:12" ht="6" customHeight="1" x14ac:dyDescent="0.5">
      <c r="A10" s="5"/>
      <c r="B10" s="5"/>
      <c r="C10" s="142"/>
      <c r="E10" s="141"/>
      <c r="F10" s="75"/>
      <c r="G10" s="24"/>
      <c r="H10" s="24"/>
      <c r="I10" s="24"/>
      <c r="J10" s="75"/>
      <c r="K10" s="24"/>
      <c r="L10" s="24"/>
    </row>
    <row r="11" spans="1:12" ht="20.100000000000001" customHeight="1" x14ac:dyDescent="0.5">
      <c r="A11" s="142" t="s">
        <v>37</v>
      </c>
      <c r="B11" s="142"/>
      <c r="E11" s="141"/>
      <c r="F11" s="65">
        <v>2697828</v>
      </c>
      <c r="G11" s="8"/>
      <c r="H11" s="8">
        <v>1958518</v>
      </c>
      <c r="I11" s="24"/>
      <c r="J11" s="65">
        <v>1589176</v>
      </c>
      <c r="K11" s="24"/>
      <c r="L11" s="8">
        <v>1285194</v>
      </c>
    </row>
    <row r="12" spans="1:12" ht="20.100000000000001" customHeight="1" x14ac:dyDescent="0.5">
      <c r="A12" s="142" t="s">
        <v>38</v>
      </c>
      <c r="B12" s="142"/>
      <c r="E12" s="141"/>
      <c r="F12" s="66">
        <v>1175550</v>
      </c>
      <c r="G12" s="8"/>
      <c r="H12" s="10">
        <v>809400</v>
      </c>
      <c r="I12" s="24"/>
      <c r="J12" s="66">
        <v>806376</v>
      </c>
      <c r="K12" s="24"/>
      <c r="L12" s="10">
        <v>540942</v>
      </c>
    </row>
    <row r="13" spans="1:12" ht="6" customHeight="1" x14ac:dyDescent="0.5">
      <c r="A13" s="142"/>
      <c r="B13" s="142"/>
      <c r="C13" s="142"/>
      <c r="E13" s="141"/>
      <c r="F13" s="65"/>
      <c r="G13" s="8"/>
      <c r="H13" s="8"/>
      <c r="I13" s="8"/>
      <c r="J13" s="65"/>
      <c r="K13" s="8"/>
      <c r="L13" s="8"/>
    </row>
    <row r="14" spans="1:12" ht="20.100000000000001" customHeight="1" x14ac:dyDescent="0.5">
      <c r="A14" s="5" t="s">
        <v>30</v>
      </c>
      <c r="B14" s="5"/>
      <c r="E14" s="141"/>
      <c r="F14" s="66">
        <f>SUM(F11:F13)</f>
        <v>3873378</v>
      </c>
      <c r="G14" s="8"/>
      <c r="H14" s="10">
        <f>SUM(H11:H13)</f>
        <v>2767918</v>
      </c>
      <c r="I14" s="8"/>
      <c r="J14" s="66">
        <f>SUM(J11:J13)</f>
        <v>2395552</v>
      </c>
      <c r="K14" s="8"/>
      <c r="L14" s="10">
        <f>SUM(L11:L13)</f>
        <v>1826136</v>
      </c>
    </row>
    <row r="15" spans="1:12" ht="8.1" customHeight="1" x14ac:dyDescent="0.5">
      <c r="A15" s="142"/>
      <c r="B15" s="142"/>
      <c r="C15" s="5"/>
      <c r="E15" s="141"/>
      <c r="F15" s="75"/>
      <c r="G15" s="24"/>
      <c r="H15" s="24"/>
      <c r="I15" s="24"/>
      <c r="J15" s="75"/>
      <c r="K15" s="24"/>
      <c r="L15" s="24"/>
    </row>
    <row r="16" spans="1:12" ht="20.100000000000001" customHeight="1" x14ac:dyDescent="0.5">
      <c r="A16" s="5" t="s">
        <v>51</v>
      </c>
      <c r="B16" s="5"/>
      <c r="C16" s="5"/>
      <c r="E16" s="141"/>
      <c r="F16" s="75"/>
      <c r="G16" s="24"/>
      <c r="H16" s="24"/>
      <c r="I16" s="24"/>
      <c r="J16" s="75"/>
      <c r="K16" s="24"/>
      <c r="L16" s="24"/>
    </row>
    <row r="17" spans="1:12" ht="20.100000000000001" customHeight="1" x14ac:dyDescent="0.5">
      <c r="A17" s="142" t="s">
        <v>39</v>
      </c>
      <c r="B17" s="142"/>
      <c r="C17" s="142"/>
      <c r="E17" s="141"/>
      <c r="F17" s="65">
        <v>-2122000</v>
      </c>
      <c r="G17" s="8"/>
      <c r="H17" s="8">
        <v>-1779289</v>
      </c>
      <c r="I17" s="24"/>
      <c r="J17" s="65">
        <v>-1355808</v>
      </c>
      <c r="K17" s="24"/>
      <c r="L17" s="8">
        <v>-1145803</v>
      </c>
    </row>
    <row r="18" spans="1:12" ht="20.100000000000001" customHeight="1" x14ac:dyDescent="0.5">
      <c r="A18" s="142" t="s">
        <v>40</v>
      </c>
      <c r="B18" s="142"/>
      <c r="C18" s="142"/>
      <c r="E18" s="141"/>
      <c r="F18" s="66">
        <v>-536499</v>
      </c>
      <c r="G18" s="8"/>
      <c r="H18" s="10">
        <v>-424069</v>
      </c>
      <c r="I18" s="24"/>
      <c r="J18" s="66">
        <v>-359667</v>
      </c>
      <c r="K18" s="24"/>
      <c r="L18" s="10">
        <v>-248816</v>
      </c>
    </row>
    <row r="19" spans="1:12" ht="6" customHeight="1" x14ac:dyDescent="0.5">
      <c r="C19" s="142"/>
      <c r="E19" s="141"/>
      <c r="F19" s="65"/>
      <c r="G19" s="8"/>
      <c r="H19" s="8"/>
      <c r="I19" s="8"/>
      <c r="J19" s="65"/>
      <c r="K19" s="8"/>
      <c r="L19" s="8"/>
    </row>
    <row r="20" spans="1:12" s="1" customFormat="1" ht="20.100000000000001" customHeight="1" x14ac:dyDescent="0.5">
      <c r="A20" s="5" t="s">
        <v>98</v>
      </c>
      <c r="B20" s="5"/>
      <c r="D20" s="20"/>
      <c r="E20" s="17"/>
      <c r="F20" s="66">
        <f>SUM(F17:F19)</f>
        <v>-2658499</v>
      </c>
      <c r="G20" s="8"/>
      <c r="H20" s="10">
        <f>SUM(H17:H19)</f>
        <v>-2203358</v>
      </c>
      <c r="I20" s="8"/>
      <c r="J20" s="66">
        <f>SUM(J17:J19)</f>
        <v>-1715475</v>
      </c>
      <c r="K20" s="8"/>
      <c r="L20" s="10">
        <f>SUM(L17:L19)</f>
        <v>-1394619</v>
      </c>
    </row>
    <row r="21" spans="1:12" ht="8.1" customHeight="1" x14ac:dyDescent="0.5">
      <c r="C21" s="142"/>
      <c r="E21" s="141"/>
      <c r="F21" s="75"/>
      <c r="G21" s="24"/>
      <c r="H21" s="24"/>
      <c r="I21" s="24"/>
      <c r="J21" s="75"/>
      <c r="K21" s="24"/>
      <c r="L21" s="24"/>
    </row>
    <row r="22" spans="1:12" s="1" customFormat="1" ht="20.100000000000001" customHeight="1" x14ac:dyDescent="0.5">
      <c r="A22" s="5" t="s">
        <v>218</v>
      </c>
      <c r="B22" s="5"/>
      <c r="C22" s="5"/>
      <c r="D22" s="20"/>
      <c r="E22" s="17"/>
      <c r="F22" s="75">
        <f>SUM(F14,F20)</f>
        <v>1214879</v>
      </c>
      <c r="G22" s="24"/>
      <c r="H22" s="24">
        <f>SUM(H14,H20)</f>
        <v>564560</v>
      </c>
      <c r="I22" s="43"/>
      <c r="J22" s="75">
        <f>SUM(J14,J20)</f>
        <v>680077</v>
      </c>
      <c r="K22" s="43"/>
      <c r="L22" s="24">
        <f>SUM(L14,L20)</f>
        <v>431517</v>
      </c>
    </row>
    <row r="23" spans="1:12" ht="20.100000000000001" customHeight="1" x14ac:dyDescent="0.5">
      <c r="A23" s="152" t="s">
        <v>12</v>
      </c>
      <c r="C23" s="142"/>
      <c r="E23" s="141"/>
      <c r="F23" s="65">
        <v>91574</v>
      </c>
      <c r="G23" s="8"/>
      <c r="H23" s="8">
        <v>228634</v>
      </c>
      <c r="I23" s="24"/>
      <c r="J23" s="65">
        <v>91762</v>
      </c>
      <c r="K23" s="24"/>
      <c r="L23" s="8">
        <v>186175</v>
      </c>
    </row>
    <row r="24" spans="1:12" ht="20.100000000000001" customHeight="1" x14ac:dyDescent="0.5">
      <c r="A24" s="152" t="s">
        <v>41</v>
      </c>
      <c r="C24" s="142"/>
      <c r="E24" s="141"/>
      <c r="F24" s="65">
        <v>-239410</v>
      </c>
      <c r="G24" s="8"/>
      <c r="H24" s="8">
        <v>-163633</v>
      </c>
      <c r="I24" s="24"/>
      <c r="J24" s="65">
        <v>-158030</v>
      </c>
      <c r="K24" s="24"/>
      <c r="L24" s="8">
        <v>-139966</v>
      </c>
    </row>
    <row r="25" spans="1:12" ht="20.100000000000001" customHeight="1" x14ac:dyDescent="0.5">
      <c r="A25" s="152" t="s">
        <v>42</v>
      </c>
      <c r="C25" s="142"/>
      <c r="E25" s="141"/>
      <c r="F25" s="65">
        <v>-678168</v>
      </c>
      <c r="G25" s="8"/>
      <c r="H25" s="8">
        <v>-579267</v>
      </c>
      <c r="I25" s="24"/>
      <c r="J25" s="65">
        <v>-460054</v>
      </c>
      <c r="K25" s="24"/>
      <c r="L25" s="8">
        <v>-410357</v>
      </c>
    </row>
    <row r="26" spans="1:12" ht="20.100000000000001" customHeight="1" x14ac:dyDescent="0.5">
      <c r="A26" s="152" t="s">
        <v>219</v>
      </c>
      <c r="C26" s="142"/>
      <c r="E26" s="141"/>
      <c r="F26" s="65">
        <v>-12228</v>
      </c>
      <c r="G26" s="8"/>
      <c r="H26" s="8">
        <v>97096</v>
      </c>
      <c r="I26" s="24"/>
      <c r="J26" s="65">
        <v>0</v>
      </c>
      <c r="K26" s="24"/>
      <c r="L26" s="8">
        <v>0</v>
      </c>
    </row>
    <row r="27" spans="1:12" ht="20.100000000000001" customHeight="1" x14ac:dyDescent="0.5">
      <c r="A27" s="152" t="s">
        <v>260</v>
      </c>
      <c r="C27" s="142"/>
      <c r="E27" s="141"/>
      <c r="F27" s="65">
        <v>-1094</v>
      </c>
      <c r="G27" s="8"/>
      <c r="H27" s="8">
        <v>28685</v>
      </c>
      <c r="I27" s="24"/>
      <c r="J27" s="65">
        <v>693</v>
      </c>
      <c r="K27" s="24"/>
      <c r="L27" s="8">
        <v>37304</v>
      </c>
    </row>
    <row r="28" spans="1:12" ht="20.100000000000001" customHeight="1" x14ac:dyDescent="0.5">
      <c r="A28" s="152" t="s">
        <v>43</v>
      </c>
      <c r="C28" s="142"/>
      <c r="E28" s="141"/>
      <c r="F28" s="65">
        <v>-102158</v>
      </c>
      <c r="G28" s="8"/>
      <c r="H28" s="8">
        <v>-97130</v>
      </c>
      <c r="I28" s="24"/>
      <c r="J28" s="65">
        <v>-96234</v>
      </c>
      <c r="K28" s="24"/>
      <c r="L28" s="8">
        <v>-98010</v>
      </c>
    </row>
    <row r="29" spans="1:12" ht="20.100000000000001" customHeight="1" x14ac:dyDescent="0.5">
      <c r="A29" s="72" t="s">
        <v>223</v>
      </c>
      <c r="C29" s="142"/>
      <c r="E29" s="141"/>
      <c r="F29" s="65">
        <v>346280</v>
      </c>
      <c r="G29" s="8"/>
      <c r="H29" s="8">
        <v>4336</v>
      </c>
      <c r="I29" s="24"/>
      <c r="J29" s="65">
        <v>215567</v>
      </c>
      <c r="K29" s="24"/>
      <c r="L29" s="8">
        <v>4336</v>
      </c>
    </row>
    <row r="30" spans="1:12" ht="20.100000000000001" customHeight="1" x14ac:dyDescent="0.4">
      <c r="A30" s="30" t="s">
        <v>229</v>
      </c>
      <c r="B30" s="142"/>
      <c r="E30" s="141"/>
      <c r="F30" s="66">
        <v>46542</v>
      </c>
      <c r="G30" s="8"/>
      <c r="H30" s="10">
        <v>64955</v>
      </c>
      <c r="I30" s="24"/>
      <c r="J30" s="66">
        <v>186818</v>
      </c>
      <c r="K30" s="24"/>
      <c r="L30" s="10">
        <v>189262</v>
      </c>
    </row>
    <row r="31" spans="1:12" ht="6" customHeight="1" x14ac:dyDescent="0.5">
      <c r="C31" s="142"/>
      <c r="E31" s="141"/>
      <c r="F31" s="75"/>
      <c r="G31" s="24"/>
      <c r="H31" s="24"/>
      <c r="I31" s="24"/>
      <c r="J31" s="75"/>
      <c r="K31" s="24"/>
      <c r="L31" s="24"/>
    </row>
    <row r="32" spans="1:12" ht="20.100000000000001" customHeight="1" x14ac:dyDescent="0.5">
      <c r="A32" s="1" t="s">
        <v>245</v>
      </c>
      <c r="B32" s="1"/>
      <c r="E32" s="144"/>
      <c r="F32" s="65">
        <f>SUM(F22:F30)</f>
        <v>666217</v>
      </c>
      <c r="G32" s="24"/>
      <c r="H32" s="8">
        <f>SUM(H22:H30)</f>
        <v>148236</v>
      </c>
      <c r="I32" s="8"/>
      <c r="J32" s="65">
        <f>SUM(J22:J30)</f>
        <v>460599</v>
      </c>
      <c r="K32" s="8"/>
      <c r="L32" s="8">
        <f>SUM(L22:L30)</f>
        <v>200261</v>
      </c>
    </row>
    <row r="33" spans="1:12" ht="20.100000000000001" customHeight="1" x14ac:dyDescent="0.5">
      <c r="A33" s="142" t="s">
        <v>13</v>
      </c>
      <c r="B33" s="142"/>
      <c r="C33" s="142"/>
      <c r="E33" s="144"/>
      <c r="F33" s="66">
        <v>-52175</v>
      </c>
      <c r="G33" s="8"/>
      <c r="H33" s="10">
        <v>15146</v>
      </c>
      <c r="I33" s="24"/>
      <c r="J33" s="66">
        <v>16843</v>
      </c>
      <c r="K33" s="24"/>
      <c r="L33" s="10">
        <v>9322</v>
      </c>
    </row>
    <row r="34" spans="1:12" ht="6" customHeight="1" x14ac:dyDescent="0.5">
      <c r="A34" s="142"/>
      <c r="B34" s="142"/>
      <c r="C34" s="142"/>
      <c r="E34" s="144"/>
      <c r="F34" s="75"/>
      <c r="G34" s="24"/>
      <c r="H34" s="24"/>
      <c r="I34" s="24"/>
      <c r="J34" s="75"/>
      <c r="K34" s="24"/>
      <c r="L34" s="24"/>
    </row>
    <row r="35" spans="1:12" ht="20.100000000000001" customHeight="1" x14ac:dyDescent="0.5">
      <c r="A35" s="5" t="s">
        <v>184</v>
      </c>
      <c r="B35" s="5"/>
      <c r="C35" s="16"/>
      <c r="D35" s="141"/>
      <c r="E35" s="143"/>
      <c r="F35" s="76">
        <f>SUM(F32:F34)</f>
        <v>614042</v>
      </c>
      <c r="G35" s="24"/>
      <c r="H35" s="25">
        <f>SUM(H32:H34)</f>
        <v>163382</v>
      </c>
      <c r="I35" s="24"/>
      <c r="J35" s="76">
        <f>SUM(J32:J34)</f>
        <v>477442</v>
      </c>
      <c r="K35" s="24"/>
      <c r="L35" s="25">
        <f>SUM(L32:L34)</f>
        <v>209583</v>
      </c>
    </row>
    <row r="36" spans="1:12" ht="18" customHeight="1" x14ac:dyDescent="0.5">
      <c r="A36" s="5"/>
      <c r="B36" s="5"/>
      <c r="C36" s="5"/>
      <c r="E36" s="144"/>
      <c r="F36" s="24"/>
      <c r="H36" s="24"/>
      <c r="I36" s="24"/>
      <c r="J36" s="24"/>
      <c r="K36" s="24"/>
      <c r="L36" s="24"/>
    </row>
    <row r="37" spans="1:12" ht="18" customHeight="1" x14ac:dyDescent="0.5">
      <c r="A37" s="5"/>
      <c r="B37" s="5"/>
      <c r="C37" s="5"/>
      <c r="E37" s="144"/>
      <c r="F37" s="24"/>
      <c r="H37" s="24"/>
      <c r="I37" s="24"/>
      <c r="J37" s="24"/>
      <c r="K37" s="24"/>
      <c r="L37" s="24"/>
    </row>
    <row r="38" spans="1:12" ht="18" customHeight="1" x14ac:dyDescent="0.5">
      <c r="A38" s="5"/>
      <c r="B38" s="5"/>
      <c r="C38" s="5"/>
      <c r="E38" s="144"/>
      <c r="F38" s="24"/>
      <c r="H38" s="24"/>
      <c r="I38" s="24"/>
      <c r="J38" s="24"/>
      <c r="K38" s="24"/>
      <c r="L38" s="24"/>
    </row>
    <row r="39" spans="1:12" ht="18" customHeight="1" x14ac:dyDescent="0.5">
      <c r="A39" s="5"/>
      <c r="B39" s="5"/>
      <c r="C39" s="5"/>
      <c r="E39" s="144"/>
      <c r="F39" s="24"/>
      <c r="H39" s="24"/>
      <c r="I39" s="24"/>
      <c r="J39" s="24"/>
      <c r="K39" s="24"/>
      <c r="L39" s="24"/>
    </row>
    <row r="40" spans="1:12" ht="18" customHeight="1" x14ac:dyDescent="0.5">
      <c r="A40" s="5"/>
      <c r="B40" s="5"/>
      <c r="C40" s="5"/>
      <c r="E40" s="144"/>
      <c r="F40" s="24"/>
      <c r="H40" s="24"/>
      <c r="I40" s="24"/>
      <c r="J40" s="24"/>
      <c r="K40" s="24"/>
      <c r="L40" s="24"/>
    </row>
    <row r="41" spans="1:12" ht="18" customHeight="1" x14ac:dyDescent="0.5">
      <c r="A41" s="5"/>
      <c r="B41" s="5"/>
      <c r="C41" s="5"/>
      <c r="E41" s="144"/>
      <c r="F41" s="24"/>
      <c r="H41" s="24"/>
      <c r="I41" s="24"/>
      <c r="J41" s="24"/>
      <c r="K41" s="24"/>
      <c r="L41" s="24"/>
    </row>
    <row r="42" spans="1:12" ht="18" customHeight="1" x14ac:dyDescent="0.5">
      <c r="A42" s="5"/>
      <c r="B42" s="5"/>
      <c r="C42" s="5"/>
      <c r="E42" s="144"/>
      <c r="F42" s="24"/>
      <c r="H42" s="24"/>
      <c r="I42" s="24"/>
      <c r="J42" s="24"/>
      <c r="K42" s="24"/>
      <c r="L42" s="24"/>
    </row>
    <row r="43" spans="1:12" ht="18" customHeight="1" x14ac:dyDescent="0.5">
      <c r="A43" s="5"/>
      <c r="B43" s="5"/>
      <c r="C43" s="5"/>
      <c r="E43" s="144"/>
      <c r="F43" s="24"/>
      <c r="H43" s="24"/>
      <c r="I43" s="24"/>
      <c r="J43" s="24"/>
      <c r="K43" s="24"/>
      <c r="L43" s="24"/>
    </row>
    <row r="44" spans="1:12" ht="25.5" customHeight="1" x14ac:dyDescent="0.5">
      <c r="A44" s="5"/>
      <c r="B44" s="5"/>
      <c r="C44" s="5"/>
      <c r="E44" s="144"/>
      <c r="F44" s="24"/>
      <c r="H44" s="24"/>
      <c r="I44" s="24"/>
      <c r="J44" s="24"/>
      <c r="K44" s="24"/>
      <c r="L44" s="24"/>
    </row>
    <row r="45" spans="1:12" ht="18" customHeight="1" x14ac:dyDescent="0.5">
      <c r="A45" s="5"/>
      <c r="B45" s="5"/>
      <c r="C45" s="5"/>
      <c r="E45" s="144"/>
      <c r="F45" s="24"/>
      <c r="H45" s="24"/>
      <c r="I45" s="24"/>
      <c r="J45" s="24"/>
      <c r="K45" s="24"/>
      <c r="L45" s="24"/>
    </row>
    <row r="46" spans="1:12" ht="18" customHeight="1" x14ac:dyDescent="0.5">
      <c r="A46" s="5"/>
      <c r="B46" s="5"/>
      <c r="C46" s="5"/>
      <c r="E46" s="144"/>
      <c r="F46" s="24"/>
      <c r="H46" s="24"/>
      <c r="I46" s="24"/>
      <c r="J46" s="24"/>
      <c r="K46" s="24"/>
      <c r="L46" s="24"/>
    </row>
    <row r="47" spans="1:12" ht="18" customHeight="1" x14ac:dyDescent="0.5">
      <c r="A47" s="5"/>
      <c r="B47" s="5"/>
      <c r="C47" s="5"/>
      <c r="E47" s="144"/>
      <c r="F47" s="24"/>
      <c r="H47" s="24"/>
      <c r="I47" s="24"/>
      <c r="J47" s="24"/>
      <c r="K47" s="24"/>
      <c r="L47" s="24"/>
    </row>
    <row r="48" spans="1:12" ht="18" customHeight="1" x14ac:dyDescent="0.5">
      <c r="A48" s="5"/>
      <c r="B48" s="5"/>
      <c r="C48" s="5"/>
      <c r="E48" s="144"/>
      <c r="F48" s="24"/>
      <c r="H48" s="24"/>
      <c r="I48" s="24"/>
      <c r="J48" s="24"/>
      <c r="K48" s="24"/>
      <c r="L48" s="24"/>
    </row>
    <row r="49" spans="1:12" ht="18" customHeight="1" x14ac:dyDescent="0.5">
      <c r="A49" s="5"/>
      <c r="B49" s="5"/>
      <c r="C49" s="5"/>
      <c r="E49" s="144"/>
      <c r="F49" s="24"/>
      <c r="H49" s="24"/>
      <c r="I49" s="24"/>
      <c r="J49" s="24"/>
      <c r="K49" s="24"/>
      <c r="L49" s="24"/>
    </row>
    <row r="50" spans="1:12" ht="27.75" customHeight="1" x14ac:dyDescent="0.5">
      <c r="A50" s="5"/>
      <c r="B50" s="5"/>
      <c r="C50" s="5"/>
      <c r="E50" s="144"/>
      <c r="F50" s="24"/>
      <c r="H50" s="24"/>
      <c r="I50" s="24"/>
      <c r="J50" s="24"/>
      <c r="K50" s="24"/>
      <c r="L50" s="24"/>
    </row>
    <row r="51" spans="1:12" ht="21.95" customHeight="1" x14ac:dyDescent="0.5">
      <c r="A51" s="328" t="s">
        <v>117</v>
      </c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</row>
    <row r="52" spans="1:12" s="56" customFormat="1" ht="20.100000000000001" customHeight="1" x14ac:dyDescent="0.5">
      <c r="A52" s="1" t="s">
        <v>32</v>
      </c>
      <c r="B52" s="1"/>
      <c r="C52" s="27"/>
      <c r="D52" s="144"/>
      <c r="E52" s="6"/>
      <c r="F52" s="35"/>
      <c r="G52" s="35"/>
      <c r="H52" s="35"/>
      <c r="I52" s="24"/>
      <c r="J52" s="36"/>
      <c r="K52" s="37"/>
      <c r="L52" s="36"/>
    </row>
    <row r="53" spans="1:12" s="56" customFormat="1" ht="20.100000000000001" customHeight="1" x14ac:dyDescent="0.5">
      <c r="A53" s="57" t="s">
        <v>147</v>
      </c>
      <c r="B53" s="5"/>
      <c r="C53" s="5"/>
      <c r="D53" s="144"/>
      <c r="E53" s="6"/>
      <c r="F53" s="35"/>
      <c r="G53" s="35"/>
      <c r="H53" s="35"/>
      <c r="I53" s="24"/>
      <c r="J53" s="37"/>
      <c r="K53" s="37"/>
      <c r="L53" s="37"/>
    </row>
    <row r="54" spans="1:12" s="56" customFormat="1" ht="20.100000000000001" customHeight="1" x14ac:dyDescent="0.5">
      <c r="A54" s="38" t="str">
        <f>A3</f>
        <v>สำหรับงวดหกเดือนสิ้นสุดวันที่ 30 มิถุนายน พ.ศ. 2566</v>
      </c>
      <c r="B54" s="38"/>
      <c r="C54" s="38"/>
      <c r="D54" s="34"/>
      <c r="E54" s="9"/>
      <c r="F54" s="39"/>
      <c r="G54" s="39"/>
      <c r="H54" s="39"/>
      <c r="I54" s="25"/>
      <c r="J54" s="39"/>
      <c r="K54" s="39"/>
      <c r="L54" s="39"/>
    </row>
    <row r="55" spans="1:12" s="56" customFormat="1" ht="20.100000000000001" customHeight="1" x14ac:dyDescent="0.5">
      <c r="A55" s="12"/>
      <c r="B55" s="12"/>
      <c r="C55" s="12"/>
      <c r="D55" s="141"/>
      <c r="E55" s="13"/>
      <c r="F55" s="49"/>
      <c r="G55" s="49"/>
      <c r="H55" s="49"/>
      <c r="I55" s="50"/>
      <c r="J55" s="49"/>
      <c r="K55" s="49"/>
      <c r="L55" s="49"/>
    </row>
    <row r="56" spans="1:12" ht="20.100000000000001" customHeight="1" x14ac:dyDescent="0.5">
      <c r="A56" s="12"/>
      <c r="B56" s="12"/>
      <c r="C56" s="12"/>
      <c r="D56" s="141"/>
      <c r="E56" s="13"/>
      <c r="F56" s="326" t="s">
        <v>65</v>
      </c>
      <c r="G56" s="326"/>
      <c r="H56" s="326"/>
      <c r="I56" s="18"/>
      <c r="J56" s="326" t="s">
        <v>88</v>
      </c>
      <c r="K56" s="326"/>
      <c r="L56" s="326"/>
    </row>
    <row r="57" spans="1:12" ht="20.100000000000001" customHeight="1" x14ac:dyDescent="0.5">
      <c r="A57" s="12"/>
      <c r="B57" s="12"/>
      <c r="C57" s="12"/>
      <c r="D57" s="141"/>
      <c r="E57" s="13"/>
      <c r="F57" s="22" t="s">
        <v>196</v>
      </c>
      <c r="G57" s="19"/>
      <c r="H57" s="22" t="s">
        <v>160</v>
      </c>
      <c r="I57" s="19"/>
      <c r="J57" s="22" t="s">
        <v>196</v>
      </c>
      <c r="K57" s="19"/>
      <c r="L57" s="22" t="s">
        <v>160</v>
      </c>
    </row>
    <row r="58" spans="1:12" ht="20.100000000000001" customHeight="1" x14ac:dyDescent="0.5">
      <c r="A58" s="12"/>
      <c r="B58" s="12"/>
      <c r="C58" s="12"/>
      <c r="D58" s="17"/>
      <c r="E58" s="13"/>
      <c r="F58" s="23" t="s">
        <v>87</v>
      </c>
      <c r="G58" s="19"/>
      <c r="H58" s="23" t="s">
        <v>87</v>
      </c>
      <c r="I58" s="19"/>
      <c r="J58" s="23" t="s">
        <v>87</v>
      </c>
      <c r="K58" s="19"/>
      <c r="L58" s="23" t="s">
        <v>87</v>
      </c>
    </row>
    <row r="59" spans="1:12" ht="6" customHeight="1" x14ac:dyDescent="0.5">
      <c r="A59" s="12"/>
      <c r="B59" s="12"/>
      <c r="C59" s="12"/>
      <c r="D59" s="17"/>
      <c r="E59" s="13"/>
      <c r="F59" s="77"/>
      <c r="G59" s="19"/>
      <c r="H59" s="22"/>
      <c r="I59" s="19"/>
      <c r="J59" s="77"/>
      <c r="K59" s="19"/>
      <c r="L59" s="22"/>
    </row>
    <row r="60" spans="1:12" s="71" customFormat="1" ht="20.100000000000001" customHeight="1" x14ac:dyDescent="0.5">
      <c r="A60" s="57" t="s">
        <v>148</v>
      </c>
      <c r="B60" s="57"/>
      <c r="C60" s="54"/>
      <c r="D60" s="322"/>
      <c r="E60" s="145"/>
      <c r="F60" s="80"/>
      <c r="H60" s="48"/>
      <c r="J60" s="80"/>
      <c r="L60" s="48"/>
    </row>
    <row r="61" spans="1:12" s="71" customFormat="1" ht="20.100000000000001" customHeight="1" x14ac:dyDescent="0.5">
      <c r="A61" s="149" t="s">
        <v>164</v>
      </c>
      <c r="B61" s="146"/>
      <c r="C61" s="147"/>
      <c r="D61" s="154"/>
      <c r="E61" s="148"/>
      <c r="F61" s="80"/>
      <c r="H61" s="48"/>
      <c r="J61" s="80"/>
      <c r="L61" s="48"/>
    </row>
    <row r="62" spans="1:12" s="71" customFormat="1" ht="20.100000000000001" customHeight="1" x14ac:dyDescent="0.5">
      <c r="A62" s="149"/>
      <c r="B62" s="146"/>
      <c r="C62" s="148" t="s">
        <v>181</v>
      </c>
      <c r="D62" s="154"/>
      <c r="E62" s="148"/>
      <c r="F62" s="65">
        <v>0</v>
      </c>
      <c r="G62" s="8"/>
      <c r="H62" s="51">
        <v>-940</v>
      </c>
      <c r="I62" s="24"/>
      <c r="J62" s="65">
        <v>0</v>
      </c>
      <c r="K62" s="24"/>
      <c r="L62" s="51">
        <v>-869</v>
      </c>
    </row>
    <row r="63" spans="1:12" s="71" customFormat="1" ht="20.100000000000001" customHeight="1" x14ac:dyDescent="0.5">
      <c r="A63" s="148"/>
      <c r="B63" s="148"/>
      <c r="C63" s="155" t="s">
        <v>165</v>
      </c>
      <c r="D63" s="154"/>
      <c r="E63" s="148"/>
      <c r="F63" s="80"/>
      <c r="H63" s="48"/>
      <c r="J63" s="80"/>
      <c r="L63" s="48"/>
    </row>
    <row r="64" spans="1:12" s="71" customFormat="1" ht="20.100000000000001" customHeight="1" x14ac:dyDescent="0.5">
      <c r="A64" s="148"/>
      <c r="B64" s="148"/>
      <c r="C64" s="155" t="s">
        <v>166</v>
      </c>
      <c r="D64" s="154"/>
      <c r="E64" s="148"/>
      <c r="F64" s="65">
        <v>-310343</v>
      </c>
      <c r="G64" s="24"/>
      <c r="H64" s="51">
        <v>-145309</v>
      </c>
      <c r="I64" s="24"/>
      <c r="J64" s="65">
        <v>-310343</v>
      </c>
      <c r="K64" s="24"/>
      <c r="L64" s="51">
        <v>-145309</v>
      </c>
    </row>
    <row r="65" spans="1:12" s="71" customFormat="1" ht="20.100000000000001" customHeight="1" x14ac:dyDescent="0.5">
      <c r="A65" s="148"/>
      <c r="B65" s="148"/>
      <c r="C65" s="148" t="s">
        <v>167</v>
      </c>
      <c r="D65" s="154"/>
      <c r="E65" s="148"/>
      <c r="F65" s="66">
        <v>62069</v>
      </c>
      <c r="G65" s="157"/>
      <c r="H65" s="162">
        <v>29062</v>
      </c>
      <c r="I65" s="157"/>
      <c r="J65" s="66">
        <v>62069</v>
      </c>
      <c r="K65" s="157"/>
      <c r="L65" s="162">
        <v>29062</v>
      </c>
    </row>
    <row r="66" spans="1:12" s="71" customFormat="1" ht="7.5" customHeight="1" x14ac:dyDescent="0.5">
      <c r="A66" s="148"/>
      <c r="B66" s="148"/>
      <c r="C66" s="148"/>
      <c r="D66" s="154"/>
      <c r="E66" s="148"/>
      <c r="F66" s="158"/>
      <c r="G66" s="24"/>
      <c r="H66" s="50"/>
      <c r="I66" s="24"/>
      <c r="J66" s="158"/>
      <c r="K66" s="24"/>
      <c r="L66" s="50"/>
    </row>
    <row r="67" spans="1:12" s="71" customFormat="1" ht="20.100000000000001" customHeight="1" x14ac:dyDescent="0.5">
      <c r="A67" s="146"/>
      <c r="B67" s="146"/>
      <c r="C67" s="147"/>
      <c r="D67" s="154"/>
      <c r="E67" s="148"/>
      <c r="F67" s="76">
        <f>SUM(F62:F65)</f>
        <v>-248274</v>
      </c>
      <c r="G67" s="44"/>
      <c r="H67" s="25">
        <f>SUM(H62:H65)</f>
        <v>-117187</v>
      </c>
      <c r="I67" s="24"/>
      <c r="J67" s="76">
        <f>SUM(J62:J65)</f>
        <v>-248274</v>
      </c>
      <c r="K67" s="24"/>
      <c r="L67" s="25">
        <f>SUM(L62:L65)</f>
        <v>-117116</v>
      </c>
    </row>
    <row r="68" spans="1:12" s="71" customFormat="1" ht="12" customHeight="1" x14ac:dyDescent="0.5">
      <c r="A68" s="146"/>
      <c r="B68" s="146"/>
      <c r="C68" s="147"/>
      <c r="D68" s="154"/>
      <c r="E68" s="148"/>
      <c r="F68" s="159"/>
      <c r="G68" s="160"/>
      <c r="H68" s="161"/>
      <c r="I68" s="161"/>
      <c r="J68" s="159"/>
      <c r="K68" s="161"/>
      <c r="L68" s="161"/>
    </row>
    <row r="69" spans="1:12" s="71" customFormat="1" ht="20.100000000000001" customHeight="1" x14ac:dyDescent="0.5">
      <c r="A69" s="149" t="s">
        <v>168</v>
      </c>
      <c r="B69" s="149"/>
      <c r="C69" s="163"/>
      <c r="D69" s="154"/>
      <c r="E69" s="148"/>
      <c r="F69" s="80"/>
      <c r="H69" s="48"/>
      <c r="J69" s="80"/>
      <c r="L69" s="48"/>
    </row>
    <row r="70" spans="1:12" s="71" customFormat="1" ht="20.100000000000001" customHeight="1" x14ac:dyDescent="0.5">
      <c r="A70" s="148"/>
      <c r="B70" s="148"/>
      <c r="C70" s="70" t="s">
        <v>169</v>
      </c>
      <c r="D70" s="154"/>
      <c r="E70" s="148"/>
      <c r="F70" s="65">
        <v>12580</v>
      </c>
      <c r="G70" s="8"/>
      <c r="H70" s="51">
        <v>13517</v>
      </c>
      <c r="I70" s="24"/>
      <c r="J70" s="65">
        <v>0</v>
      </c>
      <c r="K70" s="24"/>
      <c r="L70" s="51">
        <v>0</v>
      </c>
    </row>
    <row r="71" spans="1:12" s="71" customFormat="1" ht="20.100000000000001" customHeight="1" x14ac:dyDescent="0.5">
      <c r="A71" s="148"/>
      <c r="B71" s="148"/>
      <c r="C71" s="70" t="s">
        <v>240</v>
      </c>
      <c r="D71" s="154"/>
      <c r="E71" s="148"/>
      <c r="F71" s="66">
        <v>2</v>
      </c>
      <c r="G71" s="24"/>
      <c r="H71" s="162">
        <v>366</v>
      </c>
      <c r="I71" s="24"/>
      <c r="J71" s="66">
        <v>9321</v>
      </c>
      <c r="K71" s="24"/>
      <c r="L71" s="162">
        <v>9567</v>
      </c>
    </row>
    <row r="72" spans="1:12" s="145" customFormat="1" ht="6" customHeight="1" x14ac:dyDescent="0.5">
      <c r="A72" s="150"/>
      <c r="B72" s="150"/>
      <c r="C72" s="150"/>
      <c r="D72" s="154"/>
      <c r="E72" s="154"/>
      <c r="F72" s="75"/>
      <c r="G72" s="24"/>
      <c r="H72" s="24"/>
      <c r="I72" s="24"/>
      <c r="J72" s="75"/>
      <c r="K72" s="24"/>
      <c r="L72" s="24"/>
    </row>
    <row r="73" spans="1:12" s="145" customFormat="1" ht="22.5" customHeight="1" x14ac:dyDescent="0.5">
      <c r="A73" s="150"/>
      <c r="B73" s="150"/>
      <c r="C73" s="150"/>
      <c r="D73" s="154"/>
      <c r="E73" s="154"/>
      <c r="F73" s="76">
        <f>SUM(F70:F72)</f>
        <v>12582</v>
      </c>
      <c r="G73" s="44"/>
      <c r="H73" s="25">
        <f>SUM(H70:H72)</f>
        <v>13883</v>
      </c>
      <c r="I73" s="24"/>
      <c r="J73" s="76">
        <f>SUM(J70:J72)</f>
        <v>9321</v>
      </c>
      <c r="K73" s="24"/>
      <c r="L73" s="25">
        <f>SUM(L70:L72)</f>
        <v>9567</v>
      </c>
    </row>
    <row r="74" spans="1:12" s="145" customFormat="1" ht="6" customHeight="1" x14ac:dyDescent="0.5">
      <c r="A74" s="150"/>
      <c r="B74" s="150"/>
      <c r="C74" s="150"/>
      <c r="D74" s="154"/>
      <c r="E74" s="154"/>
      <c r="F74" s="75"/>
      <c r="G74" s="24"/>
      <c r="H74" s="24"/>
      <c r="I74" s="24"/>
      <c r="J74" s="75"/>
      <c r="K74" s="24"/>
      <c r="L74" s="24"/>
    </row>
    <row r="75" spans="1:12" s="145" customFormat="1" ht="20.100000000000001" customHeight="1" x14ac:dyDescent="0.5">
      <c r="A75" s="146" t="s">
        <v>246</v>
      </c>
      <c r="B75" s="146"/>
      <c r="C75" s="146"/>
      <c r="D75" s="154"/>
      <c r="E75" s="154"/>
      <c r="F75" s="76">
        <f>F67+F73</f>
        <v>-235692</v>
      </c>
      <c r="G75" s="44"/>
      <c r="H75" s="25">
        <f>H67+H73</f>
        <v>-103304</v>
      </c>
      <c r="I75" s="24"/>
      <c r="J75" s="76">
        <f>J67+J73</f>
        <v>-238953</v>
      </c>
      <c r="K75" s="24"/>
      <c r="L75" s="25">
        <f>L67+L73</f>
        <v>-107549</v>
      </c>
    </row>
    <row r="76" spans="1:12" s="145" customFormat="1" ht="6" customHeight="1" x14ac:dyDescent="0.5">
      <c r="A76" s="64"/>
      <c r="B76" s="64"/>
      <c r="C76" s="64"/>
      <c r="D76" s="322"/>
      <c r="E76" s="322"/>
      <c r="F76" s="75"/>
      <c r="G76" s="24"/>
      <c r="H76" s="24"/>
      <c r="I76" s="24"/>
      <c r="J76" s="75"/>
      <c r="K76" s="24"/>
      <c r="L76" s="24"/>
    </row>
    <row r="77" spans="1:12" s="145" customFormat="1" ht="20.100000000000001" customHeight="1" thickBot="1" x14ac:dyDescent="0.55000000000000004">
      <c r="A77" s="57" t="s">
        <v>247</v>
      </c>
      <c r="B77" s="57"/>
      <c r="C77" s="57"/>
      <c r="D77" s="322"/>
      <c r="E77" s="322"/>
      <c r="F77" s="187">
        <f>F35+F75</f>
        <v>378350</v>
      </c>
      <c r="G77" s="44"/>
      <c r="H77" s="29">
        <f>H35+H75</f>
        <v>60078</v>
      </c>
      <c r="I77" s="24"/>
      <c r="J77" s="187">
        <f>J35+J75</f>
        <v>238489</v>
      </c>
      <c r="K77" s="44"/>
      <c r="L77" s="29">
        <f>L35+L75</f>
        <v>102034</v>
      </c>
    </row>
    <row r="78" spans="1:12" s="145" customFormat="1" ht="12" customHeight="1" thickTop="1" x14ac:dyDescent="0.5">
      <c r="A78" s="57"/>
      <c r="B78" s="57"/>
      <c r="C78" s="57"/>
      <c r="D78" s="322"/>
      <c r="E78" s="322"/>
      <c r="F78" s="75"/>
      <c r="G78" s="44"/>
      <c r="H78" s="24"/>
      <c r="I78" s="24"/>
      <c r="J78" s="75"/>
      <c r="K78" s="24"/>
      <c r="L78" s="24"/>
    </row>
    <row r="79" spans="1:12" s="56" customFormat="1" ht="20.100000000000001" customHeight="1" x14ac:dyDescent="0.5">
      <c r="A79" s="146" t="s">
        <v>220</v>
      </c>
      <c r="B79" s="5"/>
      <c r="C79" s="5"/>
      <c r="D79" s="144"/>
      <c r="E79" s="144"/>
      <c r="F79" s="75"/>
      <c r="G79" s="44"/>
      <c r="H79" s="24"/>
      <c r="I79" s="24"/>
      <c r="J79" s="75"/>
      <c r="K79" s="24"/>
      <c r="L79" s="24"/>
    </row>
    <row r="80" spans="1:12" s="56" customFormat="1" ht="20.100000000000001" customHeight="1" x14ac:dyDescent="0.5">
      <c r="A80" s="152" t="s">
        <v>224</v>
      </c>
      <c r="B80" s="152"/>
      <c r="C80" s="152"/>
      <c r="D80" s="144"/>
      <c r="E80" s="144"/>
      <c r="F80" s="65">
        <v>602593</v>
      </c>
      <c r="G80" s="8"/>
      <c r="H80" s="8">
        <v>155331</v>
      </c>
      <c r="I80" s="24"/>
      <c r="J80" s="65">
        <v>477442</v>
      </c>
      <c r="K80" s="24"/>
      <c r="L80" s="8">
        <v>209583</v>
      </c>
    </row>
    <row r="81" spans="1:12" s="56" customFormat="1" ht="20.100000000000001" customHeight="1" x14ac:dyDescent="0.5">
      <c r="A81" s="152" t="s">
        <v>59</v>
      </c>
      <c r="B81" s="152"/>
      <c r="C81" s="152"/>
      <c r="D81" s="144"/>
      <c r="E81" s="144"/>
      <c r="F81" s="66">
        <v>11449</v>
      </c>
      <c r="G81" s="32"/>
      <c r="H81" s="10">
        <v>8051</v>
      </c>
      <c r="I81" s="24"/>
      <c r="J81" s="66">
        <v>0</v>
      </c>
      <c r="K81" s="24"/>
      <c r="L81" s="10">
        <v>0</v>
      </c>
    </row>
    <row r="82" spans="1:12" s="56" customFormat="1" ht="6" customHeight="1" x14ac:dyDescent="0.5">
      <c r="A82" s="152"/>
      <c r="B82" s="152"/>
      <c r="C82" s="152"/>
      <c r="D82" s="144"/>
      <c r="E82" s="144"/>
      <c r="F82" s="65"/>
      <c r="G82" s="8"/>
      <c r="H82" s="8"/>
      <c r="I82" s="8"/>
      <c r="J82" s="65"/>
      <c r="K82" s="8"/>
      <c r="L82" s="8"/>
    </row>
    <row r="83" spans="1:12" s="56" customFormat="1" ht="20.100000000000001" customHeight="1" thickBot="1" x14ac:dyDescent="0.55000000000000004">
      <c r="A83" s="5"/>
      <c r="B83" s="5"/>
      <c r="C83" s="152"/>
      <c r="D83" s="144"/>
      <c r="E83" s="144"/>
      <c r="F83" s="67">
        <f>SUM(F80:F81)</f>
        <v>614042</v>
      </c>
      <c r="G83" s="31"/>
      <c r="H83" s="26">
        <f>SUM(H80:H81)</f>
        <v>163382</v>
      </c>
      <c r="I83" s="8"/>
      <c r="J83" s="67">
        <f>SUM(J80:J81)</f>
        <v>477442</v>
      </c>
      <c r="K83" s="8"/>
      <c r="L83" s="26">
        <f>SUM(L80:L81)</f>
        <v>209583</v>
      </c>
    </row>
    <row r="84" spans="1:12" s="56" customFormat="1" ht="12" customHeight="1" thickTop="1" x14ac:dyDescent="0.5">
      <c r="A84" s="142"/>
      <c r="B84" s="142"/>
      <c r="C84" s="142"/>
      <c r="D84" s="144"/>
      <c r="E84" s="144"/>
      <c r="F84" s="79"/>
      <c r="G84" s="51"/>
      <c r="H84" s="51"/>
      <c r="I84" s="51"/>
      <c r="J84" s="79"/>
      <c r="K84" s="51"/>
      <c r="L84" s="51"/>
    </row>
    <row r="85" spans="1:12" s="56" customFormat="1" ht="20.100000000000001" customHeight="1" x14ac:dyDescent="0.5">
      <c r="A85" s="146" t="s">
        <v>248</v>
      </c>
      <c r="B85" s="5"/>
      <c r="C85" s="152"/>
      <c r="D85" s="144"/>
      <c r="E85" s="144"/>
      <c r="F85" s="79"/>
      <c r="G85" s="51"/>
      <c r="H85" s="51"/>
      <c r="I85" s="51"/>
      <c r="J85" s="79"/>
      <c r="K85" s="51"/>
      <c r="L85" s="51"/>
    </row>
    <row r="86" spans="1:12" s="56" customFormat="1" ht="20.100000000000001" customHeight="1" x14ac:dyDescent="0.5">
      <c r="A86" s="152" t="s">
        <v>102</v>
      </c>
      <c r="B86" s="152"/>
      <c r="D86" s="144"/>
      <c r="E86" s="144"/>
      <c r="F86" s="65">
        <v>363640</v>
      </c>
      <c r="G86" s="24"/>
      <c r="H86" s="24">
        <v>47782</v>
      </c>
      <c r="I86" s="24"/>
      <c r="J86" s="65">
        <v>238489</v>
      </c>
      <c r="K86" s="24"/>
      <c r="L86" s="24">
        <v>102034</v>
      </c>
    </row>
    <row r="87" spans="1:12" s="56" customFormat="1" ht="20.100000000000001" customHeight="1" x14ac:dyDescent="0.5">
      <c r="A87" s="152" t="s">
        <v>59</v>
      </c>
      <c r="B87" s="152"/>
      <c r="D87" s="144"/>
      <c r="E87" s="144"/>
      <c r="F87" s="66">
        <v>14710</v>
      </c>
      <c r="G87" s="24"/>
      <c r="H87" s="25">
        <v>12296</v>
      </c>
      <c r="I87" s="24"/>
      <c r="J87" s="66">
        <v>0</v>
      </c>
      <c r="K87" s="24"/>
      <c r="L87" s="25">
        <v>0</v>
      </c>
    </row>
    <row r="88" spans="1:12" s="56" customFormat="1" ht="6" customHeight="1" x14ac:dyDescent="0.5">
      <c r="A88" s="142"/>
      <c r="B88" s="142"/>
      <c r="C88" s="142"/>
      <c r="D88" s="144"/>
      <c r="E88" s="144"/>
      <c r="F88" s="75"/>
      <c r="G88" s="24"/>
      <c r="H88" s="24"/>
      <c r="I88" s="24"/>
      <c r="J88" s="75"/>
      <c r="K88" s="24"/>
      <c r="L88" s="24"/>
    </row>
    <row r="89" spans="1:12" s="56" customFormat="1" ht="20.100000000000001" customHeight="1" thickBot="1" x14ac:dyDescent="0.55000000000000004">
      <c r="A89" s="152"/>
      <c r="B89" s="152"/>
      <c r="C89" s="152"/>
      <c r="D89" s="144"/>
      <c r="E89" s="144"/>
      <c r="F89" s="187">
        <f>SUM(F86:F87)</f>
        <v>378350</v>
      </c>
      <c r="G89" s="24"/>
      <c r="H89" s="29">
        <f>SUM(H86:H87)</f>
        <v>60078</v>
      </c>
      <c r="I89" s="24"/>
      <c r="J89" s="187">
        <f>SUM(J86:J87)</f>
        <v>238489</v>
      </c>
      <c r="K89" s="24"/>
      <c r="L89" s="29">
        <f>SUM(L86:L87)</f>
        <v>102034</v>
      </c>
    </row>
    <row r="90" spans="1:12" ht="20.100000000000001" customHeight="1" thickTop="1" x14ac:dyDescent="0.5">
      <c r="A90" s="12"/>
      <c r="B90" s="12"/>
      <c r="C90" s="12"/>
      <c r="D90" s="141"/>
      <c r="E90" s="143"/>
      <c r="F90" s="42"/>
      <c r="G90" s="45"/>
      <c r="H90" s="42"/>
      <c r="I90" s="24"/>
      <c r="J90" s="42"/>
      <c r="K90" s="45"/>
      <c r="L90" s="42"/>
    </row>
    <row r="91" spans="1:12" ht="20.100000000000001" customHeight="1" x14ac:dyDescent="0.5">
      <c r="A91" s="12"/>
      <c r="B91" s="12"/>
      <c r="C91" s="12"/>
      <c r="D91" s="141"/>
      <c r="E91" s="143"/>
      <c r="F91" s="46" t="s">
        <v>22</v>
      </c>
      <c r="G91" s="45"/>
      <c r="H91" s="46" t="s">
        <v>22</v>
      </c>
      <c r="I91" s="24"/>
      <c r="J91" s="46" t="s">
        <v>22</v>
      </c>
      <c r="K91" s="45"/>
      <c r="L91" s="46" t="s">
        <v>22</v>
      </c>
    </row>
    <row r="92" spans="1:12" ht="6" customHeight="1" x14ac:dyDescent="0.5">
      <c r="A92" s="12"/>
      <c r="B92" s="12"/>
      <c r="C92" s="12"/>
      <c r="D92" s="141"/>
      <c r="E92" s="143"/>
      <c r="F92" s="81"/>
      <c r="G92" s="45"/>
      <c r="H92" s="42"/>
      <c r="I92" s="24"/>
      <c r="J92" s="81"/>
      <c r="K92" s="45"/>
      <c r="L92" s="42"/>
    </row>
    <row r="93" spans="1:12" ht="20.100000000000001" customHeight="1" x14ac:dyDescent="0.5">
      <c r="A93" s="12" t="s">
        <v>185</v>
      </c>
      <c r="B93" s="12"/>
      <c r="C93" s="12"/>
      <c r="D93" s="141"/>
      <c r="E93" s="143"/>
      <c r="F93" s="81"/>
      <c r="G93" s="45"/>
      <c r="H93" s="42"/>
      <c r="I93" s="24"/>
      <c r="J93" s="81"/>
      <c r="K93" s="45"/>
      <c r="L93" s="42"/>
    </row>
    <row r="94" spans="1:12" ht="20.100000000000001" customHeight="1" x14ac:dyDescent="0.5">
      <c r="A94" s="145" t="s">
        <v>186</v>
      </c>
      <c r="E94" s="144"/>
      <c r="F94" s="82">
        <v>0.67353851316383517</v>
      </c>
      <c r="G94" s="55"/>
      <c r="H94" s="55">
        <v>0.17368901089566186</v>
      </c>
      <c r="I94" s="53"/>
      <c r="J94" s="82">
        <v>0.53365253399213075</v>
      </c>
      <c r="K94" s="55"/>
      <c r="L94" s="55">
        <v>0.23425784760380386</v>
      </c>
    </row>
    <row r="95" spans="1:12" ht="20.100000000000001" customHeight="1" x14ac:dyDescent="0.5">
      <c r="A95" s="145"/>
      <c r="E95" s="144"/>
      <c r="F95" s="144"/>
      <c r="G95" s="55"/>
      <c r="H95" s="55"/>
      <c r="I95" s="53"/>
      <c r="J95" s="144"/>
      <c r="K95" s="55"/>
      <c r="L95" s="55"/>
    </row>
    <row r="96" spans="1:12" ht="20.100000000000001" customHeight="1" x14ac:dyDescent="0.5">
      <c r="A96" s="145"/>
      <c r="E96" s="144"/>
      <c r="F96" s="144"/>
      <c r="G96" s="55"/>
      <c r="H96" s="55"/>
      <c r="I96" s="53"/>
      <c r="J96" s="144"/>
      <c r="K96" s="55"/>
      <c r="L96" s="55"/>
    </row>
    <row r="97" spans="1:13" ht="20.100000000000001" customHeight="1" x14ac:dyDescent="0.5">
      <c r="A97" s="145"/>
      <c r="E97" s="144"/>
      <c r="F97" s="144"/>
      <c r="G97" s="55"/>
      <c r="H97" s="55"/>
      <c r="I97" s="53"/>
      <c r="J97" s="144"/>
      <c r="K97" s="55"/>
      <c r="L97" s="55"/>
    </row>
    <row r="98" spans="1:13" ht="20.100000000000001" customHeight="1" x14ac:dyDescent="0.5">
      <c r="A98" s="145"/>
      <c r="E98" s="144"/>
      <c r="F98" s="144"/>
      <c r="G98" s="55"/>
      <c r="H98" s="55"/>
      <c r="I98" s="53"/>
      <c r="J98" s="144"/>
      <c r="K98" s="55"/>
      <c r="L98" s="55"/>
    </row>
    <row r="99" spans="1:13" ht="20.100000000000001" customHeight="1" x14ac:dyDescent="0.5">
      <c r="B99" s="143"/>
      <c r="C99" s="143"/>
      <c r="D99" s="141"/>
      <c r="E99" s="143"/>
      <c r="F99" s="188"/>
      <c r="G99" s="45"/>
      <c r="H99" s="188"/>
      <c r="I99" s="24"/>
      <c r="J99" s="188"/>
      <c r="K99" s="45"/>
      <c r="L99" s="188"/>
    </row>
    <row r="102" spans="1:13" ht="10.5" customHeight="1" x14ac:dyDescent="0.5">
      <c r="A102" s="143"/>
      <c r="B102" s="143"/>
      <c r="C102" s="143"/>
      <c r="D102" s="141"/>
      <c r="E102" s="143"/>
      <c r="F102" s="45"/>
      <c r="G102" s="45"/>
      <c r="H102" s="45"/>
      <c r="I102" s="24"/>
      <c r="J102" s="45"/>
      <c r="K102" s="45"/>
      <c r="L102" s="45"/>
      <c r="M102" s="143"/>
    </row>
    <row r="103" spans="1:13" ht="21.95" customHeight="1" x14ac:dyDescent="0.5">
      <c r="A103" s="33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3" s="33"/>
      <c r="C103" s="33"/>
      <c r="D103" s="34"/>
      <c r="E103" s="33"/>
      <c r="F103" s="52"/>
      <c r="G103" s="52"/>
      <c r="H103" s="52"/>
      <c r="I103" s="25"/>
      <c r="J103" s="52"/>
      <c r="K103" s="52"/>
      <c r="L103" s="52"/>
      <c r="M103" s="143"/>
    </row>
  </sheetData>
  <mergeCells count="5"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8"/>
  <sheetViews>
    <sheetView topLeftCell="A10" zoomScaleNormal="100" zoomScaleSheetLayoutView="100" zoomScalePageLayoutView="40" workbookViewId="0">
      <selection activeCell="I34" sqref="I34"/>
    </sheetView>
  </sheetViews>
  <sheetFormatPr defaultColWidth="9.140625" defaultRowHeight="21.75" customHeight="1" x14ac:dyDescent="0.5"/>
  <cols>
    <col min="1" max="1" width="1.7109375" style="84" customWidth="1"/>
    <col min="2" max="2" width="36" style="84" customWidth="1"/>
    <col min="3" max="3" width="7.85546875" style="84" customWidth="1"/>
    <col min="4" max="4" width="0.5703125" style="145" customWidth="1"/>
    <col min="5" max="5" width="11.7109375" style="84" customWidth="1"/>
    <col min="6" max="6" width="0.5703125" style="84" customWidth="1"/>
    <col min="7" max="7" width="9.42578125" style="84" customWidth="1"/>
    <col min="8" max="8" width="0.5703125" style="84" customWidth="1"/>
    <col min="9" max="9" width="11.85546875" style="84" customWidth="1"/>
    <col min="10" max="10" width="0.5703125" style="84" customWidth="1"/>
    <col min="11" max="11" width="11" style="3" customWidth="1"/>
    <col min="12" max="12" width="0.5703125" style="3" customWidth="1"/>
    <col min="13" max="13" width="11.42578125" style="135" customWidth="1"/>
    <col min="14" max="14" width="0.5703125" style="136" customWidth="1"/>
    <col min="15" max="15" width="13" style="136" customWidth="1"/>
    <col min="16" max="16" width="0.5703125" style="136" customWidth="1"/>
    <col min="17" max="17" width="12" style="136" customWidth="1"/>
    <col min="18" max="18" width="0.5703125" style="136" customWidth="1"/>
    <col min="19" max="19" width="13.7109375" style="136" customWidth="1"/>
    <col min="20" max="20" width="0.5703125" style="136" customWidth="1"/>
    <col min="21" max="21" width="12.42578125" style="136" customWidth="1"/>
    <col min="22" max="22" width="0.5703125" style="84" customWidth="1"/>
    <col min="23" max="23" width="12.42578125" style="136" customWidth="1"/>
    <col min="24" max="24" width="0.5703125" style="84" customWidth="1"/>
    <col min="25" max="25" width="13.140625" style="84" customWidth="1"/>
    <col min="26" max="26" width="0.5703125" style="84" customWidth="1"/>
    <col min="27" max="27" width="10.85546875" style="84" customWidth="1"/>
    <col min="28" max="16384" width="9.140625" style="84"/>
  </cols>
  <sheetData>
    <row r="1" spans="1:27" ht="21.75" customHeight="1" x14ac:dyDescent="0.5">
      <c r="A1" s="83" t="s">
        <v>32</v>
      </c>
      <c r="E1" s="85"/>
      <c r="F1" s="85"/>
      <c r="G1" s="85"/>
      <c r="H1" s="85"/>
      <c r="I1" s="85"/>
      <c r="J1" s="85"/>
      <c r="K1" s="86"/>
      <c r="L1" s="86"/>
      <c r="M1" s="87"/>
      <c r="N1" s="125"/>
      <c r="O1" s="125"/>
      <c r="P1" s="125"/>
      <c r="Q1" s="125"/>
      <c r="R1" s="125"/>
      <c r="S1" s="125"/>
      <c r="T1" s="125"/>
      <c r="U1" s="125"/>
      <c r="V1" s="85"/>
      <c r="W1" s="125"/>
      <c r="X1" s="85"/>
      <c r="Y1" s="125"/>
      <c r="Z1" s="85"/>
      <c r="AA1" s="88"/>
    </row>
    <row r="2" spans="1:27" ht="21.75" customHeight="1" x14ac:dyDescent="0.5">
      <c r="A2" s="89" t="s">
        <v>94</v>
      </c>
      <c r="B2" s="89"/>
      <c r="C2" s="89"/>
      <c r="D2" s="58"/>
      <c r="E2" s="90"/>
      <c r="F2" s="90"/>
      <c r="G2" s="90"/>
      <c r="H2" s="90"/>
      <c r="I2" s="90"/>
      <c r="J2" s="90"/>
      <c r="K2" s="90"/>
      <c r="L2" s="90"/>
      <c r="M2" s="91"/>
      <c r="N2" s="91"/>
      <c r="O2" s="91"/>
      <c r="P2" s="91"/>
      <c r="Q2" s="91"/>
      <c r="R2" s="91"/>
      <c r="S2" s="91"/>
      <c r="T2" s="91"/>
      <c r="U2" s="86"/>
      <c r="V2" s="91"/>
      <c r="W2" s="86"/>
      <c r="X2" s="91"/>
      <c r="Y2" s="86"/>
      <c r="Z2" s="91"/>
      <c r="AA2" s="92"/>
    </row>
    <row r="3" spans="1:27" ht="21.75" customHeight="1" x14ac:dyDescent="0.5">
      <c r="A3" s="93" t="s">
        <v>233</v>
      </c>
      <c r="B3" s="93"/>
      <c r="C3" s="93"/>
      <c r="D3" s="60"/>
      <c r="E3" s="94"/>
      <c r="F3" s="94"/>
      <c r="G3" s="94"/>
      <c r="H3" s="94"/>
      <c r="I3" s="94"/>
      <c r="J3" s="94"/>
      <c r="K3" s="94"/>
      <c r="L3" s="94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6"/>
    </row>
    <row r="4" spans="1:27" ht="18" customHeight="1" x14ac:dyDescent="0.5">
      <c r="A4" s="129"/>
      <c r="B4" s="129"/>
      <c r="C4" s="129"/>
      <c r="D4" s="341"/>
      <c r="E4" s="342"/>
      <c r="F4" s="342"/>
      <c r="G4" s="342"/>
      <c r="H4" s="342"/>
      <c r="I4" s="342"/>
      <c r="J4" s="342"/>
      <c r="K4" s="342"/>
      <c r="L4" s="342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343"/>
    </row>
    <row r="5" spans="1:27" s="131" customFormat="1" ht="20.100000000000001" customHeight="1" x14ac:dyDescent="0.5">
      <c r="A5" s="263"/>
      <c r="B5" s="263"/>
      <c r="C5" s="263"/>
      <c r="D5" s="264"/>
      <c r="E5" s="330" t="s">
        <v>65</v>
      </c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265"/>
      <c r="AA5" s="266" t="s">
        <v>96</v>
      </c>
    </row>
    <row r="6" spans="1:27" s="131" customFormat="1" ht="20.100000000000001" customHeight="1" x14ac:dyDescent="0.5">
      <c r="A6" s="267"/>
      <c r="B6" s="267"/>
      <c r="C6" s="267"/>
      <c r="D6" s="264"/>
      <c r="E6" s="331" t="s">
        <v>104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268"/>
      <c r="Y6" s="268"/>
      <c r="Z6" s="268"/>
      <c r="AA6" s="268"/>
    </row>
    <row r="7" spans="1:27" s="131" customFormat="1" ht="20.100000000000001" customHeight="1" x14ac:dyDescent="0.5">
      <c r="A7" s="267"/>
      <c r="B7" s="267"/>
      <c r="C7" s="267"/>
      <c r="D7" s="269"/>
      <c r="E7" s="270"/>
      <c r="F7" s="271"/>
      <c r="G7" s="270"/>
      <c r="H7" s="270"/>
      <c r="N7" s="267"/>
      <c r="O7" s="332" t="s">
        <v>90</v>
      </c>
      <c r="P7" s="332"/>
      <c r="Q7" s="332"/>
      <c r="R7" s="332"/>
      <c r="S7" s="332"/>
      <c r="T7" s="332"/>
      <c r="U7" s="332"/>
      <c r="V7" s="272"/>
      <c r="W7" s="267"/>
      <c r="X7" s="272"/>
      <c r="Y7" s="272"/>
      <c r="Z7" s="272"/>
      <c r="AA7" s="272"/>
    </row>
    <row r="8" spans="1:27" s="131" customFormat="1" ht="20.100000000000001" customHeight="1" x14ac:dyDescent="0.5">
      <c r="A8" s="267"/>
      <c r="B8" s="267"/>
      <c r="C8" s="267"/>
      <c r="D8" s="269"/>
      <c r="E8" s="270"/>
      <c r="F8" s="271"/>
      <c r="G8" s="270"/>
      <c r="H8" s="270"/>
      <c r="N8" s="267"/>
      <c r="O8" s="273"/>
      <c r="P8" s="273"/>
      <c r="Q8" s="334" t="s">
        <v>142</v>
      </c>
      <c r="R8" s="334"/>
      <c r="S8" s="334"/>
      <c r="T8" s="273"/>
      <c r="U8" s="273"/>
      <c r="V8" s="272"/>
      <c r="W8" s="267"/>
      <c r="X8" s="272"/>
      <c r="Y8" s="272"/>
      <c r="Z8" s="272"/>
      <c r="AA8" s="272"/>
    </row>
    <row r="9" spans="1:27" s="131" customFormat="1" ht="20.100000000000001" customHeight="1" x14ac:dyDescent="0.5">
      <c r="A9" s="267"/>
      <c r="B9" s="267"/>
      <c r="C9" s="267"/>
      <c r="D9" s="269"/>
      <c r="E9" s="270"/>
      <c r="F9" s="271"/>
      <c r="G9" s="270"/>
      <c r="H9" s="270"/>
      <c r="N9" s="267"/>
      <c r="O9" s="273"/>
      <c r="P9" s="273"/>
      <c r="Q9" s="274" t="s">
        <v>80</v>
      </c>
      <c r="R9" s="275"/>
      <c r="S9" s="275"/>
      <c r="T9" s="273"/>
      <c r="U9" s="273"/>
      <c r="V9" s="272"/>
      <c r="W9" s="267"/>
      <c r="X9" s="272"/>
      <c r="Y9" s="272"/>
      <c r="Z9" s="272"/>
      <c r="AA9" s="272"/>
    </row>
    <row r="10" spans="1:27" s="131" customFormat="1" ht="20.100000000000001" customHeight="1" x14ac:dyDescent="0.5">
      <c r="A10" s="267"/>
      <c r="B10" s="267"/>
      <c r="C10" s="267"/>
      <c r="D10" s="269"/>
      <c r="E10" s="270"/>
      <c r="F10" s="271"/>
      <c r="G10" s="270"/>
      <c r="H10" s="270"/>
      <c r="N10" s="267"/>
      <c r="O10" s="273"/>
      <c r="P10" s="273"/>
      <c r="Q10" s="274" t="s">
        <v>170</v>
      </c>
      <c r="R10" s="275"/>
      <c r="S10" s="275"/>
      <c r="T10" s="273"/>
      <c r="U10" s="273"/>
      <c r="V10" s="272"/>
      <c r="W10" s="267"/>
      <c r="X10" s="272"/>
      <c r="Y10" s="272"/>
      <c r="Z10" s="272"/>
      <c r="AA10" s="272"/>
    </row>
    <row r="11" spans="1:27" s="131" customFormat="1" ht="20.100000000000001" customHeight="1" x14ac:dyDescent="0.5">
      <c r="A11" s="267"/>
      <c r="B11" s="267"/>
      <c r="C11" s="267"/>
      <c r="D11" s="269"/>
      <c r="E11" s="270"/>
      <c r="F11" s="271"/>
      <c r="G11" s="270"/>
      <c r="H11" s="270"/>
      <c r="I11" s="267"/>
      <c r="J11" s="270"/>
      <c r="K11" s="333" t="s">
        <v>6</v>
      </c>
      <c r="L11" s="333"/>
      <c r="M11" s="333"/>
      <c r="N11" s="272"/>
      <c r="O11" s="270" t="s">
        <v>69</v>
      </c>
      <c r="P11" s="270"/>
      <c r="Q11" s="274" t="s">
        <v>174</v>
      </c>
      <c r="R11" s="276"/>
      <c r="S11" s="274" t="s">
        <v>69</v>
      </c>
      <c r="T11" s="272"/>
      <c r="U11" s="277" t="s">
        <v>16</v>
      </c>
      <c r="V11" s="272"/>
      <c r="X11" s="272"/>
      <c r="Y11" s="272"/>
      <c r="Z11" s="272"/>
    </row>
    <row r="12" spans="1:27" s="131" customFormat="1" ht="20.100000000000001" customHeight="1" x14ac:dyDescent="0.5">
      <c r="A12" s="267"/>
      <c r="B12" s="267"/>
      <c r="C12" s="267"/>
      <c r="D12" s="269"/>
      <c r="E12" s="270"/>
      <c r="F12" s="271"/>
      <c r="G12" s="270"/>
      <c r="H12" s="270"/>
      <c r="I12" s="270" t="s">
        <v>100</v>
      </c>
      <c r="J12" s="270"/>
      <c r="K12" s="278" t="s">
        <v>149</v>
      </c>
      <c r="L12" s="279"/>
      <c r="M12" s="272"/>
      <c r="N12" s="272"/>
      <c r="O12" s="270" t="s">
        <v>70</v>
      </c>
      <c r="P12" s="270"/>
      <c r="Q12" s="274" t="s">
        <v>225</v>
      </c>
      <c r="R12" s="274"/>
      <c r="S12" s="274" t="s">
        <v>171</v>
      </c>
      <c r="T12" s="272"/>
      <c r="U12" s="272" t="s">
        <v>60</v>
      </c>
      <c r="V12" s="272"/>
      <c r="W12" s="272" t="s">
        <v>61</v>
      </c>
      <c r="X12" s="272"/>
      <c r="Y12" s="272"/>
      <c r="Z12" s="272"/>
    </row>
    <row r="13" spans="1:27" s="267" customFormat="1" ht="20.100000000000001" customHeight="1" x14ac:dyDescent="0.5">
      <c r="D13" s="264"/>
      <c r="E13" s="270" t="s">
        <v>28</v>
      </c>
      <c r="F13" s="271"/>
      <c r="G13" s="270" t="s">
        <v>18</v>
      </c>
      <c r="H13" s="270"/>
      <c r="I13" s="270" t="s">
        <v>101</v>
      </c>
      <c r="J13" s="270"/>
      <c r="K13" s="272" t="s">
        <v>66</v>
      </c>
      <c r="L13" s="272"/>
      <c r="M13" s="272"/>
      <c r="N13" s="272"/>
      <c r="O13" s="270" t="s">
        <v>71</v>
      </c>
      <c r="P13" s="270"/>
      <c r="Q13" s="274" t="s">
        <v>108</v>
      </c>
      <c r="R13" s="274"/>
      <c r="S13" s="274" t="s">
        <v>172</v>
      </c>
      <c r="T13" s="272"/>
      <c r="U13" s="272" t="s">
        <v>72</v>
      </c>
      <c r="V13" s="272"/>
      <c r="W13" s="272" t="s">
        <v>105</v>
      </c>
      <c r="X13" s="272"/>
      <c r="Y13" s="272" t="s">
        <v>62</v>
      </c>
      <c r="Z13" s="272"/>
      <c r="AA13" s="272" t="s">
        <v>61</v>
      </c>
    </row>
    <row r="14" spans="1:27" s="267" customFormat="1" ht="20.100000000000001" customHeight="1" x14ac:dyDescent="0.5">
      <c r="C14" s="323" t="s">
        <v>0</v>
      </c>
      <c r="D14" s="280"/>
      <c r="E14" s="266" t="s">
        <v>53</v>
      </c>
      <c r="F14" s="271"/>
      <c r="G14" s="266" t="s">
        <v>19</v>
      </c>
      <c r="H14" s="270"/>
      <c r="I14" s="266" t="s">
        <v>46</v>
      </c>
      <c r="J14" s="270"/>
      <c r="K14" s="281" t="s">
        <v>54</v>
      </c>
      <c r="L14" s="272"/>
      <c r="M14" s="281" t="s">
        <v>55</v>
      </c>
      <c r="N14" s="272"/>
      <c r="O14" s="266" t="s">
        <v>73</v>
      </c>
      <c r="P14" s="270"/>
      <c r="Q14" s="282" t="s">
        <v>150</v>
      </c>
      <c r="R14" s="274"/>
      <c r="S14" s="282" t="s">
        <v>173</v>
      </c>
      <c r="T14" s="272"/>
      <c r="U14" s="281" t="s">
        <v>95</v>
      </c>
      <c r="V14" s="272"/>
      <c r="W14" s="281" t="s">
        <v>106</v>
      </c>
      <c r="X14" s="272"/>
      <c r="Y14" s="281" t="s">
        <v>63</v>
      </c>
      <c r="Z14" s="272"/>
      <c r="AA14" s="281" t="s">
        <v>95</v>
      </c>
    </row>
    <row r="15" spans="1:27" s="267" customFormat="1" ht="5.0999999999999996" customHeight="1" x14ac:dyDescent="0.5">
      <c r="D15" s="280"/>
      <c r="E15" s="283"/>
      <c r="F15" s="271"/>
      <c r="G15" s="283"/>
      <c r="H15" s="270"/>
      <c r="I15" s="283"/>
      <c r="J15" s="270"/>
      <c r="K15" s="284"/>
      <c r="L15" s="272"/>
      <c r="M15" s="284"/>
      <c r="N15" s="272"/>
      <c r="O15" s="283"/>
      <c r="P15" s="270"/>
      <c r="Q15" s="283"/>
      <c r="R15" s="270"/>
      <c r="S15" s="285"/>
      <c r="T15" s="272"/>
      <c r="U15" s="284"/>
      <c r="V15" s="272"/>
      <c r="W15" s="284"/>
      <c r="X15" s="272"/>
      <c r="Y15" s="284"/>
      <c r="Z15" s="272"/>
      <c r="AA15" s="284"/>
    </row>
    <row r="16" spans="1:27" s="131" customFormat="1" ht="20.100000000000001" customHeight="1" x14ac:dyDescent="0.5">
      <c r="A16" s="129" t="s">
        <v>197</v>
      </c>
      <c r="B16" s="263"/>
      <c r="C16" s="263"/>
      <c r="D16" s="280"/>
      <c r="E16" s="286">
        <v>894668</v>
      </c>
      <c r="F16" s="130"/>
      <c r="G16" s="286">
        <v>4055609</v>
      </c>
      <c r="H16" s="130"/>
      <c r="I16" s="286">
        <v>288425</v>
      </c>
      <c r="J16" s="130"/>
      <c r="K16" s="286">
        <v>90600</v>
      </c>
      <c r="L16" s="130"/>
      <c r="M16" s="286">
        <v>1931383</v>
      </c>
      <c r="N16" s="130"/>
      <c r="O16" s="286">
        <v>-372941</v>
      </c>
      <c r="P16" s="130"/>
      <c r="Q16" s="286">
        <v>-316</v>
      </c>
      <c r="R16" s="130"/>
      <c r="S16" s="286">
        <v>204425</v>
      </c>
      <c r="T16" s="130"/>
      <c r="U16" s="287">
        <f>SUM(,S16,Q16,O16)</f>
        <v>-168832</v>
      </c>
      <c r="V16" s="130"/>
      <c r="W16" s="287">
        <f>SUM(U16,M16,K16,,I16,G16,E16)</f>
        <v>7091853</v>
      </c>
      <c r="X16" s="130"/>
      <c r="Y16" s="286">
        <v>129627</v>
      </c>
      <c r="Z16" s="130"/>
      <c r="AA16" s="288">
        <f t="shared" ref="AA16" si="0">SUM(Y16,W16)</f>
        <v>7221480</v>
      </c>
    </row>
    <row r="17" spans="1:27" s="131" customFormat="1" ht="5.0999999999999996" customHeight="1" x14ac:dyDescent="0.5">
      <c r="A17" s="129"/>
      <c r="B17" s="129"/>
      <c r="C17" s="129"/>
      <c r="D17" s="280"/>
      <c r="E17" s="286"/>
      <c r="F17" s="130"/>
      <c r="G17" s="286"/>
      <c r="H17" s="130"/>
      <c r="I17" s="286"/>
      <c r="J17" s="130"/>
      <c r="K17" s="286"/>
      <c r="L17" s="130"/>
      <c r="M17" s="286"/>
      <c r="N17" s="130"/>
      <c r="O17" s="286"/>
      <c r="P17" s="130"/>
      <c r="Q17" s="286"/>
      <c r="R17" s="130"/>
      <c r="S17" s="286"/>
      <c r="T17" s="130"/>
      <c r="U17" s="286"/>
      <c r="V17" s="130"/>
      <c r="W17" s="286"/>
      <c r="X17" s="130"/>
      <c r="Y17" s="286"/>
      <c r="Z17" s="130"/>
      <c r="AA17" s="289"/>
    </row>
    <row r="18" spans="1:27" s="292" customFormat="1" ht="20.100000000000001" customHeight="1" x14ac:dyDescent="0.5">
      <c r="A18" s="129" t="s">
        <v>103</v>
      </c>
      <c r="B18" s="290"/>
      <c r="C18" s="290"/>
      <c r="D18" s="280"/>
      <c r="E18" s="291"/>
      <c r="G18" s="291"/>
      <c r="I18" s="291"/>
      <c r="K18" s="291"/>
      <c r="M18" s="291"/>
      <c r="O18" s="291"/>
      <c r="Q18" s="291"/>
      <c r="S18" s="291"/>
      <c r="U18" s="291"/>
      <c r="W18" s="291"/>
      <c r="Y18" s="291"/>
      <c r="AA18" s="291"/>
    </row>
    <row r="19" spans="1:27" s="133" customFormat="1" ht="20.100000000000001" customHeight="1" x14ac:dyDescent="0.35">
      <c r="A19" s="133" t="s">
        <v>242</v>
      </c>
      <c r="B19" s="293"/>
      <c r="C19" s="293"/>
      <c r="D19" s="294"/>
      <c r="E19" s="286">
        <v>0</v>
      </c>
      <c r="F19" s="295"/>
      <c r="G19" s="286">
        <v>0</v>
      </c>
      <c r="H19" s="295"/>
      <c r="I19" s="286">
        <v>0</v>
      </c>
      <c r="J19" s="295"/>
      <c r="K19" s="286">
        <v>0</v>
      </c>
      <c r="M19" s="286">
        <v>-371575</v>
      </c>
      <c r="O19" s="286">
        <v>371575</v>
      </c>
      <c r="P19" s="296"/>
      <c r="Q19" s="286">
        <v>-579</v>
      </c>
      <c r="R19" s="296"/>
      <c r="S19" s="286">
        <v>0</v>
      </c>
      <c r="U19" s="286">
        <f>SUM(,S19,Q19,O19)</f>
        <v>370996</v>
      </c>
      <c r="W19" s="286">
        <f>SUM(U19,M19,K19,,I19,G19,E19)</f>
        <v>-579</v>
      </c>
      <c r="Y19" s="286">
        <v>-28990</v>
      </c>
      <c r="AA19" s="288">
        <f t="shared" ref="AA19:AA20" si="1">SUM(Y19,W19)</f>
        <v>-29569</v>
      </c>
    </row>
    <row r="20" spans="1:27" s="133" customFormat="1" ht="20.100000000000001" customHeight="1" x14ac:dyDescent="0.35">
      <c r="A20" s="133" t="s">
        <v>236</v>
      </c>
      <c r="B20" s="293"/>
      <c r="C20" s="297">
        <v>16</v>
      </c>
      <c r="D20" s="294"/>
      <c r="E20" s="286">
        <v>0</v>
      </c>
      <c r="F20" s="295"/>
      <c r="G20" s="286">
        <v>0</v>
      </c>
      <c r="H20" s="295"/>
      <c r="I20" s="286">
        <v>0</v>
      </c>
      <c r="J20" s="295"/>
      <c r="K20" s="286">
        <v>0</v>
      </c>
      <c r="M20" s="286">
        <v>-223667</v>
      </c>
      <c r="O20" s="286">
        <v>0</v>
      </c>
      <c r="P20" s="296"/>
      <c r="Q20" s="286">
        <v>0</v>
      </c>
      <c r="R20" s="296"/>
      <c r="S20" s="286">
        <v>0</v>
      </c>
      <c r="U20" s="286">
        <f>SUM(,S20,Q20,O20)</f>
        <v>0</v>
      </c>
      <c r="W20" s="286">
        <f>SUM(U20,M20,K20,,I20,G20,E20)</f>
        <v>-223667</v>
      </c>
      <c r="Y20" s="286">
        <v>0</v>
      </c>
      <c r="AA20" s="288">
        <f t="shared" si="1"/>
        <v>-223667</v>
      </c>
    </row>
    <row r="21" spans="1:27" s="131" customFormat="1" ht="20.100000000000001" customHeight="1" x14ac:dyDescent="0.5">
      <c r="A21" s="290" t="s">
        <v>125</v>
      </c>
      <c r="D21" s="280"/>
      <c r="E21" s="298">
        <v>0</v>
      </c>
      <c r="F21" s="299"/>
      <c r="G21" s="298">
        <v>0</v>
      </c>
      <c r="H21" s="299"/>
      <c r="I21" s="298">
        <v>0</v>
      </c>
      <c r="J21" s="299"/>
      <c r="K21" s="298">
        <v>0</v>
      </c>
      <c r="L21" s="299"/>
      <c r="M21" s="298">
        <v>602593</v>
      </c>
      <c r="N21" s="299"/>
      <c r="O21" s="298">
        <v>0</v>
      </c>
      <c r="P21" s="130"/>
      <c r="Q21" s="298">
        <v>9321</v>
      </c>
      <c r="R21" s="130"/>
      <c r="S21" s="298">
        <v>-248274</v>
      </c>
      <c r="T21" s="299"/>
      <c r="U21" s="298">
        <f>SUM(S21,Q21,O21)</f>
        <v>-238953</v>
      </c>
      <c r="V21" s="299"/>
      <c r="W21" s="298">
        <f>SUM(U21,M21,K21,I21,G21,E21)</f>
        <v>363640</v>
      </c>
      <c r="X21" s="299"/>
      <c r="Y21" s="298">
        <v>14710</v>
      </c>
      <c r="Z21" s="299"/>
      <c r="AA21" s="300">
        <f>SUM(Y21,W21)</f>
        <v>378350</v>
      </c>
    </row>
    <row r="22" spans="1:27" s="131" customFormat="1" ht="5.0999999999999996" customHeight="1" x14ac:dyDescent="0.5">
      <c r="D22" s="280"/>
      <c r="E22" s="301"/>
      <c r="F22" s="302"/>
      <c r="G22" s="301"/>
      <c r="H22" s="302"/>
      <c r="I22" s="301"/>
      <c r="J22" s="302"/>
      <c r="K22" s="301"/>
      <c r="L22" s="302"/>
      <c r="M22" s="303"/>
      <c r="N22" s="304"/>
      <c r="O22" s="303"/>
      <c r="P22" s="304"/>
      <c r="Q22" s="303"/>
      <c r="R22" s="305"/>
      <c r="S22" s="303"/>
      <c r="T22" s="304"/>
      <c r="U22" s="303"/>
      <c r="V22" s="302"/>
      <c r="W22" s="301"/>
      <c r="X22" s="306"/>
      <c r="Y22" s="301"/>
      <c r="Z22" s="306"/>
      <c r="AA22" s="303"/>
    </row>
    <row r="23" spans="1:27" s="131" customFormat="1" ht="20.100000000000001" customHeight="1" thickBot="1" x14ac:dyDescent="0.55000000000000004">
      <c r="A23" s="263" t="s">
        <v>235</v>
      </c>
      <c r="B23" s="263"/>
      <c r="C23" s="263"/>
      <c r="D23" s="307"/>
      <c r="E23" s="308">
        <f>SUM(E16:E21)</f>
        <v>894668</v>
      </c>
      <c r="F23" s="130"/>
      <c r="G23" s="308">
        <f>SUM(G16:G21)</f>
        <v>4055609</v>
      </c>
      <c r="H23" s="130"/>
      <c r="I23" s="308">
        <f>SUM(I16:I21)</f>
        <v>288425</v>
      </c>
      <c r="J23" s="130"/>
      <c r="K23" s="308">
        <f>SUM(K16:K21)</f>
        <v>90600</v>
      </c>
      <c r="L23" s="130"/>
      <c r="M23" s="308">
        <f>SUM(M16:M21)</f>
        <v>1938734</v>
      </c>
      <c r="N23" s="130"/>
      <c r="O23" s="308">
        <f>SUM(O16:O21)</f>
        <v>-1366</v>
      </c>
      <c r="P23" s="130"/>
      <c r="Q23" s="308">
        <f>SUM(Q16:Q21)</f>
        <v>8426</v>
      </c>
      <c r="R23" s="130"/>
      <c r="S23" s="308">
        <f>SUM(S16:S21)</f>
        <v>-43849</v>
      </c>
      <c r="T23" s="130"/>
      <c r="U23" s="308">
        <f>SUM(U16:U21)</f>
        <v>-36789</v>
      </c>
      <c r="V23" s="130"/>
      <c r="W23" s="308">
        <f>SUM(W16:W21)</f>
        <v>7231247</v>
      </c>
      <c r="X23" s="130"/>
      <c r="Y23" s="308">
        <f>SUM(Y16:Y21)</f>
        <v>115347</v>
      </c>
      <c r="Z23" s="130"/>
      <c r="AA23" s="308">
        <f>SUM(AA16:AA21)</f>
        <v>7346594</v>
      </c>
    </row>
    <row r="24" spans="1:27" s="131" customFormat="1" ht="20.100000000000001" customHeight="1" thickTop="1" x14ac:dyDescent="0.5">
      <c r="A24" s="263"/>
      <c r="B24" s="263"/>
      <c r="C24" s="263"/>
      <c r="D24" s="28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R24" s="309"/>
      <c r="T24" s="130"/>
      <c r="U24" s="130"/>
      <c r="V24" s="130"/>
      <c r="W24" s="130"/>
      <c r="X24" s="130"/>
      <c r="Y24" s="130"/>
      <c r="Z24" s="130"/>
      <c r="AA24" s="130"/>
    </row>
    <row r="25" spans="1:27" s="133" customFormat="1" ht="20.100000000000001" customHeight="1" x14ac:dyDescent="0.35">
      <c r="A25" s="134" t="s">
        <v>161</v>
      </c>
      <c r="B25" s="132"/>
      <c r="C25" s="132"/>
      <c r="D25" s="294"/>
      <c r="E25" s="310">
        <v>894668</v>
      </c>
      <c r="F25" s="310"/>
      <c r="G25" s="310">
        <v>4055609</v>
      </c>
      <c r="H25" s="310"/>
      <c r="I25" s="310">
        <v>288425</v>
      </c>
      <c r="J25" s="310"/>
      <c r="K25" s="310">
        <v>90600</v>
      </c>
      <c r="L25" s="310"/>
      <c r="M25" s="310">
        <v>2216908</v>
      </c>
      <c r="N25" s="310"/>
      <c r="O25" s="310">
        <v>-373593</v>
      </c>
      <c r="P25" s="310"/>
      <c r="Q25" s="310">
        <v>-2701</v>
      </c>
      <c r="R25" s="130"/>
      <c r="S25" s="130">
        <v>0</v>
      </c>
      <c r="T25" s="130"/>
      <c r="U25" s="311">
        <f>SUM(,S25,Q25,O25)</f>
        <v>-376294</v>
      </c>
      <c r="V25" s="130"/>
      <c r="W25" s="130">
        <f>SUM(U25,E25:M25)</f>
        <v>7169916</v>
      </c>
      <c r="X25" s="130"/>
      <c r="Y25" s="130">
        <v>116898</v>
      </c>
      <c r="Z25" s="130"/>
      <c r="AA25" s="312">
        <f>SUM(W25:Y25)</f>
        <v>7286814</v>
      </c>
    </row>
    <row r="26" spans="1:27" s="133" customFormat="1" ht="5.0999999999999996" customHeight="1" x14ac:dyDescent="0.5">
      <c r="A26" s="313"/>
      <c r="B26" s="313"/>
      <c r="C26" s="313"/>
      <c r="D26" s="294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312"/>
    </row>
    <row r="27" spans="1:27" s="133" customFormat="1" ht="20.100000000000001" customHeight="1" x14ac:dyDescent="0.5">
      <c r="A27" s="313" t="s">
        <v>103</v>
      </c>
      <c r="B27" s="293"/>
      <c r="C27" s="293"/>
      <c r="D27" s="294"/>
      <c r="R27" s="296"/>
      <c r="U27" s="130"/>
      <c r="W27" s="130"/>
      <c r="AA27" s="312"/>
    </row>
    <row r="28" spans="1:27" s="133" customFormat="1" ht="20.100000000000001" customHeight="1" x14ac:dyDescent="0.35">
      <c r="A28" s="133" t="s">
        <v>236</v>
      </c>
      <c r="B28" s="293"/>
      <c r="C28" s="297">
        <v>16</v>
      </c>
      <c r="D28" s="294"/>
      <c r="E28" s="310">
        <v>0</v>
      </c>
      <c r="F28" s="295"/>
      <c r="G28" s="310">
        <v>0</v>
      </c>
      <c r="H28" s="295"/>
      <c r="I28" s="310">
        <v>0</v>
      </c>
      <c r="J28" s="295"/>
      <c r="K28" s="310">
        <v>0</v>
      </c>
      <c r="M28" s="133">
        <v>-536801</v>
      </c>
      <c r="O28" s="310">
        <v>0</v>
      </c>
      <c r="P28" s="296"/>
      <c r="Q28" s="310">
        <v>0</v>
      </c>
      <c r="R28" s="296"/>
      <c r="S28" s="310">
        <v>0</v>
      </c>
      <c r="U28" s="311">
        <f>SUM(,S28,Q28,O28)</f>
        <v>0</v>
      </c>
      <c r="W28" s="130">
        <f>SUM(U28,E28:M28)</f>
        <v>-536801</v>
      </c>
      <c r="Y28" s="310">
        <v>0</v>
      </c>
      <c r="AA28" s="312">
        <f>SUM(Y28:Z28,W28)</f>
        <v>-536801</v>
      </c>
    </row>
    <row r="29" spans="1:27" s="133" customFormat="1" ht="20.100000000000001" customHeight="1" x14ac:dyDescent="0.35">
      <c r="A29" s="290" t="s">
        <v>125</v>
      </c>
      <c r="D29" s="294"/>
      <c r="E29" s="314">
        <v>0</v>
      </c>
      <c r="F29" s="295"/>
      <c r="G29" s="314">
        <v>0</v>
      </c>
      <c r="H29" s="295"/>
      <c r="I29" s="314">
        <v>0</v>
      </c>
      <c r="J29" s="295"/>
      <c r="K29" s="314">
        <v>0</v>
      </c>
      <c r="L29" s="295"/>
      <c r="M29" s="314">
        <v>154462</v>
      </c>
      <c r="N29" s="295"/>
      <c r="O29" s="314">
        <v>0</v>
      </c>
      <c r="P29" s="310"/>
      <c r="Q29" s="314">
        <v>9567</v>
      </c>
      <c r="R29" s="130"/>
      <c r="S29" s="314">
        <v>-116247</v>
      </c>
      <c r="T29" s="315"/>
      <c r="U29" s="316">
        <f>SUM(O29:S29)</f>
        <v>-106680</v>
      </c>
      <c r="V29" s="315"/>
      <c r="W29" s="314">
        <f>SUM(E29:S29)</f>
        <v>47782</v>
      </c>
      <c r="X29" s="315"/>
      <c r="Y29" s="314">
        <v>12296</v>
      </c>
      <c r="Z29" s="315"/>
      <c r="AA29" s="317">
        <f>SUM(Y29:Z29,W29)</f>
        <v>60078</v>
      </c>
    </row>
    <row r="30" spans="1:27" s="133" customFormat="1" ht="5.0999999999999996" customHeight="1" x14ac:dyDescent="0.5">
      <c r="D30" s="294"/>
      <c r="E30" s="311"/>
      <c r="F30" s="311"/>
      <c r="G30" s="311"/>
      <c r="H30" s="311"/>
      <c r="I30" s="311"/>
      <c r="J30" s="311"/>
      <c r="K30" s="311"/>
      <c r="L30" s="311"/>
      <c r="M30" s="318"/>
      <c r="N30" s="318"/>
      <c r="O30" s="318"/>
      <c r="P30" s="318"/>
      <c r="Q30" s="318"/>
      <c r="R30" s="319"/>
      <c r="S30" s="318"/>
      <c r="T30" s="318"/>
      <c r="U30" s="318"/>
      <c r="V30" s="311"/>
      <c r="W30" s="311"/>
      <c r="X30" s="320"/>
      <c r="Y30" s="311"/>
      <c r="Z30" s="320"/>
      <c r="AA30" s="318"/>
    </row>
    <row r="31" spans="1:27" s="133" customFormat="1" ht="20.100000000000001" customHeight="1" thickBot="1" x14ac:dyDescent="0.55000000000000004">
      <c r="A31" s="263" t="s">
        <v>234</v>
      </c>
      <c r="B31" s="132"/>
      <c r="C31" s="132"/>
      <c r="D31" s="294"/>
      <c r="E31" s="321">
        <f>SUM(E25:E30)</f>
        <v>894668</v>
      </c>
      <c r="F31" s="130"/>
      <c r="G31" s="321">
        <f>SUM(G25:G30)</f>
        <v>4055609</v>
      </c>
      <c r="H31" s="130"/>
      <c r="I31" s="321">
        <f>SUM(I25:I30)</f>
        <v>288425</v>
      </c>
      <c r="J31" s="130"/>
      <c r="K31" s="321">
        <f>SUM(K25:K30)</f>
        <v>90600</v>
      </c>
      <c r="L31" s="130"/>
      <c r="M31" s="321">
        <f>SUM(M25:M30)</f>
        <v>1834569</v>
      </c>
      <c r="N31" s="130"/>
      <c r="O31" s="321">
        <f>SUM(O25:O30)</f>
        <v>-373593</v>
      </c>
      <c r="P31" s="130"/>
      <c r="Q31" s="321">
        <f>SUM(Q25:Q30)</f>
        <v>6866</v>
      </c>
      <c r="R31" s="130"/>
      <c r="S31" s="321">
        <f>SUM(S25:S30)</f>
        <v>-116247</v>
      </c>
      <c r="T31" s="130"/>
      <c r="U31" s="321">
        <f>SUM(U25:U29)</f>
        <v>-482974</v>
      </c>
      <c r="V31" s="130"/>
      <c r="W31" s="321">
        <f>SUM(W25:W29)</f>
        <v>6680897</v>
      </c>
      <c r="X31" s="130"/>
      <c r="Y31" s="321">
        <f>SUM(Y25:Y30)</f>
        <v>129194</v>
      </c>
      <c r="Z31" s="130"/>
      <c r="AA31" s="321">
        <f>SUM(AA25:AA29)</f>
        <v>6810091</v>
      </c>
    </row>
    <row r="32" spans="1:27" s="133" customFormat="1" ht="20.100000000000001" customHeight="1" thickTop="1" x14ac:dyDescent="0.5">
      <c r="A32" s="263"/>
      <c r="B32" s="132"/>
      <c r="C32" s="132"/>
      <c r="D32" s="294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27" s="133" customFormat="1" ht="20.100000000000001" customHeight="1" x14ac:dyDescent="0.5">
      <c r="A33" s="263"/>
      <c r="B33" s="132"/>
      <c r="C33" s="132"/>
      <c r="D33" s="294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</row>
    <row r="34" spans="1:27" s="133" customFormat="1" ht="20.100000000000001" customHeight="1" x14ac:dyDescent="0.5">
      <c r="A34" s="263"/>
      <c r="B34" s="132"/>
      <c r="C34" s="132"/>
      <c r="D34" s="294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</row>
    <row r="35" spans="1:27" s="133" customFormat="1" ht="20.100000000000001" customHeight="1" x14ac:dyDescent="0.5">
      <c r="A35" s="263"/>
      <c r="B35" s="132"/>
      <c r="C35" s="132"/>
      <c r="D35" s="294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</row>
    <row r="36" spans="1:27" s="133" customFormat="1" ht="20.100000000000001" customHeight="1" x14ac:dyDescent="0.5">
      <c r="A36" s="263"/>
      <c r="B36" s="132"/>
      <c r="C36" s="132"/>
      <c r="D36" s="294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</row>
    <row r="37" spans="1:27" s="259" customFormat="1" ht="14.25" customHeight="1" x14ac:dyDescent="0.5">
      <c r="A37" s="260"/>
      <c r="B37" s="260"/>
      <c r="C37" s="260"/>
      <c r="D37" s="144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</row>
    <row r="38" spans="1:27" s="259" customFormat="1" ht="21.95" customHeight="1" x14ac:dyDescent="0.5">
      <c r="A38" s="329" t="s">
        <v>117</v>
      </c>
      <c r="B38" s="329"/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261"/>
      <c r="O38" s="261"/>
      <c r="P38" s="261"/>
      <c r="Q38" s="261"/>
      <c r="R38" s="261"/>
      <c r="S38" s="261"/>
      <c r="T38" s="261"/>
      <c r="U38" s="261"/>
      <c r="V38" s="262"/>
      <c r="W38" s="261"/>
      <c r="X38" s="262"/>
      <c r="Y38" s="262"/>
      <c r="Z38" s="262"/>
      <c r="AA38" s="262"/>
    </row>
  </sheetData>
  <mergeCells count="6">
    <mergeCell ref="A38:M38"/>
    <mergeCell ref="E5:Y5"/>
    <mergeCell ref="E6:W6"/>
    <mergeCell ref="O7:U7"/>
    <mergeCell ref="K11:M11"/>
    <mergeCell ref="Q8:S8"/>
  </mergeCells>
  <pageMargins left="0.3" right="0.3" top="0.5" bottom="0.6" header="0.49" footer="0.4"/>
  <pageSetup paperSize="9" scale="80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topLeftCell="A28" zoomScaleNormal="100" zoomScaleSheetLayoutView="85" zoomScalePageLayoutView="55" workbookViewId="0">
      <selection activeCell="E35" sqref="E35"/>
    </sheetView>
  </sheetViews>
  <sheetFormatPr defaultColWidth="9.140625" defaultRowHeight="21.75" customHeight="1" x14ac:dyDescent="0.5"/>
  <cols>
    <col min="1" max="1" width="1.7109375" style="84" customWidth="1"/>
    <col min="2" max="2" width="36" style="84" customWidth="1"/>
    <col min="3" max="3" width="7.42578125" style="85" customWidth="1"/>
    <col min="4" max="4" width="0.85546875" style="85" customWidth="1"/>
    <col min="5" max="5" width="11.85546875" style="85" customWidth="1"/>
    <col min="6" max="6" width="0.85546875" style="85" customWidth="1"/>
    <col min="7" max="7" width="11.140625" style="85" customWidth="1"/>
    <col min="8" max="8" width="0.85546875" style="85" customWidth="1"/>
    <col min="9" max="9" width="10.7109375" style="85" customWidth="1"/>
    <col min="10" max="10" width="0.85546875" style="85" customWidth="1"/>
    <col min="11" max="11" width="11.7109375" style="86" customWidth="1"/>
    <col min="12" max="12" width="0.85546875" style="86" customWidth="1"/>
    <col min="13" max="13" width="11.7109375" style="87" customWidth="1"/>
    <col min="14" max="14" width="0.85546875" style="85" customWidth="1"/>
    <col min="15" max="15" width="14.42578125" style="85" customWidth="1"/>
    <col min="16" max="16" width="0.85546875" style="85" customWidth="1"/>
    <col min="17" max="17" width="13.28515625" style="85" customWidth="1"/>
    <col min="18" max="18" width="0.85546875" style="85" customWidth="1"/>
    <col min="19" max="19" width="15.42578125" style="85" customWidth="1"/>
    <col min="20" max="20" width="0.85546875" style="85" customWidth="1"/>
    <col min="21" max="21" width="11.42578125" style="85" customWidth="1"/>
    <col min="22" max="16384" width="9.140625" style="84"/>
  </cols>
  <sheetData>
    <row r="1" spans="1:21" ht="21.75" customHeight="1" x14ac:dyDescent="0.5">
      <c r="A1" s="83" t="s">
        <v>32</v>
      </c>
      <c r="O1" s="88"/>
      <c r="P1" s="88"/>
      <c r="Q1" s="88"/>
      <c r="S1" s="88"/>
      <c r="U1" s="88"/>
    </row>
    <row r="2" spans="1:21" ht="21.75" customHeight="1" x14ac:dyDescent="0.5">
      <c r="A2" s="89" t="s">
        <v>162</v>
      </c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  <c r="N2" s="91"/>
      <c r="O2" s="92"/>
      <c r="P2" s="92"/>
      <c r="Q2" s="92"/>
      <c r="R2" s="91"/>
      <c r="S2" s="92"/>
      <c r="T2" s="91"/>
      <c r="U2" s="92"/>
    </row>
    <row r="3" spans="1:21" ht="21.75" customHeight="1" x14ac:dyDescent="0.5">
      <c r="A3" s="93" t="s">
        <v>233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4"/>
      <c r="M3" s="95"/>
      <c r="N3" s="95"/>
      <c r="O3" s="96"/>
      <c r="P3" s="96"/>
      <c r="Q3" s="96"/>
      <c r="R3" s="95"/>
      <c r="S3" s="96"/>
      <c r="T3" s="95"/>
      <c r="U3" s="96"/>
    </row>
    <row r="4" spans="1:21" ht="21.75" customHeight="1" x14ac:dyDescent="0.5">
      <c r="A4" s="89"/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1"/>
      <c r="N4" s="91"/>
      <c r="O4" s="97"/>
      <c r="P4" s="97"/>
      <c r="Q4" s="97"/>
      <c r="R4" s="91"/>
      <c r="S4" s="97"/>
      <c r="T4" s="91"/>
      <c r="U4" s="97"/>
    </row>
    <row r="5" spans="1:21" ht="21.75" customHeight="1" x14ac:dyDescent="0.5">
      <c r="A5" s="89"/>
      <c r="B5" s="89"/>
      <c r="C5" s="89"/>
      <c r="D5" s="89"/>
      <c r="E5" s="335" t="s">
        <v>88</v>
      </c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98" t="s">
        <v>96</v>
      </c>
    </row>
    <row r="6" spans="1:21" s="99" customFormat="1" ht="21.75" customHeight="1" x14ac:dyDescent="0.5">
      <c r="C6" s="100"/>
      <c r="D6" s="100"/>
      <c r="E6" s="101"/>
      <c r="F6" s="100"/>
      <c r="G6" s="101"/>
      <c r="H6" s="101"/>
      <c r="I6" s="101"/>
      <c r="J6" s="101"/>
      <c r="K6" s="336"/>
      <c r="L6" s="336"/>
      <c r="M6" s="336"/>
      <c r="N6" s="102"/>
      <c r="O6" s="337" t="s">
        <v>90</v>
      </c>
      <c r="P6" s="337"/>
      <c r="Q6" s="337"/>
      <c r="R6" s="337"/>
      <c r="S6" s="337"/>
      <c r="T6" s="102"/>
      <c r="U6" s="102"/>
    </row>
    <row r="7" spans="1:21" s="99" customFormat="1" ht="21.75" customHeight="1" x14ac:dyDescent="0.5">
      <c r="C7" s="100"/>
      <c r="D7" s="100"/>
      <c r="N7" s="102"/>
      <c r="O7" s="338" t="s">
        <v>142</v>
      </c>
      <c r="P7" s="338"/>
      <c r="Q7" s="338"/>
      <c r="R7" s="103"/>
      <c r="S7" s="103"/>
      <c r="T7" s="102"/>
      <c r="U7" s="102"/>
    </row>
    <row r="8" spans="1:21" s="99" customFormat="1" ht="21.75" customHeight="1" x14ac:dyDescent="0.5">
      <c r="C8" s="100"/>
      <c r="D8" s="100"/>
      <c r="E8" s="101"/>
      <c r="F8" s="100"/>
      <c r="G8" s="101"/>
      <c r="H8" s="101"/>
      <c r="I8" s="101" t="s">
        <v>18</v>
      </c>
      <c r="J8" s="101"/>
      <c r="K8" s="335" t="s">
        <v>6</v>
      </c>
      <c r="L8" s="335"/>
      <c r="M8" s="335"/>
      <c r="N8" s="102"/>
      <c r="O8" s="137" t="s">
        <v>227</v>
      </c>
      <c r="P8" s="139"/>
      <c r="Q8" s="153" t="s">
        <v>69</v>
      </c>
      <c r="R8" s="103"/>
    </row>
    <row r="9" spans="1:21" s="99" customFormat="1" ht="21.75" customHeight="1" x14ac:dyDescent="0.5">
      <c r="C9" s="100"/>
      <c r="D9" s="100"/>
      <c r="E9" s="101"/>
      <c r="F9" s="100"/>
      <c r="G9" s="101"/>
      <c r="H9" s="101"/>
      <c r="I9" s="101" t="s">
        <v>19</v>
      </c>
      <c r="J9" s="101"/>
      <c r="K9" s="102" t="s">
        <v>149</v>
      </c>
      <c r="L9" s="324"/>
      <c r="M9" s="102"/>
      <c r="N9" s="102"/>
      <c r="O9" s="153" t="s">
        <v>228</v>
      </c>
      <c r="P9" s="137"/>
      <c r="Q9" s="137" t="s">
        <v>171</v>
      </c>
      <c r="R9" s="104"/>
      <c r="S9" s="105" t="s">
        <v>195</v>
      </c>
      <c r="T9" s="102"/>
      <c r="U9" s="102"/>
    </row>
    <row r="10" spans="1:21" s="99" customFormat="1" ht="21.75" customHeight="1" x14ac:dyDescent="0.5">
      <c r="C10" s="100"/>
      <c r="D10" s="100"/>
      <c r="E10" s="101" t="s">
        <v>28</v>
      </c>
      <c r="F10" s="100"/>
      <c r="G10" s="101" t="s">
        <v>18</v>
      </c>
      <c r="H10" s="101"/>
      <c r="I10" s="101" t="s">
        <v>107</v>
      </c>
      <c r="J10" s="101"/>
      <c r="K10" s="102" t="s">
        <v>66</v>
      </c>
      <c r="L10" s="102"/>
      <c r="M10" s="102"/>
      <c r="N10" s="102"/>
      <c r="O10" s="137" t="s">
        <v>150</v>
      </c>
      <c r="P10" s="137"/>
      <c r="Q10" s="137" t="s">
        <v>172</v>
      </c>
      <c r="R10" s="104"/>
      <c r="S10" s="105" t="s">
        <v>72</v>
      </c>
      <c r="T10" s="102"/>
      <c r="U10" s="102" t="s">
        <v>61</v>
      </c>
    </row>
    <row r="11" spans="1:21" s="99" customFormat="1" ht="21.75" customHeight="1" x14ac:dyDescent="0.5">
      <c r="C11" s="258" t="s">
        <v>0</v>
      </c>
      <c r="D11" s="100"/>
      <c r="E11" s="98" t="s">
        <v>53</v>
      </c>
      <c r="F11" s="100"/>
      <c r="G11" s="98" t="s">
        <v>19</v>
      </c>
      <c r="H11" s="101"/>
      <c r="I11" s="98" t="s">
        <v>46</v>
      </c>
      <c r="J11" s="101"/>
      <c r="K11" s="106" t="s">
        <v>54</v>
      </c>
      <c r="L11" s="102"/>
      <c r="M11" s="106" t="s">
        <v>55</v>
      </c>
      <c r="N11" s="102"/>
      <c r="O11" s="151" t="s">
        <v>175</v>
      </c>
      <c r="P11" s="140"/>
      <c r="Q11" s="151" t="s">
        <v>173</v>
      </c>
      <c r="R11" s="104"/>
      <c r="S11" s="107" t="s">
        <v>95</v>
      </c>
      <c r="T11" s="102"/>
      <c r="U11" s="106" t="s">
        <v>95</v>
      </c>
    </row>
    <row r="12" spans="1:21" s="114" customFormat="1" ht="6" customHeight="1" x14ac:dyDescent="0.4">
      <c r="A12" s="108"/>
      <c r="B12" s="108"/>
      <c r="C12" s="109"/>
      <c r="D12" s="109"/>
      <c r="E12" s="110"/>
      <c r="F12" s="109"/>
      <c r="G12" s="110"/>
      <c r="H12" s="109"/>
      <c r="I12" s="110"/>
      <c r="J12" s="109"/>
      <c r="K12" s="110"/>
      <c r="L12" s="109"/>
      <c r="M12" s="111"/>
      <c r="N12" s="112"/>
      <c r="O12" s="113"/>
      <c r="P12" s="138"/>
      <c r="Q12" s="113"/>
      <c r="R12" s="112"/>
      <c r="S12" s="113"/>
      <c r="T12" s="112"/>
      <c r="U12" s="113"/>
    </row>
    <row r="13" spans="1:21" s="114" customFormat="1" ht="21.75" customHeight="1" x14ac:dyDescent="0.4">
      <c r="A13" s="115" t="s">
        <v>197</v>
      </c>
      <c r="B13" s="115"/>
      <c r="C13" s="91"/>
      <c r="D13" s="91"/>
      <c r="E13" s="116">
        <v>894668</v>
      </c>
      <c r="F13" s="91"/>
      <c r="G13" s="116">
        <v>4055609</v>
      </c>
      <c r="H13" s="91"/>
      <c r="I13" s="116">
        <v>288425</v>
      </c>
      <c r="J13" s="91"/>
      <c r="K13" s="116">
        <v>90600</v>
      </c>
      <c r="L13" s="91"/>
      <c r="M13" s="116">
        <v>1822206</v>
      </c>
      <c r="N13" s="91"/>
      <c r="O13" s="116">
        <v>-363</v>
      </c>
      <c r="P13" s="91"/>
      <c r="Q13" s="116">
        <v>204425</v>
      </c>
      <c r="R13" s="91"/>
      <c r="S13" s="116">
        <f>SUM(O13:R13)</f>
        <v>204062</v>
      </c>
      <c r="T13" s="91"/>
      <c r="U13" s="116">
        <f>SUM(E13:M13,S13)</f>
        <v>7355570</v>
      </c>
    </row>
    <row r="14" spans="1:21" s="114" customFormat="1" ht="6" customHeight="1" x14ac:dyDescent="0.4">
      <c r="A14" s="115"/>
      <c r="B14" s="117"/>
      <c r="C14" s="91"/>
      <c r="D14" s="91"/>
      <c r="E14" s="116"/>
      <c r="F14" s="91"/>
      <c r="G14" s="116"/>
      <c r="H14" s="91"/>
      <c r="I14" s="116"/>
      <c r="J14" s="91"/>
      <c r="K14" s="116"/>
      <c r="L14" s="91"/>
      <c r="M14" s="116"/>
      <c r="N14" s="91"/>
      <c r="O14" s="116"/>
      <c r="P14" s="91"/>
      <c r="Q14" s="116"/>
      <c r="R14" s="91"/>
      <c r="S14" s="116"/>
      <c r="T14" s="91"/>
      <c r="U14" s="116"/>
    </row>
    <row r="15" spans="1:21" s="114" customFormat="1" ht="21.75" customHeight="1" x14ac:dyDescent="0.4">
      <c r="A15" s="115" t="s">
        <v>103</v>
      </c>
      <c r="B15" s="118"/>
      <c r="E15" s="116"/>
      <c r="F15" s="91"/>
      <c r="G15" s="116"/>
      <c r="H15" s="91"/>
      <c r="I15" s="116"/>
      <c r="J15" s="91"/>
      <c r="K15" s="116"/>
      <c r="L15" s="91"/>
      <c r="M15" s="116"/>
      <c r="N15" s="91"/>
      <c r="O15" s="116"/>
      <c r="P15" s="91"/>
      <c r="Q15" s="116"/>
      <c r="R15" s="91"/>
      <c r="S15" s="116"/>
      <c r="T15" s="91"/>
      <c r="U15" s="116"/>
    </row>
    <row r="16" spans="1:21" s="114" customFormat="1" ht="21.75" customHeight="1" x14ac:dyDescent="0.4">
      <c r="A16" s="156" t="s">
        <v>236</v>
      </c>
      <c r="B16" s="108"/>
      <c r="C16" s="257">
        <v>16</v>
      </c>
      <c r="D16" s="91"/>
      <c r="E16" s="116">
        <v>0</v>
      </c>
      <c r="F16" s="91"/>
      <c r="G16" s="116">
        <v>0</v>
      </c>
      <c r="H16" s="91"/>
      <c r="I16" s="116">
        <v>0</v>
      </c>
      <c r="J16" s="91"/>
      <c r="K16" s="116">
        <v>0</v>
      </c>
      <c r="L16" s="186"/>
      <c r="M16" s="116">
        <f>'9(Conso)'!M20</f>
        <v>-223667</v>
      </c>
      <c r="N16" s="186"/>
      <c r="O16" s="116">
        <v>0</v>
      </c>
      <c r="P16" s="186"/>
      <c r="Q16" s="116">
        <v>0</v>
      </c>
      <c r="R16" s="186"/>
      <c r="S16" s="116">
        <f>SUM(O16:R16)</f>
        <v>0</v>
      </c>
      <c r="T16" s="186"/>
      <c r="U16" s="116">
        <f>SUM(E16:M16,S16)</f>
        <v>-223667</v>
      </c>
    </row>
    <row r="17" spans="1:21" s="114" customFormat="1" ht="21.75" customHeight="1" x14ac:dyDescent="0.4">
      <c r="A17" s="156" t="s">
        <v>125</v>
      </c>
      <c r="B17" s="108"/>
      <c r="C17" s="91"/>
      <c r="D17" s="91"/>
      <c r="E17" s="119">
        <v>0</v>
      </c>
      <c r="F17" s="91"/>
      <c r="G17" s="119">
        <v>0</v>
      </c>
      <c r="H17" s="91"/>
      <c r="I17" s="119">
        <v>0</v>
      </c>
      <c r="J17" s="91"/>
      <c r="K17" s="119">
        <v>0</v>
      </c>
      <c r="L17" s="91"/>
      <c r="M17" s="119">
        <f>'7-8 (6mth) '!J80</f>
        <v>477442</v>
      </c>
      <c r="N17" s="91"/>
      <c r="O17" s="119">
        <f>'7-8 (6mth) '!J71</f>
        <v>9321</v>
      </c>
      <c r="P17" s="91"/>
      <c r="Q17" s="119">
        <f>'7-8 (6mth) '!J67</f>
        <v>-248274</v>
      </c>
      <c r="R17" s="91"/>
      <c r="S17" s="119">
        <f>SUM(O17:R17)</f>
        <v>-238953</v>
      </c>
      <c r="T17" s="91"/>
      <c r="U17" s="119">
        <f>SUM(E17:M17,S17)</f>
        <v>238489</v>
      </c>
    </row>
    <row r="18" spans="1:21" s="114" customFormat="1" ht="6" customHeight="1" x14ac:dyDescent="0.4">
      <c r="A18" s="108"/>
      <c r="B18" s="108"/>
      <c r="C18" s="109"/>
      <c r="D18" s="109"/>
      <c r="E18" s="110"/>
      <c r="F18" s="109"/>
      <c r="G18" s="110"/>
      <c r="H18" s="109"/>
      <c r="I18" s="110"/>
      <c r="J18" s="109"/>
      <c r="K18" s="110"/>
      <c r="L18" s="109"/>
      <c r="M18" s="111"/>
      <c r="N18" s="112"/>
      <c r="O18" s="113"/>
      <c r="P18" s="138"/>
      <c r="Q18" s="113"/>
      <c r="R18" s="112"/>
      <c r="S18" s="113"/>
      <c r="T18" s="112"/>
      <c r="U18" s="113"/>
    </row>
    <row r="19" spans="1:21" s="114" customFormat="1" ht="21.75" customHeight="1" thickBot="1" x14ac:dyDescent="0.45">
      <c r="A19" s="191" t="s">
        <v>235</v>
      </c>
      <c r="B19" s="121"/>
      <c r="C19" s="91"/>
      <c r="D19" s="91"/>
      <c r="E19" s="122">
        <f>SUM(E13:E18)</f>
        <v>894668</v>
      </c>
      <c r="F19" s="91"/>
      <c r="G19" s="122">
        <f>SUM(G13:G18)</f>
        <v>4055609</v>
      </c>
      <c r="H19" s="91"/>
      <c r="I19" s="122">
        <f>SUM(I13:I18)</f>
        <v>288425</v>
      </c>
      <c r="J19" s="91"/>
      <c r="K19" s="122">
        <f>SUM(K13:K18)</f>
        <v>90600</v>
      </c>
      <c r="L19" s="91"/>
      <c r="M19" s="122">
        <f>SUM(M13:M18)</f>
        <v>2075981</v>
      </c>
      <c r="N19" s="91"/>
      <c r="O19" s="122">
        <f>SUM(O13:O17)</f>
        <v>8958</v>
      </c>
      <c r="P19" s="91"/>
      <c r="Q19" s="122">
        <f>SUM(Q13:Q17)</f>
        <v>-43849</v>
      </c>
      <c r="R19" s="91"/>
      <c r="S19" s="122">
        <f>SUM(S13:S17)</f>
        <v>-34891</v>
      </c>
      <c r="T19" s="91"/>
      <c r="U19" s="122">
        <f>SUM(U13:U17)</f>
        <v>7370392</v>
      </c>
    </row>
    <row r="20" spans="1:21" s="114" customFormat="1" ht="21.75" customHeight="1" thickTop="1" x14ac:dyDescent="0.4">
      <c r="A20" s="123"/>
      <c r="B20" s="121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R20" s="109"/>
      <c r="T20" s="109"/>
    </row>
    <row r="21" spans="1:21" s="114" customFormat="1" ht="21.75" customHeight="1" x14ac:dyDescent="0.4">
      <c r="A21" s="115" t="s">
        <v>198</v>
      </c>
      <c r="B21" s="115"/>
      <c r="C21" s="91"/>
      <c r="D21" s="91"/>
      <c r="E21" s="91">
        <v>894668</v>
      </c>
      <c r="F21" s="91"/>
      <c r="G21" s="91">
        <v>4055609</v>
      </c>
      <c r="H21" s="91"/>
      <c r="I21" s="91">
        <v>288425</v>
      </c>
      <c r="J21" s="91"/>
      <c r="K21" s="91">
        <v>90600</v>
      </c>
      <c r="L21" s="91"/>
      <c r="M21" s="91">
        <v>2078723</v>
      </c>
      <c r="N21" s="91"/>
      <c r="O21" s="91">
        <v>-2747</v>
      </c>
      <c r="P21" s="91"/>
      <c r="Q21" s="91">
        <v>0</v>
      </c>
      <c r="R21" s="91"/>
      <c r="S21" s="91">
        <f>SUM(Q21,O21)</f>
        <v>-2747</v>
      </c>
      <c r="T21" s="91"/>
      <c r="U21" s="91">
        <f>SUM(S21,M21,K21,I21,G21,E21)</f>
        <v>7405278</v>
      </c>
    </row>
    <row r="22" spans="1:21" s="114" customFormat="1" ht="6" customHeight="1" x14ac:dyDescent="0.4">
      <c r="A22" s="124"/>
      <c r="B22" s="124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2"/>
      <c r="N22" s="112"/>
      <c r="O22" s="125"/>
      <c r="P22" s="125"/>
      <c r="Q22" s="125"/>
      <c r="R22" s="112"/>
      <c r="S22" s="125"/>
      <c r="T22" s="112"/>
      <c r="U22" s="125"/>
    </row>
    <row r="23" spans="1:21" s="114" customFormat="1" ht="21.75" customHeight="1" x14ac:dyDescent="0.4">
      <c r="A23" s="115" t="s">
        <v>103</v>
      </c>
      <c r="B23" s="118"/>
    </row>
    <row r="24" spans="1:21" s="114" customFormat="1" ht="21.75" customHeight="1" x14ac:dyDescent="0.4">
      <c r="A24" s="156" t="s">
        <v>236</v>
      </c>
      <c r="B24" s="189"/>
      <c r="C24" s="257">
        <v>16</v>
      </c>
      <c r="E24" s="91">
        <v>0</v>
      </c>
      <c r="F24" s="91"/>
      <c r="G24" s="91">
        <v>0</v>
      </c>
      <c r="H24" s="91"/>
      <c r="I24" s="91">
        <v>0</v>
      </c>
      <c r="J24" s="91"/>
      <c r="K24" s="91">
        <v>0</v>
      </c>
      <c r="M24" s="114">
        <v>-536801</v>
      </c>
      <c r="O24" s="91">
        <v>0</v>
      </c>
      <c r="Q24" s="91">
        <v>0</v>
      </c>
      <c r="S24" s="91">
        <f>SUM(Q24,O24)</f>
        <v>0</v>
      </c>
      <c r="U24" s="91">
        <f>SUM(S24,M24,K24,I24,G24,E24)</f>
        <v>-536801</v>
      </c>
    </row>
    <row r="25" spans="1:21" s="114" customFormat="1" ht="21.75" customHeight="1" x14ac:dyDescent="0.4">
      <c r="A25" s="156" t="s">
        <v>125</v>
      </c>
      <c r="B25" s="190"/>
      <c r="C25" s="91"/>
      <c r="D25" s="91"/>
      <c r="E25" s="95">
        <v>0</v>
      </c>
      <c r="F25" s="91"/>
      <c r="G25" s="95">
        <v>0</v>
      </c>
      <c r="H25" s="91"/>
      <c r="I25" s="95">
        <v>0</v>
      </c>
      <c r="J25" s="91"/>
      <c r="K25" s="95">
        <v>0</v>
      </c>
      <c r="M25" s="95">
        <v>208714</v>
      </c>
      <c r="O25" s="95">
        <v>9567</v>
      </c>
      <c r="P25" s="91"/>
      <c r="Q25" s="95">
        <v>-116247</v>
      </c>
      <c r="S25" s="95">
        <f>SUM(Q25,O25)</f>
        <v>-106680</v>
      </c>
      <c r="U25" s="95">
        <f>SUM(S25,M25,K25,I25,G25,E25)</f>
        <v>102034</v>
      </c>
    </row>
    <row r="26" spans="1:21" s="114" customFormat="1" ht="6" customHeight="1" x14ac:dyDescent="0.4">
      <c r="A26" s="192"/>
      <c r="B26" s="108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12"/>
      <c r="N26" s="112"/>
      <c r="O26" s="125"/>
      <c r="P26" s="125"/>
      <c r="Q26" s="125"/>
      <c r="R26" s="112"/>
      <c r="S26" s="125"/>
      <c r="T26" s="112"/>
      <c r="U26" s="125"/>
    </row>
    <row r="27" spans="1:21" s="114" customFormat="1" ht="21.75" customHeight="1" thickBot="1" x14ac:dyDescent="0.45">
      <c r="A27" s="191" t="s">
        <v>234</v>
      </c>
      <c r="B27" s="121"/>
      <c r="C27" s="91"/>
      <c r="D27" s="91"/>
      <c r="E27" s="126">
        <f>SUM(E21:E26)</f>
        <v>894668</v>
      </c>
      <c r="F27" s="91"/>
      <c r="G27" s="126">
        <f t="shared" ref="G27:U27" si="0">SUM(G21:G26)</f>
        <v>4055609</v>
      </c>
      <c r="H27" s="91"/>
      <c r="I27" s="126">
        <f t="shared" si="0"/>
        <v>288425</v>
      </c>
      <c r="J27" s="91"/>
      <c r="K27" s="126">
        <f t="shared" si="0"/>
        <v>90600</v>
      </c>
      <c r="L27" s="91"/>
      <c r="M27" s="126">
        <f t="shared" si="0"/>
        <v>1750636</v>
      </c>
      <c r="N27" s="91"/>
      <c r="O27" s="126">
        <f t="shared" si="0"/>
        <v>6820</v>
      </c>
      <c r="P27" s="91"/>
      <c r="Q27" s="126">
        <f t="shared" si="0"/>
        <v>-116247</v>
      </c>
      <c r="R27" s="91"/>
      <c r="S27" s="126">
        <f t="shared" si="0"/>
        <v>-109427</v>
      </c>
      <c r="T27" s="91"/>
      <c r="U27" s="126">
        <f t="shared" si="0"/>
        <v>6970511</v>
      </c>
    </row>
    <row r="28" spans="1:21" s="114" customFormat="1" ht="21.75" customHeight="1" thickTop="1" x14ac:dyDescent="0.4">
      <c r="A28" s="120"/>
      <c r="B28" s="12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</row>
    <row r="29" spans="1:21" s="114" customFormat="1" ht="24.75" customHeight="1" x14ac:dyDescent="0.4">
      <c r="A29" s="120"/>
      <c r="B29" s="12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21" ht="21.95" customHeight="1" x14ac:dyDescent="0.5">
      <c r="A30" s="127" t="s">
        <v>117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8"/>
      <c r="O30" s="128"/>
      <c r="P30" s="128"/>
      <c r="Q30" s="128"/>
      <c r="R30" s="128"/>
      <c r="S30" s="128"/>
      <c r="T30" s="128"/>
      <c r="U30" s="128"/>
    </row>
    <row r="32" spans="1:21" ht="21.75" customHeight="1" x14ac:dyDescent="0.5">
      <c r="K32" s="85"/>
      <c r="M32" s="85"/>
    </row>
  </sheetData>
  <mergeCells count="5">
    <mergeCell ref="E5:T5"/>
    <mergeCell ref="K6:M6"/>
    <mergeCell ref="O6:S6"/>
    <mergeCell ref="K8:M8"/>
    <mergeCell ref="O7:Q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3"/>
  <sheetViews>
    <sheetView topLeftCell="A140" zoomScaleNormal="100" zoomScaleSheetLayoutView="85" zoomScalePageLayoutView="60" workbookViewId="0">
      <selection activeCell="A148" sqref="A148"/>
    </sheetView>
  </sheetViews>
  <sheetFormatPr defaultColWidth="9.140625" defaultRowHeight="18" customHeight="1" x14ac:dyDescent="0.5"/>
  <cols>
    <col min="1" max="1" width="55.5703125" style="152" customWidth="1"/>
    <col min="2" max="2" width="8" style="72" customWidth="1"/>
    <col min="3" max="3" width="0.5703125" style="72" customWidth="1"/>
    <col min="4" max="4" width="11.7109375" style="193" customWidth="1"/>
    <col min="5" max="5" width="0.5703125" style="193" customWidth="1"/>
    <col min="6" max="6" width="11.7109375" style="193" customWidth="1"/>
    <col min="7" max="7" width="0.5703125" style="194" customWidth="1"/>
    <col min="8" max="8" width="11.7109375" style="193" customWidth="1"/>
    <col min="9" max="9" width="0.5703125" style="193" customWidth="1"/>
    <col min="10" max="10" width="11.7109375" style="193" customWidth="1"/>
    <col min="11" max="11" width="9.5703125" style="72" customWidth="1"/>
    <col min="12" max="12" width="17.140625" style="72" customWidth="1"/>
    <col min="13" max="16384" width="9.140625" style="72"/>
  </cols>
  <sheetData>
    <row r="1" spans="1:10" ht="18" customHeight="1" x14ac:dyDescent="0.5">
      <c r="A1" s="242" t="s">
        <v>32</v>
      </c>
    </row>
    <row r="2" spans="1:10" ht="18" customHeight="1" x14ac:dyDescent="0.5">
      <c r="A2" s="243" t="s">
        <v>92</v>
      </c>
      <c r="B2" s="195"/>
      <c r="C2" s="195"/>
      <c r="D2" s="196"/>
      <c r="E2" s="196"/>
      <c r="F2" s="196"/>
      <c r="G2" s="73"/>
      <c r="H2" s="197"/>
      <c r="I2" s="197"/>
      <c r="J2" s="197"/>
    </row>
    <row r="3" spans="1:10" ht="18" customHeight="1" x14ac:dyDescent="0.5">
      <c r="A3" s="244" t="s">
        <v>233</v>
      </c>
      <c r="B3" s="198"/>
      <c r="C3" s="198"/>
      <c r="D3" s="199"/>
      <c r="E3" s="199"/>
      <c r="F3" s="199"/>
      <c r="G3" s="200"/>
      <c r="H3" s="199"/>
      <c r="I3" s="199"/>
      <c r="J3" s="199"/>
    </row>
    <row r="4" spans="1:10" ht="10.5" customHeight="1" x14ac:dyDescent="0.5">
      <c r="A4" s="245"/>
      <c r="B4" s="201"/>
      <c r="C4" s="201"/>
      <c r="D4" s="196"/>
      <c r="E4" s="196"/>
      <c r="F4" s="196"/>
      <c r="G4" s="73"/>
      <c r="H4" s="196"/>
      <c r="I4" s="196"/>
      <c r="J4" s="196"/>
    </row>
    <row r="5" spans="1:10" ht="18" customHeight="1" x14ac:dyDescent="0.5">
      <c r="A5" s="245"/>
      <c r="B5" s="201"/>
      <c r="C5" s="201"/>
      <c r="D5" s="340" t="s">
        <v>65</v>
      </c>
      <c r="E5" s="340"/>
      <c r="F5" s="340"/>
      <c r="G5" s="202"/>
      <c r="H5" s="340" t="s">
        <v>88</v>
      </c>
      <c r="I5" s="340"/>
      <c r="J5" s="340"/>
    </row>
    <row r="6" spans="1:10" ht="18" customHeight="1" x14ac:dyDescent="0.5">
      <c r="A6" s="245"/>
      <c r="B6" s="203"/>
      <c r="C6" s="203"/>
      <c r="D6" s="204" t="s">
        <v>196</v>
      </c>
      <c r="E6" s="205"/>
      <c r="F6" s="204" t="s">
        <v>160</v>
      </c>
      <c r="G6" s="206"/>
      <c r="H6" s="204" t="s">
        <v>196</v>
      </c>
      <c r="I6" s="206"/>
      <c r="J6" s="204" t="s">
        <v>160</v>
      </c>
    </row>
    <row r="7" spans="1:10" s="209" customFormat="1" ht="18" customHeight="1" x14ac:dyDescent="0.5">
      <c r="A7" s="245"/>
      <c r="B7" s="207" t="s">
        <v>0</v>
      </c>
      <c r="C7" s="203"/>
      <c r="D7" s="208" t="s">
        <v>87</v>
      </c>
      <c r="E7" s="206"/>
      <c r="F7" s="208" t="s">
        <v>87</v>
      </c>
      <c r="G7" s="206"/>
      <c r="H7" s="208" t="s">
        <v>87</v>
      </c>
      <c r="I7" s="206"/>
      <c r="J7" s="208" t="s">
        <v>87</v>
      </c>
    </row>
    <row r="8" spans="1:10" s="209" customFormat="1" ht="3.95" customHeight="1" x14ac:dyDescent="0.5">
      <c r="A8" s="245"/>
      <c r="B8" s="201"/>
      <c r="C8" s="201"/>
      <c r="D8" s="210"/>
      <c r="E8" s="196"/>
      <c r="F8" s="196"/>
      <c r="G8" s="73"/>
      <c r="H8" s="210"/>
      <c r="I8" s="196"/>
      <c r="J8" s="196"/>
    </row>
    <row r="9" spans="1:10" s="209" customFormat="1" ht="18" customHeight="1" x14ac:dyDescent="0.5">
      <c r="A9" s="246" t="s">
        <v>245</v>
      </c>
      <c r="B9" s="211"/>
      <c r="C9" s="211"/>
      <c r="D9" s="212">
        <f>'7-8 (6mth) '!F32</f>
        <v>666217</v>
      </c>
      <c r="E9" s="73"/>
      <c r="F9" s="213">
        <v>148236</v>
      </c>
      <c r="G9" s="73"/>
      <c r="H9" s="212">
        <f>'7-8 (6mth) '!J32</f>
        <v>460599</v>
      </c>
      <c r="I9" s="73"/>
      <c r="J9" s="213">
        <v>200261</v>
      </c>
    </row>
    <row r="10" spans="1:10" s="209" customFormat="1" ht="18" customHeight="1" x14ac:dyDescent="0.5">
      <c r="A10" s="246" t="s">
        <v>126</v>
      </c>
      <c r="B10" s="211"/>
      <c r="C10" s="211"/>
      <c r="D10" s="212"/>
      <c r="E10" s="73"/>
      <c r="F10" s="213"/>
      <c r="G10" s="73"/>
      <c r="H10" s="214"/>
      <c r="I10" s="73"/>
      <c r="J10" s="73"/>
    </row>
    <row r="11" spans="1:10" ht="18" customHeight="1" x14ac:dyDescent="0.5">
      <c r="A11" s="241" t="s">
        <v>127</v>
      </c>
      <c r="B11" s="215"/>
      <c r="C11" s="215"/>
      <c r="D11" s="214">
        <v>593831</v>
      </c>
      <c r="E11" s="216"/>
      <c r="F11" s="73">
        <v>654654</v>
      </c>
      <c r="G11" s="216"/>
      <c r="H11" s="214">
        <v>356138</v>
      </c>
      <c r="I11" s="73"/>
      <c r="J11" s="73">
        <v>376664</v>
      </c>
    </row>
    <row r="12" spans="1:10" ht="18" customHeight="1" x14ac:dyDescent="0.5">
      <c r="A12" s="240" t="s">
        <v>261</v>
      </c>
      <c r="B12" s="215"/>
      <c r="C12" s="215"/>
      <c r="D12" s="214">
        <v>1094</v>
      </c>
      <c r="E12" s="216"/>
      <c r="F12" s="73">
        <v>-28685</v>
      </c>
      <c r="G12" s="216"/>
      <c r="H12" s="214">
        <v>-693</v>
      </c>
      <c r="I12" s="73"/>
      <c r="J12" s="73">
        <v>-37304</v>
      </c>
    </row>
    <row r="13" spans="1:10" ht="18" customHeight="1" x14ac:dyDescent="0.5">
      <c r="A13" s="240" t="s">
        <v>176</v>
      </c>
      <c r="B13" s="215"/>
      <c r="C13" s="215"/>
      <c r="D13" s="214">
        <v>0</v>
      </c>
      <c r="E13" s="216"/>
      <c r="F13" s="73">
        <v>-110</v>
      </c>
      <c r="G13" s="216"/>
      <c r="H13" s="214">
        <v>0</v>
      </c>
      <c r="I13" s="73"/>
      <c r="J13" s="73">
        <v>0</v>
      </c>
    </row>
    <row r="14" spans="1:10" ht="18" customHeight="1" x14ac:dyDescent="0.5">
      <c r="A14" s="241" t="s">
        <v>194</v>
      </c>
      <c r="B14" s="215"/>
      <c r="C14" s="215"/>
      <c r="D14" s="214">
        <v>6541</v>
      </c>
      <c r="E14" s="216"/>
      <c r="F14" s="73">
        <v>0</v>
      </c>
      <c r="G14" s="216"/>
      <c r="H14" s="214">
        <v>1830</v>
      </c>
      <c r="I14" s="73"/>
      <c r="J14" s="73">
        <v>0</v>
      </c>
    </row>
    <row r="15" spans="1:10" ht="18" customHeight="1" x14ac:dyDescent="0.5">
      <c r="A15" s="240" t="s">
        <v>216</v>
      </c>
      <c r="B15" s="215"/>
      <c r="C15" s="215"/>
      <c r="D15" s="214">
        <v>6000</v>
      </c>
      <c r="E15" s="216"/>
      <c r="F15" s="73">
        <v>-11616</v>
      </c>
      <c r="G15" s="216"/>
      <c r="H15" s="214">
        <v>6000</v>
      </c>
      <c r="I15" s="73"/>
      <c r="J15" s="73">
        <v>-5588</v>
      </c>
    </row>
    <row r="16" spans="1:10" ht="18" customHeight="1" x14ac:dyDescent="0.5">
      <c r="A16" s="240" t="s">
        <v>237</v>
      </c>
      <c r="B16" s="215"/>
      <c r="C16" s="215"/>
      <c r="D16" s="214">
        <v>0</v>
      </c>
      <c r="E16" s="216"/>
      <c r="F16" s="73">
        <v>154</v>
      </c>
      <c r="G16" s="216"/>
      <c r="H16" s="214">
        <v>0</v>
      </c>
      <c r="I16" s="73"/>
      <c r="J16" s="73">
        <v>0</v>
      </c>
    </row>
    <row r="17" spans="1:10" ht="18" customHeight="1" x14ac:dyDescent="0.5">
      <c r="A17" s="240" t="s">
        <v>217</v>
      </c>
      <c r="B17" s="215">
        <v>12</v>
      </c>
      <c r="C17" s="215"/>
      <c r="D17" s="214">
        <v>12228</v>
      </c>
      <c r="E17" s="216"/>
      <c r="F17" s="73">
        <v>-97096</v>
      </c>
      <c r="G17" s="216"/>
      <c r="H17" s="214">
        <v>0</v>
      </c>
      <c r="I17" s="73"/>
      <c r="J17" s="73">
        <v>0</v>
      </c>
    </row>
    <row r="18" spans="1:10" ht="18" customHeight="1" x14ac:dyDescent="0.5">
      <c r="A18" s="240" t="s">
        <v>221</v>
      </c>
      <c r="B18" s="215"/>
      <c r="C18" s="215"/>
      <c r="D18" s="214">
        <v>-632</v>
      </c>
      <c r="E18" s="216"/>
      <c r="F18" s="73">
        <v>984</v>
      </c>
      <c r="G18" s="216"/>
      <c r="H18" s="214">
        <v>181</v>
      </c>
      <c r="I18" s="73"/>
      <c r="J18" s="73">
        <v>869</v>
      </c>
    </row>
    <row r="19" spans="1:10" ht="18" customHeight="1" x14ac:dyDescent="0.5">
      <c r="A19" s="241" t="s">
        <v>139</v>
      </c>
      <c r="B19" s="215"/>
      <c r="C19" s="215"/>
      <c r="D19" s="214">
        <v>1238</v>
      </c>
      <c r="E19" s="216"/>
      <c r="F19" s="73">
        <v>23358</v>
      </c>
      <c r="G19" s="216"/>
      <c r="H19" s="214">
        <v>1200</v>
      </c>
      <c r="I19" s="73"/>
      <c r="J19" s="73">
        <v>19285</v>
      </c>
    </row>
    <row r="20" spans="1:10" ht="18" customHeight="1" x14ac:dyDescent="0.5">
      <c r="A20" s="241" t="s">
        <v>249</v>
      </c>
      <c r="B20" s="215"/>
      <c r="C20" s="215"/>
      <c r="D20" s="214">
        <v>0</v>
      </c>
      <c r="E20" s="216"/>
      <c r="F20" s="73">
        <v>3967</v>
      </c>
      <c r="G20" s="216"/>
      <c r="H20" s="214">
        <v>0</v>
      </c>
      <c r="I20" s="73"/>
      <c r="J20" s="73">
        <v>13130</v>
      </c>
    </row>
    <row r="21" spans="1:10" ht="18" customHeight="1" x14ac:dyDescent="0.5">
      <c r="A21" s="241" t="s">
        <v>151</v>
      </c>
      <c r="B21" s="215">
        <v>13</v>
      </c>
      <c r="C21" s="215"/>
      <c r="D21" s="214">
        <v>659</v>
      </c>
      <c r="E21" s="216"/>
      <c r="F21" s="73">
        <v>450</v>
      </c>
      <c r="G21" s="216"/>
      <c r="H21" s="214">
        <v>0</v>
      </c>
      <c r="I21" s="73"/>
      <c r="J21" s="73">
        <v>0</v>
      </c>
    </row>
    <row r="22" spans="1:10" ht="18" customHeight="1" x14ac:dyDescent="0.5">
      <c r="A22" s="241" t="s">
        <v>144</v>
      </c>
      <c r="B22" s="215"/>
      <c r="C22" s="215"/>
      <c r="D22" s="214">
        <v>0</v>
      </c>
      <c r="E22" s="216"/>
      <c r="F22" s="73">
        <v>-88079</v>
      </c>
      <c r="G22" s="216"/>
      <c r="H22" s="214">
        <v>0</v>
      </c>
      <c r="I22" s="73"/>
      <c r="J22" s="73">
        <v>-75625</v>
      </c>
    </row>
    <row r="23" spans="1:10" ht="18" customHeight="1" x14ac:dyDescent="0.5">
      <c r="A23" s="240" t="s">
        <v>154</v>
      </c>
      <c r="B23" s="215"/>
      <c r="C23" s="215"/>
      <c r="D23" s="214"/>
      <c r="E23" s="216"/>
      <c r="F23" s="73"/>
      <c r="G23" s="216"/>
      <c r="H23" s="214"/>
      <c r="I23" s="73"/>
      <c r="J23" s="73"/>
    </row>
    <row r="24" spans="1:10" ht="18" customHeight="1" x14ac:dyDescent="0.5">
      <c r="A24" s="240" t="s">
        <v>153</v>
      </c>
      <c r="B24" s="215">
        <v>6</v>
      </c>
      <c r="C24" s="215"/>
      <c r="D24" s="214">
        <v>-158</v>
      </c>
      <c r="E24" s="216"/>
      <c r="F24" s="73">
        <v>-4336</v>
      </c>
      <c r="G24" s="216"/>
      <c r="H24" s="214">
        <v>-158</v>
      </c>
      <c r="I24" s="73"/>
      <c r="J24" s="73">
        <v>-4336</v>
      </c>
    </row>
    <row r="25" spans="1:10" ht="18" customHeight="1" x14ac:dyDescent="0.5">
      <c r="A25" s="240" t="s">
        <v>214</v>
      </c>
      <c r="B25" s="215"/>
      <c r="C25" s="215"/>
      <c r="D25" s="214"/>
      <c r="E25" s="216"/>
      <c r="F25" s="73"/>
      <c r="G25" s="216"/>
      <c r="H25" s="214"/>
      <c r="I25" s="73"/>
      <c r="J25" s="73"/>
    </row>
    <row r="26" spans="1:10" ht="18" customHeight="1" x14ac:dyDescent="0.5">
      <c r="A26" s="240" t="s">
        <v>153</v>
      </c>
      <c r="B26" s="215">
        <v>6</v>
      </c>
      <c r="C26" s="215"/>
      <c r="D26" s="214">
        <v>-3140</v>
      </c>
      <c r="E26" s="216"/>
      <c r="F26" s="73">
        <v>-22</v>
      </c>
      <c r="G26" s="216"/>
      <c r="H26" s="214">
        <v>-3140</v>
      </c>
      <c r="I26" s="73"/>
      <c r="J26" s="73">
        <v>-22</v>
      </c>
    </row>
    <row r="27" spans="1:10" ht="18" customHeight="1" x14ac:dyDescent="0.5">
      <c r="A27" s="241" t="s">
        <v>230</v>
      </c>
      <c r="B27" s="215" t="s">
        <v>266</v>
      </c>
      <c r="C27" s="215"/>
      <c r="D27" s="214">
        <v>-46542</v>
      </c>
      <c r="E27" s="216"/>
      <c r="F27" s="73">
        <v>-64955</v>
      </c>
      <c r="G27" s="216"/>
      <c r="H27" s="214">
        <v>-186818</v>
      </c>
      <c r="I27" s="73"/>
      <c r="J27" s="73">
        <v>-189262</v>
      </c>
    </row>
    <row r="28" spans="1:10" ht="18" customHeight="1" x14ac:dyDescent="0.5">
      <c r="A28" s="241" t="s">
        <v>263</v>
      </c>
      <c r="B28" s="215">
        <v>9</v>
      </c>
      <c r="C28" s="215"/>
      <c r="D28" s="214">
        <v>-346122</v>
      </c>
      <c r="E28" s="216"/>
      <c r="F28" s="73">
        <v>0</v>
      </c>
      <c r="G28" s="216"/>
      <c r="H28" s="214">
        <v>-215410</v>
      </c>
      <c r="I28" s="73"/>
      <c r="J28" s="73">
        <v>0</v>
      </c>
    </row>
    <row r="29" spans="1:10" ht="18" customHeight="1" x14ac:dyDescent="0.5">
      <c r="A29" s="241" t="s">
        <v>250</v>
      </c>
      <c r="B29" s="215"/>
      <c r="C29" s="215"/>
      <c r="D29" s="214"/>
      <c r="E29" s="216"/>
      <c r="F29" s="73"/>
      <c r="G29" s="216"/>
      <c r="H29" s="214"/>
      <c r="I29" s="73"/>
      <c r="J29" s="73"/>
    </row>
    <row r="30" spans="1:10" ht="18" customHeight="1" x14ac:dyDescent="0.5">
      <c r="A30" s="247" t="s">
        <v>222</v>
      </c>
      <c r="B30" s="215">
        <v>9</v>
      </c>
      <c r="C30" s="215"/>
      <c r="D30" s="214">
        <v>0</v>
      </c>
      <c r="E30" s="216"/>
      <c r="F30" s="73">
        <v>6</v>
      </c>
      <c r="G30" s="216"/>
      <c r="H30" s="214">
        <v>-917</v>
      </c>
      <c r="I30" s="73"/>
      <c r="J30" s="73">
        <v>0</v>
      </c>
    </row>
    <row r="31" spans="1:10" ht="18" customHeight="1" x14ac:dyDescent="0.5">
      <c r="A31" s="241" t="s">
        <v>128</v>
      </c>
      <c r="B31" s="215"/>
      <c r="C31" s="215"/>
      <c r="D31" s="214">
        <v>-627</v>
      </c>
      <c r="E31" s="216"/>
      <c r="F31" s="73">
        <v>3017</v>
      </c>
      <c r="G31" s="216"/>
      <c r="H31" s="214">
        <v>-959</v>
      </c>
      <c r="I31" s="73"/>
      <c r="J31" s="73">
        <v>3017</v>
      </c>
    </row>
    <row r="32" spans="1:10" ht="18" customHeight="1" x14ac:dyDescent="0.5">
      <c r="A32" s="241" t="s">
        <v>57</v>
      </c>
      <c r="B32" s="215"/>
      <c r="C32" s="215"/>
      <c r="D32" s="214">
        <v>4246</v>
      </c>
      <c r="E32" s="216"/>
      <c r="F32" s="73">
        <v>4440</v>
      </c>
      <c r="G32" s="216"/>
      <c r="H32" s="214">
        <v>2824</v>
      </c>
      <c r="I32" s="73"/>
      <c r="J32" s="73">
        <v>3178</v>
      </c>
    </row>
    <row r="33" spans="1:10" ht="18" customHeight="1" x14ac:dyDescent="0.5">
      <c r="A33" s="241" t="s">
        <v>251</v>
      </c>
      <c r="B33" s="215"/>
      <c r="C33" s="215"/>
      <c r="D33" s="214">
        <v>2822</v>
      </c>
      <c r="E33" s="216"/>
      <c r="F33" s="73">
        <v>3266</v>
      </c>
      <c r="G33" s="216"/>
      <c r="H33" s="214">
        <v>153</v>
      </c>
      <c r="I33" s="73"/>
      <c r="J33" s="73">
        <v>2373</v>
      </c>
    </row>
    <row r="34" spans="1:10" ht="18" customHeight="1" x14ac:dyDescent="0.5">
      <c r="A34" s="241" t="s">
        <v>49</v>
      </c>
      <c r="B34" s="215"/>
      <c r="C34" s="215"/>
      <c r="D34" s="214">
        <v>-6499</v>
      </c>
      <c r="E34" s="216"/>
      <c r="F34" s="73">
        <v>-13208</v>
      </c>
      <c r="G34" s="216"/>
      <c r="H34" s="214">
        <v>-14321</v>
      </c>
      <c r="I34" s="73"/>
      <c r="J34" s="73">
        <v>-13208</v>
      </c>
    </row>
    <row r="35" spans="1:10" ht="18" customHeight="1" x14ac:dyDescent="0.5">
      <c r="A35" s="240" t="s">
        <v>75</v>
      </c>
      <c r="B35" s="215"/>
      <c r="C35" s="215"/>
      <c r="D35" s="214">
        <v>-23071</v>
      </c>
      <c r="E35" s="216"/>
      <c r="F35" s="73">
        <v>-11654</v>
      </c>
      <c r="G35" s="216"/>
      <c r="H35" s="214">
        <v>-23071</v>
      </c>
      <c r="I35" s="73"/>
      <c r="J35" s="73">
        <v>-19019</v>
      </c>
    </row>
    <row r="36" spans="1:10" ht="18" customHeight="1" x14ac:dyDescent="0.5">
      <c r="A36" s="241" t="s">
        <v>43</v>
      </c>
      <c r="B36" s="215"/>
      <c r="C36" s="215"/>
      <c r="D36" s="214">
        <v>102158</v>
      </c>
      <c r="E36" s="216"/>
      <c r="F36" s="73">
        <v>97130</v>
      </c>
      <c r="G36" s="216"/>
      <c r="H36" s="214">
        <v>96234</v>
      </c>
      <c r="I36" s="73"/>
      <c r="J36" s="73">
        <v>98010</v>
      </c>
    </row>
    <row r="37" spans="1:10" ht="3.95" customHeight="1" x14ac:dyDescent="0.5">
      <c r="A37" s="241"/>
      <c r="B37" s="215"/>
      <c r="C37" s="215"/>
      <c r="D37" s="214"/>
      <c r="E37" s="216"/>
      <c r="F37" s="73"/>
      <c r="G37" s="216"/>
      <c r="H37" s="214"/>
      <c r="I37" s="73"/>
      <c r="J37" s="73"/>
    </row>
    <row r="38" spans="1:10" ht="18" customHeight="1" x14ac:dyDescent="0.5">
      <c r="A38" s="241" t="s">
        <v>190</v>
      </c>
      <c r="B38" s="215"/>
      <c r="C38" s="215"/>
      <c r="D38" s="214"/>
      <c r="E38" s="216"/>
      <c r="F38" s="73"/>
      <c r="G38" s="216"/>
      <c r="H38" s="214"/>
      <c r="I38" s="73"/>
      <c r="J38" s="73"/>
    </row>
    <row r="39" spans="1:10" ht="18" customHeight="1" x14ac:dyDescent="0.5">
      <c r="A39" s="241" t="s">
        <v>129</v>
      </c>
      <c r="B39" s="215"/>
      <c r="C39" s="215"/>
      <c r="D39" s="214">
        <v>-48959</v>
      </c>
      <c r="E39" s="216"/>
      <c r="F39" s="73">
        <v>-68254</v>
      </c>
      <c r="G39" s="216"/>
      <c r="H39" s="214">
        <v>-7644</v>
      </c>
      <c r="I39" s="73"/>
      <c r="J39" s="73">
        <v>-3203</v>
      </c>
    </row>
    <row r="40" spans="1:10" ht="18" customHeight="1" x14ac:dyDescent="0.5">
      <c r="A40" s="241" t="s">
        <v>130</v>
      </c>
      <c r="B40" s="215"/>
      <c r="C40" s="215"/>
      <c r="D40" s="214">
        <v>-17177</v>
      </c>
      <c r="E40" s="216"/>
      <c r="F40" s="73">
        <v>-18777</v>
      </c>
      <c r="G40" s="216"/>
      <c r="H40" s="214">
        <v>-14160</v>
      </c>
      <c r="I40" s="73"/>
      <c r="J40" s="73">
        <v>-19274</v>
      </c>
    </row>
    <row r="41" spans="1:10" ht="18" customHeight="1" x14ac:dyDescent="0.5">
      <c r="A41" s="241" t="s">
        <v>131</v>
      </c>
      <c r="B41" s="215"/>
      <c r="C41" s="215"/>
      <c r="D41" s="214">
        <v>-40198</v>
      </c>
      <c r="E41" s="216"/>
      <c r="F41" s="73">
        <v>-48823</v>
      </c>
      <c r="G41" s="216"/>
      <c r="H41" s="214">
        <v>0</v>
      </c>
      <c r="I41" s="73"/>
      <c r="J41" s="73">
        <v>0</v>
      </c>
    </row>
    <row r="42" spans="1:10" ht="18" customHeight="1" x14ac:dyDescent="0.5">
      <c r="A42" s="241" t="s">
        <v>132</v>
      </c>
      <c r="B42" s="215"/>
      <c r="C42" s="215"/>
      <c r="D42" s="214">
        <v>-20728</v>
      </c>
      <c r="E42" s="216"/>
      <c r="F42" s="73">
        <v>-15503</v>
      </c>
      <c r="G42" s="216"/>
      <c r="H42" s="214">
        <v>-20627</v>
      </c>
      <c r="I42" s="73"/>
      <c r="J42" s="73">
        <v>-5276</v>
      </c>
    </row>
    <row r="43" spans="1:10" ht="18" customHeight="1" x14ac:dyDescent="0.5">
      <c r="A43" s="241" t="s">
        <v>133</v>
      </c>
      <c r="B43" s="215"/>
      <c r="C43" s="215"/>
      <c r="D43" s="214">
        <v>914</v>
      </c>
      <c r="E43" s="216"/>
      <c r="F43" s="73">
        <v>895</v>
      </c>
      <c r="G43" s="216"/>
      <c r="H43" s="214">
        <v>0</v>
      </c>
      <c r="I43" s="73"/>
      <c r="J43" s="73">
        <v>0</v>
      </c>
    </row>
    <row r="44" spans="1:10" ht="18" customHeight="1" x14ac:dyDescent="0.5">
      <c r="A44" s="241" t="s">
        <v>134</v>
      </c>
      <c r="B44" s="215"/>
      <c r="C44" s="215"/>
      <c r="D44" s="214">
        <v>-75499</v>
      </c>
      <c r="E44" s="216"/>
      <c r="F44" s="73">
        <v>-7651</v>
      </c>
      <c r="G44" s="216"/>
      <c r="H44" s="214">
        <v>-53344</v>
      </c>
      <c r="I44" s="73"/>
      <c r="J44" s="73">
        <v>-2003</v>
      </c>
    </row>
    <row r="45" spans="1:10" ht="18" customHeight="1" x14ac:dyDescent="0.5">
      <c r="A45" s="241" t="s">
        <v>135</v>
      </c>
      <c r="B45" s="215"/>
      <c r="C45" s="215"/>
      <c r="D45" s="214">
        <v>138787</v>
      </c>
      <c r="E45" s="216"/>
      <c r="F45" s="73">
        <v>-51031</v>
      </c>
      <c r="G45" s="216"/>
      <c r="H45" s="214">
        <v>125261</v>
      </c>
      <c r="I45" s="73"/>
      <c r="J45" s="73">
        <v>-87681</v>
      </c>
    </row>
    <row r="46" spans="1:10" ht="18" customHeight="1" x14ac:dyDescent="0.5">
      <c r="A46" s="241" t="s">
        <v>136</v>
      </c>
      <c r="B46" s="215"/>
      <c r="C46" s="215"/>
      <c r="D46" s="214">
        <v>1745</v>
      </c>
      <c r="E46" s="216"/>
      <c r="F46" s="73">
        <v>-79039</v>
      </c>
      <c r="G46" s="216"/>
      <c r="H46" s="214">
        <v>336</v>
      </c>
      <c r="I46" s="73"/>
      <c r="J46" s="73">
        <v>-84818</v>
      </c>
    </row>
    <row r="47" spans="1:10" ht="18" customHeight="1" x14ac:dyDescent="0.5">
      <c r="A47" s="248" t="s">
        <v>138</v>
      </c>
      <c r="B47" s="215"/>
      <c r="C47" s="215"/>
      <c r="D47" s="214">
        <v>-9853</v>
      </c>
      <c r="E47" s="216"/>
      <c r="F47" s="73">
        <v>-94941</v>
      </c>
      <c r="G47" s="216"/>
      <c r="H47" s="214">
        <v>-122191</v>
      </c>
      <c r="I47" s="73"/>
      <c r="J47" s="73">
        <v>-125047</v>
      </c>
    </row>
    <row r="48" spans="1:10" ht="18" customHeight="1" x14ac:dyDescent="0.5">
      <c r="A48" s="241" t="s">
        <v>137</v>
      </c>
      <c r="B48" s="215"/>
      <c r="C48" s="215"/>
      <c r="D48" s="217">
        <v>-7996</v>
      </c>
      <c r="E48" s="216"/>
      <c r="F48" s="200">
        <v>-15447</v>
      </c>
      <c r="G48" s="216"/>
      <c r="H48" s="217">
        <v>-5903</v>
      </c>
      <c r="I48" s="73"/>
      <c r="J48" s="200">
        <v>-4920</v>
      </c>
    </row>
    <row r="49" spans="1:10" ht="3.95" customHeight="1" x14ac:dyDescent="0.5">
      <c r="A49" s="241"/>
      <c r="B49" s="215"/>
      <c r="C49" s="215"/>
      <c r="D49" s="214"/>
      <c r="E49" s="216"/>
      <c r="F49" s="73"/>
      <c r="G49" s="73"/>
      <c r="H49" s="214"/>
      <c r="I49" s="73"/>
      <c r="J49" s="73"/>
    </row>
    <row r="50" spans="1:10" ht="18" customHeight="1" x14ac:dyDescent="0.5">
      <c r="A50" s="241" t="s">
        <v>252</v>
      </c>
      <c r="B50" s="215"/>
      <c r="C50" s="215"/>
      <c r="D50" s="214">
        <f>SUM(D9:D48)</f>
        <v>891279</v>
      </c>
      <c r="E50" s="216"/>
      <c r="F50" s="73">
        <f>SUM(F9:F48)</f>
        <v>221330</v>
      </c>
      <c r="G50" s="216"/>
      <c r="H50" s="214">
        <f>SUM(H9:H48)</f>
        <v>381400</v>
      </c>
      <c r="I50" s="73"/>
      <c r="J50" s="73">
        <f>SUM(J9:J48)</f>
        <v>40201</v>
      </c>
    </row>
    <row r="51" spans="1:10" ht="18" customHeight="1" x14ac:dyDescent="0.5">
      <c r="A51" s="241" t="s">
        <v>44</v>
      </c>
      <c r="B51" s="215"/>
      <c r="C51" s="215"/>
      <c r="D51" s="214">
        <v>-101472</v>
      </c>
      <c r="E51" s="216"/>
      <c r="F51" s="73">
        <v>-76369</v>
      </c>
      <c r="G51" s="216"/>
      <c r="H51" s="214">
        <v>-94357</v>
      </c>
      <c r="I51" s="73"/>
      <c r="J51" s="73">
        <v>-81175</v>
      </c>
    </row>
    <row r="52" spans="1:10" ht="18" customHeight="1" x14ac:dyDescent="0.5">
      <c r="A52" s="241" t="s">
        <v>45</v>
      </c>
      <c r="B52" s="215"/>
      <c r="C52" s="215"/>
      <c r="D52" s="217">
        <v>-47946</v>
      </c>
      <c r="E52" s="218"/>
      <c r="F52" s="200">
        <v>-640602</v>
      </c>
      <c r="G52" s="216"/>
      <c r="H52" s="217">
        <v>-15252</v>
      </c>
      <c r="I52" s="73"/>
      <c r="J52" s="200">
        <v>-630011</v>
      </c>
    </row>
    <row r="53" spans="1:10" ht="3.95" customHeight="1" x14ac:dyDescent="0.5">
      <c r="A53" s="241"/>
      <c r="B53" s="215"/>
      <c r="C53" s="215"/>
      <c r="D53" s="214"/>
      <c r="E53" s="216"/>
      <c r="F53" s="73"/>
      <c r="G53" s="73"/>
      <c r="H53" s="214"/>
      <c r="I53" s="73"/>
      <c r="J53" s="73"/>
    </row>
    <row r="54" spans="1:10" ht="18" customHeight="1" x14ac:dyDescent="0.5">
      <c r="A54" s="241" t="s">
        <v>182</v>
      </c>
      <c r="B54" s="215"/>
      <c r="C54" s="215"/>
      <c r="D54" s="217">
        <f>SUM(D50:D52)</f>
        <v>741861</v>
      </c>
      <c r="E54" s="216"/>
      <c r="F54" s="200">
        <f>SUM(F50:F52)</f>
        <v>-495641</v>
      </c>
      <c r="G54" s="73"/>
      <c r="H54" s="217">
        <f>SUM(H50:H52)</f>
        <v>271791</v>
      </c>
      <c r="I54" s="73"/>
      <c r="J54" s="200">
        <f>SUM(J50:J52)</f>
        <v>-670985</v>
      </c>
    </row>
    <row r="55" spans="1:10" s="209" customFormat="1" ht="3.75" customHeight="1" x14ac:dyDescent="0.5">
      <c r="A55" s="152"/>
      <c r="B55" s="211"/>
      <c r="C55" s="211"/>
      <c r="D55" s="213"/>
      <c r="E55" s="73"/>
      <c r="F55" s="213"/>
      <c r="G55" s="73"/>
      <c r="H55" s="73"/>
      <c r="I55" s="73"/>
      <c r="J55" s="73"/>
    </row>
    <row r="56" spans="1:10" s="209" customFormat="1" ht="21.95" customHeight="1" x14ac:dyDescent="0.5">
      <c r="A56" s="249" t="s">
        <v>117</v>
      </c>
      <c r="B56" s="219"/>
      <c r="C56" s="219"/>
      <c r="D56" s="220"/>
      <c r="E56" s="200"/>
      <c r="F56" s="220"/>
      <c r="G56" s="200"/>
      <c r="H56" s="200"/>
      <c r="I56" s="200"/>
      <c r="J56" s="200"/>
    </row>
    <row r="57" spans="1:10" ht="18" customHeight="1" x14ac:dyDescent="0.5">
      <c r="A57" s="242" t="s">
        <v>32</v>
      </c>
    </row>
    <row r="58" spans="1:10" ht="18" customHeight="1" x14ac:dyDescent="0.5">
      <c r="A58" s="243" t="s">
        <v>243</v>
      </c>
      <c r="B58" s="195"/>
      <c r="C58" s="195"/>
      <c r="D58" s="196"/>
      <c r="E58" s="196"/>
      <c r="F58" s="196"/>
      <c r="G58" s="73"/>
      <c r="H58" s="197"/>
      <c r="I58" s="197"/>
      <c r="J58" s="197"/>
    </row>
    <row r="59" spans="1:10" ht="18" customHeight="1" x14ac:dyDescent="0.5">
      <c r="A59" s="244" t="s">
        <v>233</v>
      </c>
      <c r="B59" s="198"/>
      <c r="C59" s="198"/>
      <c r="D59" s="199"/>
      <c r="E59" s="199"/>
      <c r="F59" s="199"/>
      <c r="G59" s="200"/>
      <c r="H59" s="199"/>
      <c r="I59" s="199"/>
      <c r="J59" s="199"/>
    </row>
    <row r="60" spans="1:10" s="209" customFormat="1" ht="18.95" customHeight="1" x14ac:dyDescent="0.5">
      <c r="A60" s="143"/>
      <c r="B60" s="211"/>
      <c r="C60" s="211"/>
      <c r="D60" s="213"/>
      <c r="E60" s="73"/>
      <c r="F60" s="213"/>
      <c r="G60" s="73"/>
      <c r="H60" s="73"/>
      <c r="I60" s="73"/>
      <c r="J60" s="73"/>
    </row>
    <row r="61" spans="1:10" ht="18.95" customHeight="1" x14ac:dyDescent="0.5">
      <c r="A61" s="245"/>
      <c r="B61" s="201"/>
      <c r="C61" s="201"/>
      <c r="D61" s="340" t="s">
        <v>65</v>
      </c>
      <c r="E61" s="340"/>
      <c r="F61" s="340"/>
      <c r="G61" s="202"/>
      <c r="H61" s="340" t="s">
        <v>88</v>
      </c>
      <c r="I61" s="340"/>
      <c r="J61" s="340"/>
    </row>
    <row r="62" spans="1:10" ht="18.95" customHeight="1" x14ac:dyDescent="0.5">
      <c r="A62" s="245"/>
      <c r="B62" s="203"/>
      <c r="C62" s="203"/>
      <c r="D62" s="204" t="s">
        <v>196</v>
      </c>
      <c r="E62" s="205"/>
      <c r="F62" s="204" t="s">
        <v>160</v>
      </c>
      <c r="G62" s="206"/>
      <c r="H62" s="204" t="s">
        <v>196</v>
      </c>
      <c r="I62" s="206"/>
      <c r="J62" s="204" t="s">
        <v>160</v>
      </c>
    </row>
    <row r="63" spans="1:10" s="209" customFormat="1" ht="18.95" customHeight="1" x14ac:dyDescent="0.5">
      <c r="A63" s="245"/>
      <c r="B63" s="207" t="s">
        <v>0</v>
      </c>
      <c r="C63" s="203"/>
      <c r="D63" s="208" t="s">
        <v>87</v>
      </c>
      <c r="E63" s="206"/>
      <c r="F63" s="208" t="s">
        <v>87</v>
      </c>
      <c r="G63" s="206"/>
      <c r="H63" s="208" t="s">
        <v>87</v>
      </c>
      <c r="I63" s="206"/>
      <c r="J63" s="208" t="s">
        <v>87</v>
      </c>
    </row>
    <row r="64" spans="1:10" ht="18.95" customHeight="1" x14ac:dyDescent="0.5">
      <c r="A64" s="241"/>
      <c r="B64" s="215"/>
      <c r="C64" s="215"/>
      <c r="D64" s="214"/>
      <c r="E64" s="216"/>
      <c r="F64" s="73"/>
      <c r="G64" s="73"/>
      <c r="H64" s="214"/>
      <c r="I64" s="73"/>
      <c r="J64" s="73"/>
    </row>
    <row r="65" spans="1:10" ht="18.95" customHeight="1" x14ac:dyDescent="0.5">
      <c r="A65" s="242" t="s">
        <v>29</v>
      </c>
      <c r="B65" s="215"/>
      <c r="C65" s="215"/>
      <c r="D65" s="214"/>
      <c r="E65" s="218"/>
      <c r="F65" s="73"/>
      <c r="G65" s="73"/>
      <c r="H65" s="214"/>
      <c r="I65" s="221"/>
      <c r="J65" s="73"/>
    </row>
    <row r="66" spans="1:10" s="209" customFormat="1" ht="18.95" customHeight="1" x14ac:dyDescent="0.5">
      <c r="A66" s="152" t="s">
        <v>58</v>
      </c>
      <c r="B66" s="211">
        <v>18.399999999999999</v>
      </c>
      <c r="C66" s="211"/>
      <c r="D66" s="214">
        <v>-115</v>
      </c>
      <c r="E66" s="73"/>
      <c r="F66" s="213">
        <v>-100</v>
      </c>
      <c r="G66" s="73"/>
      <c r="H66" s="214">
        <v>-449452</v>
      </c>
      <c r="I66" s="73"/>
      <c r="J66" s="213">
        <v>-313055</v>
      </c>
    </row>
    <row r="67" spans="1:10" s="209" customFormat="1" ht="18.95" customHeight="1" x14ac:dyDescent="0.5">
      <c r="A67" s="152" t="s">
        <v>191</v>
      </c>
      <c r="B67" s="211">
        <v>18.399999999999999</v>
      </c>
      <c r="C67" s="211"/>
      <c r="D67" s="214">
        <v>3027</v>
      </c>
      <c r="E67" s="73"/>
      <c r="F67" s="213">
        <v>6780</v>
      </c>
      <c r="G67" s="73"/>
      <c r="H67" s="214">
        <v>381542</v>
      </c>
      <c r="I67" s="73"/>
      <c r="J67" s="213">
        <v>311434</v>
      </c>
    </row>
    <row r="68" spans="1:10" s="209" customFormat="1" ht="18.95" customHeight="1" x14ac:dyDescent="0.5">
      <c r="A68" s="142" t="s">
        <v>199</v>
      </c>
      <c r="B68" s="222"/>
      <c r="C68" s="223"/>
      <c r="D68" s="212"/>
      <c r="E68" s="73"/>
      <c r="F68" s="213"/>
      <c r="G68" s="73"/>
      <c r="H68" s="212"/>
      <c r="I68" s="73"/>
      <c r="J68" s="213"/>
    </row>
    <row r="69" spans="1:10" s="209" customFormat="1" ht="18.95" customHeight="1" x14ac:dyDescent="0.5">
      <c r="A69" s="142" t="s">
        <v>200</v>
      </c>
      <c r="B69" s="211" t="s">
        <v>253</v>
      </c>
      <c r="C69" s="223"/>
      <c r="D69" s="214">
        <v>0</v>
      </c>
      <c r="E69" s="73"/>
      <c r="F69" s="213">
        <v>0</v>
      </c>
      <c r="G69" s="73"/>
      <c r="H69" s="214">
        <v>15000</v>
      </c>
      <c r="I69" s="73"/>
      <c r="J69" s="213">
        <v>8640</v>
      </c>
    </row>
    <row r="70" spans="1:10" s="209" customFormat="1" ht="18.95" customHeight="1" x14ac:dyDescent="0.5">
      <c r="A70" s="64" t="s">
        <v>155</v>
      </c>
      <c r="B70" s="222"/>
      <c r="C70" s="223"/>
      <c r="D70" s="212"/>
      <c r="E70" s="73"/>
      <c r="F70" s="213"/>
      <c r="G70" s="73"/>
      <c r="H70" s="212"/>
      <c r="I70" s="73"/>
      <c r="J70" s="213"/>
    </row>
    <row r="71" spans="1:10" s="209" customFormat="1" ht="18.95" customHeight="1" x14ac:dyDescent="0.5">
      <c r="A71" s="64" t="s">
        <v>177</v>
      </c>
      <c r="B71" s="222"/>
      <c r="C71" s="223"/>
      <c r="D71" s="214">
        <v>0</v>
      </c>
      <c r="E71" s="73"/>
      <c r="F71" s="213">
        <v>-249411</v>
      </c>
      <c r="G71" s="73"/>
      <c r="H71" s="214">
        <v>0</v>
      </c>
      <c r="I71" s="73"/>
      <c r="J71" s="213">
        <v>-249411</v>
      </c>
    </row>
    <row r="72" spans="1:10" s="209" customFormat="1" ht="18.95" customHeight="1" x14ac:dyDescent="0.5">
      <c r="A72" s="240" t="s">
        <v>215</v>
      </c>
      <c r="B72" s="222"/>
      <c r="C72" s="223"/>
      <c r="D72" s="214"/>
      <c r="E72" s="73"/>
      <c r="F72" s="213"/>
      <c r="G72" s="73"/>
      <c r="H72" s="214"/>
      <c r="I72" s="73"/>
      <c r="J72" s="213"/>
    </row>
    <row r="73" spans="1:10" s="209" customFormat="1" ht="18.95" customHeight="1" x14ac:dyDescent="0.5">
      <c r="A73" s="64" t="s">
        <v>177</v>
      </c>
      <c r="B73" s="222"/>
      <c r="C73" s="223"/>
      <c r="D73" s="214">
        <v>0</v>
      </c>
      <c r="E73" s="73"/>
      <c r="F73" s="213">
        <v>478300</v>
      </c>
      <c r="G73" s="73"/>
      <c r="H73" s="214">
        <v>0</v>
      </c>
      <c r="I73" s="73"/>
      <c r="J73" s="213">
        <v>451300</v>
      </c>
    </row>
    <row r="74" spans="1:10" s="209" customFormat="1" ht="18.95" customHeight="1" x14ac:dyDescent="0.5">
      <c r="A74" s="241" t="s">
        <v>155</v>
      </c>
      <c r="B74" s="222"/>
      <c r="C74" s="223"/>
      <c r="D74" s="212"/>
      <c r="E74" s="73"/>
      <c r="F74" s="213"/>
      <c r="G74" s="73"/>
      <c r="H74" s="212"/>
      <c r="I74" s="73"/>
      <c r="J74" s="213"/>
    </row>
    <row r="75" spans="1:10" s="209" customFormat="1" ht="18.95" customHeight="1" x14ac:dyDescent="0.5">
      <c r="A75" s="241" t="s">
        <v>153</v>
      </c>
      <c r="B75" s="223">
        <v>6</v>
      </c>
      <c r="C75" s="223"/>
      <c r="D75" s="214">
        <v>-273806</v>
      </c>
      <c r="E75" s="73"/>
      <c r="F75" s="213">
        <v>-136911</v>
      </c>
      <c r="G75" s="73"/>
      <c r="H75" s="214">
        <v>-273806</v>
      </c>
      <c r="I75" s="73"/>
      <c r="J75" s="213">
        <v>-136911</v>
      </c>
    </row>
    <row r="76" spans="1:10" s="209" customFormat="1" ht="18.95" customHeight="1" x14ac:dyDescent="0.5">
      <c r="A76" s="241" t="s">
        <v>215</v>
      </c>
      <c r="B76" s="223"/>
      <c r="C76" s="223"/>
      <c r="D76" s="212"/>
      <c r="E76" s="73"/>
      <c r="F76" s="213"/>
      <c r="G76" s="73"/>
      <c r="H76" s="212"/>
      <c r="I76" s="73"/>
      <c r="J76" s="213"/>
    </row>
    <row r="77" spans="1:10" s="209" customFormat="1" ht="18.95" customHeight="1" x14ac:dyDescent="0.5">
      <c r="A77" s="241" t="s">
        <v>153</v>
      </c>
      <c r="B77" s="223">
        <v>6</v>
      </c>
      <c r="C77" s="223"/>
      <c r="D77" s="214">
        <v>273964</v>
      </c>
      <c r="E77" s="73"/>
      <c r="F77" s="213">
        <v>3104238</v>
      </c>
      <c r="G77" s="73"/>
      <c r="H77" s="214">
        <v>273964</v>
      </c>
      <c r="I77" s="73"/>
      <c r="J77" s="213">
        <v>3104238</v>
      </c>
    </row>
    <row r="78" spans="1:10" s="209" customFormat="1" ht="18.95" customHeight="1" x14ac:dyDescent="0.5">
      <c r="A78" s="64" t="s">
        <v>155</v>
      </c>
      <c r="B78" s="223"/>
      <c r="C78" s="223"/>
      <c r="D78" s="212"/>
      <c r="E78" s="73"/>
      <c r="F78" s="213"/>
      <c r="G78" s="73"/>
      <c r="H78" s="212"/>
      <c r="I78" s="73"/>
      <c r="J78" s="213"/>
    </row>
    <row r="79" spans="1:10" s="209" customFormat="1" ht="18.95" customHeight="1" x14ac:dyDescent="0.5">
      <c r="A79" s="240" t="s">
        <v>226</v>
      </c>
      <c r="B79" s="223"/>
      <c r="C79" s="223"/>
      <c r="D79" s="214">
        <v>0</v>
      </c>
      <c r="E79" s="73"/>
      <c r="F79" s="213">
        <v>-2040261</v>
      </c>
      <c r="G79" s="73"/>
      <c r="H79" s="214">
        <v>0</v>
      </c>
      <c r="I79" s="73"/>
      <c r="J79" s="213">
        <v>-2040261</v>
      </c>
    </row>
    <row r="80" spans="1:10" s="209" customFormat="1" ht="18.95" customHeight="1" x14ac:dyDescent="0.5">
      <c r="A80" s="142" t="s">
        <v>116</v>
      </c>
      <c r="B80" s="211">
        <v>9</v>
      </c>
      <c r="C80" s="223"/>
      <c r="D80" s="214">
        <v>0</v>
      </c>
      <c r="E80" s="73"/>
      <c r="F80" s="213">
        <v>0</v>
      </c>
      <c r="G80" s="216"/>
      <c r="H80" s="214">
        <v>-100000</v>
      </c>
      <c r="I80" s="73"/>
      <c r="J80" s="213">
        <v>-150000</v>
      </c>
    </row>
    <row r="81" spans="1:10" s="209" customFormat="1" ht="18.95" customHeight="1" x14ac:dyDescent="0.5">
      <c r="A81" s="142" t="s">
        <v>241</v>
      </c>
      <c r="B81" s="211"/>
      <c r="C81" s="223"/>
      <c r="D81" s="214">
        <v>380619</v>
      </c>
      <c r="E81" s="73"/>
      <c r="F81" s="213">
        <v>0</v>
      </c>
      <c r="G81" s="216"/>
      <c r="H81" s="214">
        <v>650000</v>
      </c>
      <c r="I81" s="73"/>
      <c r="J81" s="213">
        <v>0</v>
      </c>
    </row>
    <row r="82" spans="1:10" s="209" customFormat="1" ht="18.95" customHeight="1" x14ac:dyDescent="0.5">
      <c r="A82" s="152" t="s">
        <v>74</v>
      </c>
      <c r="B82" s="211"/>
      <c r="C82" s="223"/>
      <c r="D82" s="214">
        <v>0</v>
      </c>
      <c r="E82" s="73"/>
      <c r="F82" s="213">
        <v>-22870</v>
      </c>
      <c r="G82" s="73"/>
      <c r="H82" s="214">
        <v>0</v>
      </c>
      <c r="I82" s="73"/>
      <c r="J82" s="213">
        <v>0</v>
      </c>
    </row>
    <row r="83" spans="1:10" s="209" customFormat="1" ht="18.95" customHeight="1" x14ac:dyDescent="0.5">
      <c r="A83" s="143" t="s">
        <v>118</v>
      </c>
      <c r="B83" s="211">
        <v>10</v>
      </c>
      <c r="C83" s="223"/>
      <c r="D83" s="214">
        <v>10890</v>
      </c>
      <c r="E83" s="73"/>
      <c r="F83" s="213">
        <v>7771</v>
      </c>
      <c r="G83" s="224"/>
      <c r="H83" s="214">
        <v>10890</v>
      </c>
      <c r="I83" s="224"/>
      <c r="J83" s="213">
        <v>0</v>
      </c>
    </row>
    <row r="84" spans="1:10" s="209" customFormat="1" ht="18.95" customHeight="1" x14ac:dyDescent="0.5">
      <c r="A84" s="152" t="s">
        <v>93</v>
      </c>
      <c r="B84" s="215"/>
      <c r="C84" s="215"/>
      <c r="D84" s="214">
        <v>-323150</v>
      </c>
      <c r="E84" s="73"/>
      <c r="F84" s="213">
        <v>-164194</v>
      </c>
      <c r="G84" s="73"/>
      <c r="H84" s="214">
        <v>-179866</v>
      </c>
      <c r="I84" s="73"/>
      <c r="J84" s="213">
        <v>-92344</v>
      </c>
    </row>
    <row r="85" spans="1:10" s="209" customFormat="1" ht="18.95" customHeight="1" x14ac:dyDescent="0.5">
      <c r="A85" s="152" t="s">
        <v>112</v>
      </c>
      <c r="B85" s="215"/>
      <c r="C85" s="215"/>
      <c r="D85" s="214">
        <v>1260</v>
      </c>
      <c r="E85" s="73"/>
      <c r="F85" s="213">
        <v>356</v>
      </c>
      <c r="G85" s="73"/>
      <c r="H85" s="214">
        <v>265</v>
      </c>
      <c r="I85" s="73"/>
      <c r="J85" s="213">
        <v>603</v>
      </c>
    </row>
    <row r="86" spans="1:10" s="209" customFormat="1" ht="18.95" customHeight="1" x14ac:dyDescent="0.5">
      <c r="A86" s="152" t="s">
        <v>97</v>
      </c>
      <c r="B86" s="215"/>
      <c r="C86" s="215"/>
      <c r="D86" s="214">
        <v>-58881</v>
      </c>
      <c r="E86" s="73"/>
      <c r="F86" s="213">
        <v>-38976</v>
      </c>
      <c r="G86" s="73"/>
      <c r="H86" s="214">
        <v>-27173</v>
      </c>
      <c r="I86" s="73"/>
      <c r="J86" s="213">
        <v>-16662</v>
      </c>
    </row>
    <row r="87" spans="1:10" s="209" customFormat="1" ht="18.95" customHeight="1" x14ac:dyDescent="0.5">
      <c r="A87" s="152" t="s">
        <v>49</v>
      </c>
      <c r="B87" s="215"/>
      <c r="C87" s="215"/>
      <c r="D87" s="214">
        <v>6433</v>
      </c>
      <c r="E87" s="73"/>
      <c r="F87" s="213">
        <v>19576</v>
      </c>
      <c r="G87" s="73"/>
      <c r="H87" s="214">
        <v>12622</v>
      </c>
      <c r="I87" s="73"/>
      <c r="J87" s="213">
        <v>26934</v>
      </c>
    </row>
    <row r="88" spans="1:10" s="209" customFormat="1" ht="18.95" customHeight="1" x14ac:dyDescent="0.5">
      <c r="A88" s="152" t="s">
        <v>75</v>
      </c>
      <c r="B88" s="215"/>
      <c r="C88" s="215"/>
      <c r="D88" s="214">
        <v>50127</v>
      </c>
      <c r="E88" s="73"/>
      <c r="F88" s="213">
        <v>52412</v>
      </c>
      <c r="G88" s="73"/>
      <c r="H88" s="214">
        <v>50127</v>
      </c>
      <c r="I88" s="73"/>
      <c r="J88" s="213">
        <v>493448</v>
      </c>
    </row>
    <row r="89" spans="1:10" s="209" customFormat="1" ht="18.95" customHeight="1" x14ac:dyDescent="0.5">
      <c r="A89" s="152" t="s">
        <v>262</v>
      </c>
      <c r="B89" s="215">
        <v>10</v>
      </c>
      <c r="C89" s="215"/>
      <c r="D89" s="217">
        <v>2750</v>
      </c>
      <c r="E89" s="73"/>
      <c r="F89" s="220">
        <v>1500</v>
      </c>
      <c r="G89" s="73"/>
      <c r="H89" s="217">
        <v>0</v>
      </c>
      <c r="I89" s="73"/>
      <c r="J89" s="220">
        <v>0</v>
      </c>
    </row>
    <row r="90" spans="1:10" ht="6" customHeight="1" x14ac:dyDescent="0.5">
      <c r="A90" s="241"/>
      <c r="B90" s="215"/>
      <c r="C90" s="215"/>
      <c r="D90" s="214"/>
      <c r="E90" s="216"/>
      <c r="F90" s="73"/>
      <c r="G90" s="73"/>
      <c r="H90" s="214"/>
      <c r="I90" s="73"/>
      <c r="J90" s="73"/>
    </row>
    <row r="91" spans="1:10" s="209" customFormat="1" ht="18.95" customHeight="1" x14ac:dyDescent="0.5">
      <c r="A91" s="142" t="s">
        <v>254</v>
      </c>
      <c r="B91" s="215"/>
      <c r="C91" s="215"/>
      <c r="D91" s="217">
        <f>SUM(D66:D90)</f>
        <v>73118</v>
      </c>
      <c r="E91" s="73"/>
      <c r="F91" s="200">
        <f>SUM(F66:F89)</f>
        <v>1018210</v>
      </c>
      <c r="G91" s="73"/>
      <c r="H91" s="217">
        <f>SUM(H66:H90)</f>
        <v>364113</v>
      </c>
      <c r="I91" s="73"/>
      <c r="J91" s="200">
        <f>SUM(J66:J90)</f>
        <v>1397953</v>
      </c>
    </row>
    <row r="92" spans="1:10" s="209" customFormat="1" ht="18.95" customHeight="1" x14ac:dyDescent="0.5">
      <c r="A92" s="142"/>
      <c r="B92" s="215"/>
      <c r="C92" s="215"/>
      <c r="D92" s="73"/>
      <c r="E92" s="73"/>
      <c r="F92" s="73"/>
      <c r="G92" s="73"/>
      <c r="H92" s="73"/>
      <c r="I92" s="73"/>
      <c r="J92" s="73"/>
    </row>
    <row r="93" spans="1:10" s="209" customFormat="1" ht="18.95" customHeight="1" x14ac:dyDescent="0.5">
      <c r="A93" s="142"/>
      <c r="B93" s="215"/>
      <c r="C93" s="215"/>
      <c r="D93" s="73"/>
      <c r="E93" s="73"/>
      <c r="F93" s="73"/>
      <c r="G93" s="73"/>
      <c r="H93" s="73"/>
      <c r="I93" s="73"/>
      <c r="J93" s="73"/>
    </row>
    <row r="94" spans="1:10" s="209" customFormat="1" ht="18.95" customHeight="1" x14ac:dyDescent="0.5">
      <c r="A94" s="142"/>
      <c r="B94" s="215"/>
      <c r="C94" s="215"/>
      <c r="D94" s="73"/>
      <c r="E94" s="73"/>
      <c r="F94" s="73"/>
      <c r="G94" s="73"/>
      <c r="H94" s="73"/>
      <c r="I94" s="73"/>
      <c r="J94" s="73"/>
    </row>
    <row r="95" spans="1:10" s="209" customFormat="1" ht="18.95" customHeight="1" x14ac:dyDescent="0.5">
      <c r="A95" s="142"/>
      <c r="B95" s="215"/>
      <c r="C95" s="215"/>
      <c r="D95" s="73"/>
      <c r="E95" s="73"/>
      <c r="F95" s="73"/>
      <c r="G95" s="73"/>
      <c r="H95" s="73"/>
      <c r="I95" s="73"/>
      <c r="J95" s="73"/>
    </row>
    <row r="96" spans="1:10" s="209" customFormat="1" ht="18.95" customHeight="1" x14ac:dyDescent="0.5">
      <c r="A96" s="142"/>
      <c r="B96" s="215"/>
      <c r="C96" s="215"/>
      <c r="D96" s="73"/>
      <c r="E96" s="73"/>
      <c r="F96" s="73"/>
      <c r="G96" s="73"/>
      <c r="H96" s="73"/>
      <c r="I96" s="73"/>
      <c r="J96" s="73"/>
    </row>
    <row r="97" spans="1:10" s="209" customFormat="1" ht="18.95" customHeight="1" x14ac:dyDescent="0.5">
      <c r="A97" s="142"/>
      <c r="B97" s="215"/>
      <c r="C97" s="215"/>
      <c r="D97" s="73"/>
      <c r="E97" s="73"/>
      <c r="F97" s="73"/>
      <c r="G97" s="73"/>
      <c r="H97" s="73"/>
      <c r="I97" s="73"/>
      <c r="J97" s="73"/>
    </row>
    <row r="98" spans="1:10" s="209" customFormat="1" ht="18.95" customHeight="1" x14ac:dyDescent="0.5">
      <c r="A98" s="142"/>
      <c r="B98" s="215"/>
      <c r="C98" s="215"/>
      <c r="D98" s="73"/>
      <c r="E98" s="73"/>
      <c r="F98" s="73"/>
      <c r="G98" s="73"/>
      <c r="H98" s="73"/>
      <c r="I98" s="73"/>
      <c r="J98" s="73"/>
    </row>
    <row r="99" spans="1:10" s="209" customFormat="1" ht="18.95" customHeight="1" x14ac:dyDescent="0.5">
      <c r="A99" s="142"/>
      <c r="B99" s="215"/>
      <c r="C99" s="215"/>
      <c r="D99" s="73"/>
      <c r="E99" s="73"/>
      <c r="F99" s="73"/>
      <c r="G99" s="73"/>
      <c r="H99" s="73"/>
      <c r="I99" s="73"/>
      <c r="J99" s="73"/>
    </row>
    <row r="100" spans="1:10" s="209" customFormat="1" ht="18.95" customHeight="1" x14ac:dyDescent="0.5">
      <c r="A100" s="142"/>
      <c r="B100" s="215"/>
      <c r="C100" s="215"/>
      <c r="D100" s="73"/>
      <c r="E100" s="73"/>
      <c r="F100" s="73"/>
      <c r="G100" s="73"/>
      <c r="H100" s="73"/>
      <c r="I100" s="73"/>
      <c r="J100" s="73"/>
    </row>
    <row r="101" spans="1:10" s="209" customFormat="1" ht="18.95" customHeight="1" x14ac:dyDescent="0.5">
      <c r="A101" s="142"/>
      <c r="B101" s="215"/>
      <c r="C101" s="215"/>
      <c r="D101" s="73"/>
      <c r="E101" s="73"/>
      <c r="F101" s="73"/>
      <c r="G101" s="73"/>
      <c r="H101" s="73"/>
      <c r="I101" s="73"/>
      <c r="J101" s="73"/>
    </row>
    <row r="102" spans="1:10" s="209" customFormat="1" ht="18.95" customHeight="1" x14ac:dyDescent="0.5">
      <c r="A102" s="142"/>
      <c r="B102" s="215"/>
      <c r="C102" s="215"/>
      <c r="D102" s="73"/>
      <c r="E102" s="73"/>
      <c r="F102" s="73"/>
      <c r="G102" s="73"/>
      <c r="H102" s="73"/>
      <c r="I102" s="73"/>
      <c r="J102" s="73"/>
    </row>
    <row r="103" spans="1:10" s="209" customFormat="1" ht="27.75" customHeight="1" x14ac:dyDescent="0.5">
      <c r="A103" s="142"/>
      <c r="B103" s="215"/>
      <c r="C103" s="215"/>
      <c r="D103" s="73"/>
      <c r="E103" s="73"/>
      <c r="F103" s="73"/>
      <c r="G103" s="73"/>
      <c r="H103" s="73"/>
      <c r="I103" s="73"/>
      <c r="J103" s="73"/>
    </row>
    <row r="104" spans="1:10" s="209" customFormat="1" ht="28.5" customHeight="1" x14ac:dyDescent="0.5">
      <c r="A104" s="142"/>
      <c r="B104" s="215"/>
      <c r="C104" s="215"/>
      <c r="D104" s="73"/>
      <c r="E104" s="73"/>
      <c r="F104" s="73"/>
      <c r="G104" s="73"/>
      <c r="H104" s="73"/>
      <c r="I104" s="73"/>
      <c r="J104" s="73"/>
    </row>
    <row r="105" spans="1:10" ht="21.95" customHeight="1" x14ac:dyDescent="0.5">
      <c r="A105" s="249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5" s="225"/>
      <c r="C105" s="225"/>
      <c r="D105" s="200"/>
      <c r="E105" s="226"/>
      <c r="F105" s="200"/>
      <c r="G105" s="200"/>
      <c r="H105" s="200"/>
      <c r="I105" s="200"/>
      <c r="J105" s="200"/>
    </row>
    <row r="106" spans="1:10" ht="18" customHeight="1" x14ac:dyDescent="0.5">
      <c r="A106" s="242" t="s">
        <v>32</v>
      </c>
    </row>
    <row r="107" spans="1:10" ht="18" customHeight="1" x14ac:dyDescent="0.5">
      <c r="A107" s="250" t="s">
        <v>243</v>
      </c>
      <c r="B107" s="195"/>
      <c r="C107" s="195"/>
      <c r="D107" s="196"/>
      <c r="E107" s="196"/>
      <c r="F107" s="196"/>
      <c r="G107" s="73"/>
      <c r="H107" s="197"/>
      <c r="I107" s="197"/>
      <c r="J107" s="197"/>
    </row>
    <row r="108" spans="1:10" ht="18" customHeight="1" x14ac:dyDescent="0.5">
      <c r="A108" s="244" t="s">
        <v>233</v>
      </c>
      <c r="B108" s="198"/>
      <c r="C108" s="198"/>
      <c r="D108" s="199"/>
      <c r="E108" s="199"/>
      <c r="F108" s="199"/>
      <c r="G108" s="200"/>
      <c r="H108" s="199"/>
      <c r="I108" s="199"/>
      <c r="J108" s="199"/>
    </row>
    <row r="109" spans="1:10" ht="20.100000000000001" customHeight="1" x14ac:dyDescent="0.5">
      <c r="A109" s="245"/>
      <c r="B109" s="201"/>
      <c r="C109" s="201"/>
      <c r="D109" s="227"/>
      <c r="E109" s="227"/>
      <c r="F109" s="227"/>
      <c r="G109" s="228"/>
      <c r="H109" s="227"/>
      <c r="I109" s="227"/>
      <c r="J109" s="227"/>
    </row>
    <row r="110" spans="1:10" ht="20.100000000000001" customHeight="1" x14ac:dyDescent="0.5">
      <c r="A110" s="245"/>
      <c r="B110" s="201"/>
      <c r="C110" s="201"/>
      <c r="D110" s="340" t="s">
        <v>65</v>
      </c>
      <c r="E110" s="340"/>
      <c r="F110" s="340"/>
      <c r="G110" s="202"/>
      <c r="H110" s="340" t="s">
        <v>88</v>
      </c>
      <c r="I110" s="340"/>
      <c r="J110" s="340"/>
    </row>
    <row r="111" spans="1:10" ht="20.100000000000001" customHeight="1" x14ac:dyDescent="0.5">
      <c r="A111" s="245"/>
      <c r="B111" s="203"/>
      <c r="C111" s="203"/>
      <c r="D111" s="204" t="s">
        <v>196</v>
      </c>
      <c r="E111" s="206"/>
      <c r="F111" s="204" t="s">
        <v>160</v>
      </c>
      <c r="G111" s="206"/>
      <c r="H111" s="204" t="s">
        <v>196</v>
      </c>
      <c r="I111" s="206"/>
      <c r="J111" s="204" t="s">
        <v>160</v>
      </c>
    </row>
    <row r="112" spans="1:10" s="209" customFormat="1" ht="20.100000000000001" customHeight="1" x14ac:dyDescent="0.5">
      <c r="A112" s="245"/>
      <c r="B112" s="207" t="s">
        <v>0</v>
      </c>
      <c r="C112" s="203"/>
      <c r="D112" s="208" t="s">
        <v>87</v>
      </c>
      <c r="E112" s="206"/>
      <c r="F112" s="208" t="s">
        <v>87</v>
      </c>
      <c r="G112" s="206"/>
      <c r="H112" s="208" t="s">
        <v>87</v>
      </c>
      <c r="I112" s="206"/>
      <c r="J112" s="208" t="s">
        <v>87</v>
      </c>
    </row>
    <row r="113" spans="1:10" ht="20.100000000000001" customHeight="1" x14ac:dyDescent="0.5">
      <c r="A113" s="251"/>
      <c r="B113" s="203"/>
      <c r="C113" s="203"/>
      <c r="D113" s="229"/>
      <c r="E113" s="196"/>
      <c r="F113" s="230"/>
      <c r="G113" s="73"/>
      <c r="H113" s="210"/>
      <c r="I113" s="196"/>
      <c r="J113" s="196"/>
    </row>
    <row r="114" spans="1:10" s="209" customFormat="1" ht="20.100000000000001" customHeight="1" x14ac:dyDescent="0.5">
      <c r="A114" s="252" t="s">
        <v>17</v>
      </c>
      <c r="B114" s="223"/>
      <c r="C114" s="223"/>
      <c r="D114" s="214"/>
      <c r="E114" s="218"/>
      <c r="F114" s="73"/>
      <c r="G114" s="218"/>
      <c r="H114" s="214"/>
      <c r="I114" s="218"/>
      <c r="J114" s="73"/>
    </row>
    <row r="115" spans="1:10" ht="20.100000000000001" customHeight="1" x14ac:dyDescent="0.5">
      <c r="A115" s="241" t="s">
        <v>192</v>
      </c>
      <c r="B115" s="211">
        <v>18.600000000000001</v>
      </c>
      <c r="C115" s="215"/>
      <c r="D115" s="214">
        <v>0</v>
      </c>
      <c r="E115" s="218"/>
      <c r="F115" s="193">
        <v>0</v>
      </c>
      <c r="G115" s="218"/>
      <c r="H115" s="214">
        <v>925949</v>
      </c>
      <c r="I115" s="218"/>
      <c r="J115" s="193">
        <v>657132</v>
      </c>
    </row>
    <row r="116" spans="1:10" ht="20.100000000000001" customHeight="1" x14ac:dyDescent="0.5">
      <c r="A116" s="241" t="s">
        <v>193</v>
      </c>
      <c r="B116" s="211">
        <v>18.600000000000001</v>
      </c>
      <c r="C116" s="215"/>
      <c r="D116" s="214">
        <v>0</v>
      </c>
      <c r="E116" s="218"/>
      <c r="F116" s="193">
        <v>0</v>
      </c>
      <c r="G116" s="218"/>
      <c r="H116" s="214">
        <v>-567615</v>
      </c>
      <c r="I116" s="218"/>
      <c r="J116" s="193">
        <v>-1082347</v>
      </c>
    </row>
    <row r="117" spans="1:10" s="209" customFormat="1" ht="20.100000000000001" customHeight="1" x14ac:dyDescent="0.5">
      <c r="A117" s="253" t="s">
        <v>113</v>
      </c>
      <c r="B117" s="223"/>
      <c r="C117" s="223"/>
      <c r="D117" s="214">
        <v>0</v>
      </c>
      <c r="E117" s="218"/>
      <c r="F117" s="193">
        <v>20000</v>
      </c>
      <c r="G117" s="218"/>
      <c r="H117" s="214">
        <v>0</v>
      </c>
      <c r="I117" s="218"/>
      <c r="J117" s="193">
        <v>0</v>
      </c>
    </row>
    <row r="118" spans="1:10" s="209" customFormat="1" ht="20.100000000000001" customHeight="1" x14ac:dyDescent="0.5">
      <c r="A118" s="254" t="s">
        <v>114</v>
      </c>
      <c r="B118" s="223"/>
      <c r="C118" s="223"/>
      <c r="D118" s="214">
        <v>0</v>
      </c>
      <c r="E118" s="218"/>
      <c r="F118" s="193">
        <v>-55000</v>
      </c>
      <c r="G118" s="218"/>
      <c r="H118" s="214">
        <v>0</v>
      </c>
      <c r="I118" s="218"/>
      <c r="J118" s="193">
        <v>0</v>
      </c>
    </row>
    <row r="119" spans="1:10" s="209" customFormat="1" ht="20.100000000000001" customHeight="1" x14ac:dyDescent="0.5">
      <c r="A119" s="254" t="s">
        <v>140</v>
      </c>
      <c r="B119" s="223"/>
      <c r="C119" s="223"/>
      <c r="D119" s="214">
        <v>-127401</v>
      </c>
      <c r="E119" s="218"/>
      <c r="F119" s="193">
        <v>-114899</v>
      </c>
      <c r="G119" s="218"/>
      <c r="H119" s="214">
        <v>-95639</v>
      </c>
      <c r="I119" s="218"/>
      <c r="J119" s="193">
        <v>-53143</v>
      </c>
    </row>
    <row r="120" spans="1:10" s="209" customFormat="1" ht="20.100000000000001" customHeight="1" x14ac:dyDescent="0.5">
      <c r="A120" s="254" t="s">
        <v>141</v>
      </c>
      <c r="B120" s="223">
        <v>14</v>
      </c>
      <c r="C120" s="223"/>
      <c r="D120" s="214">
        <v>-245000</v>
      </c>
      <c r="E120" s="218"/>
      <c r="F120" s="193">
        <v>-245000</v>
      </c>
      <c r="G120" s="218"/>
      <c r="H120" s="214">
        <v>-245000</v>
      </c>
      <c r="I120" s="218"/>
      <c r="J120" s="193">
        <v>-245000</v>
      </c>
    </row>
    <row r="121" spans="1:10" s="209" customFormat="1" ht="20.100000000000001" customHeight="1" x14ac:dyDescent="0.5">
      <c r="A121" s="255" t="s">
        <v>178</v>
      </c>
      <c r="B121" s="223"/>
      <c r="C121" s="223"/>
      <c r="D121" s="214">
        <v>0</v>
      </c>
      <c r="E121" s="218"/>
      <c r="F121" s="193">
        <v>-500000</v>
      </c>
      <c r="G121" s="218"/>
      <c r="H121" s="214">
        <v>0</v>
      </c>
      <c r="I121" s="218"/>
      <c r="J121" s="193">
        <v>-500000</v>
      </c>
    </row>
    <row r="122" spans="1:10" s="209" customFormat="1" ht="20.100000000000001" customHeight="1" x14ac:dyDescent="0.5">
      <c r="A122" s="255" t="s">
        <v>236</v>
      </c>
      <c r="B122" s="223">
        <v>16</v>
      </c>
      <c r="C122" s="223"/>
      <c r="D122" s="217">
        <v>-223667</v>
      </c>
      <c r="E122" s="218"/>
      <c r="F122" s="231">
        <v>-536801</v>
      </c>
      <c r="G122" s="218"/>
      <c r="H122" s="217">
        <v>-223667</v>
      </c>
      <c r="I122" s="218"/>
      <c r="J122" s="231">
        <v>-536801</v>
      </c>
    </row>
    <row r="123" spans="1:10" ht="6" customHeight="1" x14ac:dyDescent="0.5">
      <c r="A123" s="241"/>
      <c r="B123" s="215"/>
      <c r="C123" s="215"/>
      <c r="D123" s="214"/>
      <c r="E123" s="218"/>
      <c r="F123" s="73"/>
      <c r="G123" s="218"/>
      <c r="H123" s="214"/>
      <c r="I123" s="218"/>
      <c r="J123" s="73"/>
    </row>
    <row r="124" spans="1:10" s="209" customFormat="1" ht="20.100000000000001" customHeight="1" x14ac:dyDescent="0.5">
      <c r="A124" s="254" t="s">
        <v>183</v>
      </c>
      <c r="B124" s="223"/>
      <c r="C124" s="223"/>
      <c r="D124" s="217">
        <f>SUM(D115:D122)</f>
        <v>-596068</v>
      </c>
      <c r="E124" s="218"/>
      <c r="F124" s="200">
        <f>SUM(F115:F122)</f>
        <v>-1431700</v>
      </c>
      <c r="G124" s="218"/>
      <c r="H124" s="217">
        <f>SUM(H115:H122)</f>
        <v>-205972</v>
      </c>
      <c r="I124" s="218"/>
      <c r="J124" s="200">
        <f>SUM(J115:J122)</f>
        <v>-1760159</v>
      </c>
    </row>
    <row r="125" spans="1:10" ht="20.100000000000001" customHeight="1" x14ac:dyDescent="0.5">
      <c r="A125" s="241"/>
      <c r="B125" s="215"/>
      <c r="C125" s="215"/>
      <c r="D125" s="214"/>
      <c r="E125" s="218"/>
      <c r="F125" s="73"/>
      <c r="G125" s="218"/>
      <c r="H125" s="214"/>
      <c r="I125" s="218"/>
      <c r="J125" s="73"/>
    </row>
    <row r="126" spans="1:10" ht="20.100000000000001" customHeight="1" x14ac:dyDescent="0.5">
      <c r="A126" s="242" t="s">
        <v>258</v>
      </c>
      <c r="B126" s="215"/>
      <c r="C126" s="215"/>
      <c r="D126" s="212">
        <f>D54+D91+D124</f>
        <v>218911</v>
      </c>
      <c r="E126" s="218"/>
      <c r="F126" s="213">
        <f>F54+F91+F124</f>
        <v>-909131</v>
      </c>
      <c r="G126" s="218"/>
      <c r="H126" s="212">
        <f>H54+H91+H124</f>
        <v>429932</v>
      </c>
      <c r="I126" s="218"/>
      <c r="J126" s="213">
        <f>J54+J91+J124</f>
        <v>-1033191</v>
      </c>
    </row>
    <row r="127" spans="1:10" ht="20.100000000000001" customHeight="1" x14ac:dyDescent="0.5">
      <c r="A127" s="256" t="s">
        <v>115</v>
      </c>
      <c r="B127" s="215"/>
      <c r="C127" s="215"/>
      <c r="D127" s="214">
        <v>1167027</v>
      </c>
      <c r="E127" s="218"/>
      <c r="F127" s="213">
        <v>2013814</v>
      </c>
      <c r="G127" s="218"/>
      <c r="H127" s="214">
        <v>729979</v>
      </c>
      <c r="I127" s="218"/>
      <c r="J127" s="213">
        <v>1722697</v>
      </c>
    </row>
    <row r="128" spans="1:10" ht="20.100000000000001" customHeight="1" x14ac:dyDescent="0.5">
      <c r="A128" s="256" t="s">
        <v>259</v>
      </c>
      <c r="B128" s="215"/>
      <c r="C128" s="215"/>
      <c r="D128" s="217">
        <v>3704</v>
      </c>
      <c r="E128" s="218"/>
      <c r="F128" s="200">
        <v>-1189</v>
      </c>
      <c r="G128" s="218"/>
      <c r="H128" s="217">
        <v>0</v>
      </c>
      <c r="I128" s="218"/>
      <c r="J128" s="200">
        <v>0</v>
      </c>
    </row>
    <row r="129" spans="1:12" ht="6" customHeight="1" x14ac:dyDescent="0.5">
      <c r="A129" s="241"/>
      <c r="B129" s="215"/>
      <c r="C129" s="215"/>
      <c r="D129" s="214"/>
      <c r="E129" s="218"/>
      <c r="F129" s="73"/>
      <c r="G129" s="218"/>
      <c r="H129" s="214"/>
      <c r="I129" s="218"/>
      <c r="J129" s="73"/>
    </row>
    <row r="130" spans="1:12" ht="20.100000000000001" customHeight="1" thickBot="1" x14ac:dyDescent="0.55000000000000004">
      <c r="A130" s="243" t="s">
        <v>82</v>
      </c>
      <c r="B130" s="215"/>
      <c r="C130" s="215"/>
      <c r="D130" s="232">
        <f>SUM(D126:D128)</f>
        <v>1389642</v>
      </c>
      <c r="E130" s="218"/>
      <c r="F130" s="233">
        <f>SUM(F126:F128)</f>
        <v>1103494</v>
      </c>
      <c r="G130" s="218"/>
      <c r="H130" s="232">
        <f>SUM(H126:H128)</f>
        <v>1159911</v>
      </c>
      <c r="I130" s="218"/>
      <c r="J130" s="233">
        <f>SUM(J126:J128)</f>
        <v>689506</v>
      </c>
      <c r="L130" s="239"/>
    </row>
    <row r="131" spans="1:12" ht="20.100000000000001" customHeight="1" thickTop="1" x14ac:dyDescent="0.5">
      <c r="A131" s="256"/>
      <c r="B131" s="215"/>
      <c r="C131" s="215"/>
      <c r="D131" s="73"/>
      <c r="E131" s="218"/>
      <c r="F131" s="73"/>
      <c r="G131" s="218"/>
      <c r="H131" s="73"/>
      <c r="I131" s="218"/>
      <c r="J131" s="73"/>
    </row>
    <row r="132" spans="1:12" ht="20.100000000000001" customHeight="1" x14ac:dyDescent="0.5">
      <c r="A132" s="245" t="s">
        <v>35</v>
      </c>
      <c r="B132" s="215"/>
      <c r="C132" s="215"/>
      <c r="D132" s="73"/>
      <c r="E132" s="218"/>
      <c r="F132" s="73"/>
      <c r="G132" s="218"/>
      <c r="H132" s="73"/>
      <c r="I132" s="218"/>
      <c r="J132" s="73"/>
    </row>
    <row r="133" spans="1:12" ht="20.100000000000001" customHeight="1" x14ac:dyDescent="0.5">
      <c r="A133" s="241"/>
      <c r="B133" s="215"/>
      <c r="C133" s="215"/>
      <c r="D133" s="73"/>
      <c r="E133" s="218"/>
      <c r="F133" s="73"/>
      <c r="G133" s="218"/>
      <c r="H133" s="73"/>
      <c r="I133" s="218"/>
      <c r="J133" s="73"/>
    </row>
    <row r="134" spans="1:12" ht="20.100000000000001" customHeight="1" x14ac:dyDescent="0.5">
      <c r="A134" s="254" t="s">
        <v>239</v>
      </c>
      <c r="B134" s="215"/>
      <c r="C134" s="215"/>
      <c r="D134" s="73"/>
      <c r="E134" s="218"/>
      <c r="F134" s="73"/>
      <c r="G134" s="218"/>
      <c r="H134" s="73"/>
      <c r="I134" s="218"/>
      <c r="J134" s="73"/>
    </row>
    <row r="135" spans="1:12" ht="6" customHeight="1" x14ac:dyDescent="0.5">
      <c r="A135" s="254"/>
      <c r="B135" s="215"/>
      <c r="C135" s="215"/>
      <c r="D135" s="73"/>
      <c r="E135" s="218"/>
      <c r="F135" s="73"/>
      <c r="G135" s="218"/>
      <c r="H135" s="73"/>
      <c r="I135" s="218"/>
      <c r="J135" s="73"/>
    </row>
    <row r="136" spans="1:12" ht="20.100000000000001" customHeight="1" x14ac:dyDescent="0.5">
      <c r="A136" s="152" t="s">
        <v>156</v>
      </c>
      <c r="D136" s="235"/>
      <c r="E136" s="218"/>
      <c r="F136" s="234"/>
      <c r="G136" s="218"/>
      <c r="H136" s="235"/>
      <c r="I136" s="218"/>
      <c r="J136" s="234"/>
    </row>
    <row r="137" spans="1:12" ht="20.100000000000001" customHeight="1" x14ac:dyDescent="0.5">
      <c r="A137" s="152" t="s">
        <v>157</v>
      </c>
      <c r="D137" s="214">
        <v>0</v>
      </c>
      <c r="E137" s="218"/>
      <c r="F137" s="234">
        <v>75088</v>
      </c>
      <c r="G137" s="218"/>
      <c r="H137" s="214">
        <v>0</v>
      </c>
      <c r="I137" s="218"/>
      <c r="J137" s="234">
        <v>4335</v>
      </c>
    </row>
    <row r="138" spans="1:12" ht="20.100000000000001" customHeight="1" x14ac:dyDescent="0.5">
      <c r="A138" s="143" t="s">
        <v>152</v>
      </c>
      <c r="B138" s="215"/>
      <c r="C138" s="215"/>
      <c r="D138" s="214">
        <v>6683</v>
      </c>
      <c r="E138" s="218"/>
      <c r="F138" s="194">
        <v>159631</v>
      </c>
      <c r="G138" s="218"/>
      <c r="H138" s="214">
        <v>8667</v>
      </c>
      <c r="I138" s="218"/>
      <c r="J138" s="193">
        <v>-114</v>
      </c>
    </row>
    <row r="139" spans="1:12" ht="20.100000000000001" customHeight="1" x14ac:dyDescent="0.5">
      <c r="A139" s="145" t="s">
        <v>179</v>
      </c>
      <c r="B139" s="237"/>
      <c r="C139" s="237"/>
      <c r="D139" s="214">
        <v>0</v>
      </c>
      <c r="E139" s="218"/>
      <c r="F139" s="234">
        <v>1117</v>
      </c>
      <c r="G139" s="218"/>
      <c r="H139" s="214">
        <v>0</v>
      </c>
      <c r="I139" s="218"/>
      <c r="J139" s="234">
        <v>0</v>
      </c>
    </row>
    <row r="140" spans="1:12" ht="20.100000000000001" customHeight="1" x14ac:dyDescent="0.5">
      <c r="A140" s="145" t="s">
        <v>180</v>
      </c>
      <c r="B140" s="237"/>
      <c r="C140" s="237"/>
      <c r="D140" s="214">
        <v>0</v>
      </c>
      <c r="E140" s="218"/>
      <c r="F140" s="234">
        <v>4129</v>
      </c>
      <c r="G140" s="218"/>
      <c r="H140" s="214">
        <v>0</v>
      </c>
      <c r="I140" s="218"/>
      <c r="J140" s="234">
        <v>0</v>
      </c>
    </row>
    <row r="141" spans="1:12" ht="20.100000000000001" customHeight="1" x14ac:dyDescent="0.5">
      <c r="A141" s="145" t="s">
        <v>201</v>
      </c>
      <c r="B141" s="237"/>
      <c r="C141" s="237"/>
      <c r="D141" s="238"/>
      <c r="E141" s="218"/>
      <c r="F141" s="194"/>
      <c r="G141" s="218"/>
      <c r="H141" s="238"/>
      <c r="I141" s="218"/>
      <c r="J141" s="234"/>
    </row>
    <row r="142" spans="1:12" ht="20.100000000000001" customHeight="1" x14ac:dyDescent="0.5">
      <c r="A142" s="145" t="s">
        <v>202</v>
      </c>
      <c r="B142" s="215"/>
      <c r="C142" s="215"/>
      <c r="D142" s="214">
        <v>0</v>
      </c>
      <c r="E142" s="218"/>
      <c r="F142" s="194">
        <v>8523</v>
      </c>
      <c r="G142" s="218"/>
      <c r="H142" s="214">
        <v>0</v>
      </c>
      <c r="I142" s="218"/>
      <c r="J142" s="194">
        <v>8523</v>
      </c>
    </row>
    <row r="143" spans="1:12" ht="20.100000000000001" customHeight="1" x14ac:dyDescent="0.5">
      <c r="A143" s="143"/>
      <c r="B143" s="215"/>
      <c r="C143" s="215"/>
      <c r="D143" s="194"/>
      <c r="E143" s="218"/>
      <c r="F143" s="194"/>
      <c r="G143" s="218"/>
      <c r="I143" s="218"/>
    </row>
    <row r="144" spans="1:12" ht="20.100000000000001" customHeight="1" x14ac:dyDescent="0.5">
      <c r="A144" s="143"/>
      <c r="B144" s="215"/>
      <c r="C144" s="215"/>
      <c r="D144" s="194"/>
      <c r="E144" s="218"/>
      <c r="F144" s="194"/>
      <c r="G144" s="218"/>
      <c r="I144" s="218"/>
    </row>
    <row r="145" spans="1:10" ht="20.100000000000001" customHeight="1" x14ac:dyDescent="0.5">
      <c r="A145" s="143"/>
      <c r="B145" s="215"/>
      <c r="C145" s="215"/>
      <c r="D145" s="194"/>
      <c r="E145" s="218"/>
      <c r="F145" s="194"/>
      <c r="G145" s="218"/>
      <c r="I145" s="218"/>
    </row>
    <row r="146" spans="1:10" ht="20.100000000000001" customHeight="1" x14ac:dyDescent="0.5">
      <c r="A146" s="143"/>
      <c r="B146" s="215"/>
      <c r="C146" s="215"/>
      <c r="D146" s="194"/>
      <c r="E146" s="218"/>
      <c r="F146" s="194"/>
      <c r="G146" s="218"/>
      <c r="I146" s="218"/>
    </row>
    <row r="147" spans="1:10" ht="20.100000000000001" customHeight="1" x14ac:dyDescent="0.5">
      <c r="A147" s="143"/>
      <c r="B147" s="215"/>
      <c r="C147" s="215"/>
      <c r="D147" s="194"/>
      <c r="E147" s="218"/>
      <c r="F147" s="194"/>
      <c r="G147" s="218"/>
      <c r="I147" s="218"/>
    </row>
    <row r="148" spans="1:10" ht="20.100000000000001" customHeight="1" x14ac:dyDescent="0.5">
      <c r="A148" s="143"/>
      <c r="B148" s="215"/>
      <c r="C148" s="215"/>
      <c r="D148" s="194"/>
      <c r="E148" s="218"/>
      <c r="F148" s="194"/>
      <c r="G148" s="218"/>
      <c r="I148" s="218"/>
    </row>
    <row r="149" spans="1:10" ht="20.100000000000001" customHeight="1" x14ac:dyDescent="0.5">
      <c r="A149" s="143"/>
      <c r="B149" s="215"/>
      <c r="C149" s="215"/>
      <c r="D149" s="194"/>
      <c r="E149" s="218"/>
      <c r="F149" s="194"/>
      <c r="G149" s="218"/>
      <c r="I149" s="218"/>
    </row>
    <row r="150" spans="1:10" ht="13.5" customHeight="1" x14ac:dyDescent="0.5">
      <c r="A150" s="143"/>
      <c r="B150" s="215"/>
      <c r="C150" s="215"/>
      <c r="D150" s="194"/>
      <c r="E150" s="218"/>
      <c r="F150" s="194"/>
      <c r="G150" s="218"/>
      <c r="I150" s="218"/>
    </row>
    <row r="151" spans="1:10" ht="21.95" customHeight="1" x14ac:dyDescent="0.5">
      <c r="A151" s="143"/>
      <c r="B151" s="215"/>
      <c r="C151" s="215"/>
      <c r="D151" s="194"/>
      <c r="E151" s="221"/>
      <c r="F151" s="194"/>
      <c r="G151" s="206"/>
      <c r="I151" s="236"/>
    </row>
    <row r="152" spans="1:10" ht="45" customHeight="1" x14ac:dyDescent="0.5">
      <c r="A152" s="143"/>
      <c r="B152" s="215"/>
      <c r="C152" s="215"/>
      <c r="D152" s="194"/>
      <c r="E152" s="221"/>
      <c r="F152" s="194"/>
      <c r="G152" s="206"/>
      <c r="I152" s="236"/>
    </row>
    <row r="153" spans="1:10" ht="21.75" customHeight="1" x14ac:dyDescent="0.5">
      <c r="A153" s="339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53" s="339"/>
      <c r="C153" s="339"/>
      <c r="D153" s="339"/>
      <c r="E153" s="339"/>
      <c r="F153" s="339"/>
      <c r="G153" s="339"/>
      <c r="H153" s="339"/>
      <c r="I153" s="339"/>
      <c r="J153" s="339"/>
    </row>
  </sheetData>
  <mergeCells count="7">
    <mergeCell ref="A153:J153"/>
    <mergeCell ref="D5:F5"/>
    <mergeCell ref="H5:J5"/>
    <mergeCell ref="D110:F110"/>
    <mergeCell ref="H110:J110"/>
    <mergeCell ref="D61:F61"/>
    <mergeCell ref="H61:J61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(3mth)</vt:lpstr>
      <vt:lpstr>7-8 (6mth) </vt:lpstr>
      <vt:lpstr>9(Conso)</vt:lpstr>
      <vt:lpstr>10</vt:lpstr>
      <vt:lpstr>11-13</vt:lpstr>
      <vt:lpstr>'7-8 (6mth) 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2023-08-07T08:40:47Z</cp:lastPrinted>
  <dcterms:created xsi:type="dcterms:W3CDTF">2001-04-26T01:24:58Z</dcterms:created>
  <dcterms:modified xsi:type="dcterms:W3CDTF">2023-08-07T08:41:06Z</dcterms:modified>
</cp:coreProperties>
</file>