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2'23 (PPE)\"/>
    </mc:Choice>
  </mc:AlternateContent>
  <xr:revisionPtr revIDLastSave="0" documentId="13_ncr:1_{C459C247-3778-410F-BDBA-6E719E50DF93}" xr6:coauthVersionLast="47" xr6:coauthVersionMax="47" xr10:uidLastSave="{00000000-0000-0000-0000-000000000000}"/>
  <bookViews>
    <workbookView xWindow="-120" yWindow="-120" windowWidth="21840" windowHeight="13140" tabRatio="640" activeTab="5" xr2:uid="{00000000-000D-0000-FFFF-FFFF00000000}"/>
  </bookViews>
  <sheets>
    <sheet name="2-4" sheetId="63" r:id="rId1"/>
    <sheet name="5-6 (3m)" sheetId="60" r:id="rId2"/>
    <sheet name="7-8 (6m) " sheetId="68" r:id="rId3"/>
    <sheet name="9" sheetId="66" r:id="rId4"/>
    <sheet name="10" sheetId="67" r:id="rId5"/>
    <sheet name="11-13" sheetId="58" r:id="rId6"/>
  </sheets>
  <calcPr calcId="152511"/>
</workbook>
</file>

<file path=xl/calcChain.xml><?xml version="1.0" encoding="utf-8"?>
<calcChain xmlns="http://schemas.openxmlformats.org/spreadsheetml/2006/main">
  <c r="E52" i="58" l="1"/>
  <c r="W30" i="66"/>
  <c r="AA30" i="66" s="1"/>
  <c r="T17" i="67"/>
  <c r="U21" i="66"/>
  <c r="A52" i="68" l="1"/>
  <c r="T26" i="67"/>
  <c r="V26" i="67" s="1"/>
  <c r="L94" i="68"/>
  <c r="H94" i="68"/>
  <c r="L88" i="68"/>
  <c r="H88" i="68"/>
  <c r="L77" i="68"/>
  <c r="H77" i="68"/>
  <c r="L69" i="68"/>
  <c r="H69" i="68"/>
  <c r="A49" i="68"/>
  <c r="L23" i="68"/>
  <c r="H23" i="68"/>
  <c r="L16" i="68"/>
  <c r="H16" i="68"/>
  <c r="H25" i="68" s="1"/>
  <c r="H36" i="68" s="1"/>
  <c r="H39" i="68" s="1"/>
  <c r="L25" i="68" l="1"/>
  <c r="L36" i="68" s="1"/>
  <c r="L39" i="68" s="1"/>
  <c r="H80" i="68"/>
  <c r="H82" i="68" s="1"/>
  <c r="L80" i="68"/>
  <c r="L82" i="68" l="1"/>
  <c r="G47" i="63"/>
  <c r="K30" i="63"/>
  <c r="G30" i="63"/>
  <c r="G80" i="63"/>
  <c r="K80" i="63"/>
  <c r="G49" i="63" l="1"/>
  <c r="K47" i="63"/>
  <c r="K49" i="63" s="1"/>
  <c r="L75" i="60" l="1"/>
  <c r="H75" i="60"/>
  <c r="T27" i="67"/>
  <c r="V27" i="67" s="1"/>
  <c r="T23" i="67"/>
  <c r="V23" i="67" s="1"/>
  <c r="U27" i="66"/>
  <c r="A49" i="60"/>
  <c r="W27" i="66" l="1"/>
  <c r="AA27" i="66" s="1"/>
  <c r="K108" i="58"/>
  <c r="G108" i="58"/>
  <c r="G96" i="58"/>
  <c r="R29" i="67"/>
  <c r="T14" i="67"/>
  <c r="F20" i="67"/>
  <c r="L67" i="60"/>
  <c r="H67" i="60"/>
  <c r="L78" i="60" l="1"/>
  <c r="H78" i="60"/>
  <c r="P29" i="67" l="1"/>
  <c r="N29" i="67"/>
  <c r="L29" i="67"/>
  <c r="J29" i="67"/>
  <c r="H29" i="67"/>
  <c r="F29" i="67"/>
  <c r="V29" i="67"/>
  <c r="T29" i="67"/>
  <c r="L20" i="67"/>
  <c r="J20" i="67"/>
  <c r="H20" i="67"/>
  <c r="V14" i="67"/>
  <c r="G33" i="66"/>
  <c r="I33" i="66"/>
  <c r="K33" i="66"/>
  <c r="M33" i="66"/>
  <c r="O33" i="66"/>
  <c r="Q33" i="66"/>
  <c r="S33" i="66"/>
  <c r="Y33" i="66"/>
  <c r="E33" i="66"/>
  <c r="W31" i="66"/>
  <c r="AA31" i="66" s="1"/>
  <c r="U31" i="66"/>
  <c r="K24" i="66"/>
  <c r="I24" i="66"/>
  <c r="G24" i="66"/>
  <c r="E24" i="66"/>
  <c r="U17" i="66"/>
  <c r="K96" i="58"/>
  <c r="U33" i="66" l="1"/>
  <c r="W33" i="66"/>
  <c r="AA33" i="66"/>
  <c r="W17" i="66"/>
  <c r="L94" i="60"/>
  <c r="L87" i="60"/>
  <c r="H94" i="60"/>
  <c r="H87" i="60"/>
  <c r="L23" i="60"/>
  <c r="L16" i="60"/>
  <c r="H23" i="60"/>
  <c r="H16" i="60"/>
  <c r="H25" i="60" l="1"/>
  <c r="H36" i="60" s="1"/>
  <c r="L25" i="60"/>
  <c r="L36" i="60" s="1"/>
  <c r="AA17" i="66"/>
  <c r="L39" i="60" l="1"/>
  <c r="L81" i="60" s="1"/>
  <c r="K52" i="58"/>
  <c r="H39" i="60"/>
  <c r="H81" i="60" s="1"/>
  <c r="G52" i="58"/>
  <c r="K135" i="63"/>
  <c r="G135" i="63"/>
  <c r="A108" i="63"/>
  <c r="K91" i="63"/>
  <c r="G91" i="63"/>
  <c r="A57" i="63"/>
  <c r="G56" i="58" l="1"/>
  <c r="G110" i="58" s="1"/>
  <c r="K56" i="58"/>
  <c r="K110" i="58" s="1"/>
  <c r="K138" i="63"/>
  <c r="G138" i="63"/>
  <c r="G93" i="63"/>
  <c r="K93" i="63"/>
  <c r="G140" i="63" l="1"/>
  <c r="K140" i="63"/>
  <c r="S24" i="66"/>
  <c r="K114" i="58" l="1"/>
  <c r="G114" i="58" l="1"/>
  <c r="I108" i="58" l="1"/>
  <c r="E80" i="63" l="1"/>
  <c r="F67" i="60" l="1"/>
  <c r="F16" i="60" l="1"/>
  <c r="F23" i="60" l="1"/>
  <c r="F25" i="60" s="1"/>
  <c r="U20" i="66" l="1"/>
  <c r="O24" i="66"/>
  <c r="W20" i="66" l="1"/>
  <c r="AA20" i="66" l="1"/>
  <c r="J69" i="68" l="1"/>
  <c r="R20" i="67" l="1"/>
  <c r="J67" i="60" l="1"/>
  <c r="J16" i="60" l="1"/>
  <c r="I30" i="63" l="1"/>
  <c r="I91" i="63"/>
  <c r="I80" i="63"/>
  <c r="I93" i="63" l="1"/>
  <c r="J23" i="60"/>
  <c r="J25" i="60" s="1"/>
  <c r="F69" i="68" l="1"/>
  <c r="E108" i="58" l="1"/>
  <c r="W21" i="66" l="1"/>
  <c r="E96" i="58" l="1"/>
  <c r="E30" i="63"/>
  <c r="AA21" i="66"/>
  <c r="Q24" i="66"/>
  <c r="U22" i="66"/>
  <c r="W22" i="66" s="1"/>
  <c r="V17" i="67"/>
  <c r="U24" i="66" l="1"/>
  <c r="E91" i="63"/>
  <c r="E93" i="63" s="1"/>
  <c r="Y24" i="66" l="1"/>
  <c r="J75" i="60" l="1"/>
  <c r="J78" i="60" s="1"/>
  <c r="J87" i="60" l="1"/>
  <c r="J36" i="60"/>
  <c r="J39" i="60" s="1"/>
  <c r="J81" i="60" s="1"/>
  <c r="J77" i="68"/>
  <c r="J80" i="68" s="1"/>
  <c r="F75" i="60" l="1"/>
  <c r="F78" i="60" s="1"/>
  <c r="I47" i="63"/>
  <c r="I49" i="63" s="1"/>
  <c r="J94" i="60"/>
  <c r="J16" i="68"/>
  <c r="F87" i="60" l="1"/>
  <c r="F36" i="60"/>
  <c r="F39" i="60" s="1"/>
  <c r="F81" i="60" s="1"/>
  <c r="F77" i="68"/>
  <c r="F80" i="68" s="1"/>
  <c r="E47" i="63"/>
  <c r="E49" i="63" s="1"/>
  <c r="P20" i="67"/>
  <c r="T18" i="67"/>
  <c r="T20" i="67" l="1"/>
  <c r="F94" i="60" l="1"/>
  <c r="F16" i="68"/>
  <c r="I96" i="58"/>
  <c r="J23" i="68" l="1"/>
  <c r="J25" i="68" s="1"/>
  <c r="J36" i="68" s="1"/>
  <c r="J39" i="68" s="1"/>
  <c r="J82" i="68" s="1"/>
  <c r="I135" i="63" l="1"/>
  <c r="I138" i="63" s="1"/>
  <c r="I140" i="63" s="1"/>
  <c r="J88" i="68"/>
  <c r="E135" i="63" l="1"/>
  <c r="E138" i="63" s="1"/>
  <c r="E140" i="63" s="1"/>
  <c r="J94" i="68"/>
  <c r="I52" i="58"/>
  <c r="I56" i="58" s="1"/>
  <c r="I110" i="58" s="1"/>
  <c r="I114" i="58" s="1"/>
  <c r="F23" i="68"/>
  <c r="F25" i="68" s="1"/>
  <c r="M24" i="66"/>
  <c r="F36" i="68" l="1"/>
  <c r="F39" i="68" s="1"/>
  <c r="F82" i="68" s="1"/>
  <c r="N20" i="67"/>
  <c r="V18" i="67"/>
  <c r="V20" i="67" s="1"/>
  <c r="AA22" i="66"/>
  <c r="AA24" i="66" s="1"/>
  <c r="W24" i="66"/>
  <c r="F94" i="68" l="1"/>
  <c r="E56" i="58"/>
  <c r="E110" i="58" l="1"/>
  <c r="E114" i="58" s="1"/>
  <c r="F88" i="68"/>
</calcChain>
</file>

<file path=xl/sharedStrings.xml><?xml version="1.0" encoding="utf-8"?>
<sst xmlns="http://schemas.openxmlformats.org/spreadsheetml/2006/main" count="552" uniqueCount="285">
  <si>
    <t>Notes</t>
  </si>
  <si>
    <t>Other current assets</t>
  </si>
  <si>
    <t>Other current liabilities</t>
  </si>
  <si>
    <t>Share capital</t>
  </si>
  <si>
    <t>Retained earnings</t>
  </si>
  <si>
    <t>Income tax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</si>
  <si>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</si>
  <si>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</si>
  <si>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</si>
  <si>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</si>
  <si>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</si>
  <si>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</si>
  <si>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</si>
  <si>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</si>
  <si>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</si>
  <si>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</si>
  <si>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</si>
  <si>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</si>
  <si>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</si>
  <si>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</si>
  <si>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</si>
  <si>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</si>
  <si>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</si>
  <si>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Accrued income tax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</si>
  <si>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</si>
  <si>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</si>
  <si>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</si>
  <si>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</si>
  <si>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</si>
  <si>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</si>
  <si>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</si>
  <si>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</si>
  <si>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</si>
  <si>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</si>
  <si>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</si>
  <si>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</si>
  <si>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</si>
  <si>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</si>
  <si>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</si>
  <si>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</si>
  <si>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services</t>
  </si>
  <si>
    <t>Cost of sales</t>
  </si>
  <si>
    <t xml:space="preserve">Administrative expenses </t>
  </si>
  <si>
    <t>Interest paid</t>
  </si>
  <si>
    <t>Income tax paid</t>
  </si>
  <si>
    <t>Selling expenses</t>
  </si>
  <si>
    <t>Finance lease receivables</t>
  </si>
  <si>
    <t>Interest received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</si>
  <si>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</si>
  <si>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</si>
  <si>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</si>
  <si>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</si>
  <si>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</si>
  <si>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</si>
  <si>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</si>
  <si>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Proceeds from short-term loans from related parties</t>
  </si>
  <si>
    <t>Current portion of long-term borrowings</t>
  </si>
  <si>
    <t>Finance costs</t>
  </si>
  <si>
    <t>Non-controlling interests</t>
  </si>
  <si>
    <t>interests</t>
  </si>
  <si>
    <t>Changes in equity for period</t>
  </si>
  <si>
    <t>Attributable to owners of the parent</t>
  </si>
  <si>
    <t>equity</t>
  </si>
  <si>
    <t>Equity attributable to owners of the parent</t>
  </si>
  <si>
    <t>Deferred income tax assets</t>
  </si>
  <si>
    <t>Other income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</si>
  <si>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</si>
  <si>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</si>
  <si>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</si>
  <si>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</si>
  <si>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</si>
  <si>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</si>
  <si>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</si>
  <si>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</si>
  <si>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owners of</t>
  </si>
  <si>
    <t>subsidiaries</t>
  </si>
  <si>
    <t>of equity</t>
  </si>
  <si>
    <t>the parent</t>
  </si>
  <si>
    <t xml:space="preserve">Dividends received </t>
  </si>
  <si>
    <t>Investment in subsidiaries</t>
  </si>
  <si>
    <t>Property, plant and equipment</t>
  </si>
  <si>
    <t>Intangible assets</t>
  </si>
  <si>
    <t>Inventories</t>
  </si>
  <si>
    <t>Long-term loans to related parties</t>
  </si>
  <si>
    <t>Currency translation differences</t>
  </si>
  <si>
    <t>to profit or loss</t>
  </si>
  <si>
    <t>Appropriated - legal reserve</t>
  </si>
  <si>
    <t>Purchases of property, plant and equipment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</si>
  <si>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</si>
  <si>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</si>
  <si>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</si>
  <si>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</si>
  <si>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</si>
  <si>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</si>
  <si>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</si>
  <si>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</si>
  <si>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</si>
  <si>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</si>
  <si>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parent's</t>
  </si>
  <si>
    <t>on reissuance</t>
  </si>
  <si>
    <t>of treasury share</t>
  </si>
  <si>
    <t xml:space="preserve">   Ordinary shares, 894,667,502 shares</t>
  </si>
  <si>
    <t>Service income</t>
  </si>
  <si>
    <t>Total costs</t>
  </si>
  <si>
    <t>treasury share</t>
  </si>
  <si>
    <t>Statements of Changes in Equity (Unaudited)</t>
  </si>
  <si>
    <t>Sales income</t>
  </si>
  <si>
    <t>Owners of the parent</t>
  </si>
  <si>
    <t>premium on</t>
  </si>
  <si>
    <t>reissurance of</t>
  </si>
  <si>
    <t>Short-term loans repayments received from related parties</t>
  </si>
  <si>
    <t>Opening balance of cash and cash equivalents</t>
  </si>
  <si>
    <t>Closing balance of cash and cash equivalents</t>
  </si>
  <si>
    <t xml:space="preserve">      par value of Baht 1 each</t>
  </si>
  <si>
    <t>Share premium - treasury share</t>
  </si>
  <si>
    <t>Short-term loans made to related parties</t>
  </si>
  <si>
    <t>Long-term loans repayment received from related parties</t>
  </si>
  <si>
    <t xml:space="preserve">Proceeds from disposals of equipment  </t>
  </si>
  <si>
    <t>Consolidated financial information                                                                                                                    Unit: Thousand Baht</t>
  </si>
  <si>
    <t>Proceeds from short-term loans from financial institutions</t>
  </si>
  <si>
    <t>Interests in joint ventures</t>
  </si>
  <si>
    <t>Payments for investment in subsidiary</t>
  </si>
  <si>
    <t>The accompanying notes are part of this interim financial information.</t>
  </si>
  <si>
    <t>Trade accounts and other receivables</t>
  </si>
  <si>
    <t>Trade accounts and other payables</t>
  </si>
  <si>
    <t>Investment property</t>
  </si>
  <si>
    <t>Right-of-use assets</t>
  </si>
  <si>
    <t>Director   _____________________________________          Director   _____________________________________</t>
  </si>
  <si>
    <t>Contract liabilities</t>
  </si>
  <si>
    <t>Current portion of lease liabilities</t>
  </si>
  <si>
    <t>Lease liabilities</t>
  </si>
  <si>
    <t>components</t>
  </si>
  <si>
    <t>Total comprehensive income (expense)</t>
  </si>
  <si>
    <t xml:space="preserve">                Separate financial information                                            Unit: Thousand Baht</t>
  </si>
  <si>
    <t>Adjustments for:</t>
  </si>
  <si>
    <t xml:space="preserve">   joint ventures</t>
  </si>
  <si>
    <t>Interest income</t>
  </si>
  <si>
    <t>Financial costs</t>
  </si>
  <si>
    <t>- other current assets</t>
  </si>
  <si>
    <t>- other non-current assets</t>
  </si>
  <si>
    <t>- other current liabilities</t>
  </si>
  <si>
    <t>- other non-current liabilities</t>
  </si>
  <si>
    <t>- trade and other receivables</t>
  </si>
  <si>
    <t>- inventories</t>
  </si>
  <si>
    <t>- films under productions</t>
  </si>
  <si>
    <t>- finance lease receivables</t>
  </si>
  <si>
    <t>Advance income - loyalty program</t>
  </si>
  <si>
    <t>- contract liabilities</t>
  </si>
  <si>
    <t xml:space="preserve">Depreciation and amortisation </t>
  </si>
  <si>
    <t>Current portion of prepaid services</t>
  </si>
  <si>
    <t>Long-term prepaid services</t>
  </si>
  <si>
    <t>Loss on write-off of equipment and intangible assets</t>
  </si>
  <si>
    <t>Changes in operating assets and liabilities:</t>
  </si>
  <si>
    <t>Purchases of intangible assets</t>
  </si>
  <si>
    <t>Repayments to short-term loans from financial institutions</t>
  </si>
  <si>
    <t>Leases payment discount</t>
  </si>
  <si>
    <t xml:space="preserve">Statement of Financial Position </t>
  </si>
  <si>
    <t>(Unaudited)</t>
  </si>
  <si>
    <t>(Audited)</t>
  </si>
  <si>
    <t xml:space="preserve">   from investments using equity method</t>
  </si>
  <si>
    <t>Other comprehensive income:</t>
  </si>
  <si>
    <t xml:space="preserve">Items that will subsequently be reclassified </t>
  </si>
  <si>
    <t>Appropriated-</t>
  </si>
  <si>
    <t>legal</t>
  </si>
  <si>
    <t>Total other</t>
  </si>
  <si>
    <t xml:space="preserve"> legal</t>
  </si>
  <si>
    <t>component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</si>
  <si>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</si>
  <si>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Lease modifications and reassessments</t>
  </si>
  <si>
    <t>Loss on impairment of intangible assets</t>
  </si>
  <si>
    <t>at fair value through profit or loss</t>
  </si>
  <si>
    <t>Proceeds from disposals of financial assets measured</t>
  </si>
  <si>
    <t>through profit or loss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</si>
  <si>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</si>
  <si>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>Proceeds from sales back lease area</t>
  </si>
  <si>
    <t>2022</t>
  </si>
  <si>
    <t>Opening balance at 1 January 2022</t>
  </si>
  <si>
    <t>through other comprehensive income</t>
  </si>
  <si>
    <t xml:space="preserve">Items that will not subsequently be reclassified </t>
  </si>
  <si>
    <t xml:space="preserve">Change in fair value of investments in equity </t>
  </si>
  <si>
    <t xml:space="preserve">      other comprehensive income</t>
  </si>
  <si>
    <t>Income tax relating to the above items</t>
  </si>
  <si>
    <t xml:space="preserve">   instrument measured at fair value through </t>
  </si>
  <si>
    <t>Other comprehensive income (expense)</t>
  </si>
  <si>
    <t>Currency translation</t>
  </si>
  <si>
    <t>difference and</t>
  </si>
  <si>
    <t xml:space="preserve"> share of other</t>
  </si>
  <si>
    <t>fair value of</t>
  </si>
  <si>
    <t xml:space="preserve"> comprehensive</t>
  </si>
  <si>
    <t>investment</t>
  </si>
  <si>
    <t>in equity</t>
  </si>
  <si>
    <t>instruments</t>
  </si>
  <si>
    <t>equity instruments</t>
  </si>
  <si>
    <t>Bad debt recovery</t>
  </si>
  <si>
    <t>Gain on disposals of financial assets measured</t>
  </si>
  <si>
    <t>- trade accounts and other payables</t>
  </si>
  <si>
    <t>at fair value through other comprehensive income</t>
  </si>
  <si>
    <t>Payments for investment in associates</t>
  </si>
  <si>
    <t>Proceeds from return of investment in associates</t>
  </si>
  <si>
    <t>Repayments to debenture</t>
  </si>
  <si>
    <t>Addition of decommissioning funds obligations</t>
  </si>
  <si>
    <t>Share of other</t>
  </si>
  <si>
    <t>investment in</t>
  </si>
  <si>
    <t>(Gain) loss from disposals of equipment</t>
  </si>
  <si>
    <t>for the period, net of tax</t>
  </si>
  <si>
    <t>Profit for the period</t>
  </si>
  <si>
    <t>Earnings per share</t>
  </si>
  <si>
    <t>Basic earnings per share</t>
  </si>
  <si>
    <t xml:space="preserve">      paid-up of Baht 1 each</t>
  </si>
  <si>
    <t>Share of other comprehensive expense</t>
  </si>
  <si>
    <t>Loss on write-off of bad debts and other assets</t>
  </si>
  <si>
    <t>Repayments to long-term borrowings from financial institutions</t>
  </si>
  <si>
    <t>2023</t>
  </si>
  <si>
    <t>Opening balance at 1 January 2023</t>
  </si>
  <si>
    <t>Purchase of financial assets held</t>
  </si>
  <si>
    <t>at fair value through comprehensive income</t>
  </si>
  <si>
    <t>Financial assets measured at fair value</t>
  </si>
  <si>
    <t xml:space="preserve">Bank overdrafts and short-term </t>
  </si>
  <si>
    <t>borrowings from financial institutions</t>
  </si>
  <si>
    <t>Current portion of contract liabilities</t>
  </si>
  <si>
    <t xml:space="preserve">Long-term borrowings 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</si>
  <si>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</si>
  <si>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(Cont'd)</t>
    </r>
  </si>
  <si>
    <t>Loss (reversal) on diminution in value of inventories</t>
  </si>
  <si>
    <t>Gain on remeasuring of financial assets measured</t>
  </si>
  <si>
    <t>Loss (reversal) on impairment of investment in subsidiaries and</t>
  </si>
  <si>
    <t>Net cash generated from (used in) operating activities</t>
  </si>
  <si>
    <t>at amortised cost</t>
  </si>
  <si>
    <t>Acquisition - right-of-use assets and lease liabilities less</t>
  </si>
  <si>
    <t>lease incentives</t>
  </si>
  <si>
    <t>Gross profit</t>
  </si>
  <si>
    <t>Profit attributable to:</t>
  </si>
  <si>
    <t>Financial assets measured at amortised cost</t>
  </si>
  <si>
    <t>(Loss) gain from fair value remeasurement</t>
  </si>
  <si>
    <t>Gain on disposals of investment</t>
  </si>
  <si>
    <t xml:space="preserve"> (expense) income</t>
  </si>
  <si>
    <t>from investment</t>
  </si>
  <si>
    <t>using equity method</t>
  </si>
  <si>
    <t>income from investments</t>
  </si>
  <si>
    <t>comprehensive (expense)</t>
  </si>
  <si>
    <t>Loss (gain) on remeasurement of investment property</t>
  </si>
  <si>
    <t>Payments for financial assets measured</t>
  </si>
  <si>
    <t>Net cash used in financing activities</t>
  </si>
  <si>
    <t>Share of profit from investments</t>
  </si>
  <si>
    <t>As at 30 June 2023</t>
  </si>
  <si>
    <t>30 June</t>
  </si>
  <si>
    <t>For the six-month period ended 30 June 2023</t>
  </si>
  <si>
    <t>Closing balance at 30 June 2023</t>
  </si>
  <si>
    <t>Closing balance at 30 June 2022</t>
  </si>
  <si>
    <t>Dividend paid</t>
  </si>
  <si>
    <t>Loss on write-off of investment property</t>
  </si>
  <si>
    <t xml:space="preserve">Proceeds from disposals of financial assets measured </t>
  </si>
  <si>
    <r>
      <t xml:space="preserve">Statement of Cash Flows (Unaudited) </t>
    </r>
    <r>
      <rPr>
        <sz val="9"/>
        <color theme="1"/>
        <rFont val="Arial"/>
        <family val="2"/>
      </rPr>
      <t>(Cont'd)</t>
    </r>
  </si>
  <si>
    <t>For the three-month period ended 30 June 2023</t>
  </si>
  <si>
    <t>Significant non-cash transactions during the six-month periods ended 30 June 2023 and 2022</t>
  </si>
  <si>
    <t>Dividends received</t>
  </si>
  <si>
    <t>Payment for financial assets measured</t>
  </si>
  <si>
    <t>Payment for principal elements of lease payments</t>
  </si>
  <si>
    <t>Dividends paid</t>
  </si>
  <si>
    <t>Disposals of investment in subsidiaries</t>
  </si>
  <si>
    <t>Loss from fair value remeasurement</t>
  </si>
  <si>
    <t>Reversal of (expected credit loss)</t>
  </si>
  <si>
    <t>Profit before income tax</t>
  </si>
  <si>
    <t>Other comprehensive  income (expense)</t>
  </si>
  <si>
    <t>Expected credit loss (reversal)</t>
  </si>
  <si>
    <t>Net cash generated from investing activities</t>
  </si>
  <si>
    <t>Share of other comprehensive income</t>
  </si>
  <si>
    <t>Total comprehensive income attributable to:</t>
  </si>
  <si>
    <t>Unrealised loss on exchange rate</t>
  </si>
  <si>
    <t>Cash flows generated from operating activities</t>
  </si>
  <si>
    <t>Net increase (decrease) in cash and cash equivalents</t>
  </si>
  <si>
    <t>Exchange gain (loss) on cash and cash equivalents</t>
  </si>
  <si>
    <t>of investment property</t>
  </si>
  <si>
    <t>Other comprehensive expense</t>
  </si>
  <si>
    <t>Total comprehensive income for the period</t>
  </si>
  <si>
    <t>Loss on impairment of plant and equipment</t>
  </si>
  <si>
    <t>Note</t>
  </si>
  <si>
    <t>Return of profit sharing from investment in associates</t>
  </si>
  <si>
    <t>Proceeds from disposals of investment in subsidiaries</t>
  </si>
  <si>
    <t xml:space="preserve">Total comprehensive income (expense) </t>
  </si>
  <si>
    <t>for the period</t>
  </si>
  <si>
    <t>attributable to:</t>
  </si>
  <si>
    <t>Gain on disposals of investment in subsidiaries</t>
  </si>
  <si>
    <t>Shares of profit from subsidiaries, associates and joint ventures</t>
  </si>
  <si>
    <t>9, 10, 11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</si>
</sst>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;\(#,##0\);\-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16">
    <xf numFmtId="0" fontId="0" fillId="0" borderId="0" xfId="0"/>
    <xf numFmtId="168" fontId="4" fillId="0" borderId="0" xfId="2" applyNumberFormat="1" applyFont="1" applyFill="1" applyBorder="1" applyAlignment="1">
      <alignment horizontal="right" vertical="top"/>
    </xf>
    <xf numFmtId="168" fontId="4" fillId="0" borderId="1" xfId="2" applyNumberFormat="1" applyFont="1" applyFill="1" applyBorder="1" applyAlignment="1">
      <alignment horizontal="right" vertical="top"/>
    </xf>
    <xf numFmtId="168" fontId="4" fillId="0" borderId="0" xfId="2" applyNumberFormat="1" applyFont="1" applyFill="1" applyAlignment="1">
      <alignment vertical="top"/>
    </xf>
    <xf numFmtId="168" fontId="4" fillId="0" borderId="0" xfId="3" applyNumberFormat="1" applyFont="1" applyFill="1" applyBorder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1" xfId="6" quotePrefix="1" applyNumberFormat="1" applyFont="1" applyFill="1" applyBorder="1" applyAlignment="1">
      <alignment horizontal="right" vertical="center"/>
    </xf>
    <xf numFmtId="168" fontId="5" fillId="0" borderId="0" xfId="6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0" fontId="4" fillId="0" borderId="0" xfId="7" applyFont="1" applyFill="1" applyAlignment="1">
      <alignment vertical="center"/>
    </xf>
    <xf numFmtId="168" fontId="4" fillId="0" borderId="2" xfId="6" applyNumberFormat="1" applyFont="1" applyFill="1" applyBorder="1" applyAlignment="1">
      <alignment horizontal="right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12" quotePrefix="1" applyNumberFormat="1" applyFont="1" applyFill="1" applyBorder="1" applyAlignment="1">
      <alignment horizontal="center" vertical="center"/>
    </xf>
    <xf numFmtId="168" fontId="4" fillId="0" borderId="0" xfId="12" quotePrefix="1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center"/>
    </xf>
    <xf numFmtId="0" fontId="4" fillId="0" borderId="0" xfId="7" applyFont="1" applyFill="1" applyAlignment="1">
      <alignment horizontal="left" vertical="center"/>
    </xf>
    <xf numFmtId="168" fontId="4" fillId="0" borderId="0" xfId="12" applyNumberFormat="1" applyFont="1" applyFill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0" fontId="4" fillId="0" borderId="0" xfId="12" quotePrefix="1" applyFont="1" applyFill="1" applyAlignment="1">
      <alignment horizontal="center" vertical="center"/>
    </xf>
    <xf numFmtId="0" fontId="5" fillId="0" borderId="0" xfId="12" applyFont="1" applyFill="1" applyAlignment="1">
      <alignment horizontal="left" vertical="center"/>
    </xf>
    <xf numFmtId="0" fontId="4" fillId="0" borderId="0" xfId="12" applyFont="1" applyFill="1" applyAlignment="1">
      <alignment vertical="center"/>
    </xf>
    <xf numFmtId="0" fontId="4" fillId="0" borderId="0" xfId="12" applyFont="1" applyFill="1" applyAlignment="1">
      <alignment horizontal="center" vertical="center"/>
    </xf>
    <xf numFmtId="0" fontId="5" fillId="0" borderId="0" xfId="12" applyFont="1" applyFill="1" applyAlignment="1">
      <alignment horizontal="center" vertical="center"/>
    </xf>
    <xf numFmtId="0" fontId="5" fillId="0" borderId="0" xfId="12" applyFont="1" applyFill="1" applyAlignment="1">
      <alignment vertical="center"/>
    </xf>
    <xf numFmtId="0" fontId="5" fillId="0" borderId="1" xfId="12" applyFont="1" applyFill="1" applyBorder="1" applyAlignment="1">
      <alignment horizontal="left" vertical="center"/>
    </xf>
    <xf numFmtId="0" fontId="5" fillId="0" borderId="1" xfId="12" applyFont="1" applyFill="1" applyBorder="1" applyAlignment="1">
      <alignment horizontal="center" vertical="center"/>
    </xf>
    <xf numFmtId="0" fontId="5" fillId="0" borderId="0" xfId="12" applyFont="1" applyFill="1" applyBorder="1" applyAlignment="1">
      <alignment horizontal="left" vertical="center"/>
    </xf>
    <xf numFmtId="0" fontId="5" fillId="0" borderId="0" xfId="12" applyFont="1" applyFill="1" applyBorder="1" applyAlignment="1">
      <alignment horizontal="center" vertical="center"/>
    </xf>
    <xf numFmtId="0" fontId="4" fillId="0" borderId="0" xfId="12" applyFont="1" applyFill="1" applyAlignment="1">
      <alignment horizontal="left" vertical="center"/>
    </xf>
    <xf numFmtId="0" fontId="4" fillId="0" borderId="0" xfId="12" applyFont="1" applyFill="1" applyBorder="1" applyAlignment="1">
      <alignment horizontal="center" vertical="center"/>
    </xf>
    <xf numFmtId="0" fontId="4" fillId="0" borderId="0" xfId="12" quotePrefix="1" applyNumberFormat="1" applyFont="1" applyFill="1" applyBorder="1" applyAlignment="1">
      <alignment horizontal="justify" vertical="center"/>
    </xf>
    <xf numFmtId="0" fontId="4" fillId="0" borderId="0" xfId="27" applyFont="1" applyFill="1" applyAlignment="1">
      <alignment vertical="center"/>
    </xf>
    <xf numFmtId="0" fontId="8" fillId="0" borderId="0" xfId="27" applyFont="1" applyAlignment="1">
      <alignment horizontal="left"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center" vertical="center"/>
    </xf>
    <xf numFmtId="168" fontId="9" fillId="0" borderId="0" xfId="28" applyNumberFormat="1" applyFont="1" applyFill="1" applyBorder="1" applyAlignment="1">
      <alignment horizontal="right" vertical="center"/>
    </xf>
    <xf numFmtId="168" fontId="9" fillId="0" borderId="0" xfId="27" applyNumberFormat="1" applyFont="1" applyAlignment="1">
      <alignment vertical="center"/>
    </xf>
    <xf numFmtId="168" fontId="9" fillId="0" borderId="1" xfId="28" applyNumberFormat="1" applyFont="1" applyFill="1" applyBorder="1" applyAlignment="1">
      <alignment horizontal="right" vertical="center"/>
    </xf>
    <xf numFmtId="168" fontId="9" fillId="0" borderId="1" xfId="27" applyNumberFormat="1" applyFont="1" applyBorder="1" applyAlignment="1">
      <alignment horizontal="right" vertical="center"/>
    </xf>
    <xf numFmtId="167" fontId="8" fillId="0" borderId="0" xfId="27" applyNumberFormat="1" applyFont="1" applyAlignment="1">
      <alignment horizontal="left" vertical="center"/>
    </xf>
    <xf numFmtId="0" fontId="5" fillId="0" borderId="0" xfId="12" applyFont="1" applyAlignment="1">
      <alignment horizontal="left" vertical="center"/>
    </xf>
    <xf numFmtId="0" fontId="4" fillId="0" borderId="0" xfId="12" applyFont="1" applyAlignment="1">
      <alignment horizontal="left" vertical="center"/>
    </xf>
    <xf numFmtId="0" fontId="5" fillId="0" borderId="0" xfId="12" applyFont="1" applyAlignment="1">
      <alignment vertical="center"/>
    </xf>
    <xf numFmtId="0" fontId="4" fillId="0" borderId="0" xfId="12" applyFont="1" applyAlignment="1">
      <alignment vertical="center"/>
    </xf>
    <xf numFmtId="0" fontId="8" fillId="0" borderId="0" xfId="12" applyFont="1" applyAlignment="1">
      <alignment horizontal="left" vertical="center"/>
    </xf>
    <xf numFmtId="0" fontId="11" fillId="0" borderId="0" xfId="12" applyFont="1" applyAlignment="1">
      <alignment horizontal="left" vertical="center"/>
    </xf>
    <xf numFmtId="0" fontId="9" fillId="0" borderId="0" xfId="12" applyFont="1" applyAlignment="1">
      <alignment vertical="center"/>
    </xf>
    <xf numFmtId="0" fontId="9" fillId="0" borderId="0" xfId="12" applyFont="1" applyAlignment="1">
      <alignment horizontal="left" vertical="center"/>
    </xf>
    <xf numFmtId="0" fontId="11" fillId="0" borderId="0" xfId="12" applyFont="1" applyAlignment="1">
      <alignment vertical="center"/>
    </xf>
    <xf numFmtId="0" fontId="8" fillId="0" borderId="0" xfId="12" applyFont="1" applyAlignment="1">
      <alignment vertical="center"/>
    </xf>
    <xf numFmtId="168" fontId="9" fillId="0" borderId="2" xfId="6" applyNumberFormat="1" applyFont="1" applyFill="1" applyBorder="1" applyAlignment="1">
      <alignment horizontal="right" vertical="center"/>
    </xf>
    <xf numFmtId="167" fontId="9" fillId="0" borderId="0" xfId="27" applyNumberFormat="1" applyFont="1" applyAlignment="1">
      <alignment vertical="center"/>
    </xf>
    <xf numFmtId="167" fontId="4" fillId="0" borderId="0" xfId="27" applyNumberFormat="1" applyFont="1" applyAlignment="1">
      <alignment horizontal="center" vertical="center"/>
    </xf>
    <xf numFmtId="168" fontId="9" fillId="0" borderId="0" xfId="29" applyNumberFormat="1" applyFont="1" applyFill="1" applyAlignment="1">
      <alignment horizontal="right" vertical="center"/>
    </xf>
    <xf numFmtId="168" fontId="9" fillId="0" borderId="0" xfId="27" applyNumberFormat="1" applyFont="1" applyAlignment="1">
      <alignment horizontal="right" vertical="center"/>
    </xf>
    <xf numFmtId="167" fontId="5" fillId="0" borderId="0" xfId="27" applyNumberFormat="1" applyFont="1" applyAlignment="1">
      <alignment horizontal="center" vertical="center"/>
    </xf>
    <xf numFmtId="168" fontId="8" fillId="0" borderId="0" xfId="29" applyNumberFormat="1" applyFont="1" applyFill="1" applyBorder="1" applyAlignment="1">
      <alignment horizontal="right" vertical="center"/>
    </xf>
    <xf numFmtId="168" fontId="8" fillId="0" borderId="0" xfId="29" applyNumberFormat="1" applyFont="1" applyFill="1" applyAlignment="1">
      <alignment horizontal="right" vertical="center"/>
    </xf>
    <xf numFmtId="167" fontId="8" fillId="0" borderId="1" xfId="27" applyNumberFormat="1" applyFont="1" applyBorder="1" applyAlignment="1">
      <alignment horizontal="left" vertical="center"/>
    </xf>
    <xf numFmtId="167" fontId="5" fillId="0" borderId="1" xfId="27" applyNumberFormat="1" applyFont="1" applyBorder="1" applyAlignment="1">
      <alignment horizontal="center" vertical="center"/>
    </xf>
    <xf numFmtId="168" fontId="9" fillId="0" borderId="0" xfId="29" applyNumberFormat="1" applyFont="1" applyFill="1" applyBorder="1" applyAlignment="1">
      <alignment horizontal="right" vertical="center"/>
    </xf>
    <xf numFmtId="167" fontId="12" fillId="0" borderId="0" xfId="27" applyNumberFormat="1" applyFont="1" applyAlignment="1">
      <alignment horizontal="left" vertical="center"/>
    </xf>
    <xf numFmtId="167" fontId="6" fillId="0" borderId="0" xfId="27" applyNumberFormat="1" applyFont="1" applyAlignment="1">
      <alignment horizontal="center" vertical="center"/>
    </xf>
    <xf numFmtId="168" fontId="13" fillId="0" borderId="0" xfId="29" applyNumberFormat="1" applyFont="1" applyFill="1" applyBorder="1" applyAlignment="1">
      <alignment horizontal="right" vertical="center"/>
    </xf>
    <xf numFmtId="168" fontId="12" fillId="0" borderId="0" xfId="27" applyNumberFormat="1" applyFont="1" applyAlignment="1">
      <alignment horizontal="right" vertical="center"/>
    </xf>
    <xf numFmtId="167" fontId="13" fillId="0" borderId="0" xfId="27" applyNumberFormat="1" applyFont="1" applyAlignment="1">
      <alignment vertical="center"/>
    </xf>
    <xf numFmtId="168" fontId="12" fillId="0" borderId="0" xfId="29" applyNumberFormat="1" applyFont="1" applyFill="1" applyBorder="1" applyAlignment="1">
      <alignment horizontal="center" vertical="center"/>
    </xf>
    <xf numFmtId="168" fontId="12" fillId="0" borderId="0" xfId="12" applyNumberFormat="1" applyFont="1" applyAlignment="1">
      <alignment horizontal="center" vertical="center"/>
    </xf>
    <xf numFmtId="168" fontId="13" fillId="0" borderId="0" xfId="27" applyNumberFormat="1" applyFont="1" applyAlignment="1">
      <alignment vertical="center"/>
    </xf>
    <xf numFmtId="168" fontId="12" fillId="0" borderId="0" xfId="29" applyNumberFormat="1" applyFont="1" applyFill="1" applyBorder="1" applyAlignment="1">
      <alignment horizontal="right" vertical="center"/>
    </xf>
    <xf numFmtId="168" fontId="12" fillId="0" borderId="0" xfId="29" applyNumberFormat="1" applyFont="1" applyFill="1" applyBorder="1" applyAlignment="1">
      <alignment vertical="center" wrapText="1"/>
    </xf>
    <xf numFmtId="168" fontId="13" fillId="0" borderId="0" xfId="29" applyNumberFormat="1" applyFont="1" applyFill="1" applyAlignment="1">
      <alignment horizontal="right" vertical="center"/>
    </xf>
    <xf numFmtId="168" fontId="12" fillId="0" borderId="0" xfId="29" applyNumberFormat="1" applyFont="1" applyFill="1" applyBorder="1" applyAlignment="1">
      <alignment horizontal="right" vertical="center" wrapText="1"/>
    </xf>
    <xf numFmtId="168" fontId="12" fillId="0" borderId="0" xfId="29" quotePrefix="1" applyNumberFormat="1" applyFont="1" applyFill="1" applyBorder="1" applyAlignment="1">
      <alignment horizontal="right" vertical="center"/>
    </xf>
    <xf numFmtId="167" fontId="12" fillId="0" borderId="0" xfId="27" applyNumberFormat="1" applyFont="1" applyAlignment="1">
      <alignment horizontal="right" vertical="center"/>
    </xf>
    <xf numFmtId="168" fontId="13" fillId="0" borderId="0" xfId="27" applyNumberFormat="1" applyFont="1" applyAlignment="1">
      <alignment horizontal="right" vertical="center"/>
    </xf>
    <xf numFmtId="168" fontId="12" fillId="0" borderId="1" xfId="29" applyNumberFormat="1" applyFont="1" applyFill="1" applyBorder="1" applyAlignment="1">
      <alignment horizontal="right" vertical="center"/>
    </xf>
    <xf numFmtId="168" fontId="12" fillId="0" borderId="1" xfId="29" applyNumberFormat="1" applyFont="1" applyFill="1" applyBorder="1" applyAlignment="1">
      <alignment horizontal="right" vertical="center" wrapText="1"/>
    </xf>
    <xf numFmtId="167" fontId="13" fillId="0" borderId="0" xfId="27" applyNumberFormat="1" applyFont="1" applyAlignment="1">
      <alignment horizontal="left" vertical="center"/>
    </xf>
    <xf numFmtId="167" fontId="7" fillId="0" borderId="0" xfId="27" applyNumberFormat="1" applyFont="1" applyAlignment="1">
      <alignment horizontal="center" vertical="center"/>
    </xf>
    <xf numFmtId="167" fontId="12" fillId="0" borderId="0" xfId="27" applyNumberFormat="1" applyFont="1" applyAlignment="1">
      <alignment horizontal="center" vertical="center"/>
    </xf>
    <xf numFmtId="168" fontId="13" fillId="0" borderId="0" xfId="18" applyNumberFormat="1" applyFont="1" applyFill="1" applyBorder="1" applyAlignment="1">
      <alignment horizontal="right" vertical="center"/>
    </xf>
    <xf numFmtId="168" fontId="13" fillId="0" borderId="1" xfId="18" applyNumberFormat="1" applyFont="1" applyFill="1" applyBorder="1" applyAlignment="1">
      <alignment horizontal="right" vertical="center"/>
    </xf>
    <xf numFmtId="168" fontId="13" fillId="0" borderId="1" xfId="27" applyNumberFormat="1" applyFont="1" applyBorder="1" applyAlignment="1">
      <alignment horizontal="right" vertical="center"/>
    </xf>
    <xf numFmtId="168" fontId="13" fillId="0" borderId="1" xfId="29" applyNumberFormat="1" applyFont="1" applyFill="1" applyBorder="1" applyAlignment="1">
      <alignment horizontal="right" vertical="center"/>
    </xf>
    <xf numFmtId="167" fontId="13" fillId="0" borderId="0" xfId="27" applyNumberFormat="1" applyFont="1" applyAlignment="1">
      <alignment horizontal="center" vertical="center"/>
    </xf>
    <xf numFmtId="168" fontId="13" fillId="0" borderId="0" xfId="29" quotePrefix="1" applyNumberFormat="1" applyFont="1" applyFill="1" applyBorder="1" applyAlignment="1">
      <alignment horizontal="right" vertical="center"/>
    </xf>
    <xf numFmtId="168" fontId="13" fillId="0" borderId="2" xfId="27" applyNumberFormat="1" applyFont="1" applyBorder="1" applyAlignment="1">
      <alignment horizontal="right" vertical="center"/>
    </xf>
    <xf numFmtId="168" fontId="13" fillId="0" borderId="0" xfId="28" applyNumberFormat="1" applyFont="1" applyFill="1" applyBorder="1" applyAlignment="1">
      <alignment horizontal="right" vertical="center"/>
    </xf>
    <xf numFmtId="167" fontId="9" fillId="0" borderId="1" xfId="27" applyNumberFormat="1" applyFont="1" applyBorder="1" applyAlignment="1">
      <alignment horizontal="left" vertical="center"/>
    </xf>
    <xf numFmtId="168" fontId="9" fillId="0" borderId="1" xfId="29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horizontal="left" vertical="center"/>
    </xf>
    <xf numFmtId="0" fontId="9" fillId="0" borderId="0" xfId="12" applyFont="1" applyFill="1" applyAlignment="1">
      <alignment vertical="center"/>
    </xf>
    <xf numFmtId="167" fontId="5" fillId="2" borderId="0" xfId="2" applyNumberFormat="1" applyFont="1" applyFill="1" applyBorder="1" applyAlignment="1">
      <alignment horizontal="center" vertical="center"/>
    </xf>
    <xf numFmtId="168" fontId="4" fillId="2" borderId="0" xfId="6" applyNumberFormat="1" applyFont="1" applyFill="1" applyBorder="1" applyAlignment="1">
      <alignment horizontal="right" vertical="center"/>
    </xf>
    <xf numFmtId="168" fontId="5" fillId="2" borderId="0" xfId="6" quotePrefix="1" applyNumberFormat="1" applyFont="1" applyFill="1" applyBorder="1" applyAlignment="1">
      <alignment horizontal="right"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2" borderId="0" xfId="2" applyNumberFormat="1" applyFont="1" applyFill="1" applyBorder="1" applyAlignment="1">
      <alignment horizontal="right" vertical="center"/>
    </xf>
    <xf numFmtId="168" fontId="4" fillId="2" borderId="1" xfId="2" applyNumberFormat="1" applyFont="1" applyFill="1" applyBorder="1" applyAlignment="1">
      <alignment horizontal="right" vertical="center"/>
    </xf>
    <xf numFmtId="168" fontId="4" fillId="2" borderId="2" xfId="6" applyNumberFormat="1" applyFont="1" applyFill="1" applyBorder="1" applyAlignment="1">
      <alignment horizontal="right"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4" fillId="2" borderId="0" xfId="6" applyNumberFormat="1" applyFont="1" applyFill="1" applyAlignment="1">
      <alignment horizontal="right" vertical="center"/>
    </xf>
    <xf numFmtId="168" fontId="9" fillId="2" borderId="1" xfId="28" applyNumberFormat="1" applyFont="1" applyFill="1" applyBorder="1" applyAlignment="1">
      <alignment horizontal="right" vertical="center"/>
    </xf>
    <xf numFmtId="168" fontId="9" fillId="2" borderId="2" xfId="6" applyNumberFormat="1" applyFont="1" applyFill="1" applyBorder="1" applyAlignment="1">
      <alignment horizontal="right" vertical="center"/>
    </xf>
    <xf numFmtId="169" fontId="4" fillId="2" borderId="0" xfId="2" applyNumberFormat="1" applyFont="1" applyFill="1" applyBorder="1" applyAlignment="1">
      <alignment horizontal="right" vertical="center"/>
    </xf>
    <xf numFmtId="168" fontId="13" fillId="0" borderId="0" xfId="27" applyNumberFormat="1" applyFont="1" applyBorder="1" applyAlignment="1">
      <alignment horizontal="right" vertical="center"/>
    </xf>
    <xf numFmtId="168" fontId="13" fillId="2" borderId="0" xfId="27" applyNumberFormat="1" applyFont="1" applyFill="1" applyAlignment="1">
      <alignment horizontal="right" vertical="center"/>
    </xf>
    <xf numFmtId="168" fontId="13" fillId="2" borderId="0" xfId="18" applyNumberFormat="1" applyFont="1" applyFill="1" applyBorder="1" applyAlignment="1">
      <alignment horizontal="right" vertical="center"/>
    </xf>
    <xf numFmtId="168" fontId="13" fillId="2" borderId="1" xfId="18" applyNumberFormat="1" applyFont="1" applyFill="1" applyBorder="1" applyAlignment="1">
      <alignment horizontal="right" vertical="center"/>
    </xf>
    <xf numFmtId="168" fontId="13" fillId="2" borderId="0" xfId="29" applyNumberFormat="1" applyFont="1" applyFill="1" applyBorder="1" applyAlignment="1">
      <alignment horizontal="right" vertical="center"/>
    </xf>
    <xf numFmtId="168" fontId="13" fillId="2" borderId="2" xfId="27" applyNumberFormat="1" applyFont="1" applyFill="1" applyBorder="1" applyAlignment="1">
      <alignment horizontal="right" vertical="center"/>
    </xf>
    <xf numFmtId="168" fontId="12" fillId="2" borderId="0" xfId="29" applyNumberFormat="1" applyFont="1" applyFill="1" applyBorder="1" applyAlignment="1">
      <alignment horizontal="right" vertical="center"/>
    </xf>
    <xf numFmtId="168" fontId="12" fillId="2" borderId="0" xfId="27" applyNumberFormat="1" applyFont="1" applyFill="1" applyAlignment="1">
      <alignment horizontal="right" vertical="center"/>
    </xf>
    <xf numFmtId="168" fontId="13" fillId="2" borderId="0" xfId="29" applyNumberFormat="1" applyFont="1" applyFill="1" applyAlignment="1">
      <alignment horizontal="right" vertical="center"/>
    </xf>
    <xf numFmtId="168" fontId="13" fillId="2" borderId="1" xfId="27" applyNumberFormat="1" applyFont="1" applyFill="1" applyBorder="1" applyAlignment="1">
      <alignment horizontal="right" vertical="center"/>
    </xf>
    <xf numFmtId="168" fontId="13" fillId="2" borderId="1" xfId="29" applyNumberFormat="1" applyFont="1" applyFill="1" applyBorder="1" applyAlignment="1">
      <alignment horizontal="right" vertical="center"/>
    </xf>
    <xf numFmtId="167" fontId="8" fillId="0" borderId="3" xfId="27" applyNumberFormat="1" applyFont="1" applyBorder="1" applyAlignment="1">
      <alignment horizontal="left" vertical="center"/>
    </xf>
    <xf numFmtId="168" fontId="8" fillId="0" borderId="3" xfId="29" applyNumberFormat="1" applyFont="1" applyFill="1" applyBorder="1" applyAlignment="1">
      <alignment horizontal="right" vertical="center"/>
    </xf>
    <xf numFmtId="168" fontId="9" fillId="0" borderId="3" xfId="27" applyNumberFormat="1" applyFont="1" applyBorder="1" applyAlignment="1">
      <alignment horizontal="right" vertical="center"/>
    </xf>
    <xf numFmtId="168" fontId="8" fillId="0" borderId="0" xfId="27" applyNumberFormat="1" applyFont="1" applyAlignment="1">
      <alignment horizontal="right" vertical="center"/>
    </xf>
    <xf numFmtId="168" fontId="8" fillId="0" borderId="0" xfId="29" quotePrefix="1" applyNumberFormat="1" applyFont="1" applyFill="1" applyBorder="1" applyAlignment="1">
      <alignment horizontal="right" vertical="center"/>
    </xf>
    <xf numFmtId="168" fontId="8" fillId="0" borderId="0" xfId="29" applyNumberFormat="1" applyFont="1" applyFill="1" applyBorder="1" applyAlignment="1">
      <alignment horizontal="center" vertical="center"/>
    </xf>
    <xf numFmtId="168" fontId="8" fillId="0" borderId="3" xfId="27" applyNumberFormat="1" applyFont="1" applyBorder="1" applyAlignment="1">
      <alignment horizontal="right" vertical="center"/>
    </xf>
    <xf numFmtId="168" fontId="8" fillId="0" borderId="0" xfId="27" applyNumberFormat="1" applyFont="1" applyAlignment="1">
      <alignment horizontal="center" vertical="center"/>
    </xf>
    <xf numFmtId="168" fontId="8" fillId="0" borderId="0" xfId="27" quotePrefix="1" applyNumberFormat="1" applyFont="1" applyAlignment="1">
      <alignment horizontal="right" vertical="center"/>
    </xf>
    <xf numFmtId="168" fontId="8" fillId="0" borderId="1" xfId="27" applyNumberFormat="1" applyFont="1" applyBorder="1" applyAlignment="1">
      <alignment horizontal="right" vertical="center"/>
    </xf>
    <xf numFmtId="167" fontId="9" fillId="0" borderId="0" xfId="27" applyNumberFormat="1" applyFont="1" applyAlignment="1">
      <alignment horizontal="left" vertical="center"/>
    </xf>
    <xf numFmtId="167" fontId="8" fillId="0" borderId="0" xfId="27" applyNumberFormat="1" applyFont="1" applyAlignment="1">
      <alignment horizontal="center" vertical="center"/>
    </xf>
    <xf numFmtId="167" fontId="8" fillId="0" borderId="0" xfId="27" quotePrefix="1" applyNumberFormat="1" applyFont="1" applyAlignment="1">
      <alignment horizontal="left" vertical="center"/>
    </xf>
    <xf numFmtId="168" fontId="9" fillId="0" borderId="0" xfId="30" applyNumberFormat="1" applyFont="1" applyFill="1" applyBorder="1" applyAlignment="1">
      <alignment horizontal="right" vertical="center"/>
    </xf>
    <xf numFmtId="167" fontId="9" fillId="0" borderId="0" xfId="27" applyNumberFormat="1" applyFont="1" applyAlignment="1">
      <alignment horizontal="center" vertical="center"/>
    </xf>
    <xf numFmtId="168" fontId="9" fillId="0" borderId="2" xfId="29" applyNumberFormat="1" applyFont="1" applyFill="1" applyBorder="1" applyAlignment="1">
      <alignment horizontal="right" vertical="center"/>
    </xf>
    <xf numFmtId="167" fontId="9" fillId="0" borderId="1" xfId="27" applyNumberFormat="1" applyFont="1" applyBorder="1" applyAlignment="1">
      <alignment vertical="center"/>
    </xf>
    <xf numFmtId="168" fontId="9" fillId="2" borderId="0" xfId="27" applyNumberFormat="1" applyFont="1" applyFill="1" applyAlignment="1">
      <alignment horizontal="right" vertical="center"/>
    </xf>
    <xf numFmtId="168" fontId="9" fillId="2" borderId="0" xfId="29" applyNumberFormat="1" applyFont="1" applyFill="1" applyBorder="1" applyAlignment="1">
      <alignment horizontal="right" vertical="center"/>
    </xf>
    <xf numFmtId="168" fontId="9" fillId="2" borderId="2" xfId="29" applyNumberFormat="1" applyFont="1" applyFill="1" applyBorder="1" applyAlignment="1">
      <alignment horizontal="right" vertical="center"/>
    </xf>
    <xf numFmtId="168" fontId="9" fillId="2" borderId="1" xfId="27" applyNumberFormat="1" applyFont="1" applyFill="1" applyBorder="1" applyAlignment="1">
      <alignment horizontal="right" vertical="center"/>
    </xf>
    <xf numFmtId="0" fontId="4" fillId="0" borderId="1" xfId="12" applyFont="1" applyFill="1" applyBorder="1" applyAlignment="1">
      <alignment horizontal="left" vertical="center"/>
    </xf>
    <xf numFmtId="0" fontId="4" fillId="0" borderId="1" xfId="12" applyFont="1" applyFill="1" applyBorder="1" applyAlignment="1">
      <alignment horizontal="center" vertical="center"/>
    </xf>
    <xf numFmtId="168" fontId="9" fillId="2" borderId="0" xfId="27" applyNumberFormat="1" applyFont="1" applyFill="1" applyBorder="1" applyAlignment="1">
      <alignment horizontal="right" vertical="center"/>
    </xf>
    <xf numFmtId="0" fontId="4" fillId="0" borderId="0" xfId="12" applyFont="1" applyAlignment="1">
      <alignment horizontal="left" vertical="center" wrapText="1"/>
    </xf>
    <xf numFmtId="170" fontId="9" fillId="2" borderId="0" xfId="3" applyNumberFormat="1" applyFont="1" applyFill="1" applyBorder="1" applyAlignment="1">
      <alignment horizontal="right" vertical="center"/>
    </xf>
    <xf numFmtId="168" fontId="9" fillId="0" borderId="0" xfId="3" applyNumberFormat="1" applyFont="1" applyFill="1" applyBorder="1" applyAlignment="1">
      <alignment horizontal="right" vertical="center"/>
    </xf>
    <xf numFmtId="170" fontId="9" fillId="0" borderId="0" xfId="3" applyNumberFormat="1" applyFont="1" applyFill="1" applyBorder="1" applyAlignment="1">
      <alignment horizontal="right" vertical="center"/>
    </xf>
    <xf numFmtId="168" fontId="4" fillId="2" borderId="3" xfId="6" applyNumberFormat="1" applyFont="1" applyFill="1" applyBorder="1" applyAlignment="1">
      <alignment horizontal="right" vertical="center"/>
    </xf>
    <xf numFmtId="0" fontId="4" fillId="0" borderId="3" xfId="12" applyFont="1" applyBorder="1" applyAlignment="1">
      <alignment vertical="center"/>
    </xf>
    <xf numFmtId="170" fontId="9" fillId="2" borderId="1" xfId="3" applyNumberFormat="1" applyFont="1" applyFill="1" applyBorder="1" applyAlignment="1">
      <alignment horizontal="right" vertical="center"/>
    </xf>
    <xf numFmtId="170" fontId="9" fillId="0" borderId="1" xfId="3" applyNumberFormat="1" applyFont="1" applyFill="1" applyBorder="1" applyAlignment="1">
      <alignment horizontal="right" vertical="center"/>
    </xf>
    <xf numFmtId="168" fontId="12" fillId="0" borderId="0" xfId="27" applyNumberFormat="1" applyFont="1" applyAlignment="1">
      <alignment horizontal="center" vertical="center"/>
    </xf>
    <xf numFmtId="167" fontId="8" fillId="0" borderId="1" xfId="27" applyNumberFormat="1" applyFont="1" applyBorder="1" applyAlignment="1">
      <alignment horizontal="right" vertical="center"/>
    </xf>
    <xf numFmtId="167" fontId="8" fillId="0" borderId="0" xfId="27" applyNumberFormat="1" applyFont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0" fontId="5" fillId="0" borderId="0" xfId="27" applyFont="1" applyAlignment="1">
      <alignment horizontal="left" vertical="center"/>
    </xf>
    <xf numFmtId="0" fontId="4" fillId="0" borderId="0" xfId="27" applyFont="1" applyAlignment="1">
      <alignment horizontal="left" vertical="center"/>
    </xf>
    <xf numFmtId="0" fontId="4" fillId="0" borderId="0" xfId="27" applyFont="1" applyAlignment="1">
      <alignment vertical="center"/>
    </xf>
    <xf numFmtId="168" fontId="4" fillId="0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/>
    </xf>
    <xf numFmtId="0" fontId="5" fillId="0" borderId="0" xfId="27" applyFont="1" applyAlignment="1">
      <alignment horizontal="center" vertical="center"/>
    </xf>
    <xf numFmtId="168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0" fontId="5" fillId="0" borderId="0" xfId="27" applyFont="1" applyAlignment="1">
      <alignment vertical="center"/>
    </xf>
    <xf numFmtId="0" fontId="5" fillId="0" borderId="1" xfId="7" applyFont="1" applyFill="1" applyBorder="1" applyAlignment="1">
      <alignment horizontal="left" vertical="center"/>
    </xf>
    <xf numFmtId="0" fontId="5" fillId="0" borderId="1" xfId="27" applyFont="1" applyBorder="1" applyAlignment="1">
      <alignment horizontal="left" vertical="center"/>
    </xf>
    <xf numFmtId="0" fontId="5" fillId="0" borderId="1" xfId="27" applyFont="1" applyBorder="1" applyAlignment="1">
      <alignment horizontal="center" vertical="center"/>
    </xf>
    <xf numFmtId="168" fontId="5" fillId="0" borderId="1" xfId="28" applyNumberFormat="1" applyFont="1" applyFill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168" fontId="5" fillId="0" borderId="3" xfId="28" applyNumberFormat="1" applyFont="1" applyFill="1" applyBorder="1" applyAlignment="1">
      <alignment horizontal="right" vertical="center"/>
    </xf>
    <xf numFmtId="167" fontId="5" fillId="0" borderId="3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8" fontId="5" fillId="0" borderId="0" xfId="28" quotePrefix="1" applyNumberFormat="1" applyFont="1" applyFill="1" applyBorder="1" applyAlignment="1">
      <alignment horizontal="right" vertical="center"/>
    </xf>
    <xf numFmtId="0" fontId="10" fillId="0" borderId="0" xfId="27" applyFont="1" applyAlignment="1">
      <alignment horizontal="center" vertical="center"/>
    </xf>
    <xf numFmtId="167" fontId="5" fillId="0" borderId="0" xfId="27" applyNumberFormat="1" applyFont="1" applyAlignment="1">
      <alignment vertical="center"/>
    </xf>
    <xf numFmtId="168" fontId="5" fillId="2" borderId="0" xfId="28" applyNumberFormat="1" applyFont="1" applyFill="1" applyBorder="1" applyAlignment="1">
      <alignment horizontal="right" vertical="center"/>
    </xf>
    <xf numFmtId="168" fontId="5" fillId="2" borderId="0" xfId="28" applyNumberFormat="1" applyFont="1" applyFill="1" applyBorder="1" applyAlignment="1">
      <alignment vertical="center"/>
    </xf>
    <xf numFmtId="168" fontId="5" fillId="0" borderId="0" xfId="28" applyNumberFormat="1" applyFont="1" applyFill="1" applyBorder="1" applyAlignment="1">
      <alignment vertical="center"/>
    </xf>
    <xf numFmtId="168" fontId="4" fillId="2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Border="1" applyAlignment="1">
      <alignment horizontal="right" vertical="center"/>
    </xf>
    <xf numFmtId="168" fontId="4" fillId="2" borderId="0" xfId="28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8" fontId="4" fillId="2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27" applyFont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8" fontId="4" fillId="2" borderId="1" xfId="28" applyNumberFormat="1" applyFont="1" applyFill="1" applyBorder="1" applyAlignment="1">
      <alignment horizontal="right" vertical="center"/>
    </xf>
    <xf numFmtId="168" fontId="4" fillId="0" borderId="1" xfId="28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2" borderId="0" xfId="27" applyNumberFormat="1" applyFont="1" applyFill="1" applyAlignment="1">
      <alignment vertical="center"/>
    </xf>
    <xf numFmtId="168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Alignment="1">
      <alignment horizontal="right" vertical="center"/>
    </xf>
    <xf numFmtId="168" fontId="4" fillId="2" borderId="2" xfId="28" applyNumberFormat="1" applyFont="1" applyFill="1" applyBorder="1" applyAlignment="1">
      <alignment horizontal="right" vertical="center"/>
    </xf>
    <xf numFmtId="168" fontId="4" fillId="0" borderId="2" xfId="28" applyNumberFormat="1" applyFont="1" applyFill="1" applyBorder="1" applyAlignment="1">
      <alignment horizontal="right" vertical="center"/>
    </xf>
    <xf numFmtId="0" fontId="4" fillId="0" borderId="0" xfId="27" applyFont="1" applyFill="1" applyAlignment="1">
      <alignment horizontal="center" vertical="center"/>
    </xf>
    <xf numFmtId="0" fontId="4" fillId="0" borderId="1" xfId="27" applyFont="1" applyBorder="1" applyAlignment="1">
      <alignment horizontal="left" vertical="center"/>
    </xf>
    <xf numFmtId="0" fontId="4" fillId="0" borderId="1" xfId="27" applyFont="1" applyBorder="1" applyAlignment="1">
      <alignment horizontal="center" vertical="center"/>
    </xf>
    <xf numFmtId="0" fontId="4" fillId="0" borderId="1" xfId="27" applyFont="1" applyBorder="1" applyAlignment="1">
      <alignment vertical="center"/>
    </xf>
    <xf numFmtId="168" fontId="4" fillId="0" borderId="1" xfId="27" applyNumberFormat="1" applyFont="1" applyFill="1" applyBorder="1" applyAlignment="1">
      <alignment vertical="center"/>
    </xf>
    <xf numFmtId="167" fontId="4" fillId="0" borderId="1" xfId="27" applyNumberFormat="1" applyFont="1" applyFill="1" applyBorder="1" applyAlignment="1">
      <alignment vertical="center"/>
    </xf>
    <xf numFmtId="168" fontId="4" fillId="0" borderId="1" xfId="28" applyNumberFormat="1" applyFont="1" applyFill="1" applyBorder="1" applyAlignment="1">
      <alignment vertical="center"/>
    </xf>
    <xf numFmtId="167" fontId="4" fillId="0" borderId="1" xfId="28" applyNumberFormat="1" applyFont="1" applyFill="1" applyBorder="1" applyAlignment="1">
      <alignment vertical="center"/>
    </xf>
    <xf numFmtId="168" fontId="4" fillId="0" borderId="1" xfId="27" applyNumberFormat="1" applyFont="1" applyFill="1" applyBorder="1" applyAlignment="1">
      <alignment horizontal="right" vertical="center"/>
    </xf>
    <xf numFmtId="0" fontId="4" fillId="0" borderId="0" xfId="27" quotePrefix="1" applyFont="1" applyAlignment="1">
      <alignment horizontal="justify" vertical="center"/>
    </xf>
    <xf numFmtId="0" fontId="4" fillId="0" borderId="0" xfId="27" quotePrefix="1" applyFont="1" applyAlignment="1">
      <alignment horizontal="center" vertical="center"/>
    </xf>
    <xf numFmtId="168" fontId="4" fillId="0" borderId="0" xfId="27" quotePrefix="1" applyNumberFormat="1" applyFont="1" applyFill="1" applyAlignment="1">
      <alignment horizontal="justify" vertical="center"/>
    </xf>
    <xf numFmtId="167" fontId="4" fillId="0" borderId="0" xfId="27" quotePrefix="1" applyNumberFormat="1" applyFont="1" applyFill="1" applyAlignment="1">
      <alignment horizontal="justify" vertical="center"/>
    </xf>
    <xf numFmtId="167" fontId="5" fillId="0" borderId="0" xfId="27" applyNumberFormat="1" applyFont="1" applyAlignment="1">
      <alignment horizontal="left" vertical="center"/>
    </xf>
    <xf numFmtId="168" fontId="5" fillId="2" borderId="0" xfId="28" quotePrefix="1" applyNumberFormat="1" applyFont="1" applyFill="1" applyBorder="1" applyAlignment="1">
      <alignment horizontal="right" vertical="center"/>
    </xf>
    <xf numFmtId="167" fontId="5" fillId="0" borderId="0" xfId="28" quotePrefix="1" applyNumberFormat="1" applyFont="1" applyFill="1" applyBorder="1" applyAlignment="1">
      <alignment horizontal="right" vertical="center"/>
    </xf>
    <xf numFmtId="167" fontId="5" fillId="0" borderId="0" xfId="27" applyNumberFormat="1" applyFont="1" applyFill="1" applyAlignment="1">
      <alignment vertical="center"/>
    </xf>
    <xf numFmtId="167" fontId="4" fillId="0" borderId="0" xfId="31" applyNumberFormat="1" applyFont="1" applyFill="1" applyBorder="1" applyAlignment="1">
      <alignment horizontal="right" vertical="center"/>
    </xf>
    <xf numFmtId="168" fontId="4" fillId="2" borderId="1" xfId="31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right" vertical="center"/>
    </xf>
    <xf numFmtId="168" fontId="4" fillId="0" borderId="1" xfId="31" applyNumberFormat="1" applyFont="1" applyFill="1" applyBorder="1" applyAlignment="1">
      <alignment horizontal="right" vertical="center"/>
    </xf>
    <xf numFmtId="167" fontId="4" fillId="0" borderId="1" xfId="28" applyNumberFormat="1" applyFont="1" applyFill="1" applyBorder="1" applyAlignment="1">
      <alignment horizontal="right" vertical="center"/>
    </xf>
    <xf numFmtId="168" fontId="4" fillId="0" borderId="0" xfId="27" applyNumberFormat="1" applyFont="1" applyFill="1" applyAlignment="1">
      <alignment vertical="center"/>
    </xf>
    <xf numFmtId="168" fontId="4" fillId="0" borderId="2" xfId="1" applyNumberFormat="1" applyFont="1" applyFill="1" applyBorder="1" applyAlignment="1">
      <alignment horizontal="right" vertical="center"/>
    </xf>
    <xf numFmtId="168" fontId="4" fillId="2" borderId="2" xfId="1" applyNumberFormat="1" applyFont="1" applyFill="1" applyBorder="1" applyAlignment="1">
      <alignment horizontal="right" vertical="center"/>
    </xf>
    <xf numFmtId="0" fontId="14" fillId="0" borderId="0" xfId="27" applyFont="1" applyAlignment="1">
      <alignment horizontal="center" vertical="center"/>
    </xf>
    <xf numFmtId="0" fontId="8" fillId="0" borderId="0" xfId="12" applyFont="1" applyFill="1" applyAlignment="1">
      <alignment horizontal="left" vertical="center"/>
    </xf>
    <xf numFmtId="0" fontId="9" fillId="0" borderId="0" xfId="12" applyFont="1" applyFill="1" applyAlignment="1">
      <alignment horizontal="center" vertical="center"/>
    </xf>
    <xf numFmtId="168" fontId="9" fillId="0" borderId="0" xfId="6" applyNumberFormat="1" applyFont="1" applyFill="1" applyAlignment="1">
      <alignment horizontal="right" vertical="center"/>
    </xf>
    <xf numFmtId="0" fontId="8" fillId="0" borderId="0" xfId="12" applyFont="1" applyFill="1" applyAlignment="1">
      <alignment horizontal="center" vertical="center"/>
    </xf>
    <xf numFmtId="168" fontId="8" fillId="0" borderId="0" xfId="6" applyNumberFormat="1" applyFont="1" applyFill="1" applyBorder="1" applyAlignment="1">
      <alignment horizontal="right" vertical="center"/>
    </xf>
    <xf numFmtId="168" fontId="8" fillId="0" borderId="0" xfId="6" applyNumberFormat="1" applyFont="1" applyFill="1" applyAlignment="1">
      <alignment horizontal="right" vertical="center"/>
    </xf>
    <xf numFmtId="0" fontId="8" fillId="0" borderId="0" xfId="12" applyFont="1" applyFill="1" applyAlignment="1">
      <alignment vertical="center"/>
    </xf>
    <xf numFmtId="0" fontId="8" fillId="0" borderId="1" xfId="12" applyFont="1" applyFill="1" applyBorder="1" applyAlignment="1">
      <alignment horizontal="left" vertical="center"/>
    </xf>
    <xf numFmtId="0" fontId="8" fillId="0" borderId="1" xfId="12" applyFont="1" applyFill="1" applyBorder="1" applyAlignment="1">
      <alignment horizontal="center" vertical="center"/>
    </xf>
    <xf numFmtId="168" fontId="8" fillId="0" borderId="1" xfId="6" applyNumberFormat="1" applyFont="1" applyFill="1" applyBorder="1" applyAlignment="1">
      <alignment horizontal="right" vertical="center"/>
    </xf>
    <xf numFmtId="0" fontId="8" fillId="0" borderId="0" xfId="12" applyFont="1" applyFill="1" applyBorder="1" applyAlignment="1">
      <alignment horizontal="left" vertical="center"/>
    </xf>
    <xf numFmtId="0" fontId="8" fillId="0" borderId="0" xfId="12" applyFont="1" applyFill="1" applyBorder="1" applyAlignment="1">
      <alignment horizontal="center" vertical="center"/>
    </xf>
    <xf numFmtId="168" fontId="8" fillId="0" borderId="3" xfId="6" applyNumberFormat="1" applyFont="1" applyFill="1" applyBorder="1" applyAlignment="1">
      <alignment horizontal="right" vertical="center"/>
    </xf>
    <xf numFmtId="167" fontId="8" fillId="0" borderId="0" xfId="2" applyNumberFormat="1" applyFont="1" applyFill="1" applyBorder="1" applyAlignment="1">
      <alignment horizontal="right" vertical="center"/>
    </xf>
    <xf numFmtId="167" fontId="8" fillId="0" borderId="0" xfId="2" applyNumberFormat="1" applyFont="1" applyFill="1" applyBorder="1" applyAlignment="1">
      <alignment vertical="center"/>
    </xf>
    <xf numFmtId="168" fontId="8" fillId="0" borderId="0" xfId="1" quotePrefix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0" fontId="8" fillId="0" borderId="1" xfId="7" applyFont="1" applyFill="1" applyBorder="1" applyAlignment="1">
      <alignment horizontal="center" vertical="center"/>
    </xf>
    <xf numFmtId="168" fontId="8" fillId="0" borderId="1" xfId="6" quotePrefix="1" applyNumberFormat="1" applyFont="1" applyFill="1" applyBorder="1" applyAlignment="1">
      <alignment horizontal="right" vertical="center"/>
    </xf>
    <xf numFmtId="168" fontId="8" fillId="0" borderId="0" xfId="6" quotePrefix="1" applyNumberFormat="1" applyFont="1" applyFill="1" applyBorder="1" applyAlignment="1">
      <alignment horizontal="right" vertical="center"/>
    </xf>
    <xf numFmtId="0" fontId="9" fillId="0" borderId="0" xfId="12" applyFont="1" applyFill="1" applyBorder="1" applyAlignment="1">
      <alignment horizontal="center" vertical="center"/>
    </xf>
    <xf numFmtId="168" fontId="8" fillId="2" borderId="0" xfId="6" applyNumberFormat="1" applyFont="1" applyFill="1" applyBorder="1" applyAlignment="1">
      <alignment horizontal="right" vertical="center"/>
    </xf>
    <xf numFmtId="168" fontId="9" fillId="2" borderId="0" xfId="6" applyNumberFormat="1" applyFont="1" applyFill="1" applyBorder="1" applyAlignment="1">
      <alignment horizontal="right" vertical="center"/>
    </xf>
    <xf numFmtId="168" fontId="9" fillId="0" borderId="0" xfId="6" applyNumberFormat="1" applyFont="1" applyFill="1" applyBorder="1" applyAlignment="1">
      <alignment horizontal="right" vertical="center"/>
    </xf>
    <xf numFmtId="0" fontId="9" fillId="0" borderId="0" xfId="12" applyFont="1" applyFill="1" applyBorder="1" applyAlignment="1">
      <alignment horizontal="left" vertical="center"/>
    </xf>
    <xf numFmtId="0" fontId="9" fillId="0" borderId="0" xfId="12" quotePrefix="1" applyFont="1" applyFill="1" applyBorder="1" applyAlignment="1">
      <alignment horizontal="left" vertical="center"/>
    </xf>
    <xf numFmtId="0" fontId="9" fillId="0" borderId="0" xfId="12" quotePrefix="1" applyFont="1" applyFill="1" applyAlignment="1">
      <alignment vertical="center"/>
    </xf>
    <xf numFmtId="168" fontId="9" fillId="2" borderId="1" xfId="6" applyNumberFormat="1" applyFont="1" applyFill="1" applyBorder="1" applyAlignment="1">
      <alignment horizontal="right" vertical="center"/>
    </xf>
    <xf numFmtId="168" fontId="9" fillId="0" borderId="1" xfId="6" applyNumberFormat="1" applyFont="1" applyFill="1" applyBorder="1" applyAlignment="1">
      <alignment horizontal="right" vertical="center"/>
    </xf>
    <xf numFmtId="168" fontId="9" fillId="2" borderId="0" xfId="2" applyNumberFormat="1" applyFont="1" applyFill="1" applyBorder="1" applyAlignment="1">
      <alignment horizontal="right" vertical="center"/>
    </xf>
    <xf numFmtId="168" fontId="9" fillId="0" borderId="0" xfId="2" applyNumberFormat="1" applyFont="1" applyFill="1" applyAlignment="1">
      <alignment horizontal="center" vertical="center"/>
    </xf>
    <xf numFmtId="168" fontId="9" fillId="0" borderId="0" xfId="2" applyNumberFormat="1" applyFont="1" applyFill="1" applyBorder="1" applyAlignment="1">
      <alignment horizontal="right" vertical="center"/>
    </xf>
    <xf numFmtId="168" fontId="9" fillId="0" borderId="0" xfId="2" applyNumberFormat="1" applyFont="1" applyFill="1" applyBorder="1" applyAlignment="1">
      <alignment horizontal="center" vertical="center"/>
    </xf>
    <xf numFmtId="0" fontId="9" fillId="0" borderId="0" xfId="7" applyFont="1" applyFill="1" applyAlignment="1">
      <alignment vertical="center"/>
    </xf>
    <xf numFmtId="0" fontId="8" fillId="0" borderId="0" xfId="12" applyFont="1" applyFill="1" applyBorder="1" applyAlignment="1">
      <alignment vertical="center"/>
    </xf>
    <xf numFmtId="168" fontId="9" fillId="0" borderId="0" xfId="12" applyNumberFormat="1" applyFont="1" applyFill="1" applyAlignment="1">
      <alignment vertical="center"/>
    </xf>
    <xf numFmtId="0" fontId="9" fillId="0" borderId="0" xfId="27" applyFont="1" applyFill="1" applyAlignment="1">
      <alignment vertical="center"/>
    </xf>
    <xf numFmtId="0" fontId="9" fillId="0" borderId="1" xfId="12" applyFont="1" applyFill="1" applyBorder="1" applyAlignment="1">
      <alignment horizontal="left" vertical="center"/>
    </xf>
    <xf numFmtId="0" fontId="9" fillId="0" borderId="1" xfId="12" applyFont="1" applyFill="1" applyBorder="1" applyAlignment="1">
      <alignment horizontal="center" vertical="center"/>
    </xf>
    <xf numFmtId="168" fontId="9" fillId="0" borderId="1" xfId="12" applyNumberFormat="1" applyFont="1" applyFill="1" applyBorder="1" applyAlignment="1">
      <alignment vertical="center"/>
    </xf>
    <xf numFmtId="0" fontId="9" fillId="0" borderId="0" xfId="12" quotePrefix="1" applyNumberFormat="1" applyFont="1" applyFill="1" applyBorder="1" applyAlignment="1">
      <alignment horizontal="justify" vertical="center"/>
    </xf>
    <xf numFmtId="167" fontId="9" fillId="0" borderId="0" xfId="12" applyNumberFormat="1" applyFont="1" applyFill="1" applyBorder="1" applyAlignment="1">
      <alignment horizontal="center" vertical="center"/>
    </xf>
    <xf numFmtId="0" fontId="9" fillId="0" borderId="0" xfId="12" applyFont="1" applyAlignment="1">
      <alignment horizontal="center" vertical="center"/>
    </xf>
    <xf numFmtId="167" fontId="9" fillId="0" borderId="0" xfId="12" applyNumberFormat="1" applyFont="1" applyAlignment="1">
      <alignment horizontal="center" vertical="center"/>
    </xf>
    <xf numFmtId="167" fontId="9" fillId="0" borderId="0" xfId="12" applyNumberFormat="1" applyFont="1" applyFill="1" applyAlignment="1">
      <alignment horizontal="center" vertical="center"/>
    </xf>
    <xf numFmtId="168" fontId="9" fillId="0" borderId="0" xfId="2" quotePrefix="1" applyNumberFormat="1" applyFont="1" applyFill="1" applyBorder="1" applyAlignment="1">
      <alignment horizontal="right" vertical="center"/>
    </xf>
    <xf numFmtId="168" fontId="9" fillId="2" borderId="1" xfId="2" quotePrefix="1" applyNumberFormat="1" applyFont="1" applyFill="1" applyBorder="1" applyAlignment="1">
      <alignment horizontal="right" vertical="center"/>
    </xf>
    <xf numFmtId="168" fontId="9" fillId="0" borderId="1" xfId="2" quotePrefix="1" applyNumberFormat="1" applyFont="1" applyFill="1" applyBorder="1" applyAlignment="1">
      <alignment horizontal="right" vertical="center"/>
    </xf>
    <xf numFmtId="168" fontId="9" fillId="2" borderId="0" xfId="6" applyNumberFormat="1" applyFont="1" applyFill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68" fontId="9" fillId="0" borderId="1" xfId="2" applyNumberFormat="1" applyFont="1" applyFill="1" applyBorder="1" applyAlignment="1">
      <alignment horizontal="right" vertical="center"/>
    </xf>
    <xf numFmtId="0" fontId="8" fillId="0" borderId="0" xfId="7" applyFont="1" applyFill="1" applyBorder="1" applyAlignment="1">
      <alignment horizontal="center" vertical="center"/>
    </xf>
    <xf numFmtId="168" fontId="9" fillId="0" borderId="0" xfId="1" quotePrefix="1" applyNumberFormat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vertical="center"/>
    </xf>
    <xf numFmtId="168" fontId="9" fillId="0" borderId="0" xfId="27" applyNumberFormat="1" applyFont="1" applyBorder="1" applyAlignment="1">
      <alignment horizontal="right" vertical="center"/>
    </xf>
    <xf numFmtId="168" fontId="9" fillId="2" borderId="0" xfId="28" applyNumberFormat="1" applyFont="1" applyFill="1" applyBorder="1" applyAlignment="1">
      <alignment horizontal="right" vertical="center"/>
    </xf>
    <xf numFmtId="168" fontId="6" fillId="0" borderId="1" xfId="29" applyNumberFormat="1" applyFont="1" applyFill="1" applyBorder="1" applyAlignment="1">
      <alignment horizontal="center" vertical="center"/>
    </xf>
    <xf numFmtId="167" fontId="8" fillId="0" borderId="1" xfId="27" applyNumberFormat="1" applyFont="1" applyBorder="1" applyAlignment="1">
      <alignment horizontal="center" vertical="center"/>
    </xf>
    <xf numFmtId="168" fontId="12" fillId="0" borderId="1" xfId="27" applyNumberFormat="1" applyFont="1" applyBorder="1" applyAlignment="1">
      <alignment horizontal="right" vertical="center"/>
    </xf>
    <xf numFmtId="168" fontId="8" fillId="0" borderId="1" xfId="29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167" fontId="5" fillId="0" borderId="1" xfId="28" applyNumberFormat="1" applyFont="1" applyFill="1" applyBorder="1" applyAlignment="1">
      <alignment horizontal="center" vertical="center"/>
    </xf>
    <xf numFmtId="168" fontId="5" fillId="0" borderId="0" xfId="28" applyNumberFormat="1" applyFont="1" applyFill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 vertical="center"/>
    </xf>
    <xf numFmtId="0" fontId="4" fillId="0" borderId="1" xfId="12" quotePrefix="1" applyNumberFormat="1" applyFont="1" applyFill="1" applyBorder="1" applyAlignment="1">
      <alignment horizontal="justify" vertical="center"/>
    </xf>
    <xf numFmtId="168" fontId="5" fillId="0" borderId="0" xfId="2" applyNumberFormat="1" applyFont="1" applyFill="1" applyBorder="1" applyAlignment="1">
      <alignment horizontal="center" vertical="center"/>
    </xf>
    <xf numFmtId="168" fontId="12" fillId="0" borderId="1" xfId="29" applyNumberFormat="1" applyFont="1" applyFill="1" applyBorder="1" applyAlignment="1">
      <alignment horizontal="center" vertical="center"/>
    </xf>
    <xf numFmtId="168" fontId="12" fillId="0" borderId="1" xfId="27" applyNumberFormat="1" applyFont="1" applyBorder="1" applyAlignment="1">
      <alignment horizontal="right" vertical="center"/>
    </xf>
    <xf numFmtId="168" fontId="12" fillId="0" borderId="4" xfId="12" applyNumberFormat="1" applyFont="1" applyBorder="1" applyAlignment="1">
      <alignment horizontal="center" vertical="center"/>
    </xf>
    <xf numFmtId="168" fontId="12" fillId="0" borderId="4" xfId="29" applyNumberFormat="1" applyFont="1" applyFill="1" applyBorder="1" applyAlignment="1">
      <alignment horizontal="center" vertical="center" wrapText="1"/>
    </xf>
    <xf numFmtId="168" fontId="12" fillId="0" borderId="1" xfId="27" applyNumberFormat="1" applyFont="1" applyBorder="1" applyAlignment="1">
      <alignment horizontal="center" vertical="center"/>
    </xf>
    <xf numFmtId="168" fontId="8" fillId="0" borderId="1" xfId="29" applyNumberFormat="1" applyFont="1" applyFill="1" applyBorder="1" applyAlignment="1">
      <alignment horizontal="right" vertical="center"/>
    </xf>
    <xf numFmtId="168" fontId="8" fillId="0" borderId="4" xfId="29" applyNumberFormat="1" applyFont="1" applyFill="1" applyBorder="1" applyAlignment="1">
      <alignment horizontal="center" vertical="center"/>
    </xf>
    <xf numFmtId="168" fontId="8" fillId="0" borderId="1" xfId="29" applyNumberFormat="1" applyFont="1" applyFill="1" applyBorder="1" applyAlignment="1">
      <alignment horizontal="center" vertical="center"/>
    </xf>
    <xf numFmtId="167" fontId="8" fillId="0" borderId="1" xfId="2" applyNumberFormat="1" applyFont="1" applyFill="1" applyBorder="1" applyAlignment="1">
      <alignment horizontal="center" vertical="center"/>
    </xf>
    <xf numFmtId="0" fontId="9" fillId="0" borderId="1" xfId="12" quotePrefix="1" applyNumberFormat="1" applyFont="1" applyFill="1" applyBorder="1" applyAlignment="1">
      <alignment horizontal="justify" vertical="center"/>
    </xf>
    <xf numFmtId="168" fontId="8" fillId="0" borderId="0" xfId="2" applyNumberFormat="1" applyFont="1" applyFill="1" applyBorder="1" applyAlignment="1">
      <alignment horizontal="center" vertical="center"/>
    </xf>
  </cellXfs>
  <cellStyles count="32">
    <cellStyle name="Comma" xfId="1" builtinId="3"/>
    <cellStyle name="Comma 2" xfId="2" xr:uid="{00000000-0005-0000-0000-000001000000}"/>
    <cellStyle name="Comma 2 10 4" xfId="31" xr:uid="{00000000-0005-0000-0000-000002000000}"/>
    <cellStyle name="Comma 2 2" xfId="26" xr:uid="{00000000-0005-0000-0000-000003000000}"/>
    <cellStyle name="Comma 2 3" xfId="16" xr:uid="{00000000-0005-0000-0000-000004000000}"/>
    <cellStyle name="Comma 2 4" xfId="28" xr:uid="{00000000-0005-0000-0000-000005000000}"/>
    <cellStyle name="Comma 2 7" xfId="3" xr:uid="{00000000-0005-0000-0000-000006000000}"/>
    <cellStyle name="Comma 2 7 2" xfId="17" xr:uid="{00000000-0005-0000-0000-000007000000}"/>
    <cellStyle name="Comma 3" xfId="4" xr:uid="{00000000-0005-0000-0000-000008000000}"/>
    <cellStyle name="Comma 3 2" xfId="5" xr:uid="{00000000-0005-0000-0000-000009000000}"/>
    <cellStyle name="Comma 3 2 2" xfId="19" xr:uid="{00000000-0005-0000-0000-00000A000000}"/>
    <cellStyle name="Comma 3 2 3" xfId="30" xr:uid="{00000000-0005-0000-0000-00000B000000}"/>
    <cellStyle name="Comma 3 3" xfId="18" xr:uid="{00000000-0005-0000-0000-00000C000000}"/>
    <cellStyle name="Comma 4" xfId="15" xr:uid="{00000000-0005-0000-0000-00000D000000}"/>
    <cellStyle name="Comma_Major Q2'06" xfId="6" xr:uid="{00000000-0005-0000-0000-00000E000000}"/>
    <cellStyle name="Comma_RGR Q2'03 - Eng 2 2" xfId="29" xr:uid="{00000000-0005-0000-0000-00000F000000}"/>
    <cellStyle name="Normal" xfId="0" builtinId="0"/>
    <cellStyle name="Normal 2" xfId="7" xr:uid="{00000000-0005-0000-0000-000011000000}"/>
    <cellStyle name="Normal 2 2" xfId="27" xr:uid="{00000000-0005-0000-0000-000012000000}"/>
    <cellStyle name="Normal 2 3" xfId="8" xr:uid="{00000000-0005-0000-0000-000013000000}"/>
    <cellStyle name="Normal 2 3 2" xfId="21" xr:uid="{00000000-0005-0000-0000-000014000000}"/>
    <cellStyle name="Normal 2 4" xfId="20" xr:uid="{00000000-0005-0000-0000-000015000000}"/>
    <cellStyle name="Normal 3" xfId="14" xr:uid="{00000000-0005-0000-0000-000016000000}"/>
    <cellStyle name="Normal 7" xfId="9" xr:uid="{00000000-0005-0000-0000-000017000000}"/>
    <cellStyle name="Normal 7 2" xfId="10" xr:uid="{00000000-0005-0000-0000-000018000000}"/>
    <cellStyle name="Normal 7 2 2" xfId="23" xr:uid="{00000000-0005-0000-0000-000019000000}"/>
    <cellStyle name="Normal 7 3" xfId="22" xr:uid="{00000000-0005-0000-0000-00001A000000}"/>
    <cellStyle name="Normal 9" xfId="11" xr:uid="{00000000-0005-0000-0000-00001B000000}"/>
    <cellStyle name="Normal 9 2" xfId="24" xr:uid="{00000000-0005-0000-0000-00001C000000}"/>
    <cellStyle name="Normal_Major Q2'06" xfId="12" xr:uid="{00000000-0005-0000-0000-00001D000000}"/>
    <cellStyle name="Percent 3" xfId="13" xr:uid="{00000000-0005-0000-0000-00001E000000}"/>
    <cellStyle name="Percent 3 2" xfId="25" xr:uid="{00000000-0005-0000-0000-00001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7"/>
  <sheetViews>
    <sheetView topLeftCell="A100" zoomScaleNormal="100" zoomScaleSheetLayoutView="100" workbookViewId="0">
      <selection activeCell="R115" sqref="R115"/>
    </sheetView>
  </sheetViews>
  <sheetFormatPr defaultColWidth="9.140625" defaultRowHeight="16.5" customHeight="1" x14ac:dyDescent="0.5"/>
  <cols>
    <col min="1" max="1" width="1.85546875" style="167" customWidth="1"/>
    <col min="2" max="2" width="37.5703125" style="166" customWidth="1"/>
    <col min="3" max="3" width="5.5703125" style="298" customWidth="1"/>
    <col min="4" max="4" width="0.85546875" style="167" customWidth="1"/>
    <col min="5" max="5" width="13.7109375" style="168" customWidth="1"/>
    <col min="6" max="6" width="0.85546875" style="169" customWidth="1"/>
    <col min="7" max="7" width="13.7109375" style="168" customWidth="1"/>
    <col min="8" max="8" width="0.85546875" style="169" customWidth="1"/>
    <col min="9" max="9" width="13.7109375" style="168" customWidth="1"/>
    <col min="10" max="10" width="0.85546875" style="169" customWidth="1"/>
    <col min="11" max="11" width="13.7109375" style="168" customWidth="1"/>
    <col min="12" max="16384" width="9.140625" style="167"/>
  </cols>
  <sheetData>
    <row r="1" spans="1:11" ht="16.5" customHeight="1" x14ac:dyDescent="0.5">
      <c r="A1" s="165" t="s">
        <v>19</v>
      </c>
      <c r="K1" s="170"/>
    </row>
    <row r="2" spans="1:11" s="174" customFormat="1" ht="16.5" customHeight="1" x14ac:dyDescent="0.5">
      <c r="A2" s="165" t="s">
        <v>156</v>
      </c>
      <c r="B2" s="165"/>
      <c r="C2" s="171"/>
      <c r="D2" s="171"/>
      <c r="E2" s="172"/>
      <c r="F2" s="46"/>
      <c r="G2" s="172"/>
      <c r="H2" s="46"/>
      <c r="I2" s="170"/>
      <c r="J2" s="173"/>
      <c r="K2" s="170"/>
    </row>
    <row r="3" spans="1:11" s="174" customFormat="1" ht="16.5" customHeight="1" x14ac:dyDescent="0.5">
      <c r="A3" s="175" t="s">
        <v>244</v>
      </c>
      <c r="B3" s="176"/>
      <c r="C3" s="177"/>
      <c r="D3" s="177"/>
      <c r="E3" s="178"/>
      <c r="F3" s="179"/>
      <c r="G3" s="178"/>
      <c r="H3" s="179"/>
      <c r="I3" s="178"/>
      <c r="J3" s="179"/>
      <c r="K3" s="178"/>
    </row>
    <row r="4" spans="1:11" s="174" customFormat="1" ht="15.6" customHeight="1" x14ac:dyDescent="0.5">
      <c r="A4" s="165"/>
      <c r="B4" s="165"/>
      <c r="C4" s="171"/>
      <c r="D4" s="171"/>
      <c r="E4" s="180"/>
      <c r="F4" s="181"/>
      <c r="G4" s="180"/>
      <c r="H4" s="181"/>
      <c r="I4" s="180"/>
      <c r="J4" s="181"/>
      <c r="K4" s="172"/>
    </row>
    <row r="5" spans="1:11" s="174" customFormat="1" ht="15.6" customHeight="1" x14ac:dyDescent="0.5">
      <c r="A5" s="165"/>
      <c r="B5" s="165"/>
      <c r="C5" s="171"/>
      <c r="D5" s="171"/>
      <c r="E5" s="172"/>
      <c r="F5" s="46"/>
      <c r="G5" s="172"/>
      <c r="H5" s="46"/>
      <c r="I5" s="172"/>
      <c r="J5" s="46"/>
      <c r="K5" s="172"/>
    </row>
    <row r="6" spans="1:11" s="174" customFormat="1" ht="15.6" customHeight="1" x14ac:dyDescent="0.5">
      <c r="A6" s="165"/>
      <c r="B6" s="165"/>
      <c r="C6" s="171"/>
      <c r="D6" s="171"/>
      <c r="E6" s="300" t="s">
        <v>7</v>
      </c>
      <c r="F6" s="300"/>
      <c r="G6" s="300"/>
      <c r="H6" s="46"/>
      <c r="I6" s="300" t="s">
        <v>95</v>
      </c>
      <c r="J6" s="300"/>
      <c r="K6" s="300"/>
    </row>
    <row r="7" spans="1:11" s="174" customFormat="1" ht="16.350000000000001" customHeight="1" x14ac:dyDescent="0.5">
      <c r="B7" s="165"/>
      <c r="D7" s="171"/>
      <c r="E7" s="299" t="s">
        <v>93</v>
      </c>
      <c r="F7" s="299"/>
      <c r="G7" s="299"/>
      <c r="H7" s="182"/>
      <c r="I7" s="299" t="s">
        <v>93</v>
      </c>
      <c r="J7" s="299"/>
      <c r="K7" s="299"/>
    </row>
    <row r="8" spans="1:11" s="174" customFormat="1" ht="15.6" customHeight="1" x14ac:dyDescent="0.5">
      <c r="B8" s="165"/>
      <c r="D8" s="171"/>
      <c r="E8" s="46" t="s">
        <v>157</v>
      </c>
      <c r="F8" s="47"/>
      <c r="G8" s="46" t="s">
        <v>158</v>
      </c>
      <c r="H8" s="182"/>
      <c r="I8" s="46" t="s">
        <v>157</v>
      </c>
      <c r="J8" s="47"/>
      <c r="K8" s="46" t="s">
        <v>158</v>
      </c>
    </row>
    <row r="9" spans="1:11" s="174" customFormat="1" ht="15.6" customHeight="1" x14ac:dyDescent="0.5">
      <c r="B9" s="165"/>
      <c r="C9" s="171"/>
      <c r="D9" s="171"/>
      <c r="E9" s="12" t="s">
        <v>245</v>
      </c>
      <c r="F9" s="172"/>
      <c r="G9" s="183" t="s">
        <v>94</v>
      </c>
      <c r="H9" s="183"/>
      <c r="I9" s="12" t="s">
        <v>245</v>
      </c>
      <c r="J9" s="297"/>
      <c r="K9" s="183" t="s">
        <v>94</v>
      </c>
    </row>
    <row r="10" spans="1:11" s="174" customFormat="1" ht="15.6" customHeight="1" x14ac:dyDescent="0.5">
      <c r="B10" s="165"/>
      <c r="C10" s="171"/>
      <c r="D10" s="171"/>
      <c r="E10" s="183" t="s">
        <v>212</v>
      </c>
      <c r="F10" s="172"/>
      <c r="G10" s="183" t="s">
        <v>175</v>
      </c>
      <c r="H10" s="183"/>
      <c r="I10" s="183" t="s">
        <v>212</v>
      </c>
      <c r="J10" s="172"/>
      <c r="K10" s="183" t="s">
        <v>175</v>
      </c>
    </row>
    <row r="11" spans="1:11" s="174" customFormat="1" ht="15.6" customHeight="1" x14ac:dyDescent="0.5">
      <c r="B11" s="165"/>
      <c r="C11" s="177" t="s">
        <v>0</v>
      </c>
      <c r="D11" s="184"/>
      <c r="E11" s="14" t="s">
        <v>97</v>
      </c>
      <c r="F11" s="15"/>
      <c r="G11" s="14" t="s">
        <v>97</v>
      </c>
      <c r="H11" s="15"/>
      <c r="I11" s="14" t="s">
        <v>97</v>
      </c>
      <c r="J11" s="15"/>
      <c r="K11" s="14" t="s">
        <v>97</v>
      </c>
    </row>
    <row r="12" spans="1:11" s="174" customFormat="1" ht="15.6" customHeight="1" x14ac:dyDescent="0.5">
      <c r="B12" s="165"/>
      <c r="C12" s="171"/>
      <c r="D12" s="184"/>
      <c r="E12" s="108"/>
      <c r="F12" s="15"/>
      <c r="G12" s="15"/>
      <c r="H12" s="15"/>
      <c r="I12" s="108"/>
      <c r="J12" s="15"/>
      <c r="K12" s="15"/>
    </row>
    <row r="13" spans="1:11" s="174" customFormat="1" ht="15.6" customHeight="1" x14ac:dyDescent="0.5">
      <c r="A13" s="185" t="s">
        <v>27</v>
      </c>
      <c r="B13" s="165"/>
      <c r="C13" s="171"/>
      <c r="D13" s="171"/>
      <c r="E13" s="186"/>
      <c r="F13" s="46"/>
      <c r="G13" s="172"/>
      <c r="H13" s="172"/>
      <c r="I13" s="187"/>
      <c r="J13" s="182"/>
      <c r="K13" s="188"/>
    </row>
    <row r="14" spans="1:11" ht="15.6" customHeight="1" x14ac:dyDescent="0.5">
      <c r="A14" s="174"/>
      <c r="B14" s="165"/>
      <c r="D14" s="298"/>
      <c r="E14" s="189"/>
      <c r="F14" s="190"/>
      <c r="H14" s="168"/>
      <c r="I14" s="191"/>
      <c r="J14" s="190"/>
      <c r="K14" s="192"/>
    </row>
    <row r="15" spans="1:11" ht="15.6" customHeight="1" x14ac:dyDescent="0.5">
      <c r="A15" s="185" t="s">
        <v>28</v>
      </c>
      <c r="B15" s="165"/>
      <c r="D15" s="298"/>
      <c r="E15" s="189"/>
      <c r="F15" s="190"/>
      <c r="H15" s="168"/>
      <c r="I15" s="191"/>
      <c r="J15" s="190"/>
      <c r="K15" s="192"/>
    </row>
    <row r="16" spans="1:11" ht="15.6" customHeight="1" x14ac:dyDescent="0.5">
      <c r="A16" s="185"/>
      <c r="B16" s="165"/>
      <c r="D16" s="298"/>
      <c r="E16" s="191"/>
      <c r="F16" s="190"/>
      <c r="H16" s="168"/>
      <c r="I16" s="191"/>
      <c r="J16" s="190"/>
      <c r="K16" s="192"/>
    </row>
    <row r="17" spans="1:11" ht="15.6" customHeight="1" x14ac:dyDescent="0.5">
      <c r="A17" s="193" t="s">
        <v>38</v>
      </c>
      <c r="B17" s="193"/>
      <c r="D17" s="298"/>
      <c r="E17" s="194">
        <v>1389642</v>
      </c>
      <c r="F17" s="164"/>
      <c r="G17" s="164">
        <v>1167027</v>
      </c>
      <c r="H17" s="164"/>
      <c r="I17" s="194">
        <v>1159911</v>
      </c>
      <c r="J17" s="164"/>
      <c r="K17" s="164">
        <v>729979</v>
      </c>
    </row>
    <row r="18" spans="1:11" ht="15.6" customHeight="1" x14ac:dyDescent="0.5">
      <c r="A18" s="195" t="s">
        <v>232</v>
      </c>
      <c r="B18" s="195"/>
      <c r="C18" s="298">
        <v>5</v>
      </c>
      <c r="D18" s="298"/>
      <c r="E18" s="194">
        <v>24888</v>
      </c>
      <c r="F18" s="164"/>
      <c r="G18" s="164">
        <v>24902</v>
      </c>
      <c r="H18" s="164"/>
      <c r="I18" s="194">
        <v>24888</v>
      </c>
      <c r="J18" s="164"/>
      <c r="K18" s="164">
        <v>24902</v>
      </c>
    </row>
    <row r="19" spans="1:11" ht="15.6" customHeight="1" x14ac:dyDescent="0.5">
      <c r="A19" s="195" t="s">
        <v>216</v>
      </c>
      <c r="B19" s="195"/>
      <c r="D19" s="298"/>
      <c r="E19" s="194"/>
      <c r="F19" s="164"/>
      <c r="G19" s="164"/>
      <c r="H19" s="164"/>
      <c r="I19" s="194"/>
      <c r="J19" s="164"/>
      <c r="K19" s="164"/>
    </row>
    <row r="20" spans="1:11" ht="15.6" customHeight="1" x14ac:dyDescent="0.5">
      <c r="A20" s="193"/>
      <c r="B20" s="195" t="s">
        <v>172</v>
      </c>
      <c r="C20" s="298">
        <v>6</v>
      </c>
      <c r="D20" s="298"/>
      <c r="E20" s="194">
        <v>53945</v>
      </c>
      <c r="F20" s="164"/>
      <c r="G20" s="164">
        <v>49214</v>
      </c>
      <c r="H20" s="164"/>
      <c r="I20" s="194">
        <v>53945</v>
      </c>
      <c r="J20" s="164"/>
      <c r="K20" s="164">
        <v>49214</v>
      </c>
    </row>
    <row r="21" spans="1:11" ht="15.6" customHeight="1" x14ac:dyDescent="0.5">
      <c r="A21" s="195" t="s">
        <v>216</v>
      </c>
      <c r="B21" s="195"/>
      <c r="D21" s="298"/>
      <c r="E21" s="194"/>
      <c r="F21" s="164"/>
      <c r="G21" s="164"/>
      <c r="H21" s="164"/>
      <c r="I21" s="194"/>
      <c r="J21" s="164"/>
      <c r="K21" s="164"/>
    </row>
    <row r="22" spans="1:11" ht="15.6" customHeight="1" x14ac:dyDescent="0.5">
      <c r="A22" s="193"/>
      <c r="B22" s="195" t="s">
        <v>177</v>
      </c>
      <c r="C22" s="298">
        <v>7</v>
      </c>
      <c r="D22" s="298"/>
      <c r="E22" s="194">
        <v>2193648</v>
      </c>
      <c r="F22" s="164"/>
      <c r="G22" s="164">
        <v>2503991</v>
      </c>
      <c r="H22" s="164"/>
      <c r="I22" s="194">
        <v>2193648</v>
      </c>
      <c r="J22" s="164"/>
      <c r="K22" s="164">
        <v>2503991</v>
      </c>
    </row>
    <row r="23" spans="1:11" ht="15.6" customHeight="1" x14ac:dyDescent="0.5">
      <c r="A23" s="195" t="s">
        <v>123</v>
      </c>
      <c r="B23" s="196"/>
      <c r="D23" s="298"/>
      <c r="E23" s="194">
        <v>502636</v>
      </c>
      <c r="F23" s="164"/>
      <c r="G23" s="164">
        <v>531882</v>
      </c>
      <c r="H23" s="164"/>
      <c r="I23" s="194">
        <v>361217</v>
      </c>
      <c r="J23" s="164"/>
      <c r="K23" s="164">
        <v>353099</v>
      </c>
    </row>
    <row r="24" spans="1:11" ht="15.6" customHeight="1" x14ac:dyDescent="0.5">
      <c r="A24" s="195" t="s">
        <v>49</v>
      </c>
      <c r="B24" s="196"/>
      <c r="C24" s="298">
        <v>18.399999999999999</v>
      </c>
      <c r="D24" s="298"/>
      <c r="E24" s="194">
        <v>2201</v>
      </c>
      <c r="F24" s="164"/>
      <c r="G24" s="164">
        <v>5113</v>
      </c>
      <c r="H24" s="164"/>
      <c r="I24" s="194">
        <v>458801</v>
      </c>
      <c r="J24" s="164"/>
      <c r="K24" s="164">
        <v>390891</v>
      </c>
    </row>
    <row r="25" spans="1:11" ht="15.6" customHeight="1" x14ac:dyDescent="0.5">
      <c r="A25" s="195" t="s">
        <v>82</v>
      </c>
      <c r="B25" s="196"/>
      <c r="D25" s="298"/>
      <c r="E25" s="194">
        <v>162557</v>
      </c>
      <c r="F25" s="164"/>
      <c r="G25" s="164">
        <v>151380</v>
      </c>
      <c r="H25" s="164"/>
      <c r="I25" s="194">
        <v>107396</v>
      </c>
      <c r="J25" s="164"/>
      <c r="K25" s="164">
        <v>99236</v>
      </c>
    </row>
    <row r="26" spans="1:11" ht="15.6" customHeight="1" x14ac:dyDescent="0.5">
      <c r="A26" s="195" t="s">
        <v>50</v>
      </c>
      <c r="B26" s="196"/>
      <c r="D26" s="298"/>
      <c r="E26" s="194">
        <v>23372</v>
      </c>
      <c r="F26" s="164"/>
      <c r="G26" s="164">
        <v>68124</v>
      </c>
      <c r="H26" s="164"/>
      <c r="I26" s="194">
        <v>0</v>
      </c>
      <c r="J26" s="164"/>
      <c r="K26" s="164">
        <v>0</v>
      </c>
    </row>
    <row r="27" spans="1:11" ht="15.6" customHeight="1" x14ac:dyDescent="0.5">
      <c r="A27" s="195" t="s">
        <v>149</v>
      </c>
      <c r="B27" s="196"/>
      <c r="C27" s="197"/>
      <c r="D27" s="298"/>
      <c r="E27" s="194">
        <v>1876</v>
      </c>
      <c r="F27" s="164"/>
      <c r="G27" s="164">
        <v>1876</v>
      </c>
      <c r="H27" s="164"/>
      <c r="I27" s="194">
        <v>1876</v>
      </c>
      <c r="J27" s="164"/>
      <c r="K27" s="164">
        <v>1876</v>
      </c>
    </row>
    <row r="28" spans="1:11" ht="15.75" customHeight="1" x14ac:dyDescent="0.5">
      <c r="A28" s="195" t="s">
        <v>1</v>
      </c>
      <c r="B28" s="196"/>
      <c r="C28" s="197"/>
      <c r="D28" s="298"/>
      <c r="E28" s="198">
        <v>145485</v>
      </c>
      <c r="F28" s="164"/>
      <c r="G28" s="199">
        <v>155465</v>
      </c>
      <c r="H28" s="164"/>
      <c r="I28" s="198">
        <v>64281</v>
      </c>
      <c r="J28" s="164"/>
      <c r="K28" s="199">
        <v>41457</v>
      </c>
    </row>
    <row r="29" spans="1:11" ht="15.6" customHeight="1" x14ac:dyDescent="0.5">
      <c r="A29" s="195"/>
      <c r="B29" s="196"/>
      <c r="C29" s="197"/>
      <c r="D29" s="298"/>
      <c r="E29" s="191"/>
      <c r="F29" s="190"/>
      <c r="G29" s="192"/>
      <c r="H29" s="190"/>
      <c r="I29" s="191"/>
      <c r="J29" s="200"/>
      <c r="K29" s="192"/>
    </row>
    <row r="30" spans="1:11" ht="15.75" customHeight="1" x14ac:dyDescent="0.5">
      <c r="A30" s="165" t="s">
        <v>29</v>
      </c>
      <c r="D30" s="298"/>
      <c r="E30" s="201">
        <f>SUM(E17:E28)</f>
        <v>4500250</v>
      </c>
      <c r="F30" s="190"/>
      <c r="G30" s="202">
        <f>SUM(G17:G28)</f>
        <v>4658974</v>
      </c>
      <c r="H30" s="190"/>
      <c r="I30" s="201">
        <f>SUM(I17:I28)</f>
        <v>4425963</v>
      </c>
      <c r="J30" s="200"/>
      <c r="K30" s="202">
        <f>SUM(K17:K28)</f>
        <v>4194645</v>
      </c>
    </row>
    <row r="31" spans="1:11" ht="15.6" customHeight="1" x14ac:dyDescent="0.5">
      <c r="A31" s="166"/>
      <c r="D31" s="298"/>
      <c r="E31" s="191"/>
      <c r="F31" s="190"/>
      <c r="G31" s="192"/>
      <c r="H31" s="190"/>
      <c r="I31" s="191"/>
      <c r="J31" s="200"/>
      <c r="K31" s="192"/>
    </row>
    <row r="32" spans="1:11" ht="15.6" customHeight="1" x14ac:dyDescent="0.5">
      <c r="A32" s="165" t="s">
        <v>30</v>
      </c>
      <c r="B32" s="165"/>
      <c r="D32" s="298"/>
      <c r="E32" s="191"/>
      <c r="F32" s="190"/>
      <c r="G32" s="192"/>
      <c r="H32" s="190"/>
      <c r="I32" s="191"/>
      <c r="J32" s="200"/>
      <c r="K32" s="192"/>
    </row>
    <row r="33" spans="1:11" ht="15.6" customHeight="1" x14ac:dyDescent="0.5">
      <c r="A33" s="165"/>
      <c r="B33" s="165"/>
      <c r="D33" s="298"/>
      <c r="E33" s="191"/>
      <c r="F33" s="190"/>
      <c r="G33" s="192"/>
      <c r="H33" s="190"/>
      <c r="I33" s="191"/>
      <c r="J33" s="200"/>
      <c r="K33" s="192"/>
    </row>
    <row r="34" spans="1:11" ht="15.6" customHeight="1" x14ac:dyDescent="0.5">
      <c r="A34" s="196" t="s">
        <v>46</v>
      </c>
      <c r="B34" s="203"/>
      <c r="D34" s="298"/>
      <c r="E34" s="194">
        <v>7621</v>
      </c>
      <c r="F34" s="164"/>
      <c r="G34" s="164">
        <v>8242</v>
      </c>
      <c r="H34" s="164"/>
      <c r="I34" s="194">
        <v>0</v>
      </c>
      <c r="J34" s="164"/>
      <c r="K34" s="164">
        <v>0</v>
      </c>
    </row>
    <row r="35" spans="1:11" ht="15.6" customHeight="1" x14ac:dyDescent="0.5">
      <c r="A35" s="195" t="s">
        <v>79</v>
      </c>
      <c r="B35" s="196"/>
      <c r="C35" s="298">
        <v>9</v>
      </c>
      <c r="D35" s="298"/>
      <c r="E35" s="194">
        <v>0</v>
      </c>
      <c r="F35" s="164"/>
      <c r="G35" s="164">
        <v>0</v>
      </c>
      <c r="H35" s="164"/>
      <c r="I35" s="194">
        <v>1970146</v>
      </c>
      <c r="J35" s="164"/>
      <c r="K35" s="164">
        <v>2158392</v>
      </c>
    </row>
    <row r="36" spans="1:11" ht="15.6" customHeight="1" x14ac:dyDescent="0.5">
      <c r="A36" s="195" t="s">
        <v>68</v>
      </c>
      <c r="B36" s="196"/>
      <c r="C36" s="298">
        <v>10</v>
      </c>
      <c r="D36" s="298"/>
      <c r="E36" s="194">
        <v>1864187</v>
      </c>
      <c r="F36" s="164"/>
      <c r="G36" s="164">
        <v>1873346</v>
      </c>
      <c r="H36" s="164"/>
      <c r="I36" s="194">
        <v>1854727</v>
      </c>
      <c r="J36" s="164"/>
      <c r="K36" s="164">
        <v>1841962</v>
      </c>
    </row>
    <row r="37" spans="1:11" ht="15.6" customHeight="1" x14ac:dyDescent="0.5">
      <c r="A37" s="195" t="s">
        <v>120</v>
      </c>
      <c r="B37" s="196"/>
      <c r="C37" s="298">
        <v>11</v>
      </c>
      <c r="D37" s="298"/>
      <c r="E37" s="194">
        <v>0</v>
      </c>
      <c r="F37" s="164"/>
      <c r="G37" s="164">
        <v>26391</v>
      </c>
      <c r="H37" s="164"/>
      <c r="I37" s="194">
        <v>0</v>
      </c>
      <c r="J37" s="164"/>
      <c r="K37" s="164">
        <v>0</v>
      </c>
    </row>
    <row r="38" spans="1:11" ht="15.6" customHeight="1" x14ac:dyDescent="0.5">
      <c r="A38" s="195" t="s">
        <v>83</v>
      </c>
      <c r="B38" s="196"/>
      <c r="C38" s="298">
        <v>18.5</v>
      </c>
      <c r="D38" s="298"/>
      <c r="E38" s="194">
        <v>1900</v>
      </c>
      <c r="F38" s="164"/>
      <c r="G38" s="164">
        <v>1900</v>
      </c>
      <c r="H38" s="164"/>
      <c r="I38" s="194">
        <v>137440</v>
      </c>
      <c r="J38" s="164"/>
      <c r="K38" s="164">
        <v>154080</v>
      </c>
    </row>
    <row r="39" spans="1:11" ht="15.6" customHeight="1" x14ac:dyDescent="0.5">
      <c r="A39" s="195" t="s">
        <v>125</v>
      </c>
      <c r="B39" s="196"/>
      <c r="C39" s="298">
        <v>12</v>
      </c>
      <c r="D39" s="298"/>
      <c r="E39" s="194">
        <v>358813</v>
      </c>
      <c r="F39" s="164"/>
      <c r="G39" s="164">
        <v>369053</v>
      </c>
      <c r="H39" s="164"/>
      <c r="I39" s="194">
        <v>0</v>
      </c>
      <c r="J39" s="164"/>
      <c r="K39" s="164">
        <v>0</v>
      </c>
    </row>
    <row r="40" spans="1:11" ht="15.6" customHeight="1" x14ac:dyDescent="0.5">
      <c r="A40" s="196" t="s">
        <v>80</v>
      </c>
      <c r="B40" s="196"/>
      <c r="C40" s="298">
        <v>13</v>
      </c>
      <c r="D40" s="298"/>
      <c r="E40" s="194">
        <v>4399324</v>
      </c>
      <c r="F40" s="164"/>
      <c r="G40" s="164">
        <v>4475731</v>
      </c>
      <c r="H40" s="164"/>
      <c r="I40" s="194">
        <v>2867857</v>
      </c>
      <c r="J40" s="164"/>
      <c r="K40" s="164">
        <v>2927885</v>
      </c>
    </row>
    <row r="41" spans="1:11" ht="15.6" customHeight="1" x14ac:dyDescent="0.5">
      <c r="A41" s="196" t="s">
        <v>126</v>
      </c>
      <c r="B41" s="196"/>
      <c r="D41" s="298"/>
      <c r="E41" s="194">
        <v>2623004</v>
      </c>
      <c r="F41" s="164"/>
      <c r="G41" s="164">
        <v>2784678</v>
      </c>
      <c r="H41" s="164"/>
      <c r="I41" s="194">
        <v>1909007</v>
      </c>
      <c r="J41" s="164"/>
      <c r="K41" s="164">
        <v>2018515</v>
      </c>
    </row>
    <row r="42" spans="1:11" ht="15.6" customHeight="1" x14ac:dyDescent="0.5">
      <c r="A42" s="196" t="s">
        <v>81</v>
      </c>
      <c r="B42" s="196"/>
      <c r="C42" s="298">
        <v>13</v>
      </c>
      <c r="D42" s="298"/>
      <c r="E42" s="194">
        <v>161257</v>
      </c>
      <c r="F42" s="164"/>
      <c r="G42" s="164">
        <v>172605</v>
      </c>
      <c r="H42" s="164"/>
      <c r="I42" s="194">
        <v>100591</v>
      </c>
      <c r="J42" s="164"/>
      <c r="K42" s="164">
        <v>89777</v>
      </c>
    </row>
    <row r="43" spans="1:11" ht="15.6" customHeight="1" x14ac:dyDescent="0.5">
      <c r="A43" s="196" t="s">
        <v>64</v>
      </c>
      <c r="B43" s="196"/>
      <c r="D43" s="298"/>
      <c r="E43" s="194">
        <v>269138</v>
      </c>
      <c r="F43" s="164"/>
      <c r="G43" s="164">
        <v>248813</v>
      </c>
      <c r="H43" s="164"/>
      <c r="I43" s="194">
        <v>173194</v>
      </c>
      <c r="J43" s="164"/>
      <c r="K43" s="164">
        <v>94282</v>
      </c>
    </row>
    <row r="44" spans="1:11" ht="15.6" customHeight="1" x14ac:dyDescent="0.5">
      <c r="A44" s="196" t="s">
        <v>150</v>
      </c>
      <c r="B44" s="196"/>
      <c r="D44" s="298"/>
      <c r="E44" s="194">
        <v>122622</v>
      </c>
      <c r="F44" s="164"/>
      <c r="G44" s="164">
        <v>56733</v>
      </c>
      <c r="H44" s="164"/>
      <c r="I44" s="194">
        <v>104521</v>
      </c>
      <c r="J44" s="164"/>
      <c r="K44" s="164">
        <v>54904</v>
      </c>
    </row>
    <row r="45" spans="1:11" ht="15.6" customHeight="1" x14ac:dyDescent="0.5">
      <c r="A45" s="195" t="s">
        <v>39</v>
      </c>
      <c r="B45" s="196"/>
      <c r="D45" s="298"/>
      <c r="E45" s="198">
        <v>200893</v>
      </c>
      <c r="F45" s="164"/>
      <c r="G45" s="199">
        <v>170263</v>
      </c>
      <c r="H45" s="164"/>
      <c r="I45" s="198">
        <v>128328</v>
      </c>
      <c r="J45" s="204"/>
      <c r="K45" s="199">
        <v>114551</v>
      </c>
    </row>
    <row r="46" spans="1:11" ht="15.6" customHeight="1" x14ac:dyDescent="0.5">
      <c r="D46" s="298"/>
      <c r="E46" s="205"/>
      <c r="F46" s="190"/>
      <c r="G46" s="206"/>
      <c r="H46" s="190"/>
      <c r="I46" s="205"/>
      <c r="J46" s="207"/>
      <c r="K46" s="206"/>
    </row>
    <row r="47" spans="1:11" ht="15.6" customHeight="1" x14ac:dyDescent="0.5">
      <c r="A47" s="165" t="s">
        <v>31</v>
      </c>
      <c r="D47" s="298"/>
      <c r="E47" s="201">
        <f>SUM(E34:E45)</f>
        <v>10008759</v>
      </c>
      <c r="F47" s="190"/>
      <c r="G47" s="202">
        <f>SUM(G34:G46)</f>
        <v>10187755</v>
      </c>
      <c r="H47" s="200"/>
      <c r="I47" s="201">
        <f>SUM(I34:I46)</f>
        <v>9245811</v>
      </c>
      <c r="J47" s="200"/>
      <c r="K47" s="202">
        <f>SUM(K34:K46)</f>
        <v>9454348</v>
      </c>
    </row>
    <row r="48" spans="1:11" ht="15.6" customHeight="1" x14ac:dyDescent="0.5">
      <c r="D48" s="298"/>
      <c r="E48" s="191"/>
      <c r="F48" s="190"/>
      <c r="H48" s="208"/>
      <c r="I48" s="189"/>
      <c r="J48" s="208"/>
    </row>
    <row r="49" spans="1:11" ht="15.6" customHeight="1" thickBot="1" x14ac:dyDescent="0.55000000000000004">
      <c r="A49" s="174" t="s">
        <v>32</v>
      </c>
      <c r="D49" s="298"/>
      <c r="E49" s="209">
        <f>E30+E47</f>
        <v>14509009</v>
      </c>
      <c r="F49" s="190"/>
      <c r="G49" s="210">
        <f>SUM(G30+G47)</f>
        <v>14846729</v>
      </c>
      <c r="H49" s="190"/>
      <c r="I49" s="209">
        <f>SUM(I30+I47)</f>
        <v>13671774</v>
      </c>
      <c r="J49" s="190"/>
      <c r="K49" s="210">
        <f>SUM(K30+K47)</f>
        <v>13648993</v>
      </c>
    </row>
    <row r="50" spans="1:11" ht="17.25" customHeight="1" thickTop="1" x14ac:dyDescent="0.5">
      <c r="A50" s="174"/>
      <c r="D50" s="298"/>
      <c r="E50" s="192"/>
      <c r="F50" s="190"/>
      <c r="G50" s="192"/>
      <c r="H50" s="190"/>
      <c r="I50" s="192"/>
      <c r="J50" s="190"/>
      <c r="K50" s="192"/>
    </row>
    <row r="52" spans="1:11" ht="15.6" customHeight="1" x14ac:dyDescent="0.5">
      <c r="A52" s="301" t="s">
        <v>127</v>
      </c>
      <c r="B52" s="301"/>
      <c r="C52" s="301"/>
      <c r="D52" s="301"/>
      <c r="E52" s="301"/>
      <c r="F52" s="301"/>
      <c r="G52" s="301"/>
      <c r="H52" s="301"/>
      <c r="I52" s="301"/>
      <c r="J52" s="301"/>
      <c r="K52" s="301"/>
    </row>
    <row r="53" spans="1:11" ht="16.5" customHeight="1" x14ac:dyDescent="0.5">
      <c r="A53" s="298"/>
      <c r="B53" s="298"/>
      <c r="D53" s="298"/>
      <c r="E53" s="211"/>
      <c r="F53" s="211"/>
      <c r="G53" s="211"/>
      <c r="H53" s="211"/>
      <c r="I53" s="211"/>
      <c r="J53" s="211"/>
      <c r="K53" s="211"/>
    </row>
    <row r="54" spans="1:11" ht="21.95" customHeight="1" x14ac:dyDescent="0.5">
      <c r="A54" s="212" t="s">
        <v>122</v>
      </c>
      <c r="B54" s="212"/>
      <c r="C54" s="213"/>
      <c r="D54" s="214"/>
      <c r="E54" s="215"/>
      <c r="F54" s="216"/>
      <c r="G54" s="217"/>
      <c r="H54" s="218"/>
      <c r="I54" s="217"/>
      <c r="J54" s="218"/>
      <c r="K54" s="219"/>
    </row>
    <row r="55" spans="1:11" ht="16.5" customHeight="1" x14ac:dyDescent="0.5">
      <c r="A55" s="165" t="s">
        <v>19</v>
      </c>
      <c r="B55" s="220"/>
      <c r="C55" s="221"/>
      <c r="D55" s="220"/>
      <c r="E55" s="222"/>
      <c r="F55" s="223"/>
      <c r="G55" s="222"/>
      <c r="H55" s="223"/>
      <c r="I55" s="222"/>
      <c r="J55" s="223"/>
      <c r="K55" s="170"/>
    </row>
    <row r="56" spans="1:11" s="174" customFormat="1" ht="16.5" customHeight="1" x14ac:dyDescent="0.5">
      <c r="A56" s="165" t="s">
        <v>221</v>
      </c>
      <c r="B56" s="165"/>
      <c r="C56" s="171"/>
      <c r="D56" s="171"/>
      <c r="E56" s="172"/>
      <c r="F56" s="46"/>
      <c r="G56" s="172"/>
      <c r="H56" s="46"/>
      <c r="I56" s="170"/>
      <c r="J56" s="173"/>
      <c r="K56" s="170"/>
    </row>
    <row r="57" spans="1:11" s="174" customFormat="1" ht="16.5" customHeight="1" x14ac:dyDescent="0.5">
      <c r="A57" s="176" t="str">
        <f>A3</f>
        <v>As at 30 June 2023</v>
      </c>
      <c r="B57" s="176"/>
      <c r="C57" s="177"/>
      <c r="D57" s="177"/>
      <c r="E57" s="178"/>
      <c r="F57" s="179"/>
      <c r="G57" s="178"/>
      <c r="H57" s="179"/>
      <c r="I57" s="178"/>
      <c r="J57" s="179"/>
      <c r="K57" s="178"/>
    </row>
    <row r="58" spans="1:11" s="174" customFormat="1" ht="16.5" customHeight="1" x14ac:dyDescent="0.5">
      <c r="A58" s="165"/>
      <c r="B58" s="165"/>
      <c r="C58" s="171"/>
      <c r="D58" s="171"/>
      <c r="E58" s="172"/>
      <c r="F58" s="46"/>
      <c r="G58" s="172"/>
      <c r="H58" s="46"/>
      <c r="I58" s="172"/>
      <c r="J58" s="46"/>
      <c r="K58" s="172"/>
    </row>
    <row r="59" spans="1:11" s="174" customFormat="1" ht="16.5" customHeight="1" x14ac:dyDescent="0.5">
      <c r="A59" s="165"/>
      <c r="B59" s="165"/>
      <c r="C59" s="171"/>
      <c r="D59" s="171"/>
      <c r="E59" s="172"/>
      <c r="F59" s="46"/>
      <c r="G59" s="172"/>
      <c r="H59" s="46"/>
      <c r="I59" s="172"/>
      <c r="J59" s="46"/>
      <c r="K59" s="172"/>
    </row>
    <row r="60" spans="1:11" s="174" customFormat="1" ht="16.5" customHeight="1" x14ac:dyDescent="0.5">
      <c r="A60" s="165"/>
      <c r="B60" s="165"/>
      <c r="C60" s="171"/>
      <c r="D60" s="171"/>
      <c r="E60" s="300" t="s">
        <v>7</v>
      </c>
      <c r="F60" s="300"/>
      <c r="G60" s="300"/>
      <c r="H60" s="46"/>
      <c r="I60" s="300" t="s">
        <v>95</v>
      </c>
      <c r="J60" s="300"/>
      <c r="K60" s="300"/>
    </row>
    <row r="61" spans="1:11" s="174" customFormat="1" ht="17.100000000000001" customHeight="1" x14ac:dyDescent="0.5">
      <c r="B61" s="165"/>
      <c r="D61" s="171"/>
      <c r="E61" s="299" t="s">
        <v>93</v>
      </c>
      <c r="F61" s="299"/>
      <c r="G61" s="299"/>
      <c r="H61" s="182"/>
      <c r="I61" s="299" t="s">
        <v>93</v>
      </c>
      <c r="J61" s="299"/>
      <c r="K61" s="299"/>
    </row>
    <row r="62" spans="1:11" s="174" customFormat="1" ht="16.5" customHeight="1" x14ac:dyDescent="0.5">
      <c r="B62" s="165"/>
      <c r="D62" s="171"/>
      <c r="E62" s="46" t="s">
        <v>157</v>
      </c>
      <c r="F62" s="47"/>
      <c r="G62" s="46" t="s">
        <v>158</v>
      </c>
      <c r="H62" s="182"/>
      <c r="I62" s="46" t="s">
        <v>157</v>
      </c>
      <c r="J62" s="47"/>
      <c r="K62" s="46" t="s">
        <v>158</v>
      </c>
    </row>
    <row r="63" spans="1:11" s="174" customFormat="1" ht="16.5" customHeight="1" x14ac:dyDescent="0.5">
      <c r="B63" s="165"/>
      <c r="C63" s="171"/>
      <c r="D63" s="171"/>
      <c r="E63" s="12" t="s">
        <v>245</v>
      </c>
      <c r="F63" s="172"/>
      <c r="G63" s="183" t="s">
        <v>94</v>
      </c>
      <c r="H63" s="183"/>
      <c r="I63" s="12" t="s">
        <v>245</v>
      </c>
      <c r="J63" s="297"/>
      <c r="K63" s="183" t="s">
        <v>94</v>
      </c>
    </row>
    <row r="64" spans="1:11" s="174" customFormat="1" ht="16.5" customHeight="1" x14ac:dyDescent="0.5">
      <c r="B64" s="165"/>
      <c r="C64" s="171"/>
      <c r="D64" s="171"/>
      <c r="E64" s="183" t="s">
        <v>212</v>
      </c>
      <c r="F64" s="172"/>
      <c r="G64" s="183" t="s">
        <v>175</v>
      </c>
      <c r="H64" s="183"/>
      <c r="I64" s="183" t="s">
        <v>212</v>
      </c>
      <c r="J64" s="172"/>
      <c r="K64" s="183" t="s">
        <v>175</v>
      </c>
    </row>
    <row r="65" spans="1:11" s="174" customFormat="1" ht="16.5" customHeight="1" x14ac:dyDescent="0.5">
      <c r="B65" s="165"/>
      <c r="C65" s="177" t="s">
        <v>276</v>
      </c>
      <c r="D65" s="184"/>
      <c r="E65" s="14" t="s">
        <v>97</v>
      </c>
      <c r="F65" s="15"/>
      <c r="G65" s="14" t="s">
        <v>97</v>
      </c>
      <c r="H65" s="15"/>
      <c r="I65" s="14" t="s">
        <v>97</v>
      </c>
      <c r="J65" s="15"/>
      <c r="K65" s="14" t="s">
        <v>97</v>
      </c>
    </row>
    <row r="66" spans="1:11" ht="16.5" customHeight="1" x14ac:dyDescent="0.5">
      <c r="A66" s="224" t="s">
        <v>89</v>
      </c>
      <c r="B66" s="165"/>
      <c r="C66" s="171"/>
      <c r="D66" s="171"/>
      <c r="E66" s="186"/>
      <c r="F66" s="46"/>
      <c r="G66" s="172"/>
      <c r="H66" s="172"/>
      <c r="I66" s="186"/>
      <c r="J66" s="46"/>
      <c r="K66" s="172"/>
    </row>
    <row r="67" spans="1:11" s="174" customFormat="1" ht="16.5" customHeight="1" x14ac:dyDescent="0.5">
      <c r="B67" s="165"/>
      <c r="C67" s="171"/>
      <c r="D67" s="184"/>
      <c r="E67" s="225"/>
      <c r="F67" s="226"/>
      <c r="G67" s="183"/>
      <c r="H67" s="183"/>
      <c r="I67" s="225"/>
      <c r="J67" s="227"/>
      <c r="K67" s="183"/>
    </row>
    <row r="68" spans="1:11" ht="16.5" customHeight="1" x14ac:dyDescent="0.5">
      <c r="A68" s="174" t="s">
        <v>33</v>
      </c>
      <c r="B68" s="165"/>
      <c r="D68" s="298"/>
      <c r="E68" s="189"/>
      <c r="F68" s="190"/>
      <c r="H68" s="168"/>
      <c r="I68" s="191"/>
      <c r="J68" s="190"/>
      <c r="K68" s="192"/>
    </row>
    <row r="69" spans="1:11" s="174" customFormat="1" ht="16.5" customHeight="1" x14ac:dyDescent="0.5">
      <c r="B69" s="165"/>
      <c r="C69" s="171"/>
      <c r="D69" s="184"/>
      <c r="E69" s="225"/>
      <c r="F69" s="226"/>
      <c r="G69" s="183"/>
      <c r="H69" s="183"/>
      <c r="I69" s="225"/>
      <c r="J69" s="227"/>
      <c r="K69" s="183"/>
    </row>
    <row r="70" spans="1:11" ht="16.5" customHeight="1" x14ac:dyDescent="0.5">
      <c r="A70" s="195" t="s">
        <v>217</v>
      </c>
      <c r="B70" s="196"/>
      <c r="D70" s="298"/>
      <c r="E70" s="191"/>
      <c r="F70" s="190"/>
      <c r="G70" s="192"/>
      <c r="H70" s="192"/>
      <c r="I70" s="191"/>
      <c r="J70" s="190"/>
      <c r="K70" s="192"/>
    </row>
    <row r="71" spans="1:11" ht="16.5" customHeight="1" x14ac:dyDescent="0.5">
      <c r="A71" s="195"/>
      <c r="B71" s="196" t="s">
        <v>218</v>
      </c>
      <c r="D71" s="298"/>
      <c r="E71" s="194">
        <v>326</v>
      </c>
      <c r="F71" s="164"/>
      <c r="G71" s="164">
        <v>317</v>
      </c>
      <c r="H71" s="164"/>
      <c r="I71" s="194">
        <v>0</v>
      </c>
      <c r="J71" s="164"/>
      <c r="K71" s="164">
        <v>0</v>
      </c>
    </row>
    <row r="72" spans="1:11" ht="16.5" customHeight="1" x14ac:dyDescent="0.5">
      <c r="A72" s="195" t="s">
        <v>124</v>
      </c>
      <c r="B72" s="196"/>
      <c r="D72" s="298"/>
      <c r="E72" s="194">
        <v>1442946</v>
      </c>
      <c r="F72" s="164"/>
      <c r="G72" s="164">
        <v>1463485</v>
      </c>
      <c r="H72" s="164"/>
      <c r="I72" s="194">
        <v>1126787</v>
      </c>
      <c r="J72" s="164"/>
      <c r="K72" s="164">
        <v>1019853</v>
      </c>
    </row>
    <row r="73" spans="1:11" ht="16.5" customHeight="1" x14ac:dyDescent="0.5">
      <c r="A73" s="195" t="s">
        <v>219</v>
      </c>
      <c r="B73" s="196"/>
      <c r="D73" s="298"/>
      <c r="E73" s="194">
        <v>464782</v>
      </c>
      <c r="F73" s="164"/>
      <c r="G73" s="164">
        <v>528865</v>
      </c>
      <c r="H73" s="164"/>
      <c r="I73" s="194">
        <v>371039</v>
      </c>
      <c r="J73" s="164"/>
      <c r="K73" s="164">
        <v>494189</v>
      </c>
    </row>
    <row r="74" spans="1:11" ht="16.5" customHeight="1" x14ac:dyDescent="0.5">
      <c r="A74" s="195" t="s">
        <v>56</v>
      </c>
      <c r="B74" s="195"/>
      <c r="D74" s="298"/>
      <c r="E74" s="194">
        <v>490000</v>
      </c>
      <c r="F74" s="164"/>
      <c r="G74" s="164">
        <v>490000</v>
      </c>
      <c r="H74" s="164"/>
      <c r="I74" s="194">
        <v>490000</v>
      </c>
      <c r="J74" s="164"/>
      <c r="K74" s="164">
        <v>490000</v>
      </c>
    </row>
    <row r="75" spans="1:11" ht="16.5" customHeight="1" x14ac:dyDescent="0.5">
      <c r="A75" s="195" t="s">
        <v>129</v>
      </c>
      <c r="B75" s="195"/>
      <c r="D75" s="298"/>
      <c r="E75" s="194">
        <v>320645</v>
      </c>
      <c r="F75" s="164"/>
      <c r="G75" s="164">
        <v>258008</v>
      </c>
      <c r="H75" s="164"/>
      <c r="I75" s="194">
        <v>204221</v>
      </c>
      <c r="J75" s="164"/>
      <c r="K75" s="164">
        <v>194998</v>
      </c>
    </row>
    <row r="76" spans="1:11" ht="16.5" customHeight="1" x14ac:dyDescent="0.5">
      <c r="A76" s="195" t="s">
        <v>51</v>
      </c>
      <c r="B76" s="196"/>
      <c r="C76" s="298">
        <v>18.600000000000001</v>
      </c>
      <c r="D76" s="298"/>
      <c r="E76" s="194">
        <v>0</v>
      </c>
      <c r="F76" s="164"/>
      <c r="G76" s="164">
        <v>0</v>
      </c>
      <c r="H76" s="164"/>
      <c r="I76" s="194">
        <v>810569</v>
      </c>
      <c r="J76" s="164"/>
      <c r="K76" s="164">
        <v>452235</v>
      </c>
    </row>
    <row r="77" spans="1:11" ht="16.5" customHeight="1" x14ac:dyDescent="0.5">
      <c r="A77" s="195" t="s">
        <v>23</v>
      </c>
      <c r="B77" s="196"/>
      <c r="D77" s="298"/>
      <c r="E77" s="194">
        <v>18550</v>
      </c>
      <c r="F77" s="164"/>
      <c r="G77" s="164">
        <v>9894</v>
      </c>
      <c r="H77" s="164"/>
      <c r="I77" s="194">
        <v>0</v>
      </c>
      <c r="J77" s="228"/>
      <c r="K77" s="164">
        <v>0</v>
      </c>
    </row>
    <row r="78" spans="1:11" s="174" customFormat="1" ht="16.5" customHeight="1" x14ac:dyDescent="0.5">
      <c r="A78" s="195" t="s">
        <v>2</v>
      </c>
      <c r="B78" s="196"/>
      <c r="C78" s="298"/>
      <c r="D78" s="167"/>
      <c r="E78" s="198">
        <v>54207</v>
      </c>
      <c r="F78" s="230"/>
      <c r="G78" s="231">
        <v>54846</v>
      </c>
      <c r="H78" s="230"/>
      <c r="I78" s="198">
        <v>26413</v>
      </c>
      <c r="J78" s="228"/>
      <c r="K78" s="231">
        <v>26076</v>
      </c>
    </row>
    <row r="79" spans="1:11" s="174" customFormat="1" ht="16.5" customHeight="1" x14ac:dyDescent="0.5">
      <c r="B79" s="165"/>
      <c r="C79" s="171"/>
      <c r="D79" s="184"/>
      <c r="E79" s="225"/>
      <c r="F79" s="226"/>
      <c r="G79" s="183"/>
      <c r="H79" s="226"/>
      <c r="I79" s="225"/>
      <c r="J79" s="183"/>
      <c r="K79" s="183"/>
    </row>
    <row r="80" spans="1:11" ht="16.5" customHeight="1" x14ac:dyDescent="0.5">
      <c r="A80" s="165" t="s">
        <v>15</v>
      </c>
      <c r="D80" s="298"/>
      <c r="E80" s="201">
        <f>SUM(E71:E78)</f>
        <v>2791456</v>
      </c>
      <c r="F80" s="190"/>
      <c r="G80" s="202">
        <f>SUM(G71:G78)</f>
        <v>2805415</v>
      </c>
      <c r="H80" s="190"/>
      <c r="I80" s="201">
        <f>SUM(I71:I78)</f>
        <v>3029029</v>
      </c>
      <c r="J80" s="190"/>
      <c r="K80" s="202">
        <f>SUM(K71:K78)</f>
        <v>2677351</v>
      </c>
    </row>
    <row r="81" spans="1:11" s="174" customFormat="1" ht="16.5" customHeight="1" x14ac:dyDescent="0.5">
      <c r="B81" s="166"/>
      <c r="C81" s="298"/>
      <c r="D81" s="298"/>
      <c r="E81" s="191"/>
      <c r="F81" s="190"/>
      <c r="G81" s="192"/>
      <c r="H81" s="190"/>
      <c r="I81" s="191"/>
      <c r="J81" s="190"/>
      <c r="K81" s="192"/>
    </row>
    <row r="82" spans="1:11" s="174" customFormat="1" ht="16.5" customHeight="1" x14ac:dyDescent="0.5">
      <c r="A82" s="174" t="s">
        <v>34</v>
      </c>
      <c r="B82" s="165"/>
      <c r="C82" s="298"/>
      <c r="D82" s="298"/>
      <c r="E82" s="191"/>
      <c r="F82" s="190"/>
      <c r="G82" s="192"/>
      <c r="H82" s="190"/>
      <c r="I82" s="191"/>
      <c r="J82" s="190"/>
      <c r="K82" s="192"/>
    </row>
    <row r="83" spans="1:11" s="174" customFormat="1" ht="16.5" customHeight="1" x14ac:dyDescent="0.5">
      <c r="B83" s="165"/>
      <c r="C83" s="171"/>
      <c r="D83" s="184"/>
      <c r="E83" s="225"/>
      <c r="F83" s="226"/>
      <c r="G83" s="183"/>
      <c r="H83" s="226"/>
      <c r="I83" s="225"/>
      <c r="J83" s="183"/>
      <c r="K83" s="183"/>
    </row>
    <row r="84" spans="1:11" ht="16.5" customHeight="1" x14ac:dyDescent="0.5">
      <c r="A84" s="196" t="s">
        <v>220</v>
      </c>
      <c r="B84" s="196"/>
      <c r="D84" s="298"/>
      <c r="E84" s="194">
        <v>1171900</v>
      </c>
      <c r="F84" s="230"/>
      <c r="G84" s="230">
        <v>1416038</v>
      </c>
      <c r="H84" s="230"/>
      <c r="I84" s="194">
        <v>1171900</v>
      </c>
      <c r="J84" s="228"/>
      <c r="K84" s="230">
        <v>1416038</v>
      </c>
    </row>
    <row r="85" spans="1:11" ht="16.5" customHeight="1" x14ac:dyDescent="0.5">
      <c r="A85" s="195" t="s">
        <v>130</v>
      </c>
      <c r="B85" s="196"/>
      <c r="D85" s="298"/>
      <c r="E85" s="194">
        <v>2560905</v>
      </c>
      <c r="F85" s="230"/>
      <c r="G85" s="230">
        <v>2748467</v>
      </c>
      <c r="H85" s="230"/>
      <c r="I85" s="194">
        <v>1863805</v>
      </c>
      <c r="J85" s="228"/>
      <c r="K85" s="230">
        <v>1960307</v>
      </c>
    </row>
    <row r="86" spans="1:11" ht="16.5" customHeight="1" x14ac:dyDescent="0.5">
      <c r="A86" s="195" t="s">
        <v>69</v>
      </c>
      <c r="B86" s="196"/>
      <c r="D86" s="298"/>
      <c r="E86" s="194">
        <v>117826</v>
      </c>
      <c r="F86" s="230"/>
      <c r="G86" s="230">
        <v>126829</v>
      </c>
      <c r="H86" s="230"/>
      <c r="I86" s="194">
        <v>0</v>
      </c>
      <c r="J86" s="228"/>
      <c r="K86" s="230">
        <v>0</v>
      </c>
    </row>
    <row r="87" spans="1:11" s="174" customFormat="1" ht="16.5" customHeight="1" x14ac:dyDescent="0.5">
      <c r="A87" s="196" t="s">
        <v>52</v>
      </c>
      <c r="B87" s="196"/>
      <c r="C87" s="298"/>
      <c r="D87" s="298"/>
      <c r="E87" s="194">
        <v>88393</v>
      </c>
      <c r="F87" s="230"/>
      <c r="G87" s="230">
        <v>87873</v>
      </c>
      <c r="H87" s="230"/>
      <c r="I87" s="194">
        <v>65778</v>
      </c>
      <c r="J87" s="228"/>
      <c r="K87" s="230">
        <v>62954</v>
      </c>
    </row>
    <row r="88" spans="1:11" ht="16.5" customHeight="1" x14ac:dyDescent="0.5">
      <c r="A88" s="195" t="s">
        <v>128</v>
      </c>
      <c r="B88" s="196"/>
      <c r="D88" s="298"/>
      <c r="E88" s="194">
        <v>3935</v>
      </c>
      <c r="F88" s="230"/>
      <c r="G88" s="230">
        <v>4686</v>
      </c>
      <c r="H88" s="230"/>
      <c r="I88" s="194">
        <v>0</v>
      </c>
      <c r="J88" s="228"/>
      <c r="K88" s="230">
        <v>0</v>
      </c>
    </row>
    <row r="89" spans="1:11" s="174" customFormat="1" ht="16.5" customHeight="1" x14ac:dyDescent="0.5">
      <c r="A89" s="196" t="s">
        <v>13</v>
      </c>
      <c r="B89" s="196"/>
      <c r="C89" s="298"/>
      <c r="D89" s="298"/>
      <c r="E89" s="229">
        <v>428000</v>
      </c>
      <c r="F89" s="230"/>
      <c r="G89" s="231">
        <v>435941</v>
      </c>
      <c r="H89" s="230"/>
      <c r="I89" s="229">
        <v>170870</v>
      </c>
      <c r="J89" s="228"/>
      <c r="K89" s="231">
        <v>176773</v>
      </c>
    </row>
    <row r="90" spans="1:11" ht="16.5" customHeight="1" x14ac:dyDescent="0.5">
      <c r="A90" s="174"/>
      <c r="B90" s="165"/>
      <c r="C90" s="171"/>
      <c r="D90" s="184"/>
      <c r="E90" s="225"/>
      <c r="F90" s="226"/>
      <c r="G90" s="183"/>
      <c r="H90" s="226"/>
      <c r="I90" s="225"/>
      <c r="J90" s="226"/>
      <c r="K90" s="183"/>
    </row>
    <row r="91" spans="1:11" ht="16.7" customHeight="1" x14ac:dyDescent="0.5">
      <c r="A91" s="165" t="s">
        <v>16</v>
      </c>
      <c r="D91" s="298"/>
      <c r="E91" s="201">
        <f>SUM(E84:E89)</f>
        <v>4370959</v>
      </c>
      <c r="F91" s="190"/>
      <c r="G91" s="202">
        <f>SUM(G84:G89)</f>
        <v>4819834</v>
      </c>
      <c r="H91" s="190"/>
      <c r="I91" s="201">
        <f>SUM(I84:I89)</f>
        <v>3272353</v>
      </c>
      <c r="J91" s="190"/>
      <c r="K91" s="202">
        <f>SUM(K84:K89)</f>
        <v>3616072</v>
      </c>
    </row>
    <row r="92" spans="1:11" s="174" customFormat="1" ht="16.5" customHeight="1" x14ac:dyDescent="0.5">
      <c r="B92" s="165"/>
      <c r="C92" s="171"/>
      <c r="D92" s="184"/>
      <c r="E92" s="225"/>
      <c r="F92" s="226"/>
      <c r="G92" s="183"/>
      <c r="H92" s="183"/>
      <c r="I92" s="225"/>
      <c r="J92" s="227"/>
      <c r="K92" s="183"/>
    </row>
    <row r="93" spans="1:11" ht="16.5" customHeight="1" x14ac:dyDescent="0.5">
      <c r="A93" s="174" t="s">
        <v>35</v>
      </c>
      <c r="D93" s="298"/>
      <c r="E93" s="201">
        <f>SUM(E80,E91)</f>
        <v>7162415</v>
      </c>
      <c r="F93" s="190"/>
      <c r="G93" s="202">
        <f>SUM(G80,G91)</f>
        <v>7625249</v>
      </c>
      <c r="H93" s="190"/>
      <c r="I93" s="201">
        <f>SUM(I80,I91)</f>
        <v>6301382</v>
      </c>
      <c r="J93" s="190"/>
      <c r="K93" s="202">
        <f>SUM(K80,K91)</f>
        <v>6293423</v>
      </c>
    </row>
    <row r="94" spans="1:11" ht="16.5" customHeight="1" x14ac:dyDescent="0.5">
      <c r="A94" s="174"/>
      <c r="D94" s="298"/>
      <c r="E94" s="192"/>
      <c r="F94" s="190"/>
      <c r="G94" s="192"/>
      <c r="H94" s="190"/>
      <c r="I94" s="192"/>
      <c r="J94" s="190"/>
      <c r="K94" s="192"/>
    </row>
    <row r="95" spans="1:11" s="174" customFormat="1" ht="16.5" customHeight="1" x14ac:dyDescent="0.5">
      <c r="B95" s="166"/>
      <c r="C95" s="298"/>
      <c r="D95" s="298"/>
      <c r="E95" s="192"/>
      <c r="F95" s="190"/>
      <c r="G95" s="192"/>
      <c r="H95" s="190"/>
      <c r="I95" s="192"/>
      <c r="J95" s="190"/>
      <c r="K95" s="192"/>
    </row>
    <row r="96" spans="1:11" s="174" customFormat="1" ht="16.5" customHeight="1" x14ac:dyDescent="0.5">
      <c r="B96" s="166"/>
      <c r="C96" s="298"/>
      <c r="D96" s="298"/>
      <c r="E96" s="192"/>
      <c r="F96" s="190"/>
      <c r="G96" s="192"/>
      <c r="H96" s="190"/>
      <c r="I96" s="192"/>
      <c r="J96" s="190"/>
      <c r="K96" s="192"/>
    </row>
    <row r="97" spans="1:11" s="174" customFormat="1" ht="16.5" customHeight="1" x14ac:dyDescent="0.5">
      <c r="B97" s="166"/>
      <c r="C97" s="298"/>
      <c r="D97" s="298"/>
      <c r="E97" s="192"/>
      <c r="F97" s="190"/>
      <c r="G97" s="192"/>
      <c r="H97" s="190"/>
      <c r="I97" s="192"/>
      <c r="J97" s="190"/>
      <c r="K97" s="192"/>
    </row>
    <row r="98" spans="1:11" s="174" customFormat="1" ht="16.5" customHeight="1" x14ac:dyDescent="0.5">
      <c r="B98" s="166"/>
      <c r="C98" s="298"/>
      <c r="D98" s="298"/>
      <c r="E98" s="192"/>
      <c r="F98" s="190"/>
      <c r="G98" s="192"/>
      <c r="H98" s="190"/>
      <c r="I98" s="192"/>
      <c r="J98" s="190"/>
      <c r="K98" s="192"/>
    </row>
    <row r="99" spans="1:11" s="174" customFormat="1" ht="16.5" customHeight="1" x14ac:dyDescent="0.5">
      <c r="B99" s="166"/>
      <c r="C99" s="298"/>
      <c r="D99" s="298"/>
      <c r="E99" s="192"/>
      <c r="F99" s="190"/>
      <c r="G99" s="192"/>
      <c r="H99" s="190"/>
      <c r="I99" s="192"/>
      <c r="J99" s="190"/>
      <c r="K99" s="192"/>
    </row>
    <row r="100" spans="1:11" s="174" customFormat="1" ht="16.5" customHeight="1" x14ac:dyDescent="0.5">
      <c r="B100" s="166"/>
      <c r="C100" s="298"/>
      <c r="D100" s="298"/>
      <c r="E100" s="192"/>
      <c r="F100" s="190"/>
      <c r="G100" s="192"/>
      <c r="H100" s="190"/>
      <c r="I100" s="192"/>
      <c r="J100" s="190"/>
      <c r="K100" s="192"/>
    </row>
    <row r="101" spans="1:11" s="174" customFormat="1" ht="16.5" customHeight="1" x14ac:dyDescent="0.5">
      <c r="B101" s="166"/>
      <c r="C101" s="298"/>
      <c r="D101" s="298"/>
      <c r="E101" s="192"/>
      <c r="F101" s="190"/>
      <c r="G101" s="192"/>
      <c r="H101" s="190"/>
      <c r="I101" s="192"/>
      <c r="J101" s="190"/>
      <c r="K101" s="192"/>
    </row>
    <row r="102" spans="1:11" s="174" customFormat="1" ht="21" customHeight="1" x14ac:dyDescent="0.5">
      <c r="B102" s="166"/>
      <c r="C102" s="298"/>
      <c r="D102" s="298"/>
      <c r="E102" s="192"/>
      <c r="F102" s="190"/>
      <c r="G102" s="192"/>
      <c r="H102" s="190"/>
      <c r="I102" s="192"/>
      <c r="J102" s="190"/>
      <c r="K102" s="192"/>
    </row>
    <row r="103" spans="1:11" s="174" customFormat="1" ht="16.350000000000001" customHeight="1" x14ac:dyDescent="0.5">
      <c r="B103" s="166"/>
      <c r="C103" s="298"/>
      <c r="D103" s="298"/>
      <c r="E103" s="192"/>
      <c r="F103" s="190"/>
      <c r="G103" s="192"/>
      <c r="H103" s="190"/>
      <c r="I103" s="192"/>
      <c r="J103" s="190"/>
      <c r="K103" s="192"/>
    </row>
    <row r="104" spans="1:11" s="174" customFormat="1" ht="18.75" customHeight="1" x14ac:dyDescent="0.5">
      <c r="B104" s="166"/>
      <c r="C104" s="298"/>
      <c r="D104" s="298"/>
      <c r="E104" s="192"/>
      <c r="F104" s="190"/>
      <c r="G104" s="192"/>
      <c r="H104" s="190"/>
      <c r="I104" s="192"/>
      <c r="J104" s="190"/>
      <c r="K104" s="192"/>
    </row>
    <row r="105" spans="1:11" s="174" customFormat="1" ht="21.95" customHeight="1" x14ac:dyDescent="0.5">
      <c r="A105" s="214" t="s">
        <v>122</v>
      </c>
      <c r="B105" s="212"/>
      <c r="C105" s="213"/>
      <c r="D105" s="213"/>
      <c r="E105" s="202"/>
      <c r="F105" s="232"/>
      <c r="G105" s="202"/>
      <c r="H105" s="232"/>
      <c r="I105" s="202"/>
      <c r="J105" s="232"/>
      <c r="K105" s="202"/>
    </row>
    <row r="106" spans="1:11" ht="16.5" customHeight="1" x14ac:dyDescent="0.5">
      <c r="A106" s="165" t="s">
        <v>19</v>
      </c>
      <c r="B106" s="220"/>
      <c r="C106" s="221"/>
      <c r="D106" s="220"/>
      <c r="E106" s="222"/>
      <c r="F106" s="223"/>
      <c r="G106" s="222"/>
      <c r="H106" s="223"/>
      <c r="I106" s="222"/>
      <c r="J106" s="223"/>
      <c r="K106" s="170"/>
    </row>
    <row r="107" spans="1:11" s="174" customFormat="1" ht="16.5" customHeight="1" x14ac:dyDescent="0.5">
      <c r="A107" s="165" t="s">
        <v>221</v>
      </c>
      <c r="B107" s="165"/>
      <c r="C107" s="171"/>
      <c r="D107" s="171"/>
      <c r="E107" s="172"/>
      <c r="F107" s="46"/>
      <c r="G107" s="172"/>
      <c r="H107" s="46"/>
      <c r="I107" s="170"/>
      <c r="J107" s="173"/>
      <c r="K107" s="170"/>
    </row>
    <row r="108" spans="1:11" s="174" customFormat="1" ht="16.5" customHeight="1" x14ac:dyDescent="0.5">
      <c r="A108" s="176" t="str">
        <f>A3</f>
        <v>As at 30 June 2023</v>
      </c>
      <c r="B108" s="176"/>
      <c r="C108" s="177"/>
      <c r="D108" s="177"/>
      <c r="E108" s="178"/>
      <c r="F108" s="179"/>
      <c r="G108" s="178"/>
      <c r="H108" s="179"/>
      <c r="I108" s="178"/>
      <c r="J108" s="179"/>
      <c r="K108" s="178"/>
    </row>
    <row r="109" spans="1:11" s="174" customFormat="1" ht="16.5" customHeight="1" x14ac:dyDescent="0.5">
      <c r="A109" s="165"/>
      <c r="B109" s="165"/>
      <c r="C109" s="171"/>
      <c r="D109" s="171"/>
      <c r="E109" s="172"/>
      <c r="F109" s="46"/>
      <c r="G109" s="172"/>
      <c r="H109" s="46"/>
      <c r="I109" s="172"/>
      <c r="J109" s="46"/>
      <c r="K109" s="172"/>
    </row>
    <row r="110" spans="1:11" s="174" customFormat="1" ht="16.5" customHeight="1" x14ac:dyDescent="0.5">
      <c r="A110" s="165"/>
      <c r="B110" s="165"/>
      <c r="C110" s="171"/>
      <c r="D110" s="171"/>
      <c r="E110" s="172"/>
      <c r="F110" s="46"/>
      <c r="G110" s="172"/>
      <c r="H110" s="46"/>
      <c r="I110" s="172"/>
      <c r="J110" s="46"/>
      <c r="K110" s="172"/>
    </row>
    <row r="111" spans="1:11" s="174" customFormat="1" ht="16.5" customHeight="1" x14ac:dyDescent="0.5">
      <c r="A111" s="165"/>
      <c r="B111" s="165"/>
      <c r="C111" s="171"/>
      <c r="D111" s="171"/>
      <c r="E111" s="300" t="s">
        <v>7</v>
      </c>
      <c r="F111" s="300"/>
      <c r="G111" s="300"/>
      <c r="H111" s="46"/>
      <c r="I111" s="300" t="s">
        <v>95</v>
      </c>
      <c r="J111" s="300"/>
      <c r="K111" s="300"/>
    </row>
    <row r="112" spans="1:11" s="174" customFormat="1" ht="16.5" customHeight="1" x14ac:dyDescent="0.5">
      <c r="B112" s="165"/>
      <c r="D112" s="171"/>
      <c r="E112" s="299" t="s">
        <v>93</v>
      </c>
      <c r="F112" s="299"/>
      <c r="G112" s="299"/>
      <c r="H112" s="182"/>
      <c r="I112" s="299" t="s">
        <v>93</v>
      </c>
      <c r="J112" s="299"/>
      <c r="K112" s="299"/>
    </row>
    <row r="113" spans="1:11" s="174" customFormat="1" ht="16.5" customHeight="1" x14ac:dyDescent="0.5">
      <c r="B113" s="165"/>
      <c r="D113" s="171"/>
      <c r="E113" s="46" t="s">
        <v>157</v>
      </c>
      <c r="F113" s="47"/>
      <c r="G113" s="46" t="s">
        <v>158</v>
      </c>
      <c r="H113" s="182"/>
      <c r="I113" s="46" t="s">
        <v>157</v>
      </c>
      <c r="J113" s="47"/>
      <c r="K113" s="46" t="s">
        <v>158</v>
      </c>
    </row>
    <row r="114" spans="1:11" s="174" customFormat="1" ht="16.5" customHeight="1" x14ac:dyDescent="0.5">
      <c r="B114" s="165"/>
      <c r="C114" s="171"/>
      <c r="D114" s="171"/>
      <c r="E114" s="12" t="s">
        <v>245</v>
      </c>
      <c r="F114" s="172"/>
      <c r="G114" s="183" t="s">
        <v>94</v>
      </c>
      <c r="H114" s="183"/>
      <c r="I114" s="12" t="s">
        <v>245</v>
      </c>
      <c r="J114" s="297"/>
      <c r="K114" s="183" t="s">
        <v>94</v>
      </c>
    </row>
    <row r="115" spans="1:11" s="174" customFormat="1" ht="16.5" customHeight="1" x14ac:dyDescent="0.5">
      <c r="B115" s="165"/>
      <c r="C115" s="171"/>
      <c r="D115" s="171"/>
      <c r="E115" s="183" t="s">
        <v>212</v>
      </c>
      <c r="F115" s="172"/>
      <c r="G115" s="183" t="s">
        <v>175</v>
      </c>
      <c r="H115" s="183"/>
      <c r="I115" s="183" t="s">
        <v>212</v>
      </c>
      <c r="J115" s="172"/>
      <c r="K115" s="183" t="s">
        <v>175</v>
      </c>
    </row>
    <row r="116" spans="1:11" s="174" customFormat="1" ht="17.100000000000001" customHeight="1" x14ac:dyDescent="0.5">
      <c r="B116" s="165"/>
      <c r="C116" s="171"/>
      <c r="D116" s="184"/>
      <c r="E116" s="14" t="s">
        <v>97</v>
      </c>
      <c r="F116" s="15"/>
      <c r="G116" s="14" t="s">
        <v>97</v>
      </c>
      <c r="H116" s="15"/>
      <c r="I116" s="14" t="s">
        <v>97</v>
      </c>
      <c r="J116" s="15"/>
      <c r="K116" s="14" t="s">
        <v>97</v>
      </c>
    </row>
    <row r="117" spans="1:11" ht="16.5" customHeight="1" x14ac:dyDescent="0.5">
      <c r="A117" s="224" t="s">
        <v>222</v>
      </c>
      <c r="B117" s="165"/>
      <c r="C117" s="171"/>
      <c r="D117" s="171"/>
      <c r="E117" s="186"/>
      <c r="F117" s="46"/>
      <c r="G117" s="172"/>
      <c r="H117" s="172"/>
      <c r="I117" s="186"/>
      <c r="J117" s="46"/>
      <c r="K117" s="172"/>
    </row>
    <row r="118" spans="1:11" s="174" customFormat="1" ht="16.5" customHeight="1" x14ac:dyDescent="0.5">
      <c r="B118" s="166"/>
      <c r="C118" s="298"/>
      <c r="D118" s="298"/>
      <c r="E118" s="191"/>
      <c r="F118" s="190"/>
      <c r="G118" s="192"/>
      <c r="H118" s="190"/>
      <c r="I118" s="191"/>
      <c r="J118" s="190"/>
      <c r="K118" s="192"/>
    </row>
    <row r="119" spans="1:11" ht="16.5" customHeight="1" x14ac:dyDescent="0.5">
      <c r="A119" s="174" t="s">
        <v>90</v>
      </c>
      <c r="C119" s="167"/>
      <c r="D119" s="298"/>
      <c r="E119" s="191"/>
      <c r="F119" s="190"/>
      <c r="G119" s="192"/>
      <c r="H119" s="190"/>
      <c r="I119" s="191"/>
      <c r="J119" s="190"/>
      <c r="K119" s="192"/>
    </row>
    <row r="120" spans="1:11" s="174" customFormat="1" ht="16.5" customHeight="1" x14ac:dyDescent="0.5">
      <c r="B120" s="165"/>
      <c r="C120" s="171"/>
      <c r="D120" s="184"/>
      <c r="E120" s="225"/>
      <c r="F120" s="226"/>
      <c r="G120" s="183"/>
      <c r="H120" s="183"/>
      <c r="I120" s="225"/>
      <c r="J120" s="227"/>
      <c r="K120" s="183"/>
    </row>
    <row r="121" spans="1:11" ht="16.5" customHeight="1" x14ac:dyDescent="0.5">
      <c r="A121" s="167" t="s">
        <v>3</v>
      </c>
      <c r="D121" s="298"/>
      <c r="E121" s="191"/>
      <c r="F121" s="190"/>
      <c r="G121" s="192"/>
      <c r="H121" s="190"/>
      <c r="I121" s="191"/>
      <c r="J121" s="190"/>
      <c r="K121" s="192"/>
    </row>
    <row r="122" spans="1:11" ht="16.5" customHeight="1" x14ac:dyDescent="0.5">
      <c r="B122" s="166" t="s">
        <v>22</v>
      </c>
      <c r="D122" s="298"/>
      <c r="E122" s="191"/>
      <c r="F122" s="190"/>
      <c r="G122" s="192"/>
      <c r="H122" s="190"/>
      <c r="I122" s="191"/>
      <c r="J122" s="190"/>
      <c r="K122" s="192"/>
    </row>
    <row r="123" spans="1:11" s="174" customFormat="1" ht="16.5" customHeight="1" x14ac:dyDescent="0.5">
      <c r="A123" s="167"/>
      <c r="B123" s="167" t="s">
        <v>101</v>
      </c>
      <c r="C123" s="298"/>
      <c r="D123" s="298"/>
      <c r="E123" s="205"/>
      <c r="F123" s="44"/>
      <c r="G123" s="233"/>
      <c r="H123" s="44"/>
      <c r="I123" s="205"/>
      <c r="J123" s="44"/>
      <c r="K123" s="233"/>
    </row>
    <row r="124" spans="1:11" ht="16.5" customHeight="1" thickBot="1" x14ac:dyDescent="0.55000000000000004">
      <c r="B124" s="167" t="s">
        <v>113</v>
      </c>
      <c r="D124" s="298"/>
      <c r="E124" s="235">
        <v>894668</v>
      </c>
      <c r="F124" s="190"/>
      <c r="G124" s="234">
        <v>894668</v>
      </c>
      <c r="H124" s="164"/>
      <c r="I124" s="235">
        <v>894668</v>
      </c>
      <c r="J124" s="204"/>
      <c r="K124" s="234">
        <v>894668</v>
      </c>
    </row>
    <row r="125" spans="1:11" ht="16.5" customHeight="1" thickTop="1" x14ac:dyDescent="0.5">
      <c r="B125" s="166" t="s">
        <v>17</v>
      </c>
      <c r="D125" s="298"/>
      <c r="E125" s="205"/>
      <c r="F125" s="44"/>
      <c r="G125" s="233"/>
      <c r="H125" s="44"/>
      <c r="I125" s="205"/>
      <c r="J125" s="44"/>
      <c r="K125" s="233"/>
    </row>
    <row r="126" spans="1:11" ht="16.5" customHeight="1" x14ac:dyDescent="0.5">
      <c r="B126" s="167" t="s">
        <v>101</v>
      </c>
      <c r="D126" s="298"/>
      <c r="E126" s="191"/>
      <c r="F126" s="190"/>
      <c r="G126" s="192"/>
      <c r="H126" s="190"/>
      <c r="I126" s="191"/>
      <c r="J126" s="190"/>
      <c r="K126" s="192"/>
    </row>
    <row r="127" spans="1:11" ht="16.5" customHeight="1" x14ac:dyDescent="0.5">
      <c r="B127" s="167" t="s">
        <v>208</v>
      </c>
      <c r="D127" s="298"/>
      <c r="E127" s="194">
        <v>894668</v>
      </c>
      <c r="F127" s="190"/>
      <c r="G127" s="164">
        <v>894668</v>
      </c>
      <c r="H127" s="164"/>
      <c r="I127" s="194">
        <v>894668</v>
      </c>
      <c r="J127" s="204"/>
      <c r="K127" s="164">
        <v>894668</v>
      </c>
    </row>
    <row r="128" spans="1:11" ht="16.5" customHeight="1" x14ac:dyDescent="0.5">
      <c r="A128" s="166" t="s">
        <v>24</v>
      </c>
      <c r="D128" s="298"/>
      <c r="E128" s="194">
        <v>4055609</v>
      </c>
      <c r="F128" s="190"/>
      <c r="G128" s="164">
        <v>4055609</v>
      </c>
      <c r="H128" s="164"/>
      <c r="I128" s="194">
        <v>4055609</v>
      </c>
      <c r="J128" s="204"/>
      <c r="K128" s="164">
        <v>4055609</v>
      </c>
    </row>
    <row r="129" spans="1:11" ht="16.5" customHeight="1" x14ac:dyDescent="0.5">
      <c r="A129" s="167" t="s">
        <v>114</v>
      </c>
      <c r="E129" s="194">
        <v>288425</v>
      </c>
      <c r="F129" s="190"/>
      <c r="G129" s="164">
        <v>288425</v>
      </c>
      <c r="H129" s="164"/>
      <c r="I129" s="194">
        <v>288425</v>
      </c>
      <c r="J129" s="204"/>
      <c r="K129" s="164">
        <v>288425</v>
      </c>
    </row>
    <row r="130" spans="1:11" ht="16.5" customHeight="1" x14ac:dyDescent="0.5">
      <c r="A130" s="166" t="s">
        <v>4</v>
      </c>
      <c r="D130" s="298"/>
      <c r="E130" s="194"/>
      <c r="F130" s="190"/>
      <c r="G130" s="164"/>
      <c r="H130" s="164"/>
      <c r="I130" s="194"/>
      <c r="J130" s="204"/>
      <c r="K130" s="164"/>
    </row>
    <row r="131" spans="1:11" s="174" customFormat="1" ht="16.5" customHeight="1" x14ac:dyDescent="0.5">
      <c r="A131" s="167"/>
      <c r="B131" s="166" t="s">
        <v>86</v>
      </c>
      <c r="C131" s="298"/>
      <c r="D131" s="298"/>
      <c r="E131" s="194">
        <v>90600</v>
      </c>
      <c r="F131" s="190"/>
      <c r="G131" s="164">
        <v>90600</v>
      </c>
      <c r="H131" s="164"/>
      <c r="I131" s="194">
        <v>90600</v>
      </c>
      <c r="J131" s="204"/>
      <c r="K131" s="164">
        <v>90600</v>
      </c>
    </row>
    <row r="132" spans="1:11" ht="16.5" customHeight="1" x14ac:dyDescent="0.5">
      <c r="B132" s="166" t="s">
        <v>18</v>
      </c>
      <c r="D132" s="298"/>
      <c r="E132" s="194">
        <v>1938734</v>
      </c>
      <c r="F132" s="190"/>
      <c r="G132" s="164">
        <v>1931383</v>
      </c>
      <c r="H132" s="164"/>
      <c r="I132" s="194">
        <v>2075981</v>
      </c>
      <c r="J132" s="204"/>
      <c r="K132" s="164">
        <v>1822206</v>
      </c>
    </row>
    <row r="133" spans="1:11" ht="16.5" customHeight="1" x14ac:dyDescent="0.5">
      <c r="A133" s="167" t="s">
        <v>96</v>
      </c>
      <c r="D133" s="298"/>
      <c r="E133" s="198">
        <v>-36789</v>
      </c>
      <c r="F133" s="190"/>
      <c r="G133" s="199">
        <v>-168832</v>
      </c>
      <c r="H133" s="164"/>
      <c r="I133" s="198">
        <v>-34891</v>
      </c>
      <c r="J133" s="204"/>
      <c r="K133" s="199">
        <v>204062</v>
      </c>
    </row>
    <row r="134" spans="1:11" s="174" customFormat="1" ht="16.5" customHeight="1" x14ac:dyDescent="0.5">
      <c r="B134" s="165"/>
      <c r="C134" s="171"/>
      <c r="D134" s="184"/>
      <c r="E134" s="225"/>
      <c r="F134" s="226"/>
      <c r="G134" s="183"/>
      <c r="H134" s="226"/>
      <c r="I134" s="225"/>
      <c r="J134" s="226"/>
      <c r="K134" s="183"/>
    </row>
    <row r="135" spans="1:11" ht="16.5" customHeight="1" x14ac:dyDescent="0.5">
      <c r="A135" s="167" t="s">
        <v>63</v>
      </c>
      <c r="D135" s="298"/>
      <c r="E135" s="191">
        <f>SUM(E126:E133)</f>
        <v>7231247</v>
      </c>
      <c r="F135" s="190"/>
      <c r="G135" s="192">
        <f>SUM(G126:G133)</f>
        <v>7091853</v>
      </c>
      <c r="H135" s="190"/>
      <c r="I135" s="191">
        <f>SUM(I126:I133)</f>
        <v>7370392</v>
      </c>
      <c r="J135" s="190"/>
      <c r="K135" s="192">
        <f>SUM(K126:K133)</f>
        <v>7355570</v>
      </c>
    </row>
    <row r="136" spans="1:11" s="174" customFormat="1" ht="16.5" customHeight="1" x14ac:dyDescent="0.5">
      <c r="A136" s="166" t="s">
        <v>58</v>
      </c>
      <c r="B136" s="166"/>
      <c r="C136" s="298"/>
      <c r="D136" s="236"/>
      <c r="E136" s="198">
        <v>115347</v>
      </c>
      <c r="F136" s="190"/>
      <c r="G136" s="199">
        <v>129627</v>
      </c>
      <c r="H136" s="164"/>
      <c r="I136" s="198">
        <v>0</v>
      </c>
      <c r="J136" s="204"/>
      <c r="K136" s="199">
        <v>0</v>
      </c>
    </row>
    <row r="137" spans="1:11" s="174" customFormat="1" ht="16.5" customHeight="1" x14ac:dyDescent="0.5">
      <c r="B137" s="165"/>
      <c r="C137" s="171"/>
      <c r="D137" s="184"/>
      <c r="E137" s="225"/>
      <c r="F137" s="226"/>
      <c r="G137" s="183"/>
      <c r="H137" s="183"/>
      <c r="I137" s="225"/>
      <c r="J137" s="227"/>
      <c r="K137" s="183"/>
    </row>
    <row r="138" spans="1:11" ht="16.5" customHeight="1" x14ac:dyDescent="0.5">
      <c r="A138" s="165" t="s">
        <v>91</v>
      </c>
      <c r="B138" s="167"/>
      <c r="D138" s="236"/>
      <c r="E138" s="201">
        <f>SUM(E135:E136)</f>
        <v>7346594</v>
      </c>
      <c r="F138" s="190"/>
      <c r="G138" s="202">
        <f>SUM(G135:G136)</f>
        <v>7221480</v>
      </c>
      <c r="H138" s="190"/>
      <c r="I138" s="201">
        <f>SUM(I135:I136)</f>
        <v>7370392</v>
      </c>
      <c r="J138" s="190"/>
      <c r="K138" s="202">
        <f>SUM(K135:K136)</f>
        <v>7355570</v>
      </c>
    </row>
    <row r="139" spans="1:11" s="174" customFormat="1" ht="16.5" customHeight="1" x14ac:dyDescent="0.5">
      <c r="B139" s="165"/>
      <c r="C139" s="171"/>
      <c r="D139" s="184"/>
      <c r="E139" s="225"/>
      <c r="F139" s="226"/>
      <c r="G139" s="183"/>
      <c r="H139" s="183"/>
      <c r="I139" s="225"/>
      <c r="J139" s="227"/>
      <c r="K139" s="183"/>
    </row>
    <row r="140" spans="1:11" ht="16.5" customHeight="1" thickBot="1" x14ac:dyDescent="0.55000000000000004">
      <c r="A140" s="165" t="s">
        <v>92</v>
      </c>
      <c r="B140" s="165"/>
      <c r="D140" s="298"/>
      <c r="E140" s="209">
        <f>SUM(E93,E138)</f>
        <v>14509009</v>
      </c>
      <c r="F140" s="190"/>
      <c r="G140" s="210">
        <f>SUM(G93,G138)</f>
        <v>14846729</v>
      </c>
      <c r="H140" s="190"/>
      <c r="I140" s="209">
        <f>SUM(I93,I138)</f>
        <v>13671774</v>
      </c>
      <c r="J140" s="190"/>
      <c r="K140" s="210">
        <f>SUM(K93,K138)</f>
        <v>13648993</v>
      </c>
    </row>
    <row r="141" spans="1:11" ht="16.5" customHeight="1" thickTop="1" x14ac:dyDescent="0.5">
      <c r="A141" s="165"/>
      <c r="B141" s="165"/>
      <c r="D141" s="298"/>
      <c r="E141" s="192"/>
      <c r="F141" s="190"/>
      <c r="G141" s="192"/>
      <c r="H141" s="190"/>
      <c r="I141" s="192"/>
      <c r="J141" s="190"/>
      <c r="K141" s="192"/>
    </row>
    <row r="142" spans="1:11" ht="16.5" customHeight="1" x14ac:dyDescent="0.5">
      <c r="A142" s="165"/>
      <c r="B142" s="165"/>
      <c r="D142" s="298"/>
      <c r="E142" s="192"/>
      <c r="F142" s="190"/>
      <c r="G142" s="192"/>
      <c r="H142" s="190"/>
      <c r="I142" s="192"/>
      <c r="J142" s="190"/>
      <c r="K142" s="192"/>
    </row>
    <row r="143" spans="1:11" ht="16.5" customHeight="1" x14ac:dyDescent="0.5">
      <c r="A143" s="165"/>
      <c r="B143" s="165"/>
      <c r="D143" s="298"/>
      <c r="E143" s="192"/>
      <c r="F143" s="190"/>
      <c r="G143" s="192"/>
      <c r="H143" s="190"/>
      <c r="I143" s="192"/>
      <c r="J143" s="190"/>
      <c r="K143" s="192"/>
    </row>
    <row r="144" spans="1:11" ht="16.5" customHeight="1" x14ac:dyDescent="0.5">
      <c r="A144" s="165"/>
      <c r="B144" s="165"/>
      <c r="D144" s="298"/>
      <c r="E144" s="192"/>
      <c r="F144" s="190"/>
      <c r="G144" s="192"/>
      <c r="H144" s="190"/>
      <c r="I144" s="192"/>
      <c r="J144" s="190"/>
      <c r="K144" s="192"/>
    </row>
    <row r="145" spans="1:11" ht="16.5" customHeight="1" x14ac:dyDescent="0.5">
      <c r="A145" s="165"/>
      <c r="B145" s="165"/>
      <c r="D145" s="298"/>
      <c r="E145" s="192"/>
      <c r="F145" s="190"/>
      <c r="G145" s="192"/>
      <c r="H145" s="190"/>
      <c r="I145" s="192"/>
      <c r="J145" s="190"/>
      <c r="K145" s="192"/>
    </row>
    <row r="146" spans="1:11" ht="16.5" customHeight="1" x14ac:dyDescent="0.5">
      <c r="A146" s="165"/>
      <c r="B146" s="165"/>
      <c r="D146" s="298"/>
      <c r="E146" s="192"/>
      <c r="F146" s="190"/>
      <c r="G146" s="192"/>
      <c r="H146" s="190"/>
      <c r="I146" s="192"/>
      <c r="J146" s="190"/>
      <c r="K146" s="192"/>
    </row>
    <row r="147" spans="1:11" ht="16.5" customHeight="1" x14ac:dyDescent="0.5">
      <c r="A147" s="165"/>
      <c r="B147" s="165"/>
      <c r="D147" s="298"/>
      <c r="E147" s="192"/>
      <c r="F147" s="190"/>
      <c r="G147" s="192"/>
      <c r="H147" s="190"/>
      <c r="I147" s="192"/>
      <c r="J147" s="190"/>
      <c r="K147" s="192"/>
    </row>
    <row r="148" spans="1:11" ht="16.5" customHeight="1" x14ac:dyDescent="0.5">
      <c r="A148" s="165"/>
      <c r="B148" s="165"/>
      <c r="D148" s="298"/>
      <c r="E148" s="192"/>
      <c r="F148" s="190"/>
      <c r="G148" s="192"/>
      <c r="H148" s="190"/>
      <c r="I148" s="192"/>
      <c r="J148" s="190"/>
      <c r="K148" s="192"/>
    </row>
    <row r="149" spans="1:11" ht="16.5" customHeight="1" x14ac:dyDescent="0.5">
      <c r="A149" s="165"/>
      <c r="B149" s="165"/>
      <c r="D149" s="298"/>
      <c r="E149" s="192"/>
      <c r="F149" s="190"/>
      <c r="G149" s="192"/>
      <c r="H149" s="190"/>
      <c r="I149" s="192"/>
      <c r="J149" s="190"/>
      <c r="K149" s="192"/>
    </row>
    <row r="150" spans="1:11" ht="16.5" customHeight="1" x14ac:dyDescent="0.5">
      <c r="A150" s="165"/>
      <c r="B150" s="165"/>
      <c r="D150" s="298"/>
      <c r="E150" s="192"/>
      <c r="F150" s="190"/>
      <c r="G150" s="192"/>
      <c r="H150" s="190"/>
      <c r="I150" s="192"/>
      <c r="J150" s="190"/>
      <c r="K150" s="192"/>
    </row>
    <row r="151" spans="1:11" ht="16.5" customHeight="1" x14ac:dyDescent="0.5">
      <c r="A151" s="165"/>
      <c r="B151" s="165"/>
      <c r="D151" s="298"/>
      <c r="E151" s="192"/>
      <c r="F151" s="190"/>
      <c r="G151" s="192"/>
      <c r="H151" s="190"/>
      <c r="I151" s="192"/>
      <c r="J151" s="190"/>
      <c r="K151" s="192"/>
    </row>
    <row r="152" spans="1:11" ht="16.5" customHeight="1" x14ac:dyDescent="0.5">
      <c r="A152" s="165"/>
      <c r="B152" s="165"/>
      <c r="D152" s="298"/>
      <c r="E152" s="192"/>
      <c r="F152" s="190"/>
      <c r="G152" s="192"/>
      <c r="H152" s="190"/>
      <c r="I152" s="192"/>
      <c r="J152" s="190"/>
      <c r="K152" s="192"/>
    </row>
    <row r="153" spans="1:11" ht="16.5" customHeight="1" x14ac:dyDescent="0.5">
      <c r="A153" s="165"/>
      <c r="B153" s="165"/>
      <c r="D153" s="298"/>
      <c r="E153" s="192"/>
      <c r="F153" s="190"/>
      <c r="G153" s="192"/>
      <c r="H153" s="190"/>
      <c r="I153" s="192"/>
      <c r="J153" s="190"/>
      <c r="K153" s="192"/>
    </row>
    <row r="154" spans="1:11" ht="16.5" customHeight="1" x14ac:dyDescent="0.5">
      <c r="A154" s="165"/>
      <c r="B154" s="165"/>
      <c r="D154" s="298"/>
      <c r="E154" s="192"/>
      <c r="F154" s="190"/>
      <c r="G154" s="192"/>
      <c r="H154" s="190"/>
      <c r="I154" s="192"/>
      <c r="J154" s="190"/>
      <c r="K154" s="192"/>
    </row>
    <row r="155" spans="1:11" ht="12.75" customHeight="1" x14ac:dyDescent="0.5">
      <c r="A155" s="165"/>
      <c r="B155" s="165"/>
      <c r="D155" s="298"/>
      <c r="E155" s="192"/>
      <c r="F155" s="190"/>
      <c r="G155" s="192"/>
      <c r="H155" s="190"/>
      <c r="I155" s="192"/>
      <c r="J155" s="190"/>
      <c r="K155" s="192"/>
    </row>
    <row r="156" spans="1:11" ht="9.75" customHeight="1" x14ac:dyDescent="0.5">
      <c r="A156" s="165"/>
      <c r="B156" s="165"/>
      <c r="D156" s="298"/>
      <c r="E156" s="192"/>
      <c r="F156" s="190"/>
      <c r="G156" s="192"/>
      <c r="H156" s="190"/>
      <c r="I156" s="192"/>
      <c r="J156" s="190"/>
      <c r="K156" s="192"/>
    </row>
    <row r="157" spans="1:11" ht="21.95" customHeight="1" x14ac:dyDescent="0.5">
      <c r="A157" s="214" t="s">
        <v>122</v>
      </c>
      <c r="B157" s="176"/>
      <c r="C157" s="213"/>
      <c r="D157" s="213"/>
      <c r="E157" s="202"/>
      <c r="F157" s="232"/>
      <c r="G157" s="202"/>
      <c r="H157" s="232"/>
      <c r="I157" s="202"/>
      <c r="J157" s="232"/>
      <c r="K157" s="202"/>
    </row>
  </sheetData>
  <mergeCells count="13">
    <mergeCell ref="E60:G60"/>
    <mergeCell ref="I60:K60"/>
    <mergeCell ref="E6:G6"/>
    <mergeCell ref="I6:K6"/>
    <mergeCell ref="E7:G7"/>
    <mergeCell ref="I7:K7"/>
    <mergeCell ref="A52:K52"/>
    <mergeCell ref="E61:G61"/>
    <mergeCell ref="I61:K61"/>
    <mergeCell ref="E111:G111"/>
    <mergeCell ref="I111:K111"/>
    <mergeCell ref="E112:G112"/>
    <mergeCell ref="I112:K11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3"/>
  <sheetViews>
    <sheetView zoomScale="85" zoomScaleNormal="85" zoomScaleSheetLayoutView="100" workbookViewId="0">
      <selection activeCell="R115" sqref="R115"/>
    </sheetView>
  </sheetViews>
  <sheetFormatPr defaultColWidth="9.140625" defaultRowHeight="16.5" customHeight="1" x14ac:dyDescent="0.5"/>
  <cols>
    <col min="1" max="2" width="1.7109375" style="33" customWidth="1"/>
    <col min="3" max="3" width="29.7109375" style="41" customWidth="1"/>
    <col min="4" max="4" width="8.42578125" style="34" customWidth="1"/>
    <col min="5" max="5" width="0.7109375" style="33" customWidth="1"/>
    <col min="6" max="6" width="13.42578125" style="6" customWidth="1"/>
    <col min="7" max="7" width="0.7109375" style="6" customWidth="1"/>
    <col min="8" max="8" width="13.42578125" style="6" customWidth="1"/>
    <col min="9" max="9" width="0.7109375" style="6" customWidth="1"/>
    <col min="10" max="10" width="13.42578125" style="6" customWidth="1"/>
    <col min="11" max="11" width="0.7109375" style="6" customWidth="1"/>
    <col min="12" max="12" width="13.42578125" style="6" customWidth="1"/>
    <col min="13" max="16384" width="9.140625" style="33"/>
  </cols>
  <sheetData>
    <row r="1" spans="1:12" ht="16.5" customHeight="1" x14ac:dyDescent="0.5">
      <c r="A1" s="32" t="s">
        <v>19</v>
      </c>
      <c r="B1" s="32"/>
      <c r="C1" s="43"/>
      <c r="D1" s="23"/>
      <c r="E1" s="43"/>
      <c r="F1" s="24"/>
      <c r="G1" s="24"/>
      <c r="H1" s="24"/>
      <c r="I1" s="24"/>
      <c r="J1" s="24"/>
      <c r="K1" s="24"/>
      <c r="L1" s="24"/>
    </row>
    <row r="2" spans="1:12" s="36" customFormat="1" ht="16.5" customHeight="1" x14ac:dyDescent="0.5">
      <c r="A2" s="57" t="s">
        <v>66</v>
      </c>
      <c r="B2" s="32"/>
      <c r="C2" s="32"/>
      <c r="D2" s="35"/>
      <c r="E2" s="35"/>
      <c r="F2" s="7"/>
      <c r="G2" s="7"/>
      <c r="H2" s="7"/>
      <c r="I2" s="7"/>
      <c r="J2" s="8"/>
      <c r="K2" s="8"/>
      <c r="L2" s="8"/>
    </row>
    <row r="3" spans="1:12" ht="16.5" customHeight="1" x14ac:dyDescent="0.5">
      <c r="A3" s="37" t="s">
        <v>253</v>
      </c>
      <c r="B3" s="37"/>
      <c r="C3" s="37"/>
      <c r="D3" s="38"/>
      <c r="E3" s="38"/>
      <c r="F3" s="9"/>
      <c r="G3" s="9"/>
      <c r="H3" s="9"/>
      <c r="I3" s="9"/>
      <c r="J3" s="9"/>
      <c r="K3" s="9"/>
      <c r="L3" s="9"/>
    </row>
    <row r="4" spans="1:12" ht="16.5" customHeight="1" x14ac:dyDescent="0.5">
      <c r="A4" s="39"/>
      <c r="B4" s="39"/>
      <c r="C4" s="39"/>
      <c r="D4" s="40"/>
      <c r="E4" s="40"/>
      <c r="F4" s="7"/>
      <c r="G4" s="7"/>
      <c r="H4" s="7"/>
      <c r="I4" s="7"/>
      <c r="J4" s="7"/>
      <c r="K4" s="7"/>
      <c r="L4" s="7"/>
    </row>
    <row r="5" spans="1:12" ht="16.5" customHeight="1" x14ac:dyDescent="0.5">
      <c r="A5" s="39"/>
      <c r="B5" s="39"/>
      <c r="C5" s="39"/>
      <c r="D5" s="40"/>
      <c r="E5" s="40"/>
      <c r="F5" s="7"/>
      <c r="G5" s="7"/>
      <c r="H5" s="7"/>
      <c r="I5" s="7"/>
      <c r="J5" s="7"/>
      <c r="K5" s="7"/>
      <c r="L5" s="7"/>
    </row>
    <row r="6" spans="1:12" ht="16.5" customHeight="1" x14ac:dyDescent="0.5">
      <c r="A6" s="39"/>
      <c r="B6" s="39"/>
      <c r="C6" s="39"/>
      <c r="D6" s="40"/>
      <c r="E6" s="40"/>
      <c r="F6" s="304" t="s">
        <v>7</v>
      </c>
      <c r="G6" s="304"/>
      <c r="H6" s="304"/>
      <c r="I6" s="10"/>
      <c r="J6" s="304" t="s">
        <v>95</v>
      </c>
      <c r="K6" s="304"/>
      <c r="L6" s="304"/>
    </row>
    <row r="7" spans="1:12" ht="16.5" customHeight="1" x14ac:dyDescent="0.5">
      <c r="D7" s="40"/>
      <c r="E7" s="25"/>
      <c r="F7" s="302" t="s">
        <v>93</v>
      </c>
      <c r="G7" s="302"/>
      <c r="H7" s="302"/>
      <c r="I7" s="11"/>
      <c r="J7" s="302" t="s">
        <v>93</v>
      </c>
      <c r="K7" s="302"/>
      <c r="L7" s="302"/>
    </row>
    <row r="8" spans="1:12" ht="16.5" customHeight="1" x14ac:dyDescent="0.5">
      <c r="D8" s="40"/>
      <c r="E8" s="25"/>
      <c r="F8" s="12" t="s">
        <v>212</v>
      </c>
      <c r="G8" s="13"/>
      <c r="H8" s="12" t="s">
        <v>175</v>
      </c>
      <c r="I8" s="12"/>
      <c r="J8" s="12" t="s">
        <v>212</v>
      </c>
      <c r="K8" s="13"/>
      <c r="L8" s="12" t="s">
        <v>175</v>
      </c>
    </row>
    <row r="9" spans="1:12" ht="16.5" customHeight="1" x14ac:dyDescent="0.5">
      <c r="D9" s="22"/>
      <c r="E9" s="25"/>
      <c r="F9" s="14" t="s">
        <v>97</v>
      </c>
      <c r="G9" s="15"/>
      <c r="H9" s="14" t="s">
        <v>97</v>
      </c>
      <c r="I9" s="15"/>
      <c r="J9" s="14" t="s">
        <v>97</v>
      </c>
      <c r="K9" s="15"/>
      <c r="L9" s="14" t="s">
        <v>97</v>
      </c>
    </row>
    <row r="10" spans="1:12" ht="16.5" customHeight="1" x14ac:dyDescent="0.5">
      <c r="D10" s="40"/>
      <c r="E10" s="25"/>
      <c r="F10" s="106"/>
      <c r="G10" s="26"/>
      <c r="H10" s="26"/>
      <c r="I10" s="11"/>
      <c r="J10" s="106"/>
      <c r="K10" s="26"/>
      <c r="L10" s="26"/>
    </row>
    <row r="11" spans="1:12" ht="16.5" customHeight="1" x14ac:dyDescent="0.5">
      <c r="A11" s="32" t="s">
        <v>21</v>
      </c>
      <c r="B11" s="32"/>
      <c r="E11" s="34"/>
      <c r="F11" s="107"/>
      <c r="G11" s="16"/>
      <c r="H11" s="16"/>
      <c r="I11" s="16"/>
      <c r="J11" s="107"/>
      <c r="K11" s="16"/>
      <c r="L11" s="16"/>
    </row>
    <row r="12" spans="1:12" ht="16.5" customHeight="1" x14ac:dyDescent="0.5">
      <c r="A12" s="32"/>
      <c r="B12" s="32"/>
      <c r="E12" s="34"/>
      <c r="F12" s="107"/>
      <c r="G12" s="16"/>
      <c r="H12" s="16"/>
      <c r="I12" s="16"/>
      <c r="J12" s="107"/>
      <c r="K12" s="16"/>
      <c r="L12" s="16"/>
    </row>
    <row r="13" spans="1:12" ht="16.5" customHeight="1" x14ac:dyDescent="0.5">
      <c r="A13" s="41" t="s">
        <v>102</v>
      </c>
      <c r="B13" s="41"/>
      <c r="E13" s="34"/>
      <c r="F13" s="110">
        <v>1584464</v>
      </c>
      <c r="G13" s="17"/>
      <c r="H13" s="17">
        <v>1177687</v>
      </c>
      <c r="I13" s="17"/>
      <c r="J13" s="110">
        <v>947067</v>
      </c>
      <c r="K13" s="17"/>
      <c r="L13" s="17">
        <v>771152</v>
      </c>
    </row>
    <row r="14" spans="1:12" ht="16.5" customHeight="1" x14ac:dyDescent="0.5">
      <c r="A14" s="41" t="s">
        <v>106</v>
      </c>
      <c r="B14" s="41"/>
      <c r="E14" s="34"/>
      <c r="F14" s="111">
        <v>698568</v>
      </c>
      <c r="G14" s="17"/>
      <c r="H14" s="18">
        <v>461756</v>
      </c>
      <c r="I14" s="17"/>
      <c r="J14" s="111">
        <v>485567</v>
      </c>
      <c r="K14" s="17"/>
      <c r="L14" s="18">
        <v>316941</v>
      </c>
    </row>
    <row r="15" spans="1:12" ht="16.5" customHeight="1" x14ac:dyDescent="0.5">
      <c r="D15" s="40"/>
      <c r="E15" s="25"/>
      <c r="F15" s="108"/>
      <c r="G15" s="15"/>
      <c r="H15" s="15"/>
      <c r="I15" s="15"/>
      <c r="J15" s="108"/>
      <c r="K15" s="15"/>
      <c r="L15" s="15"/>
    </row>
    <row r="16" spans="1:12" ht="16.5" customHeight="1" x14ac:dyDescent="0.5">
      <c r="A16" s="32" t="s">
        <v>20</v>
      </c>
      <c r="B16" s="32"/>
      <c r="C16" s="33"/>
      <c r="E16" s="34"/>
      <c r="F16" s="109">
        <f>SUM(F13:F14)</f>
        <v>2283032</v>
      </c>
      <c r="G16" s="16"/>
      <c r="H16" s="19">
        <f>SUM(H13:H14)</f>
        <v>1639443</v>
      </c>
      <c r="I16" s="16"/>
      <c r="J16" s="109">
        <f>SUM(J13:J14)</f>
        <v>1432634</v>
      </c>
      <c r="K16" s="16"/>
      <c r="L16" s="19">
        <f>SUM(L13:L14)</f>
        <v>1088093</v>
      </c>
    </row>
    <row r="17" spans="1:12" ht="16.5" customHeight="1" x14ac:dyDescent="0.5">
      <c r="A17" s="41"/>
      <c r="B17" s="41"/>
      <c r="C17" s="33"/>
      <c r="E17" s="34"/>
      <c r="F17" s="107"/>
      <c r="G17" s="16"/>
      <c r="H17" s="16"/>
      <c r="I17" s="16"/>
      <c r="J17" s="107"/>
      <c r="K17" s="16"/>
      <c r="L17" s="16"/>
    </row>
    <row r="18" spans="1:12" ht="16.5" customHeight="1" x14ac:dyDescent="0.5">
      <c r="A18" s="32" t="s">
        <v>48</v>
      </c>
      <c r="B18" s="32"/>
      <c r="C18" s="32"/>
      <c r="E18" s="34"/>
      <c r="F18" s="107"/>
      <c r="G18" s="16"/>
      <c r="H18" s="16"/>
      <c r="I18" s="16"/>
      <c r="J18" s="107"/>
      <c r="K18" s="16"/>
      <c r="L18" s="16"/>
    </row>
    <row r="19" spans="1:12" ht="16.5" customHeight="1" x14ac:dyDescent="0.5">
      <c r="A19" s="32"/>
      <c r="B19" s="32"/>
      <c r="C19" s="32"/>
      <c r="E19" s="34"/>
      <c r="F19" s="107"/>
      <c r="G19" s="16"/>
      <c r="H19" s="16"/>
      <c r="I19" s="16"/>
      <c r="J19" s="107"/>
      <c r="K19" s="16"/>
      <c r="L19" s="16"/>
    </row>
    <row r="20" spans="1:12" ht="16.5" customHeight="1" x14ac:dyDescent="0.5">
      <c r="A20" s="41" t="s">
        <v>40</v>
      </c>
      <c r="B20" s="41"/>
      <c r="E20" s="34"/>
      <c r="F20" s="110">
        <v>-1219313</v>
      </c>
      <c r="G20" s="17"/>
      <c r="H20" s="17">
        <v>-976622</v>
      </c>
      <c r="I20" s="17"/>
      <c r="J20" s="110">
        <v>-794653</v>
      </c>
      <c r="K20" s="17"/>
      <c r="L20" s="17">
        <v>-625327</v>
      </c>
    </row>
    <row r="21" spans="1:12" ht="16.5" customHeight="1" x14ac:dyDescent="0.5">
      <c r="A21" s="41" t="s">
        <v>41</v>
      </c>
      <c r="B21" s="41"/>
      <c r="E21" s="34"/>
      <c r="F21" s="111">
        <v>-312565</v>
      </c>
      <c r="G21" s="17"/>
      <c r="H21" s="18">
        <v>-223933</v>
      </c>
      <c r="I21" s="17"/>
      <c r="J21" s="111">
        <v>-212922</v>
      </c>
      <c r="K21" s="17"/>
      <c r="L21" s="18">
        <v>-138685</v>
      </c>
    </row>
    <row r="22" spans="1:12" ht="16.5" customHeight="1" x14ac:dyDescent="0.5">
      <c r="D22" s="40"/>
      <c r="E22" s="25"/>
      <c r="F22" s="108"/>
      <c r="G22" s="15"/>
      <c r="H22" s="15"/>
      <c r="I22" s="15"/>
      <c r="J22" s="108"/>
      <c r="K22" s="15"/>
      <c r="L22" s="15"/>
    </row>
    <row r="23" spans="1:12" ht="16.5" customHeight="1" x14ac:dyDescent="0.5">
      <c r="A23" s="32" t="s">
        <v>103</v>
      </c>
      <c r="B23" s="32"/>
      <c r="E23" s="34"/>
      <c r="F23" s="109">
        <f>SUM(F20:F21)</f>
        <v>-1531878</v>
      </c>
      <c r="G23" s="16"/>
      <c r="H23" s="19">
        <f>SUM(H20:H21)</f>
        <v>-1200555</v>
      </c>
      <c r="I23" s="17"/>
      <c r="J23" s="109">
        <f>SUM(J20:J21)</f>
        <v>-1007575</v>
      </c>
      <c r="K23" s="17"/>
      <c r="L23" s="19">
        <f>SUM(L20:L21)</f>
        <v>-764012</v>
      </c>
    </row>
    <row r="24" spans="1:12" ht="16.5" customHeight="1" x14ac:dyDescent="0.5">
      <c r="A24" s="41"/>
      <c r="B24" s="41"/>
      <c r="E24" s="34"/>
      <c r="F24" s="110"/>
      <c r="G24" s="16"/>
      <c r="H24" s="17"/>
      <c r="I24" s="17"/>
      <c r="J24" s="110"/>
      <c r="K24" s="17"/>
      <c r="L24" s="17"/>
    </row>
    <row r="25" spans="1:12" ht="16.5" customHeight="1" x14ac:dyDescent="0.5">
      <c r="A25" s="32" t="s">
        <v>230</v>
      </c>
      <c r="B25" s="32"/>
      <c r="E25" s="34"/>
      <c r="F25" s="110">
        <f>SUM(F16,F23)</f>
        <v>751154</v>
      </c>
      <c r="G25" s="16"/>
      <c r="H25" s="17">
        <f>SUM(H16,H23)</f>
        <v>438888</v>
      </c>
      <c r="I25" s="17"/>
      <c r="J25" s="110">
        <f>SUM(J16,J23)</f>
        <v>425059</v>
      </c>
      <c r="K25" s="17"/>
      <c r="L25" s="17">
        <f>SUM(L16,L23)</f>
        <v>324081</v>
      </c>
    </row>
    <row r="26" spans="1:12" ht="16.5" customHeight="1" x14ac:dyDescent="0.5">
      <c r="A26" s="41" t="s">
        <v>65</v>
      </c>
      <c r="B26" s="41"/>
      <c r="E26" s="34"/>
      <c r="F26" s="110">
        <v>47780</v>
      </c>
      <c r="G26" s="17"/>
      <c r="H26" s="17">
        <v>165360</v>
      </c>
      <c r="I26" s="17"/>
      <c r="J26" s="110">
        <v>51819</v>
      </c>
      <c r="K26" s="17"/>
      <c r="L26" s="17">
        <v>126676</v>
      </c>
    </row>
    <row r="27" spans="1:12" ht="16.5" customHeight="1" x14ac:dyDescent="0.5">
      <c r="A27" s="41" t="s">
        <v>45</v>
      </c>
      <c r="B27" s="41"/>
      <c r="E27" s="34"/>
      <c r="F27" s="110">
        <v>-124740</v>
      </c>
      <c r="G27" s="17"/>
      <c r="H27" s="17">
        <v>-100395</v>
      </c>
      <c r="I27" s="17"/>
      <c r="J27" s="110">
        <v>-82611</v>
      </c>
      <c r="K27" s="17"/>
      <c r="L27" s="17">
        <v>-73718</v>
      </c>
    </row>
    <row r="28" spans="1:12" ht="15.75" customHeight="1" x14ac:dyDescent="0.5">
      <c r="A28" s="41" t="s">
        <v>42</v>
      </c>
      <c r="B28" s="41"/>
      <c r="E28" s="34"/>
      <c r="F28" s="110">
        <v>-395279</v>
      </c>
      <c r="G28" s="17"/>
      <c r="H28" s="17">
        <v>-339552</v>
      </c>
      <c r="I28" s="17"/>
      <c r="J28" s="110">
        <v>-280048</v>
      </c>
      <c r="K28" s="17"/>
      <c r="L28" s="17">
        <v>-245851</v>
      </c>
    </row>
    <row r="29" spans="1:12" ht="16.5" customHeight="1" x14ac:dyDescent="0.5">
      <c r="A29" s="41" t="s">
        <v>260</v>
      </c>
      <c r="B29" s="41"/>
      <c r="E29" s="34"/>
      <c r="F29" s="110"/>
      <c r="G29" s="17"/>
      <c r="H29" s="17"/>
      <c r="I29" s="17"/>
      <c r="J29" s="110"/>
      <c r="K29" s="17"/>
      <c r="L29" s="17"/>
    </row>
    <row r="30" spans="1:12" ht="15.75" customHeight="1" x14ac:dyDescent="0.5">
      <c r="A30" s="41"/>
      <c r="B30" s="41" t="s">
        <v>272</v>
      </c>
      <c r="E30" s="34"/>
      <c r="F30" s="110">
        <v>-7011</v>
      </c>
      <c r="G30" s="17"/>
      <c r="H30" s="17">
        <v>-16030</v>
      </c>
      <c r="I30" s="17"/>
      <c r="J30" s="110">
        <v>0</v>
      </c>
      <c r="K30" s="17"/>
      <c r="L30" s="17">
        <v>0</v>
      </c>
    </row>
    <row r="31" spans="1:12" ht="16.5" customHeight="1" x14ac:dyDescent="0.5">
      <c r="A31" s="41" t="s">
        <v>261</v>
      </c>
      <c r="B31" s="41"/>
      <c r="E31" s="34"/>
      <c r="F31" s="110">
        <v>-4229</v>
      </c>
      <c r="G31" s="17"/>
      <c r="H31" s="17">
        <v>9079</v>
      </c>
      <c r="I31" s="17"/>
      <c r="J31" s="110">
        <v>-205</v>
      </c>
      <c r="K31" s="17"/>
      <c r="L31" s="17">
        <v>5151</v>
      </c>
    </row>
    <row r="32" spans="1:12" ht="16.5" customHeight="1" x14ac:dyDescent="0.5">
      <c r="A32" s="41" t="s">
        <v>57</v>
      </c>
      <c r="B32" s="41"/>
      <c r="C32" s="32"/>
      <c r="E32" s="34"/>
      <c r="F32" s="110">
        <v>-50190</v>
      </c>
      <c r="G32" s="17"/>
      <c r="H32" s="17">
        <v>-47462</v>
      </c>
      <c r="I32" s="17"/>
      <c r="J32" s="110">
        <v>-48370</v>
      </c>
      <c r="K32" s="17"/>
      <c r="L32" s="17">
        <v>-46514</v>
      </c>
    </row>
    <row r="33" spans="1:12" ht="16.5" customHeight="1" x14ac:dyDescent="0.5">
      <c r="A33" s="41" t="s">
        <v>234</v>
      </c>
      <c r="B33" s="41"/>
      <c r="C33" s="32"/>
      <c r="E33" s="34"/>
      <c r="F33" s="110">
        <v>346122</v>
      </c>
      <c r="G33" s="17"/>
      <c r="H33" s="17">
        <v>2189</v>
      </c>
      <c r="I33" s="17"/>
      <c r="J33" s="110">
        <v>215410</v>
      </c>
      <c r="K33" s="17"/>
      <c r="L33" s="17">
        <v>2189</v>
      </c>
    </row>
    <row r="34" spans="1:12" ht="16.5" customHeight="1" x14ac:dyDescent="0.5">
      <c r="A34" s="41" t="s">
        <v>243</v>
      </c>
      <c r="B34" s="41"/>
      <c r="C34" s="32"/>
      <c r="E34" s="34"/>
      <c r="F34" s="109">
        <v>24014</v>
      </c>
      <c r="G34" s="17"/>
      <c r="H34" s="18">
        <v>47048</v>
      </c>
      <c r="I34" s="17"/>
      <c r="J34" s="109">
        <v>115668</v>
      </c>
      <c r="K34" s="17"/>
      <c r="L34" s="18">
        <v>51791</v>
      </c>
    </row>
    <row r="35" spans="1:12" ht="16.5" customHeight="1" x14ac:dyDescent="0.5">
      <c r="D35" s="40"/>
      <c r="E35" s="25"/>
      <c r="F35" s="108"/>
      <c r="G35" s="15"/>
      <c r="H35" s="15"/>
      <c r="I35" s="15"/>
      <c r="J35" s="108"/>
      <c r="K35" s="15"/>
      <c r="L35" s="15"/>
    </row>
    <row r="36" spans="1:12" ht="16.5" customHeight="1" x14ac:dyDescent="0.5">
      <c r="A36" s="32" t="s">
        <v>262</v>
      </c>
      <c r="B36" s="32"/>
      <c r="C36" s="32"/>
      <c r="E36" s="34"/>
      <c r="F36" s="107">
        <f>SUM(F25:F34)</f>
        <v>587621</v>
      </c>
      <c r="G36" s="16"/>
      <c r="H36" s="16">
        <f>SUM(H25:H34)</f>
        <v>159125</v>
      </c>
      <c r="I36" s="16"/>
      <c r="J36" s="107">
        <f>SUM(J25:J34)</f>
        <v>396722</v>
      </c>
      <c r="K36" s="16"/>
      <c r="L36" s="16">
        <f>SUM(L25:L34)</f>
        <v>143805</v>
      </c>
    </row>
    <row r="37" spans="1:12" ht="16.5" customHeight="1" x14ac:dyDescent="0.5">
      <c r="A37" s="41" t="s">
        <v>5</v>
      </c>
      <c r="B37" s="41"/>
      <c r="E37" s="34"/>
      <c r="F37" s="109">
        <v>-45403</v>
      </c>
      <c r="G37" s="17"/>
      <c r="H37" s="18">
        <v>-21369</v>
      </c>
      <c r="I37" s="17"/>
      <c r="J37" s="109">
        <v>14329</v>
      </c>
      <c r="K37" s="17"/>
      <c r="L37" s="18">
        <v>-16633</v>
      </c>
    </row>
    <row r="38" spans="1:12" ht="16.5" customHeight="1" x14ac:dyDescent="0.5">
      <c r="D38" s="40"/>
      <c r="E38" s="25"/>
      <c r="F38" s="108"/>
      <c r="G38" s="15"/>
      <c r="H38" s="15"/>
      <c r="I38" s="15"/>
      <c r="J38" s="108"/>
      <c r="K38" s="15"/>
      <c r="L38" s="15"/>
    </row>
    <row r="39" spans="1:12" ht="17.100000000000001" customHeight="1" x14ac:dyDescent="0.5">
      <c r="A39" s="57" t="s">
        <v>205</v>
      </c>
      <c r="B39" s="32"/>
      <c r="C39" s="32"/>
      <c r="E39" s="34"/>
      <c r="F39" s="109">
        <f>SUM(F36:F37)</f>
        <v>542218</v>
      </c>
      <c r="G39" s="16"/>
      <c r="H39" s="19">
        <f>SUM(H36:H37)</f>
        <v>137756</v>
      </c>
      <c r="I39" s="16"/>
      <c r="J39" s="109">
        <f>SUM(J36:J37)</f>
        <v>411051</v>
      </c>
      <c r="K39" s="16"/>
      <c r="L39" s="19">
        <f>SUM(L36:L37)</f>
        <v>127172</v>
      </c>
    </row>
    <row r="40" spans="1:12" ht="16.5" customHeight="1" x14ac:dyDescent="0.5">
      <c r="A40" s="32"/>
      <c r="B40" s="32"/>
      <c r="C40" s="32"/>
      <c r="E40" s="34"/>
      <c r="F40" s="16"/>
      <c r="G40" s="16"/>
      <c r="H40" s="16"/>
      <c r="I40" s="16"/>
      <c r="J40" s="16"/>
      <c r="K40" s="16"/>
      <c r="L40" s="16"/>
    </row>
    <row r="41" spans="1:12" ht="16.5" customHeight="1" x14ac:dyDescent="0.5">
      <c r="A41" s="32"/>
      <c r="B41" s="32"/>
      <c r="C41" s="32"/>
      <c r="E41" s="34"/>
      <c r="F41" s="16"/>
      <c r="G41" s="16"/>
      <c r="H41" s="16"/>
      <c r="I41" s="16"/>
      <c r="J41" s="16"/>
      <c r="K41" s="16"/>
      <c r="L41" s="16"/>
    </row>
    <row r="42" spans="1:12" ht="16.5" customHeight="1" x14ac:dyDescent="0.5">
      <c r="A42" s="32"/>
      <c r="B42" s="32"/>
      <c r="C42" s="32"/>
      <c r="E42" s="34"/>
      <c r="F42" s="16"/>
      <c r="G42" s="16"/>
      <c r="H42" s="16"/>
      <c r="I42" s="16"/>
      <c r="J42" s="16"/>
      <c r="K42" s="16"/>
      <c r="L42" s="16"/>
    </row>
    <row r="43" spans="1:12" ht="16.5" customHeight="1" x14ac:dyDescent="0.5">
      <c r="A43" s="32"/>
      <c r="B43" s="32"/>
      <c r="C43" s="32"/>
      <c r="E43" s="34"/>
      <c r="F43" s="16"/>
      <c r="G43" s="16"/>
      <c r="H43" s="16"/>
      <c r="I43" s="16"/>
      <c r="J43" s="16"/>
      <c r="K43" s="16"/>
      <c r="L43" s="16"/>
    </row>
    <row r="44" spans="1:12" ht="16.5" customHeight="1" x14ac:dyDescent="0.5">
      <c r="A44" s="32"/>
      <c r="B44" s="32"/>
      <c r="C44" s="32"/>
      <c r="E44" s="34"/>
      <c r="F44" s="16"/>
      <c r="G44" s="16"/>
      <c r="H44" s="16"/>
      <c r="I44" s="16"/>
      <c r="J44" s="16"/>
      <c r="K44" s="16"/>
      <c r="L44" s="16"/>
    </row>
    <row r="45" spans="1:12" ht="16.5" customHeight="1" x14ac:dyDescent="0.5">
      <c r="A45" s="32"/>
      <c r="B45" s="32"/>
      <c r="C45" s="32"/>
      <c r="E45" s="34"/>
      <c r="F45" s="16"/>
      <c r="G45" s="16"/>
      <c r="H45" s="16"/>
      <c r="I45" s="16"/>
      <c r="J45" s="16"/>
      <c r="K45" s="16"/>
      <c r="L45" s="16"/>
    </row>
    <row r="46" spans="1:12" ht="15.75" customHeight="1" x14ac:dyDescent="0.5">
      <c r="A46" s="32"/>
      <c r="B46" s="32"/>
      <c r="C46" s="32"/>
      <c r="E46" s="34"/>
      <c r="F46" s="16"/>
      <c r="G46" s="16"/>
      <c r="H46" s="16"/>
      <c r="I46" s="16"/>
      <c r="J46" s="16"/>
      <c r="K46" s="16"/>
      <c r="L46" s="16"/>
    </row>
    <row r="47" spans="1:12" ht="16.5" customHeight="1" x14ac:dyDescent="0.5">
      <c r="A47" s="32"/>
      <c r="B47" s="32"/>
      <c r="C47" s="32"/>
      <c r="E47" s="34"/>
      <c r="F47" s="16"/>
      <c r="G47" s="16"/>
      <c r="H47" s="16"/>
      <c r="I47" s="16"/>
      <c r="J47" s="16"/>
      <c r="K47" s="16"/>
      <c r="L47" s="16"/>
    </row>
    <row r="48" spans="1:12" ht="18" customHeight="1" x14ac:dyDescent="0.5">
      <c r="A48" s="32"/>
      <c r="B48" s="32"/>
      <c r="C48" s="32"/>
      <c r="E48" s="34"/>
      <c r="F48" s="16"/>
      <c r="G48" s="16"/>
      <c r="H48" s="16"/>
      <c r="I48" s="16"/>
      <c r="J48" s="16"/>
      <c r="K48" s="16"/>
      <c r="L48" s="16"/>
    </row>
    <row r="49" spans="1:12" ht="22.35" customHeight="1" x14ac:dyDescent="0.5">
      <c r="A49" s="150" t="str">
        <f>+_xlfn.SINGLE('2-4'!A54)</f>
        <v>The accompanying notes are part of this interim financial information.</v>
      </c>
      <c r="B49" s="37"/>
      <c r="C49" s="37"/>
      <c r="D49" s="151"/>
      <c r="E49" s="151"/>
      <c r="F49" s="19"/>
      <c r="G49" s="19"/>
      <c r="H49" s="19"/>
      <c r="I49" s="19"/>
      <c r="J49" s="19"/>
      <c r="K49" s="19"/>
      <c r="L49" s="19"/>
    </row>
    <row r="50" spans="1:12" ht="16.5" customHeight="1" x14ac:dyDescent="0.5">
      <c r="A50" s="32" t="s">
        <v>19</v>
      </c>
      <c r="B50" s="32"/>
      <c r="C50" s="43"/>
      <c r="D50" s="23"/>
      <c r="E50" s="43"/>
      <c r="F50" s="24"/>
      <c r="G50" s="24"/>
      <c r="H50" s="24"/>
      <c r="I50" s="24"/>
      <c r="J50" s="24"/>
      <c r="K50" s="24"/>
      <c r="L50" s="24"/>
    </row>
    <row r="51" spans="1:12" s="36" customFormat="1" ht="16.5" customHeight="1" x14ac:dyDescent="0.5">
      <c r="A51" s="53" t="s">
        <v>167</v>
      </c>
      <c r="B51" s="32"/>
      <c r="C51" s="32"/>
      <c r="D51" s="35"/>
      <c r="E51" s="35"/>
      <c r="F51" s="7"/>
      <c r="G51" s="7"/>
      <c r="H51" s="7"/>
      <c r="I51" s="7"/>
      <c r="J51" s="8"/>
      <c r="K51" s="8"/>
      <c r="L51" s="8"/>
    </row>
    <row r="52" spans="1:12" ht="16.5" customHeight="1" x14ac:dyDescent="0.5">
      <c r="A52" s="37" t="s">
        <v>253</v>
      </c>
      <c r="B52" s="37"/>
      <c r="C52" s="37"/>
      <c r="D52" s="38"/>
      <c r="E52" s="38"/>
      <c r="F52" s="9"/>
      <c r="G52" s="9"/>
      <c r="H52" s="9"/>
      <c r="I52" s="9"/>
      <c r="J52" s="9"/>
      <c r="K52" s="9"/>
      <c r="L52" s="9"/>
    </row>
    <row r="53" spans="1:12" ht="16.350000000000001" customHeight="1" x14ac:dyDescent="0.5">
      <c r="A53" s="39"/>
      <c r="B53" s="39"/>
      <c r="C53" s="39"/>
      <c r="D53" s="40"/>
      <c r="E53" s="40"/>
      <c r="F53" s="7"/>
      <c r="G53" s="7"/>
      <c r="H53" s="7"/>
      <c r="I53" s="7"/>
      <c r="J53" s="7"/>
      <c r="K53" s="7"/>
      <c r="L53" s="7"/>
    </row>
    <row r="54" spans="1:12" ht="16.350000000000001" customHeight="1" x14ac:dyDescent="0.5">
      <c r="A54" s="39"/>
      <c r="B54" s="39"/>
      <c r="C54" s="39"/>
      <c r="D54" s="40"/>
      <c r="E54" s="40"/>
      <c r="F54" s="7"/>
      <c r="G54" s="7"/>
      <c r="H54" s="7"/>
      <c r="I54" s="7"/>
      <c r="J54" s="7"/>
      <c r="K54" s="7"/>
      <c r="L54" s="7"/>
    </row>
    <row r="55" spans="1:12" ht="15.6" customHeight="1" x14ac:dyDescent="0.5">
      <c r="A55" s="39"/>
      <c r="B55" s="39"/>
      <c r="C55" s="39"/>
      <c r="D55" s="40"/>
      <c r="E55" s="40"/>
      <c r="F55" s="304" t="s">
        <v>7</v>
      </c>
      <c r="G55" s="304"/>
      <c r="H55" s="304"/>
      <c r="I55" s="10"/>
      <c r="J55" s="304" t="s">
        <v>95</v>
      </c>
      <c r="K55" s="304"/>
      <c r="L55" s="304"/>
    </row>
    <row r="56" spans="1:12" ht="15.6" customHeight="1" x14ac:dyDescent="0.5">
      <c r="D56" s="40"/>
      <c r="E56" s="25"/>
      <c r="F56" s="302" t="s">
        <v>93</v>
      </c>
      <c r="G56" s="302"/>
      <c r="H56" s="302"/>
      <c r="I56" s="11"/>
      <c r="J56" s="302" t="s">
        <v>93</v>
      </c>
      <c r="K56" s="302"/>
      <c r="L56" s="302"/>
    </row>
    <row r="57" spans="1:12" ht="15.6" customHeight="1" x14ac:dyDescent="0.5">
      <c r="D57" s="40"/>
      <c r="E57" s="25"/>
      <c r="F57" s="12" t="s">
        <v>212</v>
      </c>
      <c r="G57" s="13"/>
      <c r="H57" s="12" t="s">
        <v>175</v>
      </c>
      <c r="I57" s="12"/>
      <c r="J57" s="12" t="s">
        <v>212</v>
      </c>
      <c r="K57" s="13"/>
      <c r="L57" s="12" t="s">
        <v>175</v>
      </c>
    </row>
    <row r="58" spans="1:12" ht="15.6" customHeight="1" x14ac:dyDescent="0.5">
      <c r="D58" s="22"/>
      <c r="E58" s="25"/>
      <c r="F58" s="14" t="s">
        <v>97</v>
      </c>
      <c r="G58" s="15"/>
      <c r="H58" s="14" t="s">
        <v>97</v>
      </c>
      <c r="I58" s="15"/>
      <c r="J58" s="14" t="s">
        <v>97</v>
      </c>
      <c r="K58" s="15"/>
      <c r="L58" s="14" t="s">
        <v>97</v>
      </c>
    </row>
    <row r="59" spans="1:12" ht="15.6" customHeight="1" x14ac:dyDescent="0.5">
      <c r="A59" s="57" t="s">
        <v>160</v>
      </c>
      <c r="B59" s="32"/>
      <c r="C59" s="33"/>
      <c r="D59" s="42"/>
      <c r="E59" s="34"/>
      <c r="F59" s="107"/>
      <c r="G59" s="16"/>
      <c r="H59" s="16"/>
      <c r="I59" s="16"/>
      <c r="J59" s="107"/>
      <c r="K59" s="16"/>
      <c r="L59" s="16"/>
    </row>
    <row r="60" spans="1:12" ht="15.6" customHeight="1" x14ac:dyDescent="0.5">
      <c r="A60" s="58" t="s">
        <v>178</v>
      </c>
      <c r="B60" s="59"/>
      <c r="C60" s="60"/>
      <c r="D60" s="42"/>
      <c r="E60" s="34"/>
      <c r="F60" s="107"/>
      <c r="G60" s="16"/>
      <c r="H60" s="16"/>
      <c r="I60" s="16"/>
      <c r="J60" s="107"/>
      <c r="K60" s="16"/>
      <c r="L60" s="16"/>
    </row>
    <row r="61" spans="1:12" ht="15.6" customHeight="1" x14ac:dyDescent="0.5">
      <c r="A61" s="60"/>
      <c r="B61" s="61" t="s">
        <v>85</v>
      </c>
      <c r="C61" s="60"/>
      <c r="D61" s="42"/>
      <c r="E61" s="34"/>
      <c r="F61" s="107"/>
      <c r="G61" s="16"/>
      <c r="H61" s="16"/>
      <c r="I61" s="16"/>
      <c r="J61" s="107"/>
      <c r="K61" s="16"/>
      <c r="L61" s="16"/>
    </row>
    <row r="62" spans="1:12" ht="15.6" customHeight="1" x14ac:dyDescent="0.5">
      <c r="A62" s="56"/>
      <c r="B62" s="54"/>
      <c r="C62" s="54" t="s">
        <v>179</v>
      </c>
      <c r="D62" s="42"/>
      <c r="E62" s="34"/>
      <c r="F62" s="154"/>
      <c r="G62" s="155"/>
      <c r="H62" s="156"/>
      <c r="I62" s="155"/>
      <c r="J62" s="154"/>
      <c r="K62" s="155"/>
      <c r="L62" s="156"/>
    </row>
    <row r="63" spans="1:12" ht="15.6" customHeight="1" x14ac:dyDescent="0.5">
      <c r="A63" s="56"/>
      <c r="B63" s="54"/>
      <c r="C63" s="54" t="s">
        <v>182</v>
      </c>
      <c r="D63" s="42"/>
      <c r="E63" s="34"/>
      <c r="F63" s="154"/>
      <c r="G63" s="155"/>
      <c r="H63" s="156"/>
      <c r="I63" s="155"/>
      <c r="J63" s="154"/>
      <c r="K63" s="155"/>
      <c r="L63" s="156"/>
    </row>
    <row r="64" spans="1:12" ht="15.6" customHeight="1" x14ac:dyDescent="0.5">
      <c r="A64" s="56"/>
      <c r="B64" s="54"/>
      <c r="C64" s="54" t="s">
        <v>180</v>
      </c>
      <c r="D64" s="42"/>
      <c r="E64" s="34"/>
      <c r="F64" s="110">
        <v>7742</v>
      </c>
      <c r="G64" s="155"/>
      <c r="H64" s="4">
        <v>-282287</v>
      </c>
      <c r="I64" s="155"/>
      <c r="J64" s="110">
        <v>7742</v>
      </c>
      <c r="K64" s="155"/>
      <c r="L64" s="4">
        <v>-282287</v>
      </c>
    </row>
    <row r="65" spans="1:12" ht="15.6" customHeight="1" x14ac:dyDescent="0.5">
      <c r="A65" s="56"/>
      <c r="B65" s="54"/>
      <c r="C65" s="54" t="s">
        <v>181</v>
      </c>
      <c r="D65" s="42"/>
      <c r="E65" s="34"/>
      <c r="F65" s="110">
        <v>-1548</v>
      </c>
      <c r="G65" s="155"/>
      <c r="H65" s="4">
        <v>56457</v>
      </c>
      <c r="I65" s="155"/>
      <c r="J65" s="110">
        <v>-1548</v>
      </c>
      <c r="K65" s="155"/>
      <c r="L65" s="4">
        <v>56457</v>
      </c>
    </row>
    <row r="66" spans="1:12" ht="8.1" customHeight="1" x14ac:dyDescent="0.5">
      <c r="A66" s="57"/>
      <c r="B66" s="32"/>
      <c r="C66" s="33"/>
      <c r="D66" s="42"/>
      <c r="E66" s="34"/>
      <c r="F66" s="157"/>
      <c r="G66" s="56"/>
      <c r="H66" s="158"/>
      <c r="I66" s="56"/>
      <c r="J66" s="157"/>
      <c r="K66" s="56"/>
      <c r="L66" s="158"/>
    </row>
    <row r="67" spans="1:12" ht="15.6" customHeight="1" x14ac:dyDescent="0.5">
      <c r="A67" s="57"/>
      <c r="B67" s="32"/>
      <c r="C67" s="33"/>
      <c r="D67" s="42"/>
      <c r="E67" s="34"/>
      <c r="F67" s="159">
        <f>SUM(F62:F65)</f>
        <v>6194</v>
      </c>
      <c r="G67" s="156"/>
      <c r="H67" s="160">
        <f>SUM(H62:H65)</f>
        <v>-225830</v>
      </c>
      <c r="I67" s="156"/>
      <c r="J67" s="159">
        <f>SUM(J62:J65)</f>
        <v>6194</v>
      </c>
      <c r="K67" s="156"/>
      <c r="L67" s="160">
        <f>SUM(L62:L65)</f>
        <v>-225830</v>
      </c>
    </row>
    <row r="68" spans="1:12" ht="15.6" customHeight="1" x14ac:dyDescent="0.5">
      <c r="A68" s="57"/>
      <c r="B68" s="32"/>
      <c r="C68" s="33"/>
      <c r="D68" s="42"/>
      <c r="E68" s="34"/>
      <c r="F68" s="107"/>
      <c r="G68" s="16"/>
      <c r="H68" s="16"/>
      <c r="I68" s="16"/>
      <c r="J68" s="107"/>
      <c r="K68" s="16"/>
      <c r="L68" s="16"/>
    </row>
    <row r="69" spans="1:12" ht="15.6" customHeight="1" x14ac:dyDescent="0.5">
      <c r="A69" s="58" t="s">
        <v>161</v>
      </c>
      <c r="B69" s="59"/>
      <c r="C69" s="60"/>
      <c r="D69" s="42"/>
      <c r="E69" s="31"/>
      <c r="F69" s="107"/>
      <c r="G69" s="16"/>
      <c r="H69" s="16"/>
      <c r="I69" s="16"/>
      <c r="J69" s="107"/>
      <c r="K69" s="16"/>
      <c r="L69" s="16"/>
    </row>
    <row r="70" spans="1:12" ht="15.6" customHeight="1" x14ac:dyDescent="0.5">
      <c r="A70" s="60"/>
      <c r="B70" s="61" t="s">
        <v>85</v>
      </c>
      <c r="C70" s="60"/>
      <c r="D70" s="42"/>
      <c r="E70" s="34"/>
      <c r="F70" s="107"/>
      <c r="G70" s="16"/>
      <c r="H70" s="16"/>
      <c r="I70" s="16"/>
      <c r="J70" s="107"/>
      <c r="K70" s="16"/>
      <c r="L70" s="16"/>
    </row>
    <row r="71" spans="1:12" ht="15.6" customHeight="1" x14ac:dyDescent="0.5">
      <c r="A71" s="59"/>
      <c r="B71" s="60"/>
      <c r="C71" s="60" t="s">
        <v>84</v>
      </c>
      <c r="D71" s="42"/>
      <c r="E71" s="34"/>
      <c r="F71" s="110">
        <v>14942</v>
      </c>
      <c r="G71" s="4"/>
      <c r="H71" s="4">
        <v>13215</v>
      </c>
      <c r="I71" s="17"/>
      <c r="J71" s="110">
        <v>0</v>
      </c>
      <c r="K71" s="17"/>
      <c r="L71" s="4">
        <v>0</v>
      </c>
    </row>
    <row r="72" spans="1:12" ht="15.6" customHeight="1" x14ac:dyDescent="0.5">
      <c r="A72" s="59"/>
      <c r="B72" s="60"/>
      <c r="C72" s="60" t="s">
        <v>266</v>
      </c>
      <c r="D72" s="42"/>
      <c r="E72" s="34"/>
      <c r="F72" s="110"/>
      <c r="J72" s="110"/>
    </row>
    <row r="73" spans="1:12" ht="15.6" customHeight="1" x14ac:dyDescent="0.5">
      <c r="A73" s="59"/>
      <c r="B73" s="60"/>
      <c r="C73" s="60" t="s">
        <v>159</v>
      </c>
      <c r="D73" s="42"/>
      <c r="E73" s="34"/>
      <c r="F73" s="110">
        <v>130</v>
      </c>
      <c r="H73" s="5">
        <v>390</v>
      </c>
      <c r="I73" s="4"/>
      <c r="J73" s="110">
        <v>10630</v>
      </c>
      <c r="K73" s="4"/>
      <c r="L73" s="5">
        <v>9078</v>
      </c>
    </row>
    <row r="74" spans="1:12" ht="8.1" customHeight="1" x14ac:dyDescent="0.5">
      <c r="A74" s="59"/>
      <c r="B74" s="60"/>
      <c r="C74" s="60"/>
      <c r="D74" s="42"/>
      <c r="E74" s="34"/>
      <c r="F74" s="157"/>
      <c r="G74" s="56"/>
      <c r="H74" s="158"/>
      <c r="I74" s="56"/>
      <c r="J74" s="157"/>
      <c r="K74" s="56"/>
      <c r="L74" s="158"/>
    </row>
    <row r="75" spans="1:12" ht="15.6" customHeight="1" x14ac:dyDescent="0.5">
      <c r="A75" s="59"/>
      <c r="B75" s="60"/>
      <c r="C75" s="60"/>
      <c r="D75" s="42"/>
      <c r="E75" s="34"/>
      <c r="F75" s="159">
        <f>SUM(F71:F73)</f>
        <v>15072</v>
      </c>
      <c r="G75" s="156"/>
      <c r="H75" s="160">
        <f>SUM(H71:H73)</f>
        <v>13605</v>
      </c>
      <c r="I75" s="156"/>
      <c r="J75" s="159">
        <f>SUM(J71:J73)</f>
        <v>10630</v>
      </c>
      <c r="K75" s="156"/>
      <c r="L75" s="160">
        <f>SUM(L71:L73)</f>
        <v>9078</v>
      </c>
    </row>
    <row r="76" spans="1:12" ht="15.6" customHeight="1" x14ac:dyDescent="0.5">
      <c r="B76" s="41"/>
      <c r="D76" s="42"/>
      <c r="E76" s="34"/>
      <c r="F76" s="107"/>
      <c r="G76" s="16"/>
      <c r="H76" s="16"/>
      <c r="I76" s="16"/>
      <c r="J76" s="107"/>
      <c r="K76" s="16"/>
      <c r="L76" s="16"/>
    </row>
    <row r="77" spans="1:12" ht="15.6" customHeight="1" x14ac:dyDescent="0.5">
      <c r="A77" s="62" t="s">
        <v>263</v>
      </c>
      <c r="B77" s="60"/>
      <c r="C77" s="60"/>
      <c r="E77" s="34"/>
      <c r="F77" s="114"/>
      <c r="J77" s="114"/>
    </row>
    <row r="78" spans="1:12" s="36" customFormat="1" ht="15.6" customHeight="1" x14ac:dyDescent="0.5">
      <c r="A78" s="60"/>
      <c r="B78" s="57" t="s">
        <v>204</v>
      </c>
      <c r="C78" s="59"/>
      <c r="D78" s="35"/>
      <c r="E78" s="35"/>
      <c r="F78" s="109">
        <f>F67+F75</f>
        <v>21266</v>
      </c>
      <c r="G78" s="16"/>
      <c r="H78" s="19">
        <f>H67+H75</f>
        <v>-212225</v>
      </c>
      <c r="I78" s="16"/>
      <c r="J78" s="109">
        <f>J67+J75</f>
        <v>16824</v>
      </c>
      <c r="K78" s="16"/>
      <c r="L78" s="19">
        <f>L67+L75</f>
        <v>-216752</v>
      </c>
    </row>
    <row r="79" spans="1:12" ht="8.1" customHeight="1" x14ac:dyDescent="0.5">
      <c r="A79" s="60"/>
      <c r="B79" s="60"/>
      <c r="C79" s="59"/>
      <c r="F79" s="107"/>
      <c r="G79" s="16"/>
      <c r="H79" s="16"/>
      <c r="I79" s="16"/>
      <c r="J79" s="107"/>
      <c r="K79" s="16"/>
      <c r="L79" s="16"/>
    </row>
    <row r="80" spans="1:12" ht="15.6" customHeight="1" x14ac:dyDescent="0.5">
      <c r="A80" s="57" t="s">
        <v>279</v>
      </c>
      <c r="B80" s="60"/>
      <c r="C80" s="59"/>
      <c r="F80" s="107"/>
      <c r="G80" s="16"/>
      <c r="H80" s="16"/>
      <c r="I80" s="16"/>
      <c r="J80" s="107"/>
      <c r="K80" s="16"/>
      <c r="L80" s="16"/>
    </row>
    <row r="81" spans="1:12" ht="15.6" customHeight="1" thickBot="1" x14ac:dyDescent="0.55000000000000004">
      <c r="B81" s="57" t="s">
        <v>280</v>
      </c>
      <c r="C81" s="59"/>
      <c r="F81" s="112">
        <f>SUM(F39,F78)</f>
        <v>563484</v>
      </c>
      <c r="G81" s="16"/>
      <c r="H81" s="21">
        <f>SUM(H39,H78)</f>
        <v>-74469</v>
      </c>
      <c r="I81" s="16"/>
      <c r="J81" s="112">
        <f>SUM(J39,J78)</f>
        <v>427875</v>
      </c>
      <c r="K81" s="16"/>
      <c r="L81" s="21">
        <f>SUM(L39,L78)</f>
        <v>-89580</v>
      </c>
    </row>
    <row r="82" spans="1:12" ht="15.6" customHeight="1" thickTop="1" x14ac:dyDescent="0.5">
      <c r="A82" s="57"/>
      <c r="B82" s="57"/>
      <c r="C82" s="59"/>
      <c r="F82" s="107"/>
      <c r="G82" s="16"/>
      <c r="H82" s="16"/>
      <c r="I82" s="16"/>
      <c r="J82" s="107"/>
      <c r="K82" s="16"/>
      <c r="L82" s="16"/>
    </row>
    <row r="83" spans="1:12" ht="15.6" customHeight="1" x14ac:dyDescent="0.5">
      <c r="A83" s="27" t="s">
        <v>231</v>
      </c>
      <c r="B83" s="27"/>
      <c r="C83" s="32"/>
      <c r="E83" s="34"/>
      <c r="F83" s="107"/>
      <c r="G83" s="16"/>
      <c r="H83" s="16"/>
      <c r="I83" s="16"/>
      <c r="J83" s="107"/>
      <c r="K83" s="16"/>
      <c r="L83" s="16"/>
    </row>
    <row r="84" spans="1:12" ht="15.6" customHeight="1" x14ac:dyDescent="0.5">
      <c r="A84" s="20" t="s">
        <v>107</v>
      </c>
      <c r="B84" s="20"/>
      <c r="C84" s="32"/>
      <c r="E84" s="34"/>
      <c r="F84" s="110">
        <v>532483</v>
      </c>
      <c r="G84" s="1"/>
      <c r="H84" s="1">
        <v>131312</v>
      </c>
      <c r="I84" s="17"/>
      <c r="J84" s="110">
        <v>411051</v>
      </c>
      <c r="K84" s="17"/>
      <c r="L84" s="1">
        <v>127172</v>
      </c>
    </row>
    <row r="85" spans="1:12" ht="15.6" customHeight="1" x14ac:dyDescent="0.5">
      <c r="A85" s="28" t="s">
        <v>58</v>
      </c>
      <c r="B85" s="28"/>
      <c r="E85" s="34"/>
      <c r="F85" s="109">
        <v>9735</v>
      </c>
      <c r="G85" s="3"/>
      <c r="H85" s="2">
        <v>6444</v>
      </c>
      <c r="I85" s="17"/>
      <c r="J85" s="109">
        <v>0</v>
      </c>
      <c r="K85" s="17"/>
      <c r="L85" s="2">
        <v>0</v>
      </c>
    </row>
    <row r="86" spans="1:12" ht="8.1" customHeight="1" x14ac:dyDescent="0.5">
      <c r="D86" s="40"/>
      <c r="E86" s="25"/>
      <c r="F86" s="108"/>
      <c r="G86" s="15"/>
      <c r="H86" s="15"/>
      <c r="I86" s="15"/>
      <c r="J86" s="108"/>
      <c r="K86" s="15"/>
      <c r="L86" s="15"/>
    </row>
    <row r="87" spans="1:12" ht="16.7" customHeight="1" thickBot="1" x14ac:dyDescent="0.55000000000000004">
      <c r="A87" s="32"/>
      <c r="B87" s="32"/>
      <c r="C87" s="32"/>
      <c r="E87" s="34"/>
      <c r="F87" s="112">
        <f>SUM(F84:F85)</f>
        <v>542218</v>
      </c>
      <c r="G87" s="29"/>
      <c r="H87" s="21">
        <f>SUM(H84:H85)</f>
        <v>137756</v>
      </c>
      <c r="I87" s="16"/>
      <c r="J87" s="112">
        <f>SUM(J84:J85)</f>
        <v>411051</v>
      </c>
      <c r="K87" s="16"/>
      <c r="L87" s="21">
        <f>SUM(L84:L85)</f>
        <v>127172</v>
      </c>
    </row>
    <row r="88" spans="1:12" ht="15.6" customHeight="1" thickTop="1" x14ac:dyDescent="0.5">
      <c r="F88" s="114"/>
      <c r="J88" s="114"/>
    </row>
    <row r="89" spans="1:12" ht="15.6" customHeight="1" x14ac:dyDescent="0.5">
      <c r="A89" s="32" t="s">
        <v>279</v>
      </c>
      <c r="F89" s="114"/>
      <c r="J89" s="114"/>
    </row>
    <row r="90" spans="1:12" ht="15.6" customHeight="1" x14ac:dyDescent="0.5">
      <c r="B90" s="32" t="s">
        <v>281</v>
      </c>
      <c r="C90" s="33"/>
      <c r="E90" s="34"/>
      <c r="F90" s="107"/>
      <c r="G90" s="16"/>
      <c r="H90" s="16"/>
      <c r="I90" s="16"/>
      <c r="J90" s="107"/>
      <c r="K90" s="16"/>
      <c r="L90" s="16"/>
    </row>
    <row r="91" spans="1:12" ht="15.6" customHeight="1" x14ac:dyDescent="0.5">
      <c r="A91" s="33" t="s">
        <v>107</v>
      </c>
      <c r="C91" s="33"/>
      <c r="E91" s="34"/>
      <c r="F91" s="110">
        <v>549308</v>
      </c>
      <c r="G91" s="4"/>
      <c r="H91" s="4">
        <v>-85439</v>
      </c>
      <c r="I91" s="16"/>
      <c r="J91" s="110">
        <v>427875</v>
      </c>
      <c r="K91" s="16"/>
      <c r="L91" s="4">
        <v>-89580</v>
      </c>
    </row>
    <row r="92" spans="1:12" ht="15.6" customHeight="1" x14ac:dyDescent="0.5">
      <c r="A92" s="33" t="s">
        <v>58</v>
      </c>
      <c r="C92" s="33"/>
      <c r="E92" s="34"/>
      <c r="F92" s="109">
        <v>14176</v>
      </c>
      <c r="G92" s="4"/>
      <c r="H92" s="5">
        <v>10970</v>
      </c>
      <c r="I92" s="17"/>
      <c r="J92" s="109">
        <v>0</v>
      </c>
      <c r="K92" s="17"/>
      <c r="L92" s="5">
        <v>0</v>
      </c>
    </row>
    <row r="93" spans="1:12" ht="8.1" customHeight="1" x14ac:dyDescent="0.5">
      <c r="A93" s="32"/>
      <c r="B93" s="32"/>
      <c r="C93" s="36"/>
      <c r="D93" s="35"/>
      <c r="E93" s="35"/>
      <c r="F93" s="108"/>
      <c r="G93" s="15"/>
      <c r="H93" s="15"/>
      <c r="I93" s="15"/>
      <c r="J93" s="108"/>
      <c r="K93" s="15"/>
      <c r="L93" s="15"/>
    </row>
    <row r="94" spans="1:12" ht="15.6" customHeight="1" thickBot="1" x14ac:dyDescent="0.55000000000000004">
      <c r="A94" s="32"/>
      <c r="B94" s="32"/>
      <c r="C94" s="36"/>
      <c r="D94" s="35"/>
      <c r="E94" s="35"/>
      <c r="F94" s="116">
        <f>SUM(F91:F92)</f>
        <v>563484</v>
      </c>
      <c r="G94" s="16"/>
      <c r="H94" s="63">
        <f>SUM(H91:H92)</f>
        <v>-74469</v>
      </c>
      <c r="I94" s="16"/>
      <c r="J94" s="116">
        <f>SUM(J91:J92)</f>
        <v>427875</v>
      </c>
      <c r="K94" s="16"/>
      <c r="L94" s="63">
        <f>SUM(L91:L92)</f>
        <v>-89580</v>
      </c>
    </row>
    <row r="95" spans="1:12" ht="15.6" customHeight="1" thickTop="1" x14ac:dyDescent="0.5">
      <c r="C95" s="33"/>
      <c r="D95" s="33"/>
      <c r="F95" s="33"/>
      <c r="G95" s="33"/>
      <c r="H95" s="33"/>
      <c r="I95" s="33"/>
      <c r="J95" s="33"/>
      <c r="K95" s="33"/>
      <c r="L95" s="33"/>
    </row>
    <row r="96" spans="1:12" ht="15.6" customHeight="1" x14ac:dyDescent="0.5">
      <c r="A96" s="32"/>
      <c r="B96" s="32"/>
      <c r="C96" s="32"/>
      <c r="E96" s="34"/>
      <c r="F96" s="9" t="s">
        <v>14</v>
      </c>
      <c r="G96" s="16"/>
      <c r="H96" s="9" t="s">
        <v>14</v>
      </c>
      <c r="I96" s="16"/>
      <c r="J96" s="9" t="s">
        <v>14</v>
      </c>
      <c r="L96" s="9" t="s">
        <v>14</v>
      </c>
    </row>
    <row r="97" spans="1:12" ht="8.1" customHeight="1" x14ac:dyDescent="0.5">
      <c r="A97" s="32"/>
      <c r="B97" s="32"/>
      <c r="C97" s="32"/>
      <c r="E97" s="34"/>
      <c r="F97" s="113"/>
      <c r="G97" s="16"/>
      <c r="H97" s="7"/>
      <c r="I97" s="16"/>
      <c r="J97" s="113"/>
      <c r="L97" s="7"/>
    </row>
    <row r="98" spans="1:12" ht="15.6" customHeight="1" x14ac:dyDescent="0.5">
      <c r="A98" s="55" t="s">
        <v>206</v>
      </c>
      <c r="B98" s="62"/>
      <c r="C98" s="32"/>
      <c r="E98" s="34"/>
      <c r="F98" s="114"/>
      <c r="I98" s="30"/>
      <c r="J98" s="114"/>
      <c r="K98" s="30"/>
    </row>
    <row r="99" spans="1:12" ht="15.6" customHeight="1" x14ac:dyDescent="0.5">
      <c r="A99" s="56" t="s">
        <v>207</v>
      </c>
      <c r="B99" s="59"/>
      <c r="E99" s="34"/>
      <c r="F99" s="117">
        <v>0.59517443790024804</v>
      </c>
      <c r="G99" s="30"/>
      <c r="H99" s="30">
        <v>0.14677176338038245</v>
      </c>
      <c r="I99" s="30"/>
      <c r="J99" s="117">
        <v>0.45944476853336058</v>
      </c>
      <c r="K99" s="30"/>
      <c r="L99" s="30">
        <v>0.1421443485181095</v>
      </c>
    </row>
    <row r="100" spans="1:12" ht="15.6" customHeight="1" x14ac:dyDescent="0.5">
      <c r="A100" s="32"/>
      <c r="B100" s="32"/>
      <c r="C100" s="32"/>
      <c r="E100" s="34"/>
      <c r="F100" s="7"/>
      <c r="G100" s="16"/>
      <c r="H100" s="7"/>
      <c r="I100" s="16"/>
      <c r="J100" s="7"/>
      <c r="L100" s="7"/>
    </row>
    <row r="101" spans="1:12" ht="15.6" customHeight="1" x14ac:dyDescent="0.5">
      <c r="A101" s="32"/>
      <c r="B101" s="32"/>
      <c r="C101" s="32"/>
      <c r="E101" s="34"/>
      <c r="F101" s="7"/>
      <c r="G101" s="16"/>
      <c r="H101" s="7"/>
      <c r="I101" s="16"/>
      <c r="J101" s="7"/>
      <c r="L101" s="7"/>
    </row>
    <row r="102" spans="1:12" ht="23.25" customHeight="1" x14ac:dyDescent="0.5">
      <c r="A102" s="32"/>
      <c r="B102" s="32"/>
      <c r="C102" s="32"/>
      <c r="E102" s="34"/>
      <c r="F102" s="7"/>
      <c r="G102" s="16"/>
      <c r="H102" s="7"/>
      <c r="I102" s="16"/>
      <c r="J102" s="7"/>
      <c r="L102" s="7"/>
    </row>
    <row r="103" spans="1:12" ht="22.35" customHeight="1" x14ac:dyDescent="0.5">
      <c r="A103" s="303" t="s">
        <v>122</v>
      </c>
      <c r="B103" s="303"/>
      <c r="C103" s="303"/>
      <c r="D103" s="303"/>
      <c r="E103" s="303"/>
      <c r="F103" s="303"/>
      <c r="G103" s="303"/>
      <c r="H103" s="303"/>
      <c r="I103" s="303"/>
      <c r="J103" s="303"/>
      <c r="K103" s="303"/>
      <c r="L103" s="303"/>
    </row>
  </sheetData>
  <mergeCells count="9">
    <mergeCell ref="F56:H56"/>
    <mergeCell ref="J56:L56"/>
    <mergeCell ref="A103:L103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3"/>
  <sheetViews>
    <sheetView topLeftCell="A44" zoomScaleNormal="100" zoomScaleSheetLayoutView="100" workbookViewId="0">
      <selection activeCell="R115" sqref="R115"/>
    </sheetView>
  </sheetViews>
  <sheetFormatPr defaultColWidth="9.140625" defaultRowHeight="16.5" customHeight="1" x14ac:dyDescent="0.5"/>
  <cols>
    <col min="1" max="2" width="1.7109375" style="33" customWidth="1"/>
    <col min="3" max="3" width="33.5703125" style="41" customWidth="1"/>
    <col min="4" max="4" width="5.7109375" style="34" customWidth="1"/>
    <col min="5" max="5" width="0.7109375" style="33" customWidth="1"/>
    <col min="6" max="6" width="13.140625" style="6" bestFit="1" customWidth="1"/>
    <col min="7" max="7" width="0.7109375" style="6" customWidth="1"/>
    <col min="8" max="8" width="13.140625" style="6" bestFit="1" customWidth="1"/>
    <col min="9" max="9" width="0.7109375" style="6" customWidth="1"/>
    <col min="10" max="10" width="13.140625" style="6" bestFit="1" customWidth="1"/>
    <col min="11" max="11" width="0.7109375" style="6" customWidth="1"/>
    <col min="12" max="12" width="13.140625" style="6" bestFit="1" customWidth="1"/>
    <col min="13" max="16384" width="9.140625" style="33"/>
  </cols>
  <sheetData>
    <row r="1" spans="1:12" ht="16.5" customHeight="1" x14ac:dyDescent="0.5">
      <c r="A1" s="32" t="s">
        <v>19</v>
      </c>
      <c r="B1" s="32"/>
      <c r="C1" s="43"/>
      <c r="D1" s="23"/>
      <c r="E1" s="43"/>
      <c r="F1" s="24"/>
      <c r="G1" s="24"/>
      <c r="H1" s="24"/>
      <c r="I1" s="24"/>
      <c r="J1" s="24"/>
      <c r="K1" s="24"/>
      <c r="L1" s="24"/>
    </row>
    <row r="2" spans="1:12" s="36" customFormat="1" ht="16.5" customHeight="1" x14ac:dyDescent="0.5">
      <c r="A2" s="57" t="s">
        <v>66</v>
      </c>
      <c r="B2" s="32"/>
      <c r="C2" s="32"/>
      <c r="D2" s="35"/>
      <c r="E2" s="35"/>
      <c r="F2" s="7"/>
      <c r="G2" s="7"/>
      <c r="H2" s="7"/>
      <c r="I2" s="7"/>
      <c r="J2" s="8"/>
      <c r="K2" s="8"/>
      <c r="L2" s="8"/>
    </row>
    <row r="3" spans="1:12" ht="16.5" customHeight="1" x14ac:dyDescent="0.5">
      <c r="A3" s="37" t="s">
        <v>246</v>
      </c>
      <c r="B3" s="37"/>
      <c r="C3" s="37"/>
      <c r="D3" s="38"/>
      <c r="E3" s="38"/>
      <c r="F3" s="9"/>
      <c r="G3" s="9"/>
      <c r="H3" s="9"/>
      <c r="I3" s="9"/>
      <c r="J3" s="9"/>
      <c r="K3" s="9"/>
      <c r="L3" s="9"/>
    </row>
    <row r="4" spans="1:12" ht="16.5" customHeight="1" x14ac:dyDescent="0.5">
      <c r="A4" s="39"/>
      <c r="B4" s="39"/>
      <c r="C4" s="39"/>
      <c r="D4" s="40"/>
      <c r="E4" s="40"/>
      <c r="F4" s="7"/>
      <c r="G4" s="7"/>
      <c r="H4" s="7"/>
      <c r="I4" s="7"/>
      <c r="J4" s="7"/>
      <c r="K4" s="7"/>
      <c r="L4" s="7"/>
    </row>
    <row r="5" spans="1:12" ht="16.5" customHeight="1" x14ac:dyDescent="0.5">
      <c r="A5" s="39"/>
      <c r="B5" s="39"/>
      <c r="C5" s="39"/>
      <c r="D5" s="40"/>
      <c r="E5" s="40"/>
      <c r="F5" s="7"/>
      <c r="G5" s="7"/>
      <c r="H5" s="7"/>
      <c r="I5" s="7"/>
      <c r="J5" s="7"/>
      <c r="K5" s="7"/>
      <c r="L5" s="7"/>
    </row>
    <row r="6" spans="1:12" ht="16.5" customHeight="1" x14ac:dyDescent="0.5">
      <c r="A6" s="39"/>
      <c r="B6" s="39"/>
      <c r="C6" s="39"/>
      <c r="D6" s="40"/>
      <c r="E6" s="40"/>
      <c r="F6" s="304" t="s">
        <v>7</v>
      </c>
      <c r="G6" s="304"/>
      <c r="H6" s="304"/>
      <c r="I6" s="10"/>
      <c r="J6" s="304" t="s">
        <v>95</v>
      </c>
      <c r="K6" s="304"/>
      <c r="L6" s="304"/>
    </row>
    <row r="7" spans="1:12" ht="16.5" customHeight="1" x14ac:dyDescent="0.5">
      <c r="D7" s="40"/>
      <c r="E7" s="25"/>
      <c r="F7" s="302" t="s">
        <v>93</v>
      </c>
      <c r="G7" s="302"/>
      <c r="H7" s="302"/>
      <c r="I7" s="11"/>
      <c r="J7" s="302" t="s">
        <v>93</v>
      </c>
      <c r="K7" s="302"/>
      <c r="L7" s="302"/>
    </row>
    <row r="8" spans="1:12" ht="16.5" customHeight="1" x14ac:dyDescent="0.5">
      <c r="D8" s="40"/>
      <c r="E8" s="25"/>
      <c r="F8" s="12" t="s">
        <v>212</v>
      </c>
      <c r="G8" s="13"/>
      <c r="H8" s="12" t="s">
        <v>175</v>
      </c>
      <c r="I8" s="12"/>
      <c r="J8" s="12" t="s">
        <v>212</v>
      </c>
      <c r="K8" s="13"/>
      <c r="L8" s="12" t="s">
        <v>175</v>
      </c>
    </row>
    <row r="9" spans="1:12" ht="16.5" customHeight="1" x14ac:dyDescent="0.5">
      <c r="D9" s="22"/>
      <c r="E9" s="25"/>
      <c r="F9" s="14" t="s">
        <v>97</v>
      </c>
      <c r="G9" s="15"/>
      <c r="H9" s="14" t="s">
        <v>97</v>
      </c>
      <c r="I9" s="15"/>
      <c r="J9" s="14" t="s">
        <v>97</v>
      </c>
      <c r="K9" s="15"/>
      <c r="L9" s="14" t="s">
        <v>97</v>
      </c>
    </row>
    <row r="10" spans="1:12" ht="16.5" customHeight="1" x14ac:dyDescent="0.5">
      <c r="D10" s="40"/>
      <c r="E10" s="25"/>
      <c r="F10" s="106"/>
      <c r="G10" s="26"/>
      <c r="H10" s="26"/>
      <c r="I10" s="11"/>
      <c r="J10" s="106"/>
      <c r="K10" s="26"/>
      <c r="L10" s="26"/>
    </row>
    <row r="11" spans="1:12" ht="16.5" customHeight="1" x14ac:dyDescent="0.5">
      <c r="A11" s="32" t="s">
        <v>21</v>
      </c>
      <c r="B11" s="32"/>
      <c r="E11" s="34"/>
      <c r="F11" s="107"/>
      <c r="G11" s="16"/>
      <c r="H11" s="16"/>
      <c r="I11" s="16"/>
      <c r="J11" s="107"/>
      <c r="K11" s="16"/>
      <c r="L11" s="16"/>
    </row>
    <row r="12" spans="1:12" ht="16.5" customHeight="1" x14ac:dyDescent="0.5">
      <c r="A12" s="32"/>
      <c r="B12" s="32"/>
      <c r="E12" s="34"/>
      <c r="F12" s="107"/>
      <c r="G12" s="16"/>
      <c r="H12" s="16"/>
      <c r="I12" s="16"/>
      <c r="J12" s="107"/>
      <c r="K12" s="16"/>
      <c r="L12" s="16"/>
    </row>
    <row r="13" spans="1:12" ht="16.5" customHeight="1" x14ac:dyDescent="0.5">
      <c r="A13" s="41" t="s">
        <v>102</v>
      </c>
      <c r="B13" s="41"/>
      <c r="E13" s="34"/>
      <c r="F13" s="110">
        <v>2697828</v>
      </c>
      <c r="G13" s="17"/>
      <c r="H13" s="17">
        <v>1958518</v>
      </c>
      <c r="I13" s="17"/>
      <c r="J13" s="110">
        <v>1589176</v>
      </c>
      <c r="K13" s="17"/>
      <c r="L13" s="17">
        <v>1285194</v>
      </c>
    </row>
    <row r="14" spans="1:12" ht="16.5" customHeight="1" x14ac:dyDescent="0.5">
      <c r="A14" s="41" t="s">
        <v>106</v>
      </c>
      <c r="B14" s="41"/>
      <c r="E14" s="34"/>
      <c r="F14" s="111">
        <v>1175550</v>
      </c>
      <c r="G14" s="17"/>
      <c r="H14" s="18">
        <v>809400</v>
      </c>
      <c r="I14" s="17"/>
      <c r="J14" s="111">
        <v>806376</v>
      </c>
      <c r="K14" s="17"/>
      <c r="L14" s="18">
        <v>540942</v>
      </c>
    </row>
    <row r="15" spans="1:12" ht="16.5" customHeight="1" x14ac:dyDescent="0.5">
      <c r="D15" s="40"/>
      <c r="E15" s="25"/>
      <c r="F15" s="108"/>
      <c r="G15" s="15"/>
      <c r="H15" s="15"/>
      <c r="I15" s="15"/>
      <c r="J15" s="108"/>
      <c r="K15" s="15"/>
      <c r="L15" s="15"/>
    </row>
    <row r="16" spans="1:12" ht="16.5" customHeight="1" x14ac:dyDescent="0.5">
      <c r="A16" s="32" t="s">
        <v>20</v>
      </c>
      <c r="B16" s="32"/>
      <c r="C16" s="33"/>
      <c r="E16" s="34"/>
      <c r="F16" s="109">
        <f>SUM(F13:F14)</f>
        <v>3873378</v>
      </c>
      <c r="G16" s="16"/>
      <c r="H16" s="19">
        <f>SUM(H13:H14)</f>
        <v>2767918</v>
      </c>
      <c r="I16" s="16"/>
      <c r="J16" s="109">
        <f>SUM(J13:J14)</f>
        <v>2395552</v>
      </c>
      <c r="K16" s="16"/>
      <c r="L16" s="19">
        <f>SUM(L13:L14)</f>
        <v>1826136</v>
      </c>
    </row>
    <row r="17" spans="1:12" ht="16.5" customHeight="1" x14ac:dyDescent="0.5">
      <c r="A17" s="41"/>
      <c r="B17" s="41"/>
      <c r="C17" s="33"/>
      <c r="E17" s="34"/>
      <c r="F17" s="107"/>
      <c r="G17" s="16"/>
      <c r="H17" s="16"/>
      <c r="I17" s="16"/>
      <c r="J17" s="107"/>
      <c r="K17" s="16"/>
      <c r="L17" s="16"/>
    </row>
    <row r="18" spans="1:12" ht="16.5" customHeight="1" x14ac:dyDescent="0.5">
      <c r="A18" s="32" t="s">
        <v>48</v>
      </c>
      <c r="B18" s="32"/>
      <c r="C18" s="32"/>
      <c r="E18" s="34"/>
      <c r="F18" s="107"/>
      <c r="G18" s="16"/>
      <c r="H18" s="16"/>
      <c r="I18" s="16"/>
      <c r="J18" s="107"/>
      <c r="K18" s="16"/>
      <c r="L18" s="16"/>
    </row>
    <row r="19" spans="1:12" ht="16.5" customHeight="1" x14ac:dyDescent="0.5">
      <c r="A19" s="32"/>
      <c r="B19" s="32"/>
      <c r="C19" s="32"/>
      <c r="E19" s="34"/>
      <c r="F19" s="107"/>
      <c r="G19" s="16"/>
      <c r="H19" s="16"/>
      <c r="I19" s="16"/>
      <c r="J19" s="107"/>
      <c r="K19" s="16"/>
      <c r="L19" s="16"/>
    </row>
    <row r="20" spans="1:12" ht="16.5" customHeight="1" x14ac:dyDescent="0.5">
      <c r="A20" s="41" t="s">
        <v>40</v>
      </c>
      <c r="B20" s="41"/>
      <c r="E20" s="34"/>
      <c r="F20" s="110">
        <v>-2122000</v>
      </c>
      <c r="G20" s="17"/>
      <c r="H20" s="17">
        <v>-1779289</v>
      </c>
      <c r="I20" s="17"/>
      <c r="J20" s="110">
        <v>-1355808</v>
      </c>
      <c r="K20" s="17"/>
      <c r="L20" s="17">
        <v>-1145803</v>
      </c>
    </row>
    <row r="21" spans="1:12" ht="16.5" customHeight="1" x14ac:dyDescent="0.5">
      <c r="A21" s="41" t="s">
        <v>41</v>
      </c>
      <c r="B21" s="41"/>
      <c r="E21" s="34"/>
      <c r="F21" s="111">
        <v>-536499</v>
      </c>
      <c r="G21" s="17"/>
      <c r="H21" s="18">
        <v>-424069</v>
      </c>
      <c r="I21" s="17"/>
      <c r="J21" s="111">
        <v>-359667</v>
      </c>
      <c r="K21" s="17"/>
      <c r="L21" s="18">
        <v>-248816</v>
      </c>
    </row>
    <row r="22" spans="1:12" ht="16.5" customHeight="1" x14ac:dyDescent="0.5">
      <c r="D22" s="40"/>
      <c r="E22" s="25"/>
      <c r="F22" s="108"/>
      <c r="G22" s="15"/>
      <c r="H22" s="15"/>
      <c r="I22" s="15"/>
      <c r="J22" s="108"/>
      <c r="K22" s="15"/>
      <c r="L22" s="15"/>
    </row>
    <row r="23" spans="1:12" ht="16.5" customHeight="1" x14ac:dyDescent="0.5">
      <c r="A23" s="32" t="s">
        <v>103</v>
      </c>
      <c r="B23" s="32"/>
      <c r="E23" s="34"/>
      <c r="F23" s="109">
        <f>SUM(F20:F21)</f>
        <v>-2658499</v>
      </c>
      <c r="G23" s="16"/>
      <c r="H23" s="19">
        <f>SUM(H20:H21)</f>
        <v>-2203358</v>
      </c>
      <c r="I23" s="17"/>
      <c r="J23" s="109">
        <f>SUM(J20:J21)</f>
        <v>-1715475</v>
      </c>
      <c r="K23" s="17"/>
      <c r="L23" s="19">
        <f>SUM(L20:L21)</f>
        <v>-1394619</v>
      </c>
    </row>
    <row r="24" spans="1:12" ht="16.5" customHeight="1" x14ac:dyDescent="0.5">
      <c r="A24" s="41"/>
      <c r="B24" s="41"/>
      <c r="E24" s="34"/>
      <c r="F24" s="110"/>
      <c r="G24" s="16"/>
      <c r="H24" s="17"/>
      <c r="I24" s="17"/>
      <c r="J24" s="110"/>
      <c r="K24" s="17"/>
      <c r="L24" s="17"/>
    </row>
    <row r="25" spans="1:12" ht="16.5" customHeight="1" x14ac:dyDescent="0.5">
      <c r="A25" s="32" t="s">
        <v>230</v>
      </c>
      <c r="B25" s="32"/>
      <c r="E25" s="34"/>
      <c r="F25" s="110">
        <f>SUM(F16,F23)</f>
        <v>1214879</v>
      </c>
      <c r="G25" s="16"/>
      <c r="H25" s="17">
        <f>SUM(H16,H23)</f>
        <v>564560</v>
      </c>
      <c r="I25" s="17"/>
      <c r="J25" s="110">
        <f>SUM(J16,J23)</f>
        <v>680077</v>
      </c>
      <c r="K25" s="17"/>
      <c r="L25" s="17">
        <f>SUM(L16,L23)</f>
        <v>431517</v>
      </c>
    </row>
    <row r="26" spans="1:12" ht="16.5" customHeight="1" x14ac:dyDescent="0.5">
      <c r="A26" s="41" t="s">
        <v>65</v>
      </c>
      <c r="B26" s="41"/>
      <c r="E26" s="34"/>
      <c r="F26" s="110">
        <v>91574</v>
      </c>
      <c r="G26" s="17"/>
      <c r="H26" s="17">
        <v>228634</v>
      </c>
      <c r="I26" s="17"/>
      <c r="J26" s="110">
        <v>91762</v>
      </c>
      <c r="K26" s="17"/>
      <c r="L26" s="17">
        <v>186175</v>
      </c>
    </row>
    <row r="27" spans="1:12" ht="16.5" customHeight="1" x14ac:dyDescent="0.5">
      <c r="A27" s="41" t="s">
        <v>45</v>
      </c>
      <c r="B27" s="41"/>
      <c r="E27" s="34"/>
      <c r="F27" s="110">
        <v>-239410</v>
      </c>
      <c r="G27" s="17"/>
      <c r="H27" s="17">
        <v>-163633</v>
      </c>
      <c r="I27" s="17"/>
      <c r="J27" s="110">
        <v>-158030</v>
      </c>
      <c r="K27" s="17"/>
      <c r="L27" s="17">
        <v>-139966</v>
      </c>
    </row>
    <row r="28" spans="1:12" ht="15.75" customHeight="1" x14ac:dyDescent="0.5">
      <c r="A28" s="41" t="s">
        <v>42</v>
      </c>
      <c r="B28" s="41"/>
      <c r="E28" s="34"/>
      <c r="F28" s="110">
        <v>-678168</v>
      </c>
      <c r="G28" s="17"/>
      <c r="H28" s="17">
        <v>-579267</v>
      </c>
      <c r="I28" s="17"/>
      <c r="J28" s="110">
        <v>-460054</v>
      </c>
      <c r="K28" s="17"/>
      <c r="L28" s="17">
        <v>-410357</v>
      </c>
    </row>
    <row r="29" spans="1:12" ht="16.5" customHeight="1" x14ac:dyDescent="0.5">
      <c r="A29" s="41" t="s">
        <v>233</v>
      </c>
      <c r="B29" s="41"/>
      <c r="E29" s="34"/>
      <c r="F29" s="110"/>
      <c r="G29" s="17"/>
      <c r="H29" s="17"/>
      <c r="I29" s="17"/>
      <c r="J29" s="110"/>
      <c r="K29" s="17"/>
      <c r="L29" s="17"/>
    </row>
    <row r="30" spans="1:12" ht="15.75" customHeight="1" x14ac:dyDescent="0.5">
      <c r="A30" s="41"/>
      <c r="B30" s="41" t="s">
        <v>272</v>
      </c>
      <c r="E30" s="34"/>
      <c r="F30" s="110">
        <v>-12228</v>
      </c>
      <c r="G30" s="17"/>
      <c r="H30" s="17">
        <v>97096</v>
      </c>
      <c r="I30" s="17"/>
      <c r="J30" s="110">
        <v>0</v>
      </c>
      <c r="K30" s="17"/>
      <c r="L30" s="17">
        <v>0</v>
      </c>
    </row>
    <row r="31" spans="1:12" ht="16.5" customHeight="1" x14ac:dyDescent="0.5">
      <c r="A31" s="41" t="s">
        <v>261</v>
      </c>
      <c r="B31" s="41"/>
      <c r="E31" s="34"/>
      <c r="F31" s="110">
        <v>-1094</v>
      </c>
      <c r="G31" s="17"/>
      <c r="H31" s="17">
        <v>28685</v>
      </c>
      <c r="I31" s="17"/>
      <c r="J31" s="110">
        <v>693</v>
      </c>
      <c r="K31" s="17"/>
      <c r="L31" s="17">
        <v>37304</v>
      </c>
    </row>
    <row r="32" spans="1:12" ht="16.5" customHeight="1" x14ac:dyDescent="0.5">
      <c r="A32" s="41" t="s">
        <v>57</v>
      </c>
      <c r="B32" s="41"/>
      <c r="C32" s="32"/>
      <c r="E32" s="34"/>
      <c r="F32" s="110">
        <v>-102158</v>
      </c>
      <c r="G32" s="17"/>
      <c r="H32" s="17">
        <v>-97130</v>
      </c>
      <c r="I32" s="17"/>
      <c r="J32" s="110">
        <v>-96234</v>
      </c>
      <c r="K32" s="17"/>
      <c r="L32" s="17">
        <v>-98010</v>
      </c>
    </row>
    <row r="33" spans="1:12" ht="16.5" customHeight="1" x14ac:dyDescent="0.5">
      <c r="A33" s="41" t="s">
        <v>234</v>
      </c>
      <c r="B33" s="41"/>
      <c r="C33" s="32"/>
      <c r="E33" s="34"/>
      <c r="F33" s="110">
        <v>346280</v>
      </c>
      <c r="G33" s="17"/>
      <c r="H33" s="17">
        <v>4336</v>
      </c>
      <c r="I33" s="17"/>
      <c r="J33" s="110">
        <v>215567</v>
      </c>
      <c r="K33" s="17"/>
      <c r="L33" s="17">
        <v>4336</v>
      </c>
    </row>
    <row r="34" spans="1:12" ht="16.5" customHeight="1" x14ac:dyDescent="0.5">
      <c r="A34" s="41" t="s">
        <v>243</v>
      </c>
      <c r="B34" s="41"/>
      <c r="C34" s="32"/>
      <c r="E34" s="34"/>
      <c r="F34" s="109">
        <v>46542</v>
      </c>
      <c r="G34" s="17"/>
      <c r="H34" s="18">
        <v>64955</v>
      </c>
      <c r="I34" s="17"/>
      <c r="J34" s="109">
        <v>186818</v>
      </c>
      <c r="K34" s="17"/>
      <c r="L34" s="18">
        <v>189262</v>
      </c>
    </row>
    <row r="35" spans="1:12" ht="16.5" customHeight="1" x14ac:dyDescent="0.5">
      <c r="D35" s="40"/>
      <c r="E35" s="25"/>
      <c r="F35" s="108"/>
      <c r="G35" s="15"/>
      <c r="H35" s="15"/>
      <c r="I35" s="15"/>
      <c r="J35" s="108"/>
      <c r="K35" s="15"/>
      <c r="L35" s="15"/>
    </row>
    <row r="36" spans="1:12" ht="16.5" customHeight="1" x14ac:dyDescent="0.5">
      <c r="A36" s="32" t="s">
        <v>262</v>
      </c>
      <c r="B36" s="32"/>
      <c r="C36" s="32"/>
      <c r="E36" s="34"/>
      <c r="F36" s="107">
        <f>SUM(F25:F34)</f>
        <v>666217</v>
      </c>
      <c r="G36" s="16"/>
      <c r="H36" s="16">
        <f>SUM(H25:H34)</f>
        <v>148236</v>
      </c>
      <c r="I36" s="16"/>
      <c r="J36" s="107">
        <f>SUM(J25:J34)</f>
        <v>460599</v>
      </c>
      <c r="K36" s="16"/>
      <c r="L36" s="16">
        <f>SUM(L25:L34)</f>
        <v>200261</v>
      </c>
    </row>
    <row r="37" spans="1:12" ht="16.5" customHeight="1" x14ac:dyDescent="0.5">
      <c r="A37" s="41" t="s">
        <v>5</v>
      </c>
      <c r="B37" s="41"/>
      <c r="E37" s="34"/>
      <c r="F37" s="109">
        <v>-52175</v>
      </c>
      <c r="G37" s="17"/>
      <c r="H37" s="18">
        <v>15146</v>
      </c>
      <c r="I37" s="17"/>
      <c r="J37" s="109">
        <v>16843</v>
      </c>
      <c r="K37" s="17"/>
      <c r="L37" s="18">
        <v>9322</v>
      </c>
    </row>
    <row r="38" spans="1:12" ht="16.5" customHeight="1" x14ac:dyDescent="0.5">
      <c r="D38" s="40"/>
      <c r="E38" s="25"/>
      <c r="F38" s="108"/>
      <c r="G38" s="15"/>
      <c r="H38" s="15"/>
      <c r="I38" s="15"/>
      <c r="J38" s="108"/>
      <c r="K38" s="15"/>
      <c r="L38" s="15"/>
    </row>
    <row r="39" spans="1:12" ht="18.600000000000001" customHeight="1" x14ac:dyDescent="0.5">
      <c r="A39" s="57" t="s">
        <v>205</v>
      </c>
      <c r="B39" s="32"/>
      <c r="C39" s="32"/>
      <c r="E39" s="34"/>
      <c r="F39" s="109">
        <f>SUM(F36:F37)</f>
        <v>614042</v>
      </c>
      <c r="G39" s="16"/>
      <c r="H39" s="19">
        <f>SUM(H36:H37)</f>
        <v>163382</v>
      </c>
      <c r="I39" s="16"/>
      <c r="J39" s="109">
        <f>SUM(J36:J37)</f>
        <v>477442</v>
      </c>
      <c r="K39" s="16"/>
      <c r="L39" s="19">
        <f>SUM(L36:L37)</f>
        <v>209583</v>
      </c>
    </row>
    <row r="40" spans="1:12" ht="16.5" customHeight="1" x14ac:dyDescent="0.5">
      <c r="A40" s="32"/>
      <c r="B40" s="32"/>
      <c r="C40" s="32"/>
      <c r="E40" s="34"/>
      <c r="F40" s="16"/>
      <c r="G40" s="16"/>
      <c r="H40" s="16"/>
      <c r="I40" s="16"/>
      <c r="J40" s="16"/>
      <c r="K40" s="16"/>
      <c r="L40" s="16"/>
    </row>
    <row r="41" spans="1:12" ht="16.5" customHeight="1" x14ac:dyDescent="0.5">
      <c r="A41" s="32"/>
      <c r="B41" s="32"/>
      <c r="C41" s="32"/>
      <c r="E41" s="34"/>
      <c r="F41" s="16"/>
      <c r="G41" s="16"/>
      <c r="H41" s="16"/>
      <c r="I41" s="16"/>
      <c r="J41" s="16"/>
      <c r="K41" s="16"/>
      <c r="L41" s="16"/>
    </row>
    <row r="42" spans="1:12" ht="16.5" customHeight="1" x14ac:dyDescent="0.5">
      <c r="A42" s="32"/>
      <c r="B42" s="32"/>
      <c r="C42" s="32"/>
      <c r="E42" s="34"/>
      <c r="F42" s="16"/>
      <c r="G42" s="16"/>
      <c r="H42" s="16"/>
      <c r="I42" s="16"/>
      <c r="J42" s="16"/>
      <c r="K42" s="16"/>
      <c r="L42" s="16"/>
    </row>
    <row r="43" spans="1:12" ht="16.5" customHeight="1" x14ac:dyDescent="0.5">
      <c r="A43" s="32"/>
      <c r="B43" s="32"/>
      <c r="C43" s="32"/>
      <c r="E43" s="34"/>
      <c r="F43" s="16"/>
      <c r="G43" s="16"/>
      <c r="H43" s="16"/>
      <c r="I43" s="16"/>
      <c r="J43" s="16"/>
      <c r="K43" s="16"/>
      <c r="L43" s="16"/>
    </row>
    <row r="44" spans="1:12" ht="16.5" customHeight="1" x14ac:dyDescent="0.5">
      <c r="A44" s="32"/>
      <c r="B44" s="32"/>
      <c r="C44" s="32"/>
      <c r="E44" s="34"/>
      <c r="F44" s="16"/>
      <c r="G44" s="16"/>
      <c r="H44" s="16"/>
      <c r="I44" s="16"/>
      <c r="J44" s="16"/>
      <c r="K44" s="16"/>
      <c r="L44" s="16"/>
    </row>
    <row r="45" spans="1:12" ht="16.5" customHeight="1" x14ac:dyDescent="0.5">
      <c r="A45" s="32"/>
      <c r="B45" s="32"/>
      <c r="C45" s="32"/>
      <c r="E45" s="34"/>
      <c r="F45" s="16"/>
      <c r="G45" s="16"/>
      <c r="H45" s="16"/>
      <c r="I45" s="16"/>
      <c r="J45" s="16"/>
      <c r="K45" s="16"/>
      <c r="L45" s="16"/>
    </row>
    <row r="46" spans="1:12" ht="16.5" customHeight="1" x14ac:dyDescent="0.5">
      <c r="A46" s="32"/>
      <c r="B46" s="32"/>
      <c r="C46" s="32"/>
      <c r="E46" s="34"/>
      <c r="F46" s="16"/>
      <c r="G46" s="16"/>
      <c r="H46" s="16"/>
      <c r="I46" s="16"/>
      <c r="J46" s="16"/>
      <c r="K46" s="16"/>
      <c r="L46" s="16"/>
    </row>
    <row r="47" spans="1:12" ht="16.5" customHeight="1" x14ac:dyDescent="0.5">
      <c r="A47" s="32"/>
      <c r="B47" s="32"/>
      <c r="C47" s="32"/>
      <c r="E47" s="34"/>
      <c r="F47" s="16"/>
      <c r="G47" s="16"/>
      <c r="H47" s="16"/>
      <c r="I47" s="16"/>
      <c r="J47" s="16"/>
      <c r="K47" s="16"/>
      <c r="L47" s="16"/>
    </row>
    <row r="48" spans="1:12" ht="14.25" customHeight="1" x14ac:dyDescent="0.5">
      <c r="A48" s="32"/>
      <c r="B48" s="32"/>
      <c r="C48" s="32"/>
      <c r="E48" s="34"/>
      <c r="F48" s="16"/>
      <c r="G48" s="16"/>
      <c r="H48" s="16"/>
      <c r="I48" s="16"/>
      <c r="J48" s="16"/>
      <c r="K48" s="16"/>
      <c r="L48" s="16"/>
    </row>
    <row r="49" spans="1:12" ht="22.35" customHeight="1" x14ac:dyDescent="0.5">
      <c r="A49" s="150" t="str">
        <f>+_xlfn.SINGLE('2-4'!A54)</f>
        <v>The accompanying notes are part of this interim financial information.</v>
      </c>
      <c r="B49" s="37"/>
      <c r="C49" s="37"/>
      <c r="D49" s="151"/>
      <c r="E49" s="151"/>
      <c r="F49" s="19"/>
      <c r="G49" s="19"/>
      <c r="H49" s="19"/>
      <c r="I49" s="19"/>
      <c r="J49" s="19"/>
      <c r="K49" s="19"/>
      <c r="L49" s="19"/>
    </row>
    <row r="50" spans="1:12" ht="16.5" customHeight="1" x14ac:dyDescent="0.5">
      <c r="A50" s="32" t="s">
        <v>19</v>
      </c>
      <c r="B50" s="32"/>
      <c r="C50" s="43"/>
      <c r="D50" s="23"/>
      <c r="E50" s="43"/>
      <c r="F50" s="24"/>
      <c r="G50" s="24"/>
      <c r="H50" s="24"/>
      <c r="I50" s="24"/>
      <c r="J50" s="24"/>
      <c r="K50" s="24"/>
      <c r="L50" s="24"/>
    </row>
    <row r="51" spans="1:12" s="36" customFormat="1" ht="16.5" customHeight="1" x14ac:dyDescent="0.5">
      <c r="A51" s="53" t="s">
        <v>167</v>
      </c>
      <c r="B51" s="32"/>
      <c r="C51" s="32"/>
      <c r="D51" s="35"/>
      <c r="E51" s="35"/>
      <c r="F51" s="7"/>
      <c r="G51" s="7"/>
      <c r="H51" s="7"/>
      <c r="I51" s="7"/>
      <c r="J51" s="8"/>
      <c r="K51" s="8"/>
      <c r="L51" s="8"/>
    </row>
    <row r="52" spans="1:12" ht="16.5" customHeight="1" x14ac:dyDescent="0.5">
      <c r="A52" s="37" t="str">
        <f>A3</f>
        <v>For the six-month period ended 30 June 2023</v>
      </c>
      <c r="B52" s="37"/>
      <c r="C52" s="37"/>
      <c r="D52" s="38"/>
      <c r="E52" s="38"/>
      <c r="F52" s="9"/>
      <c r="G52" s="9"/>
      <c r="H52" s="9"/>
      <c r="I52" s="9"/>
      <c r="J52" s="9"/>
      <c r="K52" s="9"/>
      <c r="L52" s="9"/>
    </row>
    <row r="53" spans="1:12" ht="16.350000000000001" customHeight="1" x14ac:dyDescent="0.5">
      <c r="A53" s="39"/>
      <c r="B53" s="39"/>
      <c r="C53" s="39"/>
      <c r="D53" s="40"/>
      <c r="E53" s="40"/>
      <c r="F53" s="7"/>
      <c r="G53" s="7"/>
      <c r="H53" s="7"/>
      <c r="I53" s="7"/>
      <c r="J53" s="7"/>
      <c r="K53" s="7"/>
      <c r="L53" s="7"/>
    </row>
    <row r="54" spans="1:12" ht="16.350000000000001" customHeight="1" x14ac:dyDescent="0.5">
      <c r="A54" s="39"/>
      <c r="B54" s="39"/>
      <c r="C54" s="39"/>
      <c r="D54" s="40"/>
      <c r="E54" s="40"/>
      <c r="F54" s="7"/>
      <c r="G54" s="7"/>
      <c r="H54" s="7"/>
      <c r="I54" s="7"/>
      <c r="J54" s="7"/>
      <c r="K54" s="7"/>
      <c r="L54" s="7"/>
    </row>
    <row r="55" spans="1:12" ht="15.6" customHeight="1" x14ac:dyDescent="0.5">
      <c r="A55" s="39"/>
      <c r="B55" s="39"/>
      <c r="C55" s="39"/>
      <c r="D55" s="40"/>
      <c r="E55" s="40"/>
      <c r="F55" s="304" t="s">
        <v>7</v>
      </c>
      <c r="G55" s="304"/>
      <c r="H55" s="304"/>
      <c r="I55" s="10"/>
      <c r="J55" s="304" t="s">
        <v>95</v>
      </c>
      <c r="K55" s="304"/>
      <c r="L55" s="304"/>
    </row>
    <row r="56" spans="1:12" ht="15.6" customHeight="1" x14ac:dyDescent="0.5">
      <c r="D56" s="40"/>
      <c r="E56" s="25"/>
      <c r="F56" s="302" t="s">
        <v>93</v>
      </c>
      <c r="G56" s="302"/>
      <c r="H56" s="302"/>
      <c r="I56" s="11"/>
      <c r="J56" s="302" t="s">
        <v>93</v>
      </c>
      <c r="K56" s="302"/>
      <c r="L56" s="302"/>
    </row>
    <row r="57" spans="1:12" ht="15.6" customHeight="1" x14ac:dyDescent="0.5">
      <c r="D57" s="40"/>
      <c r="E57" s="25"/>
      <c r="F57" s="12" t="s">
        <v>212</v>
      </c>
      <c r="G57" s="13"/>
      <c r="H57" s="12" t="s">
        <v>175</v>
      </c>
      <c r="I57" s="12"/>
      <c r="J57" s="12" t="s">
        <v>212</v>
      </c>
      <c r="K57" s="13"/>
      <c r="L57" s="12" t="s">
        <v>175</v>
      </c>
    </row>
    <row r="58" spans="1:12" ht="15.6" customHeight="1" x14ac:dyDescent="0.5">
      <c r="D58" s="22"/>
      <c r="E58" s="25"/>
      <c r="F58" s="14" t="s">
        <v>97</v>
      </c>
      <c r="G58" s="15"/>
      <c r="H58" s="14" t="s">
        <v>97</v>
      </c>
      <c r="I58" s="15"/>
      <c r="J58" s="14" t="s">
        <v>97</v>
      </c>
      <c r="K58" s="15"/>
      <c r="L58" s="14" t="s">
        <v>97</v>
      </c>
    </row>
    <row r="59" spans="1:12" ht="15.6" customHeight="1" x14ac:dyDescent="0.5">
      <c r="A59" s="57" t="s">
        <v>160</v>
      </c>
      <c r="B59" s="32"/>
      <c r="C59" s="33"/>
      <c r="D59" s="42"/>
      <c r="E59" s="34"/>
      <c r="F59" s="107"/>
      <c r="G59" s="16"/>
      <c r="H59" s="16"/>
      <c r="I59" s="16"/>
      <c r="J59" s="107"/>
      <c r="K59" s="16"/>
      <c r="L59" s="16"/>
    </row>
    <row r="60" spans="1:12" ht="15.6" customHeight="1" x14ac:dyDescent="0.5">
      <c r="A60" s="58" t="s">
        <v>178</v>
      </c>
      <c r="B60" s="59"/>
      <c r="C60" s="60"/>
      <c r="D60" s="42"/>
      <c r="E60" s="34"/>
      <c r="F60" s="107"/>
      <c r="G60" s="16"/>
      <c r="H60" s="16"/>
      <c r="I60" s="16"/>
      <c r="J60" s="107"/>
      <c r="K60" s="16"/>
      <c r="L60" s="16"/>
    </row>
    <row r="61" spans="1:12" ht="15.6" customHeight="1" x14ac:dyDescent="0.5">
      <c r="A61" s="60"/>
      <c r="B61" s="61" t="s">
        <v>85</v>
      </c>
      <c r="C61" s="60"/>
      <c r="D61" s="42"/>
      <c r="E61" s="34"/>
      <c r="F61" s="107"/>
      <c r="G61" s="16"/>
      <c r="H61" s="16"/>
      <c r="I61" s="16"/>
      <c r="J61" s="107"/>
      <c r="K61" s="16"/>
      <c r="L61" s="16"/>
    </row>
    <row r="62" spans="1:12" ht="15.6" customHeight="1" x14ac:dyDescent="0.5">
      <c r="A62" s="56"/>
      <c r="B62" s="54"/>
      <c r="C62" s="54" t="s">
        <v>209</v>
      </c>
      <c r="D62" s="42"/>
      <c r="E62" s="34"/>
      <c r="F62" s="154"/>
      <c r="G62" s="155"/>
      <c r="H62" s="156"/>
      <c r="I62" s="155"/>
      <c r="J62" s="154"/>
      <c r="K62" s="155"/>
      <c r="L62" s="155"/>
    </row>
    <row r="63" spans="1:12" ht="15.6" customHeight="1" x14ac:dyDescent="0.5">
      <c r="A63" s="56"/>
      <c r="B63" s="54"/>
      <c r="C63" s="54" t="s">
        <v>159</v>
      </c>
      <c r="D63" s="42"/>
      <c r="E63" s="34"/>
      <c r="F63" s="110">
        <v>0</v>
      </c>
      <c r="G63" s="155"/>
      <c r="H63" s="156">
        <v>-940</v>
      </c>
      <c r="I63" s="155"/>
      <c r="J63" s="110">
        <v>0</v>
      </c>
      <c r="K63" s="155"/>
      <c r="L63" s="155">
        <v>-869</v>
      </c>
    </row>
    <row r="64" spans="1:12" ht="15.6" customHeight="1" x14ac:dyDescent="0.5">
      <c r="A64" s="56"/>
      <c r="B64" s="54"/>
      <c r="C64" s="153" t="s">
        <v>179</v>
      </c>
      <c r="D64" s="42"/>
      <c r="E64" s="34"/>
      <c r="F64" s="110"/>
      <c r="G64" s="155"/>
      <c r="H64" s="156"/>
      <c r="I64" s="155"/>
      <c r="J64" s="154"/>
      <c r="K64" s="155"/>
      <c r="L64" s="156"/>
    </row>
    <row r="65" spans="1:12" ht="15.6" customHeight="1" x14ac:dyDescent="0.5">
      <c r="A65" s="56"/>
      <c r="B65" s="54"/>
      <c r="C65" s="54" t="s">
        <v>182</v>
      </c>
      <c r="D65" s="42"/>
      <c r="E65" s="34"/>
      <c r="F65" s="154"/>
      <c r="G65" s="155"/>
      <c r="H65" s="156"/>
      <c r="I65" s="155"/>
      <c r="J65" s="154"/>
      <c r="K65" s="155"/>
      <c r="L65" s="156"/>
    </row>
    <row r="66" spans="1:12" ht="15.6" customHeight="1" x14ac:dyDescent="0.5">
      <c r="A66" s="56"/>
      <c r="B66" s="54"/>
      <c r="C66" s="54" t="s">
        <v>180</v>
      </c>
      <c r="D66" s="42"/>
      <c r="E66" s="34"/>
      <c r="F66" s="110">
        <v>-310343</v>
      </c>
      <c r="G66" s="155"/>
      <c r="H66" s="4">
        <v>-145309</v>
      </c>
      <c r="I66" s="155"/>
      <c r="J66" s="110">
        <v>-310343</v>
      </c>
      <c r="K66" s="155"/>
      <c r="L66" s="4">
        <v>-145309</v>
      </c>
    </row>
    <row r="67" spans="1:12" ht="15.6" customHeight="1" x14ac:dyDescent="0.5">
      <c r="A67" s="56"/>
      <c r="B67" s="54"/>
      <c r="C67" s="54" t="s">
        <v>181</v>
      </c>
      <c r="D67" s="42"/>
      <c r="E67" s="34"/>
      <c r="F67" s="110">
        <v>62069</v>
      </c>
      <c r="G67" s="155"/>
      <c r="H67" s="4">
        <v>29062</v>
      </c>
      <c r="I67" s="155"/>
      <c r="J67" s="110">
        <v>62069</v>
      </c>
      <c r="K67" s="155"/>
      <c r="L67" s="4">
        <v>29062</v>
      </c>
    </row>
    <row r="68" spans="1:12" ht="8.1" customHeight="1" x14ac:dyDescent="0.5">
      <c r="A68" s="57"/>
      <c r="B68" s="32"/>
      <c r="C68" s="33"/>
      <c r="D68" s="42"/>
      <c r="E68" s="34"/>
      <c r="F68" s="157"/>
      <c r="G68" s="56"/>
      <c r="H68" s="158"/>
      <c r="I68" s="56"/>
      <c r="J68" s="157"/>
      <c r="K68" s="56"/>
      <c r="L68" s="158"/>
    </row>
    <row r="69" spans="1:12" ht="15.6" customHeight="1" x14ac:dyDescent="0.5">
      <c r="A69" s="57"/>
      <c r="B69" s="32"/>
      <c r="C69" s="33"/>
      <c r="D69" s="42"/>
      <c r="E69" s="34"/>
      <c r="F69" s="159">
        <f>SUM(F63:F67)</f>
        <v>-248274</v>
      </c>
      <c r="G69" s="156"/>
      <c r="H69" s="160">
        <f t="shared" ref="H69:L69" si="0">SUM(H63:H67)</f>
        <v>-117187</v>
      </c>
      <c r="I69" s="156"/>
      <c r="J69" s="159">
        <f>SUM(J63:J67)</f>
        <v>-248274</v>
      </c>
      <c r="K69" s="156"/>
      <c r="L69" s="160">
        <f t="shared" si="0"/>
        <v>-117116</v>
      </c>
    </row>
    <row r="70" spans="1:12" ht="15.6" customHeight="1" x14ac:dyDescent="0.5">
      <c r="A70" s="57"/>
      <c r="B70" s="32"/>
      <c r="C70" s="33"/>
      <c r="D70" s="42"/>
      <c r="E70" s="34"/>
      <c r="F70" s="107"/>
      <c r="G70" s="16"/>
      <c r="H70" s="16"/>
      <c r="I70" s="16"/>
      <c r="J70" s="107"/>
      <c r="K70" s="16"/>
      <c r="L70" s="16"/>
    </row>
    <row r="71" spans="1:12" ht="15.6" customHeight="1" x14ac:dyDescent="0.5">
      <c r="A71" s="58" t="s">
        <v>161</v>
      </c>
      <c r="B71" s="59"/>
      <c r="C71" s="60"/>
      <c r="D71" s="42"/>
      <c r="E71" s="31"/>
      <c r="F71" s="107"/>
      <c r="G71" s="16"/>
      <c r="H71" s="16"/>
      <c r="I71" s="16"/>
      <c r="J71" s="107"/>
      <c r="K71" s="16"/>
      <c r="L71" s="16"/>
    </row>
    <row r="72" spans="1:12" ht="15.6" customHeight="1" x14ac:dyDescent="0.5">
      <c r="A72" s="60"/>
      <c r="B72" s="61" t="s">
        <v>85</v>
      </c>
      <c r="C72" s="60"/>
      <c r="D72" s="42"/>
      <c r="E72" s="34"/>
      <c r="F72" s="107"/>
      <c r="G72" s="16"/>
      <c r="H72" s="16"/>
      <c r="I72" s="16"/>
      <c r="J72" s="107"/>
      <c r="K72" s="16"/>
      <c r="L72" s="16"/>
    </row>
    <row r="73" spans="1:12" ht="15.6" customHeight="1" x14ac:dyDescent="0.5">
      <c r="A73" s="59"/>
      <c r="B73" s="60"/>
      <c r="C73" s="60" t="s">
        <v>84</v>
      </c>
      <c r="D73" s="42"/>
      <c r="E73" s="34"/>
      <c r="F73" s="110">
        <v>12580</v>
      </c>
      <c r="G73" s="4"/>
      <c r="H73" s="4">
        <v>13517</v>
      </c>
      <c r="I73" s="17"/>
      <c r="J73" s="110">
        <v>0</v>
      </c>
      <c r="K73" s="17"/>
      <c r="L73" s="4">
        <v>0</v>
      </c>
    </row>
    <row r="74" spans="1:12" ht="15.6" customHeight="1" x14ac:dyDescent="0.5">
      <c r="A74" s="59"/>
      <c r="B74" s="60"/>
      <c r="C74" s="60" t="s">
        <v>266</v>
      </c>
      <c r="D74" s="42"/>
      <c r="E74" s="34"/>
      <c r="F74" s="110"/>
      <c r="J74" s="110"/>
    </row>
    <row r="75" spans="1:12" ht="15.6" customHeight="1" x14ac:dyDescent="0.5">
      <c r="A75" s="59"/>
      <c r="B75" s="60"/>
      <c r="C75" s="60" t="s">
        <v>159</v>
      </c>
      <c r="D75" s="42"/>
      <c r="E75" s="34"/>
      <c r="F75" s="110">
        <v>2</v>
      </c>
      <c r="H75" s="5">
        <v>366</v>
      </c>
      <c r="I75" s="4"/>
      <c r="J75" s="110">
        <v>9321</v>
      </c>
      <c r="K75" s="4"/>
      <c r="L75" s="5">
        <v>9567</v>
      </c>
    </row>
    <row r="76" spans="1:12" ht="8.1" customHeight="1" x14ac:dyDescent="0.5">
      <c r="A76" s="59"/>
      <c r="B76" s="60"/>
      <c r="C76" s="60"/>
      <c r="D76" s="42"/>
      <c r="E76" s="34"/>
      <c r="F76" s="157"/>
      <c r="G76" s="56"/>
      <c r="H76" s="158"/>
      <c r="I76" s="56"/>
      <c r="J76" s="157"/>
      <c r="K76" s="56"/>
      <c r="L76" s="158"/>
    </row>
    <row r="77" spans="1:12" ht="15.6" customHeight="1" x14ac:dyDescent="0.5">
      <c r="A77" s="59"/>
      <c r="B77" s="60"/>
      <c r="C77" s="60"/>
      <c r="D77" s="42"/>
      <c r="E77" s="34"/>
      <c r="F77" s="159">
        <f>SUM(F73:F75)</f>
        <v>12582</v>
      </c>
      <c r="G77" s="156"/>
      <c r="H77" s="160">
        <f>SUM(H73:H75)</f>
        <v>13883</v>
      </c>
      <c r="I77" s="156"/>
      <c r="J77" s="159">
        <f>SUM(J73:J75)</f>
        <v>9321</v>
      </c>
      <c r="K77" s="156"/>
      <c r="L77" s="160">
        <f>SUM(L73:L75)</f>
        <v>9567</v>
      </c>
    </row>
    <row r="78" spans="1:12" ht="15.6" customHeight="1" x14ac:dyDescent="0.5">
      <c r="B78" s="41"/>
      <c r="D78" s="42"/>
      <c r="E78" s="34"/>
      <c r="F78" s="107"/>
      <c r="G78" s="16"/>
      <c r="H78" s="16"/>
      <c r="I78" s="16"/>
      <c r="J78" s="107"/>
      <c r="K78" s="16"/>
      <c r="L78" s="16"/>
    </row>
    <row r="79" spans="1:12" ht="15.6" customHeight="1" x14ac:dyDescent="0.5">
      <c r="A79" s="62" t="s">
        <v>273</v>
      </c>
      <c r="B79" s="60"/>
      <c r="C79" s="60"/>
      <c r="E79" s="34"/>
      <c r="F79" s="114"/>
      <c r="J79" s="114"/>
    </row>
    <row r="80" spans="1:12" s="36" customFormat="1" ht="15.6" customHeight="1" x14ac:dyDescent="0.5">
      <c r="A80" s="60"/>
      <c r="B80" s="57" t="s">
        <v>204</v>
      </c>
      <c r="C80" s="59"/>
      <c r="D80" s="35"/>
      <c r="E80" s="35"/>
      <c r="F80" s="109">
        <f>F69+F77</f>
        <v>-235692</v>
      </c>
      <c r="G80" s="16"/>
      <c r="H80" s="19">
        <f>H69+H77</f>
        <v>-103304</v>
      </c>
      <c r="I80" s="16"/>
      <c r="J80" s="109">
        <f>J69+J77</f>
        <v>-238953</v>
      </c>
      <c r="K80" s="16"/>
      <c r="L80" s="19">
        <f>L69+L77</f>
        <v>-107549</v>
      </c>
    </row>
    <row r="81" spans="1:12" ht="8.1" customHeight="1" x14ac:dyDescent="0.5">
      <c r="A81" s="60"/>
      <c r="B81" s="60"/>
      <c r="C81" s="59"/>
      <c r="F81" s="107"/>
      <c r="G81" s="16"/>
      <c r="H81" s="16"/>
      <c r="I81" s="16"/>
      <c r="J81" s="107"/>
      <c r="K81" s="16"/>
      <c r="L81" s="16"/>
    </row>
    <row r="82" spans="1:12" ht="15.6" customHeight="1" thickBot="1" x14ac:dyDescent="0.55000000000000004">
      <c r="A82" s="57" t="s">
        <v>274</v>
      </c>
      <c r="B82" s="57"/>
      <c r="C82" s="59"/>
      <c r="F82" s="112">
        <f>SUM(F39,F80)</f>
        <v>378350</v>
      </c>
      <c r="G82" s="16"/>
      <c r="H82" s="21">
        <f>SUM(H39,H80)</f>
        <v>60078</v>
      </c>
      <c r="I82" s="16"/>
      <c r="J82" s="112">
        <f>SUM(J39,J80)</f>
        <v>238489</v>
      </c>
      <c r="K82" s="16"/>
      <c r="L82" s="21">
        <f>SUM(L39,L80)</f>
        <v>102034</v>
      </c>
    </row>
    <row r="83" spans="1:12" ht="15.6" customHeight="1" thickTop="1" x14ac:dyDescent="0.5">
      <c r="A83" s="57"/>
      <c r="B83" s="57"/>
      <c r="C83" s="59"/>
      <c r="F83" s="107"/>
      <c r="G83" s="16"/>
      <c r="H83" s="16"/>
      <c r="I83" s="16"/>
      <c r="J83" s="107"/>
      <c r="K83" s="16"/>
      <c r="L83" s="16"/>
    </row>
    <row r="84" spans="1:12" ht="15.6" customHeight="1" x14ac:dyDescent="0.5">
      <c r="A84" s="27" t="s">
        <v>231</v>
      </c>
      <c r="B84" s="27"/>
      <c r="C84" s="32"/>
      <c r="E84" s="34"/>
      <c r="F84" s="107"/>
      <c r="G84" s="16"/>
      <c r="H84" s="16"/>
      <c r="I84" s="16"/>
      <c r="J84" s="107"/>
      <c r="K84" s="16"/>
      <c r="L84" s="16"/>
    </row>
    <row r="85" spans="1:12" ht="15.6" customHeight="1" x14ac:dyDescent="0.5">
      <c r="A85" s="20" t="s">
        <v>107</v>
      </c>
      <c r="B85" s="20"/>
      <c r="C85" s="32"/>
      <c r="E85" s="34"/>
      <c r="F85" s="110">
        <v>602593</v>
      </c>
      <c r="G85" s="1"/>
      <c r="H85" s="1">
        <v>155331</v>
      </c>
      <c r="I85" s="17"/>
      <c r="J85" s="110">
        <v>477442</v>
      </c>
      <c r="K85" s="17"/>
      <c r="L85" s="1">
        <v>209583</v>
      </c>
    </row>
    <row r="86" spans="1:12" ht="15.6" customHeight="1" x14ac:dyDescent="0.5">
      <c r="A86" s="28" t="s">
        <v>58</v>
      </c>
      <c r="B86" s="28"/>
      <c r="E86" s="34"/>
      <c r="F86" s="109">
        <v>11449</v>
      </c>
      <c r="G86" s="3"/>
      <c r="H86" s="2">
        <v>8051</v>
      </c>
      <c r="I86" s="17"/>
      <c r="J86" s="109">
        <v>0</v>
      </c>
      <c r="K86" s="17"/>
      <c r="L86" s="2">
        <v>0</v>
      </c>
    </row>
    <row r="87" spans="1:12" ht="8.1" customHeight="1" x14ac:dyDescent="0.5">
      <c r="D87" s="40"/>
      <c r="E87" s="25"/>
      <c r="F87" s="108"/>
      <c r="G87" s="15"/>
      <c r="H87" s="15"/>
      <c r="I87" s="15"/>
      <c r="J87" s="108"/>
      <c r="K87" s="15"/>
      <c r="L87" s="15"/>
    </row>
    <row r="88" spans="1:12" ht="15.6" customHeight="1" thickBot="1" x14ac:dyDescent="0.55000000000000004">
      <c r="A88" s="32"/>
      <c r="B88" s="32"/>
      <c r="C88" s="32"/>
      <c r="E88" s="34"/>
      <c r="F88" s="112">
        <f>SUM(F85:F86)</f>
        <v>614042</v>
      </c>
      <c r="G88" s="29"/>
      <c r="H88" s="21">
        <f>SUM(H85:H86)</f>
        <v>163382</v>
      </c>
      <c r="I88" s="16"/>
      <c r="J88" s="112">
        <f>SUM(J85:J86)</f>
        <v>477442</v>
      </c>
      <c r="K88" s="16"/>
      <c r="L88" s="21">
        <f>SUM(L85:L86)</f>
        <v>209583</v>
      </c>
    </row>
    <row r="89" spans="1:12" ht="15.6" customHeight="1" thickTop="1" x14ac:dyDescent="0.5">
      <c r="F89" s="114"/>
      <c r="J89" s="114"/>
    </row>
    <row r="90" spans="1:12" ht="15.6" customHeight="1" x14ac:dyDescent="0.5">
      <c r="A90" s="32" t="s">
        <v>267</v>
      </c>
      <c r="B90" s="32"/>
      <c r="C90" s="33"/>
      <c r="E90" s="34"/>
      <c r="F90" s="107"/>
      <c r="G90" s="16"/>
      <c r="H90" s="16"/>
      <c r="I90" s="16"/>
      <c r="J90" s="107"/>
      <c r="K90" s="16"/>
      <c r="L90" s="16"/>
    </row>
    <row r="91" spans="1:12" ht="15.6" customHeight="1" x14ac:dyDescent="0.5">
      <c r="A91" s="33" t="s">
        <v>107</v>
      </c>
      <c r="C91" s="33"/>
      <c r="E91" s="34"/>
      <c r="F91" s="110">
        <v>363640</v>
      </c>
      <c r="G91" s="4"/>
      <c r="H91" s="4">
        <v>47782</v>
      </c>
      <c r="I91" s="16"/>
      <c r="J91" s="110">
        <v>238489</v>
      </c>
      <c r="K91" s="16"/>
      <c r="L91" s="4">
        <v>102034</v>
      </c>
    </row>
    <row r="92" spans="1:12" ht="15.6" customHeight="1" x14ac:dyDescent="0.5">
      <c r="A92" s="33" t="s">
        <v>58</v>
      </c>
      <c r="C92" s="33"/>
      <c r="E92" s="34"/>
      <c r="F92" s="109">
        <v>14710</v>
      </c>
      <c r="G92" s="4"/>
      <c r="H92" s="5">
        <v>12296</v>
      </c>
      <c r="I92" s="17"/>
      <c r="J92" s="109">
        <v>0</v>
      </c>
      <c r="K92" s="17"/>
      <c r="L92" s="5">
        <v>0</v>
      </c>
    </row>
    <row r="93" spans="1:12" ht="8.1" customHeight="1" x14ac:dyDescent="0.5">
      <c r="A93" s="32"/>
      <c r="B93" s="32"/>
      <c r="C93" s="36"/>
      <c r="D93" s="35"/>
      <c r="E93" s="35"/>
      <c r="F93" s="108"/>
      <c r="G93" s="15"/>
      <c r="H93" s="15"/>
      <c r="I93" s="15"/>
      <c r="J93" s="108"/>
      <c r="K93" s="15"/>
      <c r="L93" s="15"/>
    </row>
    <row r="94" spans="1:12" ht="15.6" customHeight="1" thickBot="1" x14ac:dyDescent="0.55000000000000004">
      <c r="A94" s="32"/>
      <c r="B94" s="32"/>
      <c r="C94" s="36"/>
      <c r="D94" s="35"/>
      <c r="E94" s="35"/>
      <c r="F94" s="116">
        <f>SUM(F91:F92)</f>
        <v>378350</v>
      </c>
      <c r="G94" s="16"/>
      <c r="H94" s="63">
        <f>SUM(H91:H92)</f>
        <v>60078</v>
      </c>
      <c r="I94" s="16"/>
      <c r="J94" s="116">
        <f>SUM(J91:J92)</f>
        <v>238489</v>
      </c>
      <c r="K94" s="16"/>
      <c r="L94" s="63">
        <f>SUM(L91:L92)</f>
        <v>102034</v>
      </c>
    </row>
    <row r="95" spans="1:12" ht="15.6" customHeight="1" thickTop="1" x14ac:dyDescent="0.5">
      <c r="C95" s="33"/>
      <c r="D95" s="33"/>
      <c r="F95" s="33"/>
      <c r="G95" s="33"/>
      <c r="H95" s="33"/>
      <c r="I95" s="33"/>
      <c r="J95" s="33"/>
      <c r="K95" s="33"/>
      <c r="L95" s="33"/>
    </row>
    <row r="96" spans="1:12" ht="15.6" customHeight="1" x14ac:dyDescent="0.5">
      <c r="A96" s="32"/>
      <c r="B96" s="32"/>
      <c r="C96" s="32"/>
      <c r="E96" s="34"/>
      <c r="F96" s="9" t="s">
        <v>14</v>
      </c>
      <c r="G96" s="16"/>
      <c r="H96" s="9" t="s">
        <v>14</v>
      </c>
      <c r="I96" s="16"/>
      <c r="J96" s="9" t="s">
        <v>14</v>
      </c>
      <c r="L96" s="9" t="s">
        <v>14</v>
      </c>
    </row>
    <row r="97" spans="1:12" ht="8.1" customHeight="1" x14ac:dyDescent="0.5">
      <c r="A97" s="32"/>
      <c r="B97" s="32"/>
      <c r="C97" s="32"/>
      <c r="E97" s="34"/>
      <c r="F97" s="113"/>
      <c r="G97" s="16"/>
      <c r="H97" s="7"/>
      <c r="I97" s="16"/>
      <c r="J97" s="113"/>
      <c r="L97" s="7"/>
    </row>
    <row r="98" spans="1:12" ht="15.6" customHeight="1" x14ac:dyDescent="0.5">
      <c r="A98" s="55" t="s">
        <v>206</v>
      </c>
      <c r="B98" s="62"/>
      <c r="C98" s="32"/>
      <c r="E98" s="34"/>
      <c r="F98" s="114"/>
      <c r="I98" s="30"/>
      <c r="J98" s="114"/>
      <c r="K98" s="30"/>
    </row>
    <row r="99" spans="1:12" ht="15.6" customHeight="1" x14ac:dyDescent="0.5">
      <c r="A99" s="56" t="s">
        <v>207</v>
      </c>
      <c r="B99" s="59"/>
      <c r="E99" s="34"/>
      <c r="F99" s="117">
        <v>0.67353851316383517</v>
      </c>
      <c r="G99" s="30"/>
      <c r="H99" s="30">
        <v>0.17368901089566186</v>
      </c>
      <c r="I99" s="30"/>
      <c r="J99" s="117">
        <v>0.53365253399213075</v>
      </c>
      <c r="K99" s="30"/>
      <c r="L99" s="30">
        <v>0.23425784760380386</v>
      </c>
    </row>
    <row r="100" spans="1:12" ht="15.6" customHeight="1" x14ac:dyDescent="0.5">
      <c r="A100" s="32"/>
      <c r="B100" s="32"/>
      <c r="C100" s="32"/>
      <c r="E100" s="34"/>
      <c r="F100" s="7"/>
      <c r="G100" s="16"/>
      <c r="H100" s="7"/>
      <c r="I100" s="16"/>
      <c r="J100" s="7"/>
      <c r="L100" s="7"/>
    </row>
    <row r="101" spans="1:12" ht="19.5" customHeight="1" x14ac:dyDescent="0.5">
      <c r="A101" s="32"/>
      <c r="B101" s="32"/>
      <c r="C101" s="32"/>
      <c r="E101" s="34"/>
      <c r="F101" s="7"/>
      <c r="G101" s="16"/>
      <c r="H101" s="7"/>
      <c r="I101" s="16"/>
      <c r="J101" s="7"/>
      <c r="L101" s="7"/>
    </row>
    <row r="102" spans="1:12" ht="19.5" customHeight="1" x14ac:dyDescent="0.5">
      <c r="A102" s="32"/>
      <c r="B102" s="32"/>
      <c r="C102" s="32"/>
      <c r="E102" s="34"/>
      <c r="F102" s="7"/>
      <c r="G102" s="16"/>
      <c r="H102" s="7"/>
      <c r="I102" s="16"/>
      <c r="J102" s="7"/>
      <c r="L102" s="7"/>
    </row>
    <row r="103" spans="1:12" ht="22.35" customHeight="1" x14ac:dyDescent="0.5">
      <c r="A103" s="303" t="s">
        <v>122</v>
      </c>
      <c r="B103" s="303"/>
      <c r="C103" s="303"/>
      <c r="D103" s="303"/>
      <c r="E103" s="303"/>
      <c r="F103" s="303"/>
      <c r="G103" s="303"/>
      <c r="H103" s="303"/>
      <c r="I103" s="303"/>
      <c r="J103" s="303"/>
      <c r="K103" s="303"/>
      <c r="L103" s="303"/>
    </row>
  </sheetData>
  <mergeCells count="9">
    <mergeCell ref="F56:H56"/>
    <mergeCell ref="J56:L56"/>
    <mergeCell ref="A103:L103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90"/>
  <sheetViews>
    <sheetView topLeftCell="A24" zoomScale="85" zoomScaleNormal="85" workbookViewId="0">
      <selection activeCell="R115" sqref="R115"/>
    </sheetView>
  </sheetViews>
  <sheetFormatPr defaultColWidth="18.5703125" defaultRowHeight="16.5" customHeight="1" x14ac:dyDescent="0.5"/>
  <cols>
    <col min="1" max="1" width="1.42578125" style="64" customWidth="1"/>
    <col min="2" max="2" width="29" style="64" customWidth="1"/>
    <col min="3" max="3" width="4.85546875" style="65" customWidth="1"/>
    <col min="4" max="4" width="0.85546875" style="64" customWidth="1"/>
    <col min="5" max="5" width="12.85546875" style="66" customWidth="1"/>
    <col min="6" max="6" width="0.85546875" style="66" customWidth="1"/>
    <col min="7" max="7" width="8.7109375" style="66" customWidth="1"/>
    <col min="8" max="8" width="0.85546875" style="66" customWidth="1"/>
    <col min="9" max="9" width="14" style="66" customWidth="1"/>
    <col min="10" max="10" width="0.85546875" style="66" customWidth="1"/>
    <col min="11" max="11" width="12.7109375" style="66" customWidth="1"/>
    <col min="12" max="12" width="0.85546875" style="66" customWidth="1"/>
    <col min="13" max="13" width="14.5703125" style="67" customWidth="1"/>
    <col min="14" max="14" width="0.85546875" style="66" customWidth="1"/>
    <col min="15" max="15" width="12.140625" style="66" customWidth="1"/>
    <col min="16" max="16" width="0.85546875" style="66" customWidth="1"/>
    <col min="17" max="17" width="18.7109375" style="66" customWidth="1"/>
    <col min="18" max="18" width="0.85546875" style="66" customWidth="1"/>
    <col min="19" max="19" width="13.7109375" style="66" customWidth="1"/>
    <col min="20" max="20" width="0.85546875" style="66" customWidth="1"/>
    <col min="21" max="21" width="11.5703125" style="66" customWidth="1"/>
    <col min="22" max="22" width="0.85546875" style="66" customWidth="1"/>
    <col min="23" max="23" width="10.42578125" style="67" customWidth="1"/>
    <col min="24" max="24" width="0.85546875" style="66" customWidth="1"/>
    <col min="25" max="25" width="10.7109375" style="67" customWidth="1"/>
    <col min="26" max="26" width="0.85546875" style="67" customWidth="1"/>
    <col min="27" max="27" width="9.7109375" style="67" customWidth="1"/>
    <col min="28" max="16384" width="18.5703125" style="64"/>
  </cols>
  <sheetData>
    <row r="1" spans="1:27" ht="16.5" customHeight="1" x14ac:dyDescent="0.5">
      <c r="A1" s="45" t="s">
        <v>19</v>
      </c>
    </row>
    <row r="2" spans="1:27" ht="16.5" customHeight="1" x14ac:dyDescent="0.5">
      <c r="A2" s="52" t="s">
        <v>105</v>
      </c>
      <c r="B2" s="52"/>
      <c r="C2" s="68"/>
      <c r="D2" s="52"/>
      <c r="E2" s="69"/>
      <c r="F2" s="69"/>
      <c r="G2" s="69"/>
      <c r="H2" s="69"/>
      <c r="I2" s="69"/>
      <c r="J2" s="70"/>
      <c r="K2" s="70"/>
      <c r="L2" s="70"/>
      <c r="N2" s="70"/>
      <c r="O2" s="70"/>
      <c r="P2" s="70"/>
      <c r="Q2" s="70"/>
      <c r="R2" s="70"/>
      <c r="S2" s="70"/>
      <c r="T2" s="70"/>
      <c r="U2" s="70"/>
      <c r="V2" s="70"/>
      <c r="X2" s="70"/>
    </row>
    <row r="3" spans="1:27" ht="16.5" customHeight="1" x14ac:dyDescent="0.5">
      <c r="A3" s="71" t="s">
        <v>246</v>
      </c>
      <c r="B3" s="71"/>
      <c r="C3" s="72"/>
      <c r="D3" s="71"/>
      <c r="E3" s="296"/>
      <c r="F3" s="296"/>
      <c r="G3" s="296"/>
      <c r="H3" s="296"/>
      <c r="I3" s="296"/>
      <c r="J3" s="296"/>
      <c r="K3" s="296"/>
      <c r="L3" s="296"/>
      <c r="M3" s="51"/>
      <c r="N3" s="296"/>
      <c r="O3" s="296"/>
      <c r="P3" s="296"/>
      <c r="Q3" s="296"/>
      <c r="R3" s="296"/>
      <c r="S3" s="296"/>
      <c r="T3" s="296"/>
      <c r="U3" s="296"/>
      <c r="V3" s="296"/>
      <c r="W3" s="51"/>
      <c r="X3" s="296"/>
      <c r="Y3" s="51"/>
      <c r="Z3" s="51"/>
      <c r="AA3" s="51"/>
    </row>
    <row r="4" spans="1:27" ht="16.5" customHeight="1" x14ac:dyDescent="0.5">
      <c r="A4" s="52"/>
      <c r="B4" s="52"/>
      <c r="C4" s="68"/>
      <c r="D4" s="52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49"/>
    </row>
    <row r="5" spans="1:27" s="78" customFormat="1" ht="16.5" customHeight="1" x14ac:dyDescent="0.5">
      <c r="A5" s="74"/>
      <c r="B5" s="74"/>
      <c r="C5" s="75"/>
      <c r="D5" s="74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7"/>
    </row>
    <row r="6" spans="1:27" s="78" customFormat="1" ht="16.5" customHeight="1" x14ac:dyDescent="0.5">
      <c r="A6" s="74"/>
      <c r="B6" s="74"/>
      <c r="C6" s="75"/>
      <c r="D6" s="74"/>
      <c r="E6" s="306" t="s">
        <v>118</v>
      </c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</row>
    <row r="7" spans="1:27" s="78" customFormat="1" ht="16.5" customHeight="1" x14ac:dyDescent="0.5">
      <c r="A7" s="74"/>
      <c r="B7" s="74"/>
      <c r="C7" s="75"/>
      <c r="D7" s="74"/>
      <c r="E7" s="307" t="s">
        <v>61</v>
      </c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79"/>
      <c r="Y7" s="79"/>
      <c r="Z7" s="79"/>
      <c r="AA7" s="79"/>
    </row>
    <row r="8" spans="1:27" s="78" customFormat="1" ht="16.5" customHeight="1" x14ac:dyDescent="0.5">
      <c r="A8" s="74"/>
      <c r="B8" s="74"/>
      <c r="C8" s="75"/>
      <c r="D8" s="74"/>
      <c r="E8" s="80"/>
      <c r="F8" s="80"/>
      <c r="G8" s="80"/>
      <c r="H8" s="80"/>
      <c r="I8" s="80"/>
      <c r="J8" s="80"/>
      <c r="K8" s="80"/>
      <c r="L8" s="80"/>
      <c r="M8" s="80"/>
      <c r="N8" s="80"/>
      <c r="O8" s="308" t="s">
        <v>96</v>
      </c>
      <c r="P8" s="308"/>
      <c r="Q8" s="308"/>
      <c r="R8" s="308"/>
      <c r="S8" s="308"/>
      <c r="T8" s="308"/>
      <c r="U8" s="308"/>
      <c r="V8" s="80"/>
      <c r="W8" s="80"/>
      <c r="X8" s="79"/>
      <c r="Y8" s="79"/>
      <c r="Z8" s="79"/>
      <c r="AA8" s="79"/>
    </row>
    <row r="9" spans="1:27" s="78" customFormat="1" ht="16.5" customHeight="1" x14ac:dyDescent="0.5">
      <c r="A9" s="74"/>
      <c r="B9" s="74"/>
      <c r="C9" s="75"/>
      <c r="D9" s="74"/>
      <c r="E9" s="81"/>
      <c r="F9" s="82"/>
      <c r="G9" s="82"/>
      <c r="H9" s="82"/>
      <c r="I9" s="82"/>
      <c r="J9" s="82"/>
      <c r="N9" s="82"/>
      <c r="P9" s="77"/>
      <c r="Q9" s="309" t="s">
        <v>183</v>
      </c>
      <c r="R9" s="309"/>
      <c r="S9" s="309"/>
      <c r="T9" s="83"/>
      <c r="U9" s="84"/>
      <c r="V9" s="83"/>
      <c r="W9" s="82"/>
      <c r="X9" s="82"/>
      <c r="Y9" s="82"/>
      <c r="Z9" s="82"/>
      <c r="AA9" s="82"/>
    </row>
    <row r="10" spans="1:27" s="78" customFormat="1" ht="16.5" customHeight="1" x14ac:dyDescent="0.5">
      <c r="A10" s="74"/>
      <c r="B10" s="74"/>
      <c r="C10" s="75"/>
      <c r="D10" s="74"/>
      <c r="E10" s="81"/>
      <c r="F10" s="82"/>
      <c r="G10" s="82"/>
      <c r="H10" s="82"/>
      <c r="I10" s="82"/>
      <c r="J10" s="82"/>
      <c r="N10" s="82"/>
      <c r="P10" s="77"/>
      <c r="Q10" s="77" t="s">
        <v>184</v>
      </c>
      <c r="R10" s="161"/>
      <c r="S10" s="77"/>
      <c r="T10" s="83"/>
      <c r="U10" s="84"/>
      <c r="V10" s="83"/>
      <c r="W10" s="82"/>
      <c r="X10" s="82"/>
      <c r="Y10" s="82"/>
      <c r="Z10" s="82"/>
      <c r="AA10" s="82"/>
    </row>
    <row r="11" spans="1:27" s="78" customFormat="1" ht="16.5" customHeight="1" x14ac:dyDescent="0.5">
      <c r="A11" s="74"/>
      <c r="B11" s="74"/>
      <c r="C11" s="75"/>
      <c r="D11" s="74"/>
      <c r="N11" s="82"/>
      <c r="O11" s="77" t="s">
        <v>70</v>
      </c>
      <c r="P11" s="77"/>
      <c r="Q11" s="77" t="s">
        <v>185</v>
      </c>
      <c r="R11" s="161"/>
      <c r="S11" s="77" t="s">
        <v>70</v>
      </c>
      <c r="T11" s="83"/>
    </row>
    <row r="12" spans="1:27" s="78" customFormat="1" ht="16.5" customHeight="1" x14ac:dyDescent="0.5">
      <c r="A12" s="74"/>
      <c r="B12" s="74"/>
      <c r="C12" s="75"/>
      <c r="D12" s="74"/>
      <c r="E12" s="81"/>
      <c r="F12" s="82"/>
      <c r="G12" s="82"/>
      <c r="H12" s="82"/>
      <c r="I12" s="82" t="s">
        <v>26</v>
      </c>
      <c r="J12" s="82"/>
      <c r="K12" s="305" t="s">
        <v>4</v>
      </c>
      <c r="L12" s="305"/>
      <c r="M12" s="305"/>
      <c r="N12" s="82"/>
      <c r="O12" s="77" t="s">
        <v>98</v>
      </c>
      <c r="P12" s="77"/>
      <c r="Q12" s="77" t="s">
        <v>186</v>
      </c>
      <c r="R12" s="77"/>
      <c r="S12" s="82" t="s">
        <v>187</v>
      </c>
      <c r="T12" s="77"/>
      <c r="U12" s="85" t="s">
        <v>11</v>
      </c>
      <c r="V12" s="83"/>
      <c r="W12" s="82"/>
      <c r="X12" s="82"/>
      <c r="Y12" s="82"/>
      <c r="Z12" s="82"/>
      <c r="AA12" s="82"/>
    </row>
    <row r="13" spans="1:27" s="78" customFormat="1" ht="16.5" customHeight="1" x14ac:dyDescent="0.5">
      <c r="A13" s="74"/>
      <c r="B13" s="74"/>
      <c r="C13" s="75"/>
      <c r="D13" s="74"/>
      <c r="E13" s="82" t="s">
        <v>8</v>
      </c>
      <c r="F13" s="86"/>
      <c r="G13" s="77"/>
      <c r="H13" s="77"/>
      <c r="I13" s="77" t="s">
        <v>108</v>
      </c>
      <c r="J13" s="77"/>
      <c r="K13" s="77" t="s">
        <v>162</v>
      </c>
      <c r="L13" s="81"/>
      <c r="N13" s="82"/>
      <c r="O13" s="77" t="s">
        <v>71</v>
      </c>
      <c r="P13" s="77"/>
      <c r="Q13" s="77" t="s">
        <v>188</v>
      </c>
      <c r="R13" s="77"/>
      <c r="S13" s="87" t="s">
        <v>189</v>
      </c>
      <c r="T13" s="77"/>
      <c r="U13" s="85" t="s">
        <v>72</v>
      </c>
      <c r="V13" s="77"/>
      <c r="W13" s="77" t="s">
        <v>11</v>
      </c>
      <c r="X13" s="77"/>
      <c r="Y13" s="77" t="s">
        <v>53</v>
      </c>
      <c r="Z13" s="77"/>
      <c r="AA13" s="88"/>
    </row>
    <row r="14" spans="1:27" s="78" customFormat="1" ht="16.5" customHeight="1" x14ac:dyDescent="0.5">
      <c r="A14" s="74"/>
      <c r="B14" s="74"/>
      <c r="C14" s="75"/>
      <c r="D14" s="74"/>
      <c r="E14" s="82" t="s">
        <v>9</v>
      </c>
      <c r="F14" s="86"/>
      <c r="G14" s="82" t="s">
        <v>26</v>
      </c>
      <c r="H14" s="82"/>
      <c r="I14" s="82" t="s">
        <v>109</v>
      </c>
      <c r="J14" s="77"/>
      <c r="K14" s="77" t="s">
        <v>163</v>
      </c>
      <c r="L14" s="77"/>
      <c r="M14" s="77"/>
      <c r="N14" s="82"/>
      <c r="O14" s="77" t="s">
        <v>73</v>
      </c>
      <c r="P14" s="77"/>
      <c r="Q14" s="77" t="s">
        <v>235</v>
      </c>
      <c r="R14" s="77"/>
      <c r="S14" s="87" t="s">
        <v>190</v>
      </c>
      <c r="T14" s="77"/>
      <c r="U14" s="77" t="s">
        <v>131</v>
      </c>
      <c r="V14" s="77"/>
      <c r="W14" s="77" t="s">
        <v>74</v>
      </c>
      <c r="X14" s="77"/>
      <c r="Y14" s="77" t="s">
        <v>54</v>
      </c>
      <c r="Z14" s="77"/>
      <c r="AA14" s="77" t="s">
        <v>11</v>
      </c>
    </row>
    <row r="15" spans="1:27" s="78" customFormat="1" ht="16.5" customHeight="1" x14ac:dyDescent="0.5">
      <c r="A15" s="74"/>
      <c r="B15" s="74"/>
      <c r="C15" s="293" t="s">
        <v>276</v>
      </c>
      <c r="D15" s="74"/>
      <c r="E15" s="89" t="s">
        <v>10</v>
      </c>
      <c r="F15" s="86"/>
      <c r="G15" s="89" t="s">
        <v>25</v>
      </c>
      <c r="H15" s="82"/>
      <c r="I15" s="89" t="s">
        <v>104</v>
      </c>
      <c r="J15" s="77"/>
      <c r="K15" s="295" t="s">
        <v>37</v>
      </c>
      <c r="L15" s="77"/>
      <c r="M15" s="295" t="s">
        <v>18</v>
      </c>
      <c r="N15" s="82"/>
      <c r="O15" s="295" t="s">
        <v>75</v>
      </c>
      <c r="P15" s="77"/>
      <c r="Q15" s="295" t="s">
        <v>236</v>
      </c>
      <c r="R15" s="77"/>
      <c r="S15" s="90" t="s">
        <v>191</v>
      </c>
      <c r="T15" s="77"/>
      <c r="U15" s="295" t="s">
        <v>76</v>
      </c>
      <c r="V15" s="77"/>
      <c r="W15" s="295" t="s">
        <v>77</v>
      </c>
      <c r="X15" s="77"/>
      <c r="Y15" s="295" t="s">
        <v>59</v>
      </c>
      <c r="Z15" s="77"/>
      <c r="AA15" s="295" t="s">
        <v>62</v>
      </c>
    </row>
    <row r="16" spans="1:27" s="78" customFormat="1" ht="16.5" customHeight="1" x14ac:dyDescent="0.5">
      <c r="A16" s="74"/>
      <c r="B16" s="74"/>
      <c r="C16" s="75"/>
      <c r="D16" s="74"/>
      <c r="E16" s="124"/>
      <c r="F16" s="86"/>
      <c r="G16" s="124"/>
      <c r="H16" s="82"/>
      <c r="I16" s="124"/>
      <c r="J16" s="77"/>
      <c r="K16" s="125"/>
      <c r="L16" s="77"/>
      <c r="M16" s="125"/>
      <c r="N16" s="82"/>
      <c r="O16" s="125"/>
      <c r="P16" s="77"/>
      <c r="Q16" s="125"/>
      <c r="R16" s="77"/>
      <c r="S16" s="125"/>
      <c r="T16" s="77"/>
      <c r="U16" s="125"/>
      <c r="V16" s="77"/>
      <c r="W16" s="125"/>
      <c r="X16" s="77"/>
      <c r="Y16" s="125"/>
      <c r="Z16" s="77"/>
      <c r="AA16" s="125"/>
    </row>
    <row r="17" spans="1:27" s="78" customFormat="1" ht="16.5" customHeight="1" x14ac:dyDescent="0.5">
      <c r="A17" s="74" t="s">
        <v>213</v>
      </c>
      <c r="B17" s="74"/>
      <c r="C17" s="75"/>
      <c r="D17" s="74"/>
      <c r="E17" s="119">
        <v>894668</v>
      </c>
      <c r="F17" s="76"/>
      <c r="G17" s="119">
        <v>4055609</v>
      </c>
      <c r="H17" s="88"/>
      <c r="I17" s="119">
        <v>288425</v>
      </c>
      <c r="J17" s="76"/>
      <c r="K17" s="119">
        <v>90600</v>
      </c>
      <c r="L17" s="76"/>
      <c r="M17" s="119">
        <v>1931383</v>
      </c>
      <c r="N17" s="76"/>
      <c r="O17" s="119">
        <v>-372941</v>
      </c>
      <c r="P17" s="88"/>
      <c r="Q17" s="119">
        <v>-316</v>
      </c>
      <c r="R17" s="76"/>
      <c r="S17" s="119">
        <v>204425</v>
      </c>
      <c r="T17" s="76"/>
      <c r="U17" s="120">
        <f>SUM(O17:S17)</f>
        <v>-168832</v>
      </c>
      <c r="V17" s="94"/>
      <c r="W17" s="120">
        <f>SUM(E17:M17,U17)</f>
        <v>7091853</v>
      </c>
      <c r="X17" s="94"/>
      <c r="Y17" s="120">
        <v>129627</v>
      </c>
      <c r="Z17" s="94"/>
      <c r="AA17" s="119">
        <f t="shared" ref="AA17" si="0">SUM(W17:Y17)</f>
        <v>7221480</v>
      </c>
    </row>
    <row r="18" spans="1:27" s="78" customFormat="1" ht="6" customHeight="1" x14ac:dyDescent="0.5">
      <c r="B18" s="91"/>
      <c r="C18" s="92"/>
      <c r="D18" s="91"/>
      <c r="E18" s="119"/>
      <c r="F18" s="76"/>
      <c r="G18" s="119"/>
      <c r="H18" s="88"/>
      <c r="I18" s="119"/>
      <c r="J18" s="76"/>
      <c r="K18" s="119"/>
      <c r="L18" s="76"/>
      <c r="M18" s="119"/>
      <c r="N18" s="76"/>
      <c r="O18" s="119"/>
      <c r="P18" s="88"/>
      <c r="Q18" s="119"/>
      <c r="R18" s="76"/>
      <c r="S18" s="119"/>
      <c r="T18" s="76"/>
      <c r="U18" s="126"/>
      <c r="V18" s="76"/>
      <c r="W18" s="119"/>
      <c r="X18" s="76"/>
      <c r="Y18" s="119"/>
      <c r="Z18" s="76"/>
      <c r="AA18" s="119"/>
    </row>
    <row r="19" spans="1:27" s="93" customFormat="1" ht="16.5" customHeight="1" x14ac:dyDescent="0.5">
      <c r="A19" s="74" t="s">
        <v>60</v>
      </c>
      <c r="C19" s="75"/>
      <c r="E19" s="120"/>
      <c r="F19" s="94"/>
      <c r="G19" s="120"/>
      <c r="H19" s="94"/>
      <c r="I19" s="120"/>
      <c r="J19" s="94"/>
      <c r="K19" s="120"/>
      <c r="L19" s="94"/>
      <c r="M19" s="120"/>
      <c r="N19" s="94"/>
      <c r="O19" s="120"/>
      <c r="P19" s="94"/>
      <c r="Q19" s="120"/>
      <c r="R19" s="94"/>
      <c r="S19" s="120"/>
      <c r="T19" s="94"/>
      <c r="U19" s="120"/>
      <c r="V19" s="94"/>
      <c r="W19" s="120"/>
      <c r="X19" s="94"/>
      <c r="Y19" s="120"/>
      <c r="Z19" s="94"/>
      <c r="AA19" s="120"/>
    </row>
    <row r="20" spans="1:27" s="98" customFormat="1" ht="16.5" customHeight="1" x14ac:dyDescent="0.5">
      <c r="A20" s="78" t="s">
        <v>259</v>
      </c>
      <c r="B20" s="78"/>
      <c r="C20" s="92"/>
      <c r="D20" s="78"/>
      <c r="E20" s="120">
        <v>0</v>
      </c>
      <c r="F20" s="94"/>
      <c r="G20" s="120">
        <v>0</v>
      </c>
      <c r="H20" s="94"/>
      <c r="I20" s="120">
        <v>0</v>
      </c>
      <c r="J20" s="94"/>
      <c r="K20" s="120">
        <v>0</v>
      </c>
      <c r="L20" s="94"/>
      <c r="M20" s="120">
        <v>-371575</v>
      </c>
      <c r="N20" s="94"/>
      <c r="O20" s="120">
        <v>371575</v>
      </c>
      <c r="P20" s="94"/>
      <c r="Q20" s="120">
        <v>-579</v>
      </c>
      <c r="R20" s="94"/>
      <c r="S20" s="120">
        <v>0</v>
      </c>
      <c r="T20" s="94"/>
      <c r="U20" s="120">
        <f t="shared" ref="U20:U21" si="1">SUM(O20:S20)</f>
        <v>370996</v>
      </c>
      <c r="V20" s="76"/>
      <c r="W20" s="120">
        <f>SUM(E20:M20,U20)</f>
        <v>-579</v>
      </c>
      <c r="X20" s="94"/>
      <c r="Y20" s="120">
        <v>-28990</v>
      </c>
      <c r="Z20" s="94"/>
      <c r="AA20" s="119">
        <f t="shared" ref="AA20:AA21" si="2">SUM(W20:Y20)</f>
        <v>-29569</v>
      </c>
    </row>
    <row r="21" spans="1:27" s="98" customFormat="1" ht="16.5" customHeight="1" x14ac:dyDescent="0.5">
      <c r="A21" s="78" t="s">
        <v>249</v>
      </c>
      <c r="B21" s="78"/>
      <c r="C21" s="92">
        <v>16</v>
      </c>
      <c r="D21" s="78"/>
      <c r="E21" s="120">
        <v>0</v>
      </c>
      <c r="F21" s="94"/>
      <c r="G21" s="120">
        <v>0</v>
      </c>
      <c r="H21" s="94"/>
      <c r="I21" s="120">
        <v>0</v>
      </c>
      <c r="J21" s="94"/>
      <c r="K21" s="120">
        <v>0</v>
      </c>
      <c r="L21" s="94"/>
      <c r="M21" s="120">
        <v>-223667</v>
      </c>
      <c r="N21" s="94"/>
      <c r="O21" s="120">
        <v>0</v>
      </c>
      <c r="P21" s="94"/>
      <c r="Q21" s="120">
        <v>0</v>
      </c>
      <c r="R21" s="94"/>
      <c r="S21" s="120">
        <v>0</v>
      </c>
      <c r="T21" s="94"/>
      <c r="U21" s="120">
        <f t="shared" si="1"/>
        <v>0</v>
      </c>
      <c r="V21" s="76"/>
      <c r="W21" s="120">
        <f>SUM(E21:M21,U21)</f>
        <v>-223667</v>
      </c>
      <c r="X21" s="94"/>
      <c r="Y21" s="120">
        <v>0</v>
      </c>
      <c r="Z21" s="94"/>
      <c r="AA21" s="119">
        <f t="shared" si="2"/>
        <v>-223667</v>
      </c>
    </row>
    <row r="22" spans="1:27" s="98" customFormat="1" ht="16.5" customHeight="1" x14ac:dyDescent="0.5">
      <c r="A22" s="78" t="s">
        <v>132</v>
      </c>
      <c r="B22" s="78"/>
      <c r="C22" s="92"/>
      <c r="D22" s="78"/>
      <c r="E22" s="121">
        <v>0</v>
      </c>
      <c r="F22" s="94"/>
      <c r="G22" s="121">
        <v>0</v>
      </c>
      <c r="H22" s="94"/>
      <c r="I22" s="121">
        <v>0</v>
      </c>
      <c r="J22" s="94"/>
      <c r="K22" s="121">
        <v>0</v>
      </c>
      <c r="L22" s="94"/>
      <c r="M22" s="121">
        <v>602593</v>
      </c>
      <c r="N22" s="94"/>
      <c r="O22" s="121">
        <v>0</v>
      </c>
      <c r="P22" s="94"/>
      <c r="Q22" s="121">
        <v>9321</v>
      </c>
      <c r="R22" s="94"/>
      <c r="S22" s="121">
        <v>-248274</v>
      </c>
      <c r="T22" s="94"/>
      <c r="U22" s="127">
        <f>SUM(O22:S22)</f>
        <v>-238953</v>
      </c>
      <c r="V22" s="76"/>
      <c r="W22" s="121">
        <f>SUM(E22:M22,U22)</f>
        <v>363640</v>
      </c>
      <c r="X22" s="94"/>
      <c r="Y22" s="121">
        <v>14710</v>
      </c>
      <c r="Z22" s="94"/>
      <c r="AA22" s="128">
        <f t="shared" ref="AA22" si="3">SUM(W22:Y22)</f>
        <v>378350</v>
      </c>
    </row>
    <row r="23" spans="1:27" s="98" customFormat="1" ht="16.5" customHeight="1" x14ac:dyDescent="0.5">
      <c r="A23" s="78"/>
      <c r="B23" s="91"/>
      <c r="C23" s="92"/>
      <c r="D23" s="91"/>
      <c r="E23" s="122"/>
      <c r="F23" s="76"/>
      <c r="G23" s="122"/>
      <c r="H23" s="99"/>
      <c r="I23" s="122"/>
      <c r="J23" s="99"/>
      <c r="K23" s="122"/>
      <c r="L23" s="99"/>
      <c r="M23" s="122"/>
      <c r="N23" s="99"/>
      <c r="O23" s="122"/>
      <c r="P23" s="76"/>
      <c r="Q23" s="122"/>
      <c r="R23" s="76"/>
      <c r="S23" s="122"/>
      <c r="T23" s="76"/>
      <c r="U23" s="122"/>
      <c r="V23" s="76"/>
      <c r="W23" s="122"/>
      <c r="X23" s="88"/>
      <c r="Y23" s="122"/>
      <c r="Z23" s="76"/>
      <c r="AA23" s="122"/>
    </row>
    <row r="24" spans="1:27" s="78" customFormat="1" ht="16.5" customHeight="1" thickBot="1" x14ac:dyDescent="0.55000000000000004">
      <c r="A24" s="74" t="s">
        <v>247</v>
      </c>
      <c r="B24" s="74"/>
      <c r="C24" s="75"/>
      <c r="D24" s="74"/>
      <c r="E24" s="123">
        <f>SUM(E17:E22)</f>
        <v>894668</v>
      </c>
      <c r="F24" s="76"/>
      <c r="G24" s="123">
        <f>SUM(G17:G22)</f>
        <v>4055609</v>
      </c>
      <c r="H24" s="76"/>
      <c r="I24" s="123">
        <f>SUM(I17:I22)</f>
        <v>288425</v>
      </c>
      <c r="J24" s="76"/>
      <c r="K24" s="123">
        <f>SUM(K17:K22)</f>
        <v>90600</v>
      </c>
      <c r="L24" s="76"/>
      <c r="M24" s="123">
        <f>SUM(M17:M22)</f>
        <v>1938734</v>
      </c>
      <c r="N24" s="76"/>
      <c r="O24" s="123">
        <f>SUM(O17:O22)</f>
        <v>-1366</v>
      </c>
      <c r="P24" s="88"/>
      <c r="Q24" s="123">
        <f>SUM(Q17:Q22)</f>
        <v>8426</v>
      </c>
      <c r="R24" s="76"/>
      <c r="S24" s="123">
        <f>SUM(S17:S22)</f>
        <v>-43849</v>
      </c>
      <c r="T24" s="76"/>
      <c r="U24" s="123">
        <f>SUM(U17:U22)</f>
        <v>-36789</v>
      </c>
      <c r="V24" s="76"/>
      <c r="W24" s="123">
        <f>SUM(W17:W22)</f>
        <v>7231247</v>
      </c>
      <c r="X24" s="76"/>
      <c r="Y24" s="123">
        <f>SUM(Y17:Y22)</f>
        <v>115347</v>
      </c>
      <c r="Z24" s="88"/>
      <c r="AA24" s="123">
        <f>SUM(AA17:AA22)</f>
        <v>7346594</v>
      </c>
    </row>
    <row r="25" spans="1:27" s="78" customFormat="1" ht="16.5" customHeight="1" thickTop="1" x14ac:dyDescent="0.5">
      <c r="A25" s="74"/>
      <c r="B25" s="74"/>
      <c r="C25" s="75"/>
      <c r="D25" s="74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</row>
    <row r="26" spans="1:27" s="78" customFormat="1" ht="16.5" customHeight="1" x14ac:dyDescent="0.5">
      <c r="A26" s="74"/>
      <c r="B26" s="74"/>
      <c r="C26" s="75"/>
      <c r="D26" s="74"/>
      <c r="E26" s="82"/>
      <c r="F26" s="86"/>
      <c r="G26" s="82"/>
      <c r="H26" s="82"/>
      <c r="I26" s="82"/>
      <c r="J26" s="77"/>
      <c r="K26" s="77"/>
      <c r="L26" s="77"/>
      <c r="M26" s="77"/>
      <c r="N26" s="82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</row>
    <row r="27" spans="1:27" s="78" customFormat="1" ht="16.5" customHeight="1" x14ac:dyDescent="0.5">
      <c r="A27" s="74" t="s">
        <v>176</v>
      </c>
      <c r="B27" s="74"/>
      <c r="C27" s="75"/>
      <c r="D27" s="74"/>
      <c r="E27" s="94">
        <v>894668</v>
      </c>
      <c r="F27" s="94"/>
      <c r="G27" s="94">
        <v>4055609</v>
      </c>
      <c r="H27" s="94"/>
      <c r="I27" s="94">
        <v>288425</v>
      </c>
      <c r="J27" s="94"/>
      <c r="K27" s="94">
        <v>90600</v>
      </c>
      <c r="L27" s="94"/>
      <c r="M27" s="94">
        <v>2216908</v>
      </c>
      <c r="N27" s="94"/>
      <c r="O27" s="94">
        <v>-373593</v>
      </c>
      <c r="P27" s="94"/>
      <c r="Q27" s="88">
        <v>-2701</v>
      </c>
      <c r="R27" s="94"/>
      <c r="S27" s="94">
        <v>0</v>
      </c>
      <c r="U27" s="88">
        <f>SUM(S27,Q27,O27)</f>
        <v>-376294</v>
      </c>
      <c r="W27" s="88">
        <f>SUM(U27,M27,K27,I27,G27,E27)</f>
        <v>7169916</v>
      </c>
      <c r="Y27" s="94">
        <v>116898</v>
      </c>
      <c r="AA27" s="88">
        <f>SUM(Y27,W27)</f>
        <v>7286814</v>
      </c>
    </row>
    <row r="28" spans="1:27" s="78" customFormat="1" ht="15.75" customHeight="1" x14ac:dyDescent="0.5">
      <c r="B28" s="91"/>
      <c r="C28" s="92"/>
      <c r="D28" s="91"/>
      <c r="E28" s="88"/>
      <c r="F28" s="76"/>
      <c r="G28" s="88"/>
      <c r="H28" s="88"/>
      <c r="I28" s="88"/>
      <c r="J28" s="76"/>
      <c r="K28" s="88"/>
      <c r="L28" s="76"/>
      <c r="M28" s="88"/>
      <c r="N28" s="76"/>
      <c r="O28" s="88"/>
      <c r="P28" s="88"/>
      <c r="Q28" s="88"/>
      <c r="R28" s="76"/>
      <c r="S28" s="88"/>
      <c r="T28" s="76"/>
      <c r="U28" s="84"/>
      <c r="V28" s="76"/>
      <c r="W28" s="88"/>
      <c r="X28" s="76"/>
      <c r="Y28" s="88"/>
      <c r="Z28" s="76"/>
      <c r="AA28" s="88"/>
    </row>
    <row r="29" spans="1:27" s="78" customFormat="1" ht="16.5" customHeight="1" x14ac:dyDescent="0.5">
      <c r="A29" s="74" t="s">
        <v>60</v>
      </c>
      <c r="B29" s="74"/>
      <c r="C29" s="75"/>
      <c r="D29" s="74"/>
      <c r="E29" s="82"/>
      <c r="F29" s="86"/>
      <c r="G29" s="82"/>
      <c r="H29" s="82"/>
      <c r="I29" s="82"/>
      <c r="J29" s="77"/>
      <c r="K29" s="77"/>
      <c r="L29" s="77"/>
      <c r="M29" s="77"/>
      <c r="N29" s="82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</row>
    <row r="30" spans="1:27" s="78" customFormat="1" ht="15.75" customHeight="1" x14ac:dyDescent="0.5">
      <c r="A30" s="78" t="s">
        <v>249</v>
      </c>
      <c r="B30" s="74"/>
      <c r="C30" s="92">
        <v>16</v>
      </c>
      <c r="D30" s="74"/>
      <c r="E30" s="94">
        <v>0</v>
      </c>
      <c r="F30" s="86"/>
      <c r="G30" s="94">
        <v>0</v>
      </c>
      <c r="H30" s="82"/>
      <c r="I30" s="94">
        <v>0</v>
      </c>
      <c r="J30" s="77"/>
      <c r="K30" s="94">
        <v>0</v>
      </c>
      <c r="L30" s="77"/>
      <c r="M30" s="94">
        <v>-536801</v>
      </c>
      <c r="N30" s="82"/>
      <c r="O30" s="94">
        <v>0</v>
      </c>
      <c r="P30" s="77"/>
      <c r="Q30" s="94">
        <v>0</v>
      </c>
      <c r="R30" s="77"/>
      <c r="S30" s="94">
        <v>0</v>
      </c>
      <c r="T30" s="77"/>
      <c r="U30" s="94">
        <v>0</v>
      </c>
      <c r="V30" s="77"/>
      <c r="W30" s="118">
        <f>SUM(E30:S30)</f>
        <v>-536801</v>
      </c>
      <c r="X30" s="77"/>
      <c r="Y30" s="94">
        <v>0</v>
      </c>
      <c r="Z30" s="77"/>
      <c r="AA30" s="88">
        <f>SUM(Y30,W30)</f>
        <v>-536801</v>
      </c>
    </row>
    <row r="31" spans="1:27" s="78" customFormat="1" ht="16.5" customHeight="1" x14ac:dyDescent="0.5">
      <c r="A31" s="78" t="s">
        <v>132</v>
      </c>
      <c r="C31" s="92"/>
      <c r="E31" s="95">
        <v>0</v>
      </c>
      <c r="F31" s="94"/>
      <c r="G31" s="95">
        <v>0</v>
      </c>
      <c r="H31" s="94"/>
      <c r="I31" s="95">
        <v>0</v>
      </c>
      <c r="J31" s="94"/>
      <c r="K31" s="95">
        <v>0</v>
      </c>
      <c r="L31" s="94"/>
      <c r="M31" s="95">
        <v>154462</v>
      </c>
      <c r="N31" s="94"/>
      <c r="O31" s="97">
        <v>0</v>
      </c>
      <c r="P31" s="94"/>
      <c r="Q31" s="95">
        <v>9567</v>
      </c>
      <c r="R31" s="94"/>
      <c r="S31" s="95">
        <v>-116247</v>
      </c>
      <c r="T31" s="94"/>
      <c r="U31" s="96">
        <f>SUM(Q31:S31)</f>
        <v>-106680</v>
      </c>
      <c r="V31" s="76"/>
      <c r="W31" s="96">
        <f>SUM(E31:S31)</f>
        <v>47782</v>
      </c>
      <c r="X31" s="101"/>
      <c r="Y31" s="95">
        <v>12296</v>
      </c>
      <c r="Z31" s="101"/>
      <c r="AA31" s="96">
        <f>SUM(W31:Y31)</f>
        <v>60078</v>
      </c>
    </row>
    <row r="32" spans="1:27" s="78" customFormat="1" ht="16.5" customHeight="1" x14ac:dyDescent="0.5">
      <c r="B32" s="91"/>
      <c r="C32" s="92"/>
      <c r="D32" s="91"/>
      <c r="E32" s="88"/>
      <c r="F32" s="76"/>
      <c r="G32" s="88"/>
      <c r="H32" s="88"/>
      <c r="I32" s="88"/>
      <c r="J32" s="76"/>
      <c r="K32" s="88"/>
      <c r="L32" s="76"/>
      <c r="M32" s="88"/>
      <c r="N32" s="76"/>
      <c r="O32" s="88"/>
      <c r="P32" s="88"/>
      <c r="Q32" s="88"/>
      <c r="R32" s="76"/>
      <c r="S32" s="88"/>
      <c r="T32" s="76"/>
      <c r="U32" s="84"/>
      <c r="V32" s="76"/>
      <c r="W32" s="88"/>
      <c r="X32" s="76"/>
      <c r="Y32" s="88"/>
      <c r="Z32" s="76"/>
      <c r="AA32" s="88"/>
    </row>
    <row r="33" spans="1:27" s="78" customFormat="1" ht="16.5" customHeight="1" thickBot="1" x14ac:dyDescent="0.55000000000000004">
      <c r="A33" s="74" t="s">
        <v>248</v>
      </c>
      <c r="B33" s="74"/>
      <c r="C33" s="75"/>
      <c r="D33" s="74"/>
      <c r="E33" s="100">
        <f>SUM(E27:E31)</f>
        <v>894668</v>
      </c>
      <c r="F33" s="118"/>
      <c r="G33" s="100">
        <f>SUM(G27:G31)</f>
        <v>4055609</v>
      </c>
      <c r="H33" s="118"/>
      <c r="I33" s="100">
        <f>SUM(I27:I31)</f>
        <v>288425</v>
      </c>
      <c r="J33" s="118"/>
      <c r="K33" s="100">
        <f>SUM(K27:K31)</f>
        <v>90600</v>
      </c>
      <c r="L33" s="118"/>
      <c r="M33" s="100">
        <f>SUM(M27:M31)</f>
        <v>1834569</v>
      </c>
      <c r="N33" s="118"/>
      <c r="O33" s="100">
        <f>SUM(O27:O31)</f>
        <v>-373593</v>
      </c>
      <c r="P33" s="118"/>
      <c r="Q33" s="100">
        <f>SUM(Q27:Q31)</f>
        <v>6866</v>
      </c>
      <c r="R33" s="118"/>
      <c r="S33" s="100">
        <f>SUM(S27:S31)</f>
        <v>-116247</v>
      </c>
      <c r="T33" s="118"/>
      <c r="U33" s="100">
        <f>SUM(U27:U31)</f>
        <v>-482974</v>
      </c>
      <c r="V33" s="118"/>
      <c r="W33" s="100">
        <f>SUM(W27:W31)</f>
        <v>6680897</v>
      </c>
      <c r="X33" s="118"/>
      <c r="Y33" s="100">
        <f>SUM(Y27:Y31)</f>
        <v>129194</v>
      </c>
      <c r="Z33" s="118"/>
      <c r="AA33" s="100">
        <f>SUM(AA27:AA31)</f>
        <v>6810091</v>
      </c>
    </row>
    <row r="34" spans="1:27" s="78" customFormat="1" ht="16.5" customHeight="1" thickTop="1" x14ac:dyDescent="0.5">
      <c r="A34" s="74"/>
      <c r="B34" s="74"/>
      <c r="C34" s="75"/>
      <c r="D34" s="74"/>
      <c r="E34" s="118"/>
      <c r="F34" s="76"/>
      <c r="G34" s="118"/>
      <c r="H34" s="76"/>
      <c r="I34" s="118"/>
      <c r="J34" s="76"/>
      <c r="K34" s="118"/>
      <c r="L34" s="76"/>
      <c r="M34" s="118"/>
      <c r="N34" s="76"/>
      <c r="O34" s="118"/>
      <c r="P34" s="88"/>
      <c r="Q34" s="118"/>
      <c r="R34" s="76"/>
      <c r="S34" s="118"/>
      <c r="T34" s="76"/>
      <c r="U34" s="118"/>
      <c r="V34" s="76"/>
      <c r="W34" s="118"/>
      <c r="X34" s="76"/>
      <c r="Y34" s="118"/>
      <c r="Z34" s="88"/>
      <c r="AA34" s="118"/>
    </row>
    <row r="35" spans="1:27" s="78" customFormat="1" ht="16.5" customHeight="1" x14ac:dyDescent="0.5">
      <c r="A35" s="74"/>
      <c r="B35" s="74"/>
      <c r="C35" s="75"/>
      <c r="D35" s="74"/>
      <c r="E35" s="118"/>
      <c r="F35" s="76"/>
      <c r="G35" s="118"/>
      <c r="H35" s="76"/>
      <c r="I35" s="118"/>
      <c r="J35" s="76"/>
      <c r="K35" s="118"/>
      <c r="L35" s="76"/>
      <c r="M35" s="118"/>
      <c r="N35" s="76"/>
      <c r="O35" s="118"/>
      <c r="P35" s="88"/>
      <c r="Q35" s="118"/>
      <c r="R35" s="76"/>
      <c r="S35" s="118"/>
      <c r="T35" s="76"/>
      <c r="U35" s="118"/>
      <c r="V35" s="76"/>
      <c r="W35" s="118"/>
      <c r="X35" s="76"/>
      <c r="Y35" s="118"/>
      <c r="Z35" s="88"/>
      <c r="AA35" s="118"/>
    </row>
    <row r="36" spans="1:27" s="78" customFormat="1" ht="16.5" customHeight="1" x14ac:dyDescent="0.5">
      <c r="A36" s="74"/>
      <c r="B36" s="74"/>
      <c r="C36" s="75"/>
      <c r="D36" s="74"/>
      <c r="E36" s="118"/>
      <c r="F36" s="76"/>
      <c r="G36" s="118"/>
      <c r="H36" s="76"/>
      <c r="I36" s="118"/>
      <c r="J36" s="76"/>
      <c r="K36" s="118"/>
      <c r="L36" s="76"/>
      <c r="M36" s="118"/>
      <c r="N36" s="76"/>
      <c r="O36" s="118"/>
      <c r="P36" s="88"/>
      <c r="Q36" s="118"/>
      <c r="R36" s="76"/>
      <c r="S36" s="118"/>
      <c r="T36" s="76"/>
      <c r="U36" s="118"/>
      <c r="V36" s="76"/>
      <c r="W36" s="118"/>
      <c r="X36" s="76"/>
      <c r="Y36" s="118"/>
      <c r="Z36" s="88"/>
      <c r="AA36" s="118"/>
    </row>
    <row r="37" spans="1:27" s="78" customFormat="1" ht="16.5" customHeight="1" x14ac:dyDescent="0.5">
      <c r="A37" s="74"/>
      <c r="B37" s="74"/>
      <c r="C37" s="75"/>
      <c r="D37" s="74"/>
      <c r="E37" s="118"/>
      <c r="F37" s="76"/>
      <c r="G37" s="118"/>
      <c r="H37" s="76"/>
      <c r="I37" s="118"/>
      <c r="J37" s="76"/>
      <c r="K37" s="118"/>
      <c r="L37" s="76"/>
      <c r="M37" s="118"/>
      <c r="N37" s="76"/>
      <c r="O37" s="118"/>
      <c r="P37" s="88"/>
      <c r="Q37" s="118"/>
      <c r="R37" s="76"/>
      <c r="S37" s="118"/>
      <c r="T37" s="76"/>
      <c r="U37" s="118"/>
      <c r="V37" s="76"/>
      <c r="W37" s="118"/>
      <c r="X37" s="76"/>
      <c r="Y37" s="118"/>
      <c r="Z37" s="88"/>
      <c r="AA37" s="118"/>
    </row>
    <row r="38" spans="1:27" s="78" customFormat="1" ht="16.5" customHeight="1" x14ac:dyDescent="0.5">
      <c r="A38" s="74"/>
      <c r="B38" s="74"/>
      <c r="C38" s="75"/>
      <c r="D38" s="74"/>
      <c r="E38" s="118"/>
      <c r="F38" s="76"/>
      <c r="G38" s="118"/>
      <c r="H38" s="76"/>
      <c r="I38" s="118"/>
      <c r="J38" s="76"/>
      <c r="K38" s="118"/>
      <c r="L38" s="76"/>
      <c r="M38" s="118"/>
      <c r="N38" s="76"/>
      <c r="O38" s="118"/>
      <c r="P38" s="88"/>
      <c r="Q38" s="118"/>
      <c r="R38" s="76"/>
      <c r="S38" s="118"/>
      <c r="T38" s="76"/>
      <c r="U38" s="118"/>
      <c r="V38" s="76"/>
      <c r="W38" s="118"/>
      <c r="X38" s="76"/>
      <c r="Y38" s="118"/>
      <c r="Z38" s="88"/>
      <c r="AA38" s="118"/>
    </row>
    <row r="39" spans="1:27" s="78" customFormat="1" ht="16.5" customHeight="1" x14ac:dyDescent="0.5">
      <c r="A39" s="74"/>
      <c r="B39" s="74"/>
      <c r="C39" s="75"/>
      <c r="D39" s="74"/>
      <c r="E39" s="118"/>
      <c r="F39" s="76"/>
      <c r="G39" s="118"/>
      <c r="H39" s="76"/>
      <c r="I39" s="118"/>
      <c r="J39" s="76"/>
      <c r="K39" s="118"/>
      <c r="L39" s="76"/>
      <c r="M39" s="118"/>
      <c r="N39" s="76"/>
      <c r="O39" s="118"/>
      <c r="P39" s="88"/>
      <c r="Q39" s="118"/>
      <c r="R39" s="76"/>
      <c r="S39" s="118"/>
      <c r="T39" s="76"/>
      <c r="U39" s="118"/>
      <c r="V39" s="76"/>
      <c r="W39" s="118"/>
      <c r="X39" s="76"/>
      <c r="Y39" s="118"/>
      <c r="Z39" s="88"/>
      <c r="AA39" s="118"/>
    </row>
    <row r="40" spans="1:27" s="78" customFormat="1" ht="15" customHeight="1" x14ac:dyDescent="0.5">
      <c r="A40" s="74"/>
      <c r="B40" s="74"/>
      <c r="C40" s="75"/>
      <c r="D40" s="74"/>
      <c r="E40" s="118"/>
      <c r="F40" s="76"/>
      <c r="G40" s="118"/>
      <c r="H40" s="76"/>
      <c r="I40" s="118"/>
      <c r="J40" s="76"/>
      <c r="K40" s="118"/>
      <c r="L40" s="76"/>
      <c r="M40" s="118"/>
      <c r="N40" s="76"/>
      <c r="O40" s="118"/>
      <c r="P40" s="88"/>
      <c r="Q40" s="118"/>
      <c r="R40" s="76"/>
      <c r="S40" s="118"/>
      <c r="T40" s="76"/>
      <c r="U40" s="118"/>
      <c r="V40" s="76"/>
      <c r="W40" s="118"/>
      <c r="X40" s="76"/>
      <c r="Y40" s="118"/>
      <c r="Z40" s="88"/>
      <c r="AA40" s="118"/>
    </row>
    <row r="41" spans="1:27" s="78" customFormat="1" ht="15" customHeight="1" x14ac:dyDescent="0.5">
      <c r="A41" s="74"/>
      <c r="B41" s="74"/>
      <c r="C41" s="75"/>
      <c r="D41" s="74"/>
      <c r="E41" s="118"/>
      <c r="F41" s="76"/>
      <c r="G41" s="118"/>
      <c r="H41" s="76"/>
      <c r="I41" s="118"/>
      <c r="J41" s="76"/>
      <c r="K41" s="118"/>
      <c r="L41" s="76"/>
      <c r="M41" s="118"/>
      <c r="N41" s="76"/>
      <c r="O41" s="118"/>
      <c r="P41" s="88"/>
      <c r="Q41" s="118"/>
      <c r="R41" s="76"/>
      <c r="S41" s="118"/>
      <c r="T41" s="76"/>
      <c r="U41" s="118"/>
      <c r="V41" s="76"/>
      <c r="W41" s="118"/>
      <c r="X41" s="76"/>
      <c r="Y41" s="118"/>
      <c r="Z41" s="88"/>
      <c r="AA41" s="118"/>
    </row>
    <row r="42" spans="1:27" ht="21.95" customHeight="1" x14ac:dyDescent="0.5">
      <c r="A42" s="102" t="s">
        <v>122</v>
      </c>
      <c r="B42" s="71"/>
      <c r="C42" s="72"/>
      <c r="D42" s="71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</row>
    <row r="49" ht="25.5" customHeight="1" x14ac:dyDescent="0.5"/>
    <row r="90" ht="16.7" customHeight="1" x14ac:dyDescent="0.5"/>
  </sheetData>
  <mergeCells count="5">
    <mergeCell ref="K12:M12"/>
    <mergeCell ref="E6:AA6"/>
    <mergeCell ref="E7:W7"/>
    <mergeCell ref="O8:U8"/>
    <mergeCell ref="Q9:S9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0"/>
  <sheetViews>
    <sheetView topLeftCell="A16" zoomScale="85" zoomScaleNormal="85" zoomScaleSheetLayoutView="90" workbookViewId="0">
      <selection activeCell="R115" sqref="R115"/>
    </sheetView>
  </sheetViews>
  <sheetFormatPr defaultColWidth="18.5703125" defaultRowHeight="16.5" customHeight="1" x14ac:dyDescent="0.5"/>
  <cols>
    <col min="1" max="1" width="1.42578125" style="64" customWidth="1"/>
    <col min="2" max="2" width="30.85546875" style="64" customWidth="1"/>
    <col min="3" max="3" width="2.7109375" style="64" customWidth="1"/>
    <col min="4" max="4" width="5.28515625" style="64" customWidth="1"/>
    <col min="5" max="5" width="0.85546875" style="64" customWidth="1"/>
    <col min="6" max="6" width="13.140625" style="66" customWidth="1"/>
    <col min="7" max="7" width="1" style="66" customWidth="1"/>
    <col min="8" max="8" width="10.140625" style="66" customWidth="1"/>
    <col min="9" max="9" width="1" style="66" customWidth="1"/>
    <col min="10" max="10" width="16.42578125" style="66" customWidth="1"/>
    <col min="11" max="11" width="1" style="66" customWidth="1"/>
    <col min="12" max="12" width="14.140625" style="66" customWidth="1"/>
    <col min="13" max="13" width="1" style="66" customWidth="1"/>
    <col min="14" max="14" width="16.140625" style="67" customWidth="1"/>
    <col min="15" max="15" width="1" style="66" customWidth="1"/>
    <col min="16" max="16" width="24.7109375" style="67" customWidth="1"/>
    <col min="17" max="17" width="1" style="66" customWidth="1"/>
    <col min="18" max="18" width="18.140625" style="66" customWidth="1"/>
    <col min="19" max="19" width="1.140625" style="66" customWidth="1"/>
    <col min="20" max="20" width="11.85546875" style="67" bestFit="1" customWidth="1"/>
    <col min="21" max="21" width="1" style="66" customWidth="1"/>
    <col min="22" max="22" width="10" style="67" customWidth="1"/>
    <col min="23" max="16384" width="18.5703125" style="64"/>
  </cols>
  <sheetData>
    <row r="1" spans="1:22" ht="16.5" customHeight="1" x14ac:dyDescent="0.5">
      <c r="A1" s="45" t="s">
        <v>19</v>
      </c>
    </row>
    <row r="2" spans="1:22" ht="16.5" customHeight="1" x14ac:dyDescent="0.5">
      <c r="A2" s="52" t="s">
        <v>173</v>
      </c>
      <c r="B2" s="52"/>
      <c r="C2" s="52"/>
      <c r="D2" s="52"/>
      <c r="E2" s="52"/>
      <c r="F2" s="69"/>
      <c r="G2" s="69"/>
      <c r="H2" s="69"/>
      <c r="I2" s="69"/>
      <c r="J2" s="69"/>
      <c r="K2" s="70"/>
      <c r="L2" s="70"/>
      <c r="M2" s="70"/>
      <c r="O2" s="70"/>
      <c r="Q2" s="70"/>
      <c r="R2" s="70"/>
      <c r="S2" s="70"/>
      <c r="U2" s="70"/>
    </row>
    <row r="3" spans="1:22" ht="16.5" customHeight="1" x14ac:dyDescent="0.5">
      <c r="A3" s="71" t="s">
        <v>246</v>
      </c>
      <c r="B3" s="71"/>
      <c r="C3" s="71"/>
      <c r="D3" s="71"/>
      <c r="E3" s="71"/>
      <c r="F3" s="296"/>
      <c r="G3" s="296"/>
      <c r="H3" s="296"/>
      <c r="I3" s="296"/>
      <c r="J3" s="296"/>
      <c r="K3" s="296"/>
      <c r="L3" s="296"/>
      <c r="M3" s="296"/>
      <c r="N3" s="51"/>
      <c r="O3" s="296"/>
      <c r="P3" s="51"/>
      <c r="Q3" s="296"/>
      <c r="R3" s="296"/>
      <c r="S3" s="296"/>
      <c r="T3" s="51"/>
      <c r="U3" s="296"/>
      <c r="V3" s="51"/>
    </row>
    <row r="4" spans="1:22" ht="16.5" customHeight="1" x14ac:dyDescent="0.5">
      <c r="A4" s="129"/>
      <c r="B4" s="129"/>
      <c r="C4" s="52"/>
      <c r="D4" s="52"/>
      <c r="E4" s="52"/>
      <c r="F4" s="130"/>
      <c r="G4" s="130"/>
      <c r="H4" s="130"/>
      <c r="I4" s="130"/>
      <c r="J4" s="130"/>
      <c r="K4" s="130"/>
      <c r="L4" s="130"/>
      <c r="M4" s="130"/>
      <c r="N4" s="131"/>
      <c r="O4" s="130"/>
      <c r="P4" s="131"/>
      <c r="Q4" s="130"/>
      <c r="R4" s="130"/>
      <c r="S4" s="130"/>
      <c r="T4" s="131"/>
      <c r="U4" s="130"/>
      <c r="V4" s="131"/>
    </row>
    <row r="5" spans="1:22" ht="16.5" customHeight="1" x14ac:dyDescent="0.5">
      <c r="A5" s="52"/>
      <c r="B5" s="52"/>
      <c r="C5" s="52"/>
      <c r="D5" s="52"/>
      <c r="E5" s="52"/>
      <c r="F5" s="69"/>
      <c r="G5" s="69"/>
      <c r="H5" s="69"/>
      <c r="I5" s="69"/>
      <c r="J5" s="69"/>
      <c r="K5" s="69"/>
      <c r="L5" s="69"/>
      <c r="M5" s="69"/>
      <c r="O5" s="69"/>
      <c r="Q5" s="69"/>
      <c r="R5" s="69"/>
      <c r="S5" s="69"/>
      <c r="U5" s="69"/>
    </row>
    <row r="6" spans="1:22" ht="16.5" customHeight="1" x14ac:dyDescent="0.5">
      <c r="A6" s="52"/>
      <c r="B6" s="52"/>
      <c r="C6" s="52"/>
      <c r="D6" s="52"/>
      <c r="E6" s="52"/>
      <c r="F6" s="310" t="s">
        <v>133</v>
      </c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</row>
    <row r="7" spans="1:22" ht="16.5" customHeight="1" x14ac:dyDescent="0.5">
      <c r="A7" s="52"/>
      <c r="B7" s="52"/>
      <c r="C7" s="52"/>
      <c r="D7" s="52"/>
      <c r="E7" s="52"/>
      <c r="F7" s="69"/>
      <c r="G7" s="69"/>
      <c r="H7" s="69"/>
      <c r="I7" s="69"/>
      <c r="J7" s="69"/>
      <c r="K7" s="69"/>
      <c r="L7" s="69"/>
      <c r="M7" s="69"/>
      <c r="N7" s="69"/>
      <c r="O7" s="69"/>
      <c r="P7" s="311" t="s">
        <v>96</v>
      </c>
      <c r="Q7" s="311"/>
      <c r="R7" s="311"/>
      <c r="S7" s="311"/>
      <c r="T7" s="311"/>
      <c r="U7" s="132"/>
      <c r="V7" s="132"/>
    </row>
    <row r="8" spans="1:22" ht="16.5" customHeight="1" x14ac:dyDescent="0.5">
      <c r="A8" s="52"/>
      <c r="B8" s="52"/>
      <c r="C8" s="52"/>
      <c r="D8" s="52"/>
      <c r="E8" s="52"/>
      <c r="F8" s="49"/>
      <c r="G8" s="133"/>
      <c r="H8" s="132"/>
      <c r="I8" s="132"/>
      <c r="K8" s="132"/>
      <c r="L8" s="64"/>
      <c r="M8" s="64"/>
      <c r="N8" s="64"/>
      <c r="O8" s="132"/>
      <c r="P8" s="312" t="s">
        <v>183</v>
      </c>
      <c r="Q8" s="312"/>
      <c r="R8" s="312"/>
      <c r="S8" s="134"/>
      <c r="T8" s="134"/>
      <c r="U8" s="132"/>
      <c r="V8" s="132"/>
    </row>
    <row r="9" spans="1:22" ht="16.5" customHeight="1" x14ac:dyDescent="0.5">
      <c r="A9" s="52"/>
      <c r="B9" s="52"/>
      <c r="C9" s="52"/>
      <c r="D9" s="52"/>
      <c r="E9" s="52"/>
      <c r="F9" s="49"/>
      <c r="G9" s="133"/>
      <c r="H9" s="132"/>
      <c r="I9" s="132"/>
      <c r="K9" s="132"/>
      <c r="L9" s="312" t="s">
        <v>4</v>
      </c>
      <c r="M9" s="312"/>
      <c r="N9" s="312"/>
      <c r="O9" s="132"/>
      <c r="P9" s="137" t="s">
        <v>201</v>
      </c>
      <c r="Q9" s="132"/>
      <c r="R9" s="69" t="s">
        <v>70</v>
      </c>
      <c r="S9" s="132"/>
      <c r="T9" s="64"/>
      <c r="U9" s="64"/>
      <c r="V9" s="64"/>
    </row>
    <row r="10" spans="1:22" ht="16.5" customHeight="1" x14ac:dyDescent="0.5">
      <c r="A10" s="52"/>
      <c r="B10" s="52"/>
      <c r="C10" s="52"/>
      <c r="D10" s="52"/>
      <c r="E10" s="52"/>
      <c r="F10" s="69" t="s">
        <v>8</v>
      </c>
      <c r="G10" s="133"/>
      <c r="H10" s="132"/>
      <c r="I10" s="132"/>
      <c r="J10" s="132" t="s">
        <v>24</v>
      </c>
      <c r="K10" s="132"/>
      <c r="L10" s="135" t="s">
        <v>162</v>
      </c>
      <c r="M10" s="136"/>
      <c r="N10" s="136"/>
      <c r="O10" s="132"/>
      <c r="P10" s="132" t="s">
        <v>239</v>
      </c>
      <c r="Q10" s="132"/>
      <c r="R10" s="163" t="s">
        <v>187</v>
      </c>
      <c r="S10" s="132"/>
      <c r="T10" s="132" t="s">
        <v>164</v>
      </c>
      <c r="U10" s="132"/>
      <c r="V10" s="64"/>
    </row>
    <row r="11" spans="1:22" ht="16.5" customHeight="1" x14ac:dyDescent="0.5">
      <c r="A11" s="52"/>
      <c r="B11" s="52"/>
      <c r="C11" s="52"/>
      <c r="D11" s="52"/>
      <c r="E11" s="52"/>
      <c r="F11" s="69" t="s">
        <v>9</v>
      </c>
      <c r="G11" s="133"/>
      <c r="H11" s="69" t="s">
        <v>26</v>
      </c>
      <c r="I11" s="69"/>
      <c r="J11" s="132" t="s">
        <v>99</v>
      </c>
      <c r="K11" s="132"/>
      <c r="L11" s="137" t="s">
        <v>165</v>
      </c>
      <c r="M11" s="132"/>
      <c r="N11" s="132"/>
      <c r="O11" s="132"/>
      <c r="P11" s="132" t="s">
        <v>238</v>
      </c>
      <c r="Q11" s="132"/>
      <c r="R11" s="163" t="s">
        <v>202</v>
      </c>
      <c r="S11" s="132"/>
      <c r="T11" s="132" t="s">
        <v>166</v>
      </c>
      <c r="U11" s="132"/>
      <c r="V11" s="132" t="s">
        <v>11</v>
      </c>
    </row>
    <row r="12" spans="1:22" ht="16.5" customHeight="1" x14ac:dyDescent="0.5">
      <c r="A12" s="52"/>
      <c r="B12" s="52"/>
      <c r="C12" s="52"/>
      <c r="D12" s="294" t="s">
        <v>276</v>
      </c>
      <c r="E12" s="52"/>
      <c r="F12" s="296" t="s">
        <v>10</v>
      </c>
      <c r="G12" s="133"/>
      <c r="H12" s="296" t="s">
        <v>25</v>
      </c>
      <c r="I12" s="69"/>
      <c r="J12" s="296" t="s">
        <v>100</v>
      </c>
      <c r="K12" s="132"/>
      <c r="L12" s="138" t="s">
        <v>37</v>
      </c>
      <c r="M12" s="132"/>
      <c r="N12" s="138" t="s">
        <v>18</v>
      </c>
      <c r="O12" s="132"/>
      <c r="P12" s="138" t="s">
        <v>237</v>
      </c>
      <c r="Q12" s="132"/>
      <c r="R12" s="162" t="s">
        <v>192</v>
      </c>
      <c r="S12" s="64"/>
      <c r="T12" s="296" t="s">
        <v>76</v>
      </c>
      <c r="U12" s="132"/>
      <c r="V12" s="138" t="s">
        <v>62</v>
      </c>
    </row>
    <row r="13" spans="1:22" s="140" customFormat="1" ht="16.5" customHeight="1" x14ac:dyDescent="0.5">
      <c r="A13" s="139"/>
      <c r="C13" s="52"/>
      <c r="E13" s="52"/>
      <c r="F13" s="146"/>
      <c r="G13" s="67"/>
      <c r="H13" s="146"/>
      <c r="I13" s="67"/>
      <c r="J13" s="146"/>
      <c r="K13" s="67"/>
      <c r="L13" s="146"/>
      <c r="M13" s="67"/>
      <c r="N13" s="146"/>
      <c r="O13" s="67"/>
      <c r="P13" s="146"/>
      <c r="Q13" s="67"/>
      <c r="R13" s="146"/>
      <c r="S13" s="67"/>
      <c r="T13" s="146"/>
      <c r="U13" s="67"/>
      <c r="V13" s="146"/>
    </row>
    <row r="14" spans="1:22" s="140" customFormat="1" ht="16.5" customHeight="1" x14ac:dyDescent="0.5">
      <c r="A14" s="52" t="s">
        <v>213</v>
      </c>
      <c r="B14" s="141"/>
      <c r="C14" s="139"/>
      <c r="D14" s="141"/>
      <c r="E14" s="139"/>
      <c r="F14" s="147">
        <v>894668</v>
      </c>
      <c r="G14" s="73"/>
      <c r="H14" s="147">
        <v>4055609</v>
      </c>
      <c r="I14" s="73"/>
      <c r="J14" s="147">
        <v>288425</v>
      </c>
      <c r="K14" s="73"/>
      <c r="L14" s="147">
        <v>90600</v>
      </c>
      <c r="M14" s="73"/>
      <c r="N14" s="147">
        <v>1822206</v>
      </c>
      <c r="O14" s="73"/>
      <c r="P14" s="147">
        <v>-363</v>
      </c>
      <c r="Q14" s="73"/>
      <c r="R14" s="147">
        <v>204425</v>
      </c>
      <c r="S14" s="73"/>
      <c r="T14" s="152">
        <f>SUM(P14:R14)</f>
        <v>204062</v>
      </c>
      <c r="U14" s="48"/>
      <c r="V14" s="152">
        <f>SUM(T14,N14,L14,J14,H14,F14)</f>
        <v>7355570</v>
      </c>
    </row>
    <row r="15" spans="1:22" ht="6" customHeight="1" x14ac:dyDescent="0.5">
      <c r="A15" s="52"/>
      <c r="B15" s="140"/>
      <c r="D15" s="140"/>
      <c r="F15" s="146"/>
      <c r="G15" s="67"/>
      <c r="H15" s="146"/>
      <c r="I15" s="67"/>
      <c r="J15" s="146"/>
      <c r="K15" s="67"/>
      <c r="L15" s="146"/>
      <c r="M15" s="67"/>
      <c r="N15" s="146"/>
      <c r="O15" s="67"/>
      <c r="P15" s="146"/>
      <c r="Q15" s="67"/>
      <c r="R15" s="146"/>
      <c r="S15" s="67"/>
      <c r="T15" s="146"/>
      <c r="U15" s="67"/>
      <c r="V15" s="146"/>
    </row>
    <row r="16" spans="1:22" ht="16.5" customHeight="1" x14ac:dyDescent="0.5">
      <c r="A16" s="52" t="s">
        <v>60</v>
      </c>
      <c r="B16" s="140"/>
      <c r="D16" s="140"/>
      <c r="F16" s="152"/>
      <c r="G16" s="291"/>
      <c r="H16" s="152"/>
      <c r="I16" s="291"/>
      <c r="J16" s="152"/>
      <c r="K16" s="291"/>
      <c r="L16" s="152"/>
      <c r="M16" s="291"/>
      <c r="N16" s="152"/>
      <c r="O16" s="291"/>
      <c r="P16" s="152"/>
      <c r="Q16" s="291"/>
      <c r="R16" s="152"/>
      <c r="S16" s="291"/>
      <c r="T16" s="152"/>
      <c r="U16" s="291"/>
      <c r="V16" s="152"/>
    </row>
    <row r="17" spans="1:22" s="143" customFormat="1" ht="16.5" customHeight="1" x14ac:dyDescent="0.5">
      <c r="A17" s="64" t="s">
        <v>249</v>
      </c>
      <c r="B17" s="64"/>
      <c r="C17" s="52"/>
      <c r="D17" s="143">
        <v>16</v>
      </c>
      <c r="E17" s="52"/>
      <c r="F17" s="292">
        <v>0</v>
      </c>
      <c r="G17" s="48"/>
      <c r="H17" s="292">
        <v>0</v>
      </c>
      <c r="I17" s="48"/>
      <c r="J17" s="292">
        <v>0</v>
      </c>
      <c r="K17" s="142"/>
      <c r="L17" s="292">
        <v>0</v>
      </c>
      <c r="M17" s="48"/>
      <c r="N17" s="292">
        <v>-223667</v>
      </c>
      <c r="O17" s="48"/>
      <c r="P17" s="292">
        <v>0</v>
      </c>
      <c r="Q17" s="48"/>
      <c r="R17" s="292">
        <v>0</v>
      </c>
      <c r="S17" s="48"/>
      <c r="T17" s="152">
        <f>SUM(P17:R17)</f>
        <v>0</v>
      </c>
      <c r="U17" s="48"/>
      <c r="V17" s="152">
        <f>SUM(T17,N17,L17,J17,H17,F17)</f>
        <v>-223667</v>
      </c>
    </row>
    <row r="18" spans="1:22" s="143" customFormat="1" ht="16.5" customHeight="1" x14ac:dyDescent="0.5">
      <c r="A18" s="64" t="s">
        <v>132</v>
      </c>
      <c r="B18" s="64"/>
      <c r="C18" s="52"/>
      <c r="D18" s="64"/>
      <c r="E18" s="52"/>
      <c r="F18" s="115">
        <v>0</v>
      </c>
      <c r="G18" s="48"/>
      <c r="H18" s="115">
        <v>0</v>
      </c>
      <c r="I18" s="48"/>
      <c r="J18" s="115">
        <v>0</v>
      </c>
      <c r="K18" s="142"/>
      <c r="L18" s="115">
        <v>0</v>
      </c>
      <c r="M18" s="48"/>
      <c r="N18" s="115">
        <v>477442</v>
      </c>
      <c r="O18" s="48"/>
      <c r="P18" s="115">
        <v>9321</v>
      </c>
      <c r="Q18" s="48"/>
      <c r="R18" s="115">
        <v>-248274</v>
      </c>
      <c r="S18" s="48"/>
      <c r="T18" s="149">
        <f>SUM(P18:R18)</f>
        <v>-238953</v>
      </c>
      <c r="U18" s="48"/>
      <c r="V18" s="149">
        <f>SUM(T18,N18,L18,J18,H18,F18)</f>
        <v>238489</v>
      </c>
    </row>
    <row r="19" spans="1:22" s="143" customFormat="1" ht="16.5" customHeight="1" x14ac:dyDescent="0.5">
      <c r="A19" s="52"/>
      <c r="B19" s="52"/>
      <c r="C19" s="139"/>
      <c r="D19" s="52"/>
      <c r="E19" s="139"/>
      <c r="F19" s="147"/>
      <c r="G19" s="73"/>
      <c r="H19" s="147"/>
      <c r="I19" s="73"/>
      <c r="J19" s="147"/>
      <c r="K19" s="73"/>
      <c r="L19" s="147"/>
      <c r="M19" s="73"/>
      <c r="N19" s="147"/>
      <c r="O19" s="73"/>
      <c r="P19" s="147"/>
      <c r="Q19" s="73"/>
      <c r="R19" s="147"/>
      <c r="S19" s="73"/>
      <c r="T19" s="147"/>
      <c r="U19" s="73"/>
      <c r="V19" s="147"/>
    </row>
    <row r="20" spans="1:22" s="140" customFormat="1" ht="16.5" customHeight="1" thickBot="1" x14ac:dyDescent="0.55000000000000004">
      <c r="A20" s="52" t="s">
        <v>247</v>
      </c>
      <c r="B20" s="52"/>
      <c r="D20" s="52"/>
      <c r="F20" s="148">
        <f>SUM(F14:F18)</f>
        <v>894668</v>
      </c>
      <c r="G20" s="73"/>
      <c r="H20" s="148">
        <f>SUM(H14:H18)</f>
        <v>4055609</v>
      </c>
      <c r="I20" s="73"/>
      <c r="J20" s="148">
        <f>SUM(J14:J18)</f>
        <v>288425</v>
      </c>
      <c r="K20" s="73"/>
      <c r="L20" s="148">
        <f>SUM(L14:L18)</f>
        <v>90600</v>
      </c>
      <c r="M20" s="73"/>
      <c r="N20" s="148">
        <f>SUM(N14:N18)</f>
        <v>2075981</v>
      </c>
      <c r="O20" s="73"/>
      <c r="P20" s="148">
        <f>SUM(P14:P18)</f>
        <v>8958</v>
      </c>
      <c r="Q20" s="73"/>
      <c r="R20" s="148">
        <f>SUM(R14:R18)</f>
        <v>-43849</v>
      </c>
      <c r="S20" s="73"/>
      <c r="T20" s="148">
        <f>SUM(T14:T18)</f>
        <v>-34891</v>
      </c>
      <c r="U20" s="73"/>
      <c r="V20" s="148">
        <f>SUM(V14:V18)</f>
        <v>7370392</v>
      </c>
    </row>
    <row r="21" spans="1:22" s="140" customFormat="1" ht="16.5" customHeight="1" thickTop="1" x14ac:dyDescent="0.5">
      <c r="A21" s="52"/>
      <c r="B21" s="52"/>
      <c r="C21" s="139"/>
      <c r="D21" s="52"/>
      <c r="E21" s="139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</row>
    <row r="22" spans="1:22" s="140" customFormat="1" ht="16.5" customHeight="1" x14ac:dyDescent="0.5">
      <c r="A22" s="52"/>
      <c r="B22" s="52"/>
      <c r="C22" s="139"/>
      <c r="D22" s="52"/>
      <c r="E22" s="139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</row>
    <row r="23" spans="1:22" s="140" customFormat="1" ht="16.5" customHeight="1" x14ac:dyDescent="0.5">
      <c r="A23" s="52" t="s">
        <v>176</v>
      </c>
      <c r="B23" s="141"/>
      <c r="C23" s="139"/>
      <c r="D23" s="141"/>
      <c r="E23" s="139"/>
      <c r="F23" s="73">
        <v>894668</v>
      </c>
      <c r="G23" s="73"/>
      <c r="H23" s="73">
        <v>4055609</v>
      </c>
      <c r="I23" s="73"/>
      <c r="J23" s="73">
        <v>288425</v>
      </c>
      <c r="K23" s="73"/>
      <c r="L23" s="73">
        <v>90600</v>
      </c>
      <c r="M23" s="73"/>
      <c r="N23" s="73">
        <v>2078723</v>
      </c>
      <c r="O23" s="73"/>
      <c r="P23" s="73">
        <v>-2747</v>
      </c>
      <c r="Q23" s="73"/>
      <c r="R23" s="73">
        <v>0</v>
      </c>
      <c r="S23" s="73"/>
      <c r="T23" s="73">
        <f>SUM(R23,P23)</f>
        <v>-2747</v>
      </c>
      <c r="U23" s="73"/>
      <c r="V23" s="73">
        <f>SUM(T23,N23,L23,J23,H23,F23)</f>
        <v>7405278</v>
      </c>
    </row>
    <row r="24" spans="1:22" ht="6" customHeight="1" x14ac:dyDescent="0.5">
      <c r="A24" s="52"/>
      <c r="B24" s="140"/>
      <c r="D24" s="140"/>
      <c r="F24" s="67"/>
      <c r="G24" s="67"/>
      <c r="H24" s="67"/>
      <c r="I24" s="67"/>
      <c r="J24" s="67"/>
      <c r="K24" s="67"/>
      <c r="L24" s="67"/>
      <c r="M24" s="67"/>
      <c r="O24" s="67"/>
      <c r="Q24" s="67"/>
      <c r="R24" s="67"/>
      <c r="S24" s="67"/>
      <c r="U24" s="67"/>
    </row>
    <row r="25" spans="1:22" ht="16.5" customHeight="1" x14ac:dyDescent="0.5">
      <c r="A25" s="52" t="s">
        <v>60</v>
      </c>
      <c r="B25" s="140"/>
      <c r="D25" s="140"/>
      <c r="F25" s="67"/>
      <c r="G25" s="67"/>
      <c r="H25" s="67"/>
      <c r="I25" s="67"/>
      <c r="J25" s="67"/>
      <c r="K25" s="67"/>
      <c r="L25" s="67"/>
      <c r="M25" s="67"/>
      <c r="O25" s="67"/>
      <c r="Q25" s="67"/>
      <c r="R25" s="67"/>
      <c r="S25" s="67"/>
      <c r="U25" s="67"/>
    </row>
    <row r="26" spans="1:22" ht="16.5" customHeight="1" x14ac:dyDescent="0.5">
      <c r="A26" s="139" t="s">
        <v>249</v>
      </c>
      <c r="B26" s="140"/>
      <c r="D26" s="143">
        <v>16</v>
      </c>
      <c r="F26" s="67">
        <v>0</v>
      </c>
      <c r="G26" s="67"/>
      <c r="H26" s="67">
        <v>0</v>
      </c>
      <c r="I26" s="67"/>
      <c r="J26" s="67">
        <v>0</v>
      </c>
      <c r="K26" s="67"/>
      <c r="L26" s="67">
        <v>0</v>
      </c>
      <c r="M26" s="67"/>
      <c r="N26" s="67">
        <v>-536801</v>
      </c>
      <c r="O26" s="67"/>
      <c r="P26" s="67">
        <v>0</v>
      </c>
      <c r="Q26" s="67"/>
      <c r="R26" s="67">
        <v>0</v>
      </c>
      <c r="S26" s="67"/>
      <c r="T26" s="73">
        <f>SUM(R26,P26)</f>
        <v>0</v>
      </c>
      <c r="U26" s="67"/>
      <c r="V26" s="73">
        <f>SUM(T26,N26,L26,J26,H26,F26)</f>
        <v>-536801</v>
      </c>
    </row>
    <row r="27" spans="1:22" ht="16.5" customHeight="1" x14ac:dyDescent="0.5">
      <c r="A27" s="64" t="s">
        <v>132</v>
      </c>
      <c r="B27" s="139"/>
      <c r="E27" s="52"/>
      <c r="F27" s="50">
        <v>0</v>
      </c>
      <c r="G27" s="48"/>
      <c r="H27" s="50">
        <v>0</v>
      </c>
      <c r="I27" s="48"/>
      <c r="J27" s="50">
        <v>0</v>
      </c>
      <c r="K27" s="142"/>
      <c r="L27" s="50">
        <v>0</v>
      </c>
      <c r="M27" s="67"/>
      <c r="N27" s="50">
        <v>208714</v>
      </c>
      <c r="O27" s="67"/>
      <c r="P27" s="51">
        <v>9567</v>
      </c>
      <c r="Q27" s="67"/>
      <c r="R27" s="51">
        <v>-116247</v>
      </c>
      <c r="S27" s="67"/>
      <c r="T27" s="103">
        <f>SUM(R27,P27)</f>
        <v>-106680</v>
      </c>
      <c r="U27" s="67"/>
      <c r="V27" s="103">
        <f>SUM(T27,N27,L27,J27,H27,F27)</f>
        <v>102034</v>
      </c>
    </row>
    <row r="28" spans="1:22" s="143" customFormat="1" ht="15.75" customHeight="1" x14ac:dyDescent="0.5">
      <c r="A28" s="52"/>
      <c r="B28" s="64"/>
      <c r="C28" s="52"/>
      <c r="D28" s="52"/>
      <c r="E28" s="139"/>
      <c r="F28" s="48"/>
      <c r="G28" s="48"/>
      <c r="H28" s="48"/>
      <c r="I28" s="48"/>
      <c r="J28" s="48"/>
      <c r="K28" s="142"/>
      <c r="L28" s="48"/>
      <c r="M28" s="48"/>
      <c r="N28" s="48"/>
      <c r="O28" s="48"/>
      <c r="P28" s="67"/>
      <c r="Q28" s="48"/>
      <c r="R28" s="67"/>
      <c r="S28" s="48"/>
      <c r="T28" s="67"/>
      <c r="U28" s="48"/>
      <c r="V28" s="67"/>
    </row>
    <row r="29" spans="1:22" s="143" customFormat="1" ht="16.5" customHeight="1" thickBot="1" x14ac:dyDescent="0.55000000000000004">
      <c r="A29" s="52" t="s">
        <v>248</v>
      </c>
      <c r="B29" s="52"/>
      <c r="C29" s="139"/>
      <c r="D29" s="52"/>
      <c r="E29" s="140"/>
      <c r="F29" s="144">
        <f>SUM(F23:F27)</f>
        <v>894668</v>
      </c>
      <c r="G29" s="73"/>
      <c r="H29" s="144">
        <f>SUM(H23:H27)</f>
        <v>4055609</v>
      </c>
      <c r="I29" s="73"/>
      <c r="J29" s="144">
        <f>SUM(J23:J27)</f>
        <v>288425</v>
      </c>
      <c r="K29" s="73"/>
      <c r="L29" s="144">
        <f>SUM(L23:L27)</f>
        <v>90600</v>
      </c>
      <c r="M29" s="73"/>
      <c r="N29" s="144">
        <f>SUM(N23:N27)</f>
        <v>1750636</v>
      </c>
      <c r="O29" s="73"/>
      <c r="P29" s="144">
        <f>SUM(P23:P27)</f>
        <v>6820</v>
      </c>
      <c r="Q29" s="73"/>
      <c r="R29" s="144">
        <f>SUM(R23:R27)</f>
        <v>-116247</v>
      </c>
      <c r="S29" s="73"/>
      <c r="T29" s="144">
        <f>SUM(T23:T27)</f>
        <v>-109427</v>
      </c>
      <c r="U29" s="73"/>
      <c r="V29" s="144">
        <f>SUM(V23:V27)</f>
        <v>6970511</v>
      </c>
    </row>
    <row r="30" spans="1:22" s="143" customFormat="1" ht="15.75" customHeight="1" thickTop="1" x14ac:dyDescent="0.5">
      <c r="A30" s="52"/>
      <c r="B30" s="52"/>
      <c r="C30" s="139"/>
      <c r="D30" s="52"/>
      <c r="E30" s="139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</row>
    <row r="31" spans="1:22" s="143" customFormat="1" ht="16.5" customHeight="1" x14ac:dyDescent="0.5">
      <c r="A31" s="52"/>
      <c r="B31" s="52"/>
      <c r="C31" s="139"/>
      <c r="D31" s="52"/>
      <c r="E31" s="139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</row>
    <row r="32" spans="1:22" s="143" customFormat="1" ht="16.5" customHeight="1" x14ac:dyDescent="0.5">
      <c r="A32" s="52"/>
      <c r="B32" s="52"/>
      <c r="C32" s="139"/>
      <c r="D32" s="52"/>
      <c r="E32" s="139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</row>
    <row r="33" spans="1:22" s="143" customFormat="1" ht="16.5" customHeight="1" x14ac:dyDescent="0.5">
      <c r="A33" s="52"/>
      <c r="B33" s="52"/>
      <c r="C33" s="139"/>
      <c r="D33" s="52"/>
      <c r="E33" s="139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</row>
    <row r="34" spans="1:22" s="143" customFormat="1" ht="16.5" customHeight="1" x14ac:dyDescent="0.5">
      <c r="A34" s="52"/>
      <c r="B34" s="52"/>
      <c r="C34" s="139"/>
      <c r="D34" s="52"/>
      <c r="E34" s="139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</row>
    <row r="35" spans="1:22" s="143" customFormat="1" ht="16.5" customHeight="1" x14ac:dyDescent="0.5">
      <c r="A35" s="52"/>
      <c r="B35" s="52"/>
      <c r="C35" s="139"/>
      <c r="D35" s="52"/>
      <c r="E35" s="139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</row>
    <row r="36" spans="1:22" s="143" customFormat="1" ht="16.5" customHeight="1" x14ac:dyDescent="0.5">
      <c r="A36" s="52"/>
      <c r="B36" s="52"/>
      <c r="C36" s="139"/>
      <c r="D36" s="52"/>
      <c r="E36" s="139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</row>
    <row r="37" spans="1:22" s="143" customFormat="1" ht="16.5" customHeight="1" x14ac:dyDescent="0.5">
      <c r="A37" s="52"/>
      <c r="B37" s="52"/>
      <c r="C37" s="139"/>
      <c r="D37" s="52"/>
      <c r="E37" s="139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</row>
    <row r="38" spans="1:22" s="143" customFormat="1" ht="12.75" customHeight="1" x14ac:dyDescent="0.5">
      <c r="A38" s="52"/>
      <c r="B38" s="52"/>
      <c r="C38" s="139"/>
      <c r="D38" s="52"/>
      <c r="E38" s="139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</row>
    <row r="39" spans="1:22" s="143" customFormat="1" ht="16.5" customHeight="1" x14ac:dyDescent="0.5">
      <c r="A39" s="52"/>
      <c r="B39" s="52"/>
      <c r="C39" s="139"/>
      <c r="D39" s="52"/>
      <c r="E39" s="139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</row>
    <row r="40" spans="1:22" s="143" customFormat="1" ht="6" customHeight="1" x14ac:dyDescent="0.5">
      <c r="A40" s="52"/>
      <c r="B40" s="52"/>
      <c r="C40" s="139"/>
      <c r="D40" s="52"/>
      <c r="E40" s="139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</row>
    <row r="41" spans="1:22" ht="22.35" customHeight="1" x14ac:dyDescent="0.5">
      <c r="A41" s="145" t="s">
        <v>122</v>
      </c>
      <c r="B41" s="145"/>
      <c r="C41" s="102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51"/>
      <c r="O41" s="103"/>
      <c r="P41" s="51"/>
      <c r="Q41" s="103"/>
      <c r="R41" s="103"/>
      <c r="S41" s="103"/>
      <c r="T41" s="51"/>
      <c r="U41" s="103"/>
      <c r="V41" s="51"/>
    </row>
    <row r="49" ht="25.5" customHeight="1" x14ac:dyDescent="0.5"/>
    <row r="90" ht="16.7" customHeight="1" x14ac:dyDescent="0.5"/>
  </sheetData>
  <mergeCells count="4">
    <mergeCell ref="F6:V6"/>
    <mergeCell ref="P7:T7"/>
    <mergeCell ref="L9:N9"/>
    <mergeCell ref="P8:R8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9"/>
  <sheetViews>
    <sheetView tabSelected="1" topLeftCell="A75" zoomScaleNormal="100" zoomScaleSheetLayoutView="110" workbookViewId="0">
      <selection activeCell="N86" sqref="N85:N86"/>
    </sheetView>
  </sheetViews>
  <sheetFormatPr defaultColWidth="9.140625" defaultRowHeight="16.5" customHeight="1" x14ac:dyDescent="0.5"/>
  <cols>
    <col min="1" max="1" width="1.5703125" style="105" customWidth="1"/>
    <col min="2" max="2" width="52.140625" style="105" customWidth="1"/>
    <col min="3" max="3" width="6.85546875" style="238" bestFit="1" customWidth="1"/>
    <col min="4" max="4" width="0.85546875" style="105" customWidth="1"/>
    <col min="5" max="5" width="12.85546875" style="239" customWidth="1"/>
    <col min="6" max="6" width="0.85546875" style="239" customWidth="1"/>
    <col min="7" max="7" width="12.85546875" style="239" customWidth="1"/>
    <col min="8" max="8" width="0.85546875" style="239" customWidth="1"/>
    <col min="9" max="9" width="12.85546875" style="239" customWidth="1"/>
    <col min="10" max="10" width="0.85546875" style="239" customWidth="1"/>
    <col min="11" max="11" width="12.85546875" style="239" customWidth="1"/>
    <col min="12" max="16384" width="9.140625" style="105"/>
  </cols>
  <sheetData>
    <row r="1" spans="1:11" ht="16.5" customHeight="1" x14ac:dyDescent="0.5">
      <c r="A1" s="237" t="s">
        <v>19</v>
      </c>
    </row>
    <row r="2" spans="1:11" s="243" customFormat="1" ht="16.5" customHeight="1" x14ac:dyDescent="0.5">
      <c r="A2" s="237" t="s">
        <v>67</v>
      </c>
      <c r="B2" s="237"/>
      <c r="C2" s="240"/>
      <c r="D2" s="240"/>
      <c r="E2" s="241"/>
      <c r="F2" s="241"/>
      <c r="G2" s="241"/>
      <c r="H2" s="241"/>
      <c r="I2" s="242"/>
      <c r="J2" s="242"/>
      <c r="K2" s="242"/>
    </row>
    <row r="3" spans="1:11" s="243" customFormat="1" ht="16.5" customHeight="1" x14ac:dyDescent="0.5">
      <c r="A3" s="244" t="s">
        <v>246</v>
      </c>
      <c r="B3" s="244"/>
      <c r="C3" s="245"/>
      <c r="D3" s="245"/>
      <c r="E3" s="246"/>
      <c r="F3" s="246"/>
      <c r="G3" s="246"/>
      <c r="H3" s="246"/>
      <c r="I3" s="246"/>
      <c r="J3" s="246"/>
      <c r="K3" s="246"/>
    </row>
    <row r="4" spans="1:11" s="243" customFormat="1" ht="16.350000000000001" customHeight="1" x14ac:dyDescent="0.5">
      <c r="A4" s="247"/>
      <c r="B4" s="247"/>
      <c r="C4" s="248"/>
      <c r="D4" s="248"/>
      <c r="E4" s="249"/>
      <c r="F4" s="249"/>
      <c r="G4" s="249"/>
      <c r="H4" s="249"/>
      <c r="I4" s="249"/>
      <c r="J4" s="249"/>
      <c r="K4" s="249"/>
    </row>
    <row r="5" spans="1:11" s="243" customFormat="1" ht="16.350000000000001" customHeight="1" x14ac:dyDescent="0.5">
      <c r="A5" s="247"/>
      <c r="B5" s="247"/>
      <c r="C5" s="248"/>
      <c r="D5" s="248"/>
      <c r="E5" s="241"/>
      <c r="F5" s="241"/>
      <c r="G5" s="241"/>
      <c r="H5" s="241"/>
      <c r="I5" s="241"/>
      <c r="J5" s="241"/>
      <c r="K5" s="241"/>
    </row>
    <row r="6" spans="1:11" s="243" customFormat="1" ht="16.350000000000001" customHeight="1" x14ac:dyDescent="0.5">
      <c r="A6" s="247"/>
      <c r="B6" s="247"/>
      <c r="C6" s="248"/>
      <c r="D6" s="248"/>
      <c r="E6" s="315" t="s">
        <v>7</v>
      </c>
      <c r="F6" s="315"/>
      <c r="G6" s="315"/>
      <c r="H6" s="250"/>
      <c r="I6" s="315" t="s">
        <v>95</v>
      </c>
      <c r="J6" s="315"/>
      <c r="K6" s="315"/>
    </row>
    <row r="7" spans="1:11" s="243" customFormat="1" ht="16.350000000000001" customHeight="1" x14ac:dyDescent="0.5">
      <c r="A7" s="247"/>
      <c r="B7" s="247"/>
      <c r="C7" s="248"/>
      <c r="D7" s="248"/>
      <c r="E7" s="313" t="s">
        <v>93</v>
      </c>
      <c r="F7" s="313"/>
      <c r="G7" s="313"/>
      <c r="H7" s="251"/>
      <c r="I7" s="313" t="s">
        <v>93</v>
      </c>
      <c r="J7" s="313"/>
      <c r="K7" s="313"/>
    </row>
    <row r="8" spans="1:11" s="243" customFormat="1" ht="16.350000000000001" customHeight="1" x14ac:dyDescent="0.5">
      <c r="A8" s="247"/>
      <c r="B8" s="247"/>
      <c r="C8" s="248"/>
      <c r="D8" s="248"/>
      <c r="E8" s="252" t="s">
        <v>212</v>
      </c>
      <c r="F8" s="253"/>
      <c r="G8" s="252" t="s">
        <v>175</v>
      </c>
      <c r="H8" s="252"/>
      <c r="I8" s="252" t="s">
        <v>212</v>
      </c>
      <c r="J8" s="253"/>
      <c r="K8" s="252" t="s">
        <v>175</v>
      </c>
    </row>
    <row r="9" spans="1:11" s="243" customFormat="1" ht="16.350000000000001" customHeight="1" x14ac:dyDescent="0.5">
      <c r="A9" s="247"/>
      <c r="B9" s="247"/>
      <c r="C9" s="254" t="s">
        <v>0</v>
      </c>
      <c r="D9" s="248"/>
      <c r="E9" s="255" t="s">
        <v>97</v>
      </c>
      <c r="F9" s="256"/>
      <c r="G9" s="255" t="s">
        <v>97</v>
      </c>
      <c r="H9" s="256"/>
      <c r="I9" s="255" t="s">
        <v>97</v>
      </c>
      <c r="J9" s="256"/>
      <c r="K9" s="255" t="s">
        <v>97</v>
      </c>
    </row>
    <row r="10" spans="1:11" s="243" customFormat="1" ht="16.350000000000001" customHeight="1" x14ac:dyDescent="0.5">
      <c r="A10" s="247"/>
      <c r="B10" s="247"/>
      <c r="C10" s="257"/>
      <c r="D10" s="248"/>
      <c r="E10" s="258"/>
      <c r="F10" s="241"/>
      <c r="G10" s="241"/>
      <c r="H10" s="241"/>
      <c r="I10" s="258"/>
      <c r="J10" s="241"/>
      <c r="K10" s="241"/>
    </row>
    <row r="11" spans="1:11" s="243" customFormat="1" ht="16.350000000000001" customHeight="1" x14ac:dyDescent="0.5">
      <c r="A11" s="247" t="s">
        <v>262</v>
      </c>
      <c r="B11" s="247"/>
      <c r="C11" s="257"/>
      <c r="D11" s="248"/>
      <c r="E11" s="259">
        <v>666217</v>
      </c>
      <c r="F11" s="260"/>
      <c r="G11" s="260">
        <v>148236</v>
      </c>
      <c r="H11" s="260"/>
      <c r="I11" s="259">
        <v>460599</v>
      </c>
      <c r="J11" s="260"/>
      <c r="K11" s="260">
        <v>200261</v>
      </c>
    </row>
    <row r="12" spans="1:11" s="243" customFormat="1" ht="16.350000000000001" customHeight="1" x14ac:dyDescent="0.5">
      <c r="A12" s="247" t="s">
        <v>134</v>
      </c>
      <c r="B12" s="247"/>
      <c r="C12" s="257"/>
      <c r="D12" s="248"/>
      <c r="E12" s="259"/>
      <c r="F12" s="260"/>
      <c r="G12" s="241"/>
      <c r="H12" s="260"/>
      <c r="I12" s="259"/>
      <c r="J12" s="260"/>
      <c r="K12" s="241"/>
    </row>
    <row r="13" spans="1:11" s="243" customFormat="1" ht="16.350000000000001" customHeight="1" x14ac:dyDescent="0.5">
      <c r="A13" s="261" t="s">
        <v>148</v>
      </c>
      <c r="B13" s="247"/>
      <c r="C13" s="257"/>
      <c r="D13" s="248"/>
      <c r="E13" s="259">
        <v>593831</v>
      </c>
      <c r="F13" s="241"/>
      <c r="G13" s="260">
        <v>654654</v>
      </c>
      <c r="H13" s="241"/>
      <c r="I13" s="259">
        <v>356138</v>
      </c>
      <c r="J13" s="241"/>
      <c r="K13" s="260">
        <v>376664</v>
      </c>
    </row>
    <row r="14" spans="1:11" s="243" customFormat="1" ht="16.350000000000001" customHeight="1" x14ac:dyDescent="0.5">
      <c r="A14" s="261" t="s">
        <v>264</v>
      </c>
      <c r="B14" s="247"/>
      <c r="C14" s="257"/>
      <c r="D14" s="248"/>
      <c r="E14" s="259">
        <v>1094</v>
      </c>
      <c r="F14" s="241"/>
      <c r="G14" s="260">
        <v>-28685</v>
      </c>
      <c r="H14" s="241"/>
      <c r="I14" s="259">
        <v>-693</v>
      </c>
      <c r="J14" s="241"/>
      <c r="K14" s="260">
        <v>-37304</v>
      </c>
    </row>
    <row r="15" spans="1:11" s="243" customFormat="1" ht="16.350000000000001" customHeight="1" x14ac:dyDescent="0.5">
      <c r="A15" s="60" t="s">
        <v>193</v>
      </c>
      <c r="B15" s="247"/>
      <c r="C15" s="257"/>
      <c r="D15" s="248"/>
      <c r="E15" s="259">
        <v>0</v>
      </c>
      <c r="F15" s="241"/>
      <c r="G15" s="260">
        <v>-110</v>
      </c>
      <c r="H15" s="241"/>
      <c r="I15" s="259">
        <v>0</v>
      </c>
      <c r="J15" s="241"/>
      <c r="K15" s="260">
        <v>0</v>
      </c>
    </row>
    <row r="16" spans="1:11" s="243" customFormat="1" ht="16.350000000000001" customHeight="1" x14ac:dyDescent="0.5">
      <c r="A16" s="261" t="s">
        <v>210</v>
      </c>
      <c r="B16" s="247"/>
      <c r="C16" s="257"/>
      <c r="D16" s="248"/>
      <c r="E16" s="259">
        <v>6541</v>
      </c>
      <c r="F16" s="241"/>
      <c r="G16" s="260">
        <v>0</v>
      </c>
      <c r="H16" s="241"/>
      <c r="I16" s="259">
        <v>1830</v>
      </c>
      <c r="J16" s="241"/>
      <c r="K16" s="260">
        <v>0</v>
      </c>
    </row>
    <row r="17" spans="1:11" s="243" customFormat="1" ht="16.350000000000001" customHeight="1" x14ac:dyDescent="0.5">
      <c r="A17" s="261" t="s">
        <v>223</v>
      </c>
      <c r="B17" s="247"/>
      <c r="C17" s="257"/>
      <c r="D17" s="248"/>
      <c r="E17" s="259">
        <v>6000</v>
      </c>
      <c r="F17" s="241"/>
      <c r="G17" s="260">
        <v>-11616</v>
      </c>
      <c r="H17" s="241"/>
      <c r="I17" s="259">
        <v>6000</v>
      </c>
      <c r="J17" s="241"/>
      <c r="K17" s="260">
        <v>-5588</v>
      </c>
    </row>
    <row r="18" spans="1:11" s="243" customFormat="1" ht="16.350000000000001" customHeight="1" x14ac:dyDescent="0.5">
      <c r="A18" s="60" t="s">
        <v>250</v>
      </c>
      <c r="B18" s="247"/>
      <c r="C18" s="257"/>
      <c r="D18" s="248"/>
      <c r="E18" s="259">
        <v>0</v>
      </c>
      <c r="F18" s="241"/>
      <c r="G18" s="260">
        <v>154</v>
      </c>
      <c r="H18" s="241"/>
      <c r="I18" s="259">
        <v>0</v>
      </c>
      <c r="J18" s="241"/>
      <c r="K18" s="260">
        <v>0</v>
      </c>
    </row>
    <row r="19" spans="1:11" s="243" customFormat="1" ht="16.350000000000001" customHeight="1" x14ac:dyDescent="0.5">
      <c r="A19" s="261" t="s">
        <v>240</v>
      </c>
      <c r="B19" s="247"/>
      <c r="C19" s="257">
        <v>12</v>
      </c>
      <c r="D19" s="248"/>
      <c r="E19" s="259">
        <v>12228</v>
      </c>
      <c r="F19" s="241"/>
      <c r="G19" s="260">
        <v>-97096</v>
      </c>
      <c r="H19" s="241"/>
      <c r="I19" s="259">
        <v>0</v>
      </c>
      <c r="J19" s="241"/>
      <c r="K19" s="260">
        <v>0</v>
      </c>
    </row>
    <row r="20" spans="1:11" s="243" customFormat="1" ht="16.350000000000001" customHeight="1" x14ac:dyDescent="0.5">
      <c r="A20" s="261" t="s">
        <v>203</v>
      </c>
      <c r="B20" s="247"/>
      <c r="C20" s="257"/>
      <c r="D20" s="248"/>
      <c r="E20" s="259">
        <v>-632</v>
      </c>
      <c r="F20" s="241"/>
      <c r="G20" s="260">
        <v>984</v>
      </c>
      <c r="H20" s="241"/>
      <c r="I20" s="259">
        <v>181</v>
      </c>
      <c r="J20" s="241"/>
      <c r="K20" s="260">
        <v>869</v>
      </c>
    </row>
    <row r="21" spans="1:11" s="243" customFormat="1" ht="16.350000000000001" customHeight="1" x14ac:dyDescent="0.5">
      <c r="A21" s="261" t="s">
        <v>151</v>
      </c>
      <c r="B21" s="247"/>
      <c r="C21" s="257"/>
      <c r="D21" s="248"/>
      <c r="E21" s="259">
        <v>1238</v>
      </c>
      <c r="F21" s="241"/>
      <c r="G21" s="260">
        <v>23358</v>
      </c>
      <c r="H21" s="241"/>
      <c r="I21" s="259">
        <v>1200</v>
      </c>
      <c r="J21" s="241"/>
      <c r="K21" s="260">
        <v>19285</v>
      </c>
    </row>
    <row r="22" spans="1:11" s="243" customFormat="1" ht="16.350000000000001" customHeight="1" x14ac:dyDescent="0.5">
      <c r="A22" s="261" t="s">
        <v>275</v>
      </c>
      <c r="B22" s="247"/>
      <c r="C22" s="257"/>
      <c r="D22" s="248"/>
      <c r="E22" s="259">
        <v>0</v>
      </c>
      <c r="F22" s="241"/>
      <c r="G22" s="260">
        <v>3967</v>
      </c>
      <c r="H22" s="241"/>
      <c r="I22" s="259">
        <v>0</v>
      </c>
      <c r="J22" s="241"/>
      <c r="K22" s="260">
        <v>13130</v>
      </c>
    </row>
    <row r="23" spans="1:11" s="243" customFormat="1" ht="16.350000000000001" customHeight="1" x14ac:dyDescent="0.5">
      <c r="A23" s="261" t="s">
        <v>169</v>
      </c>
      <c r="B23" s="247"/>
      <c r="C23" s="257">
        <v>13</v>
      </c>
      <c r="D23" s="248"/>
      <c r="E23" s="259">
        <v>659</v>
      </c>
      <c r="F23" s="241"/>
      <c r="G23" s="260">
        <v>450</v>
      </c>
      <c r="H23" s="241"/>
      <c r="I23" s="259">
        <v>0</v>
      </c>
      <c r="J23" s="241"/>
      <c r="K23" s="260">
        <v>0</v>
      </c>
    </row>
    <row r="24" spans="1:11" s="243" customFormat="1" ht="16.350000000000001" customHeight="1" x14ac:dyDescent="0.5">
      <c r="A24" s="261" t="s">
        <v>155</v>
      </c>
      <c r="B24" s="247"/>
      <c r="C24" s="257"/>
      <c r="D24" s="248"/>
      <c r="E24" s="259">
        <v>0</v>
      </c>
      <c r="F24" s="241"/>
      <c r="G24" s="260">
        <v>-88079</v>
      </c>
      <c r="H24" s="241"/>
      <c r="I24" s="259">
        <v>0</v>
      </c>
      <c r="J24" s="241"/>
      <c r="K24" s="260">
        <v>-75625</v>
      </c>
    </row>
    <row r="25" spans="1:11" s="243" customFormat="1" ht="16.350000000000001" customHeight="1" x14ac:dyDescent="0.5">
      <c r="A25" s="60" t="s">
        <v>194</v>
      </c>
      <c r="B25" s="57"/>
      <c r="C25" s="257"/>
      <c r="D25" s="248"/>
      <c r="E25" s="259"/>
      <c r="F25" s="241"/>
      <c r="G25" s="260"/>
      <c r="H25" s="241"/>
      <c r="I25" s="259"/>
      <c r="J25" s="241"/>
      <c r="K25" s="260"/>
    </row>
    <row r="26" spans="1:11" s="243" customFormat="1" ht="16.350000000000001" customHeight="1" x14ac:dyDescent="0.5">
      <c r="A26" s="60"/>
      <c r="B26" s="60" t="s">
        <v>170</v>
      </c>
      <c r="C26" s="257">
        <v>6</v>
      </c>
      <c r="D26" s="248"/>
      <c r="E26" s="259">
        <v>-158</v>
      </c>
      <c r="F26" s="241"/>
      <c r="G26" s="260">
        <v>-4336</v>
      </c>
      <c r="H26" s="241"/>
      <c r="I26" s="259">
        <v>-158</v>
      </c>
      <c r="J26" s="241"/>
      <c r="K26" s="260">
        <v>-4336</v>
      </c>
    </row>
    <row r="27" spans="1:11" s="243" customFormat="1" ht="16.350000000000001" customHeight="1" x14ac:dyDescent="0.5">
      <c r="A27" s="60" t="s">
        <v>224</v>
      </c>
      <c r="B27" s="57"/>
      <c r="C27" s="257"/>
      <c r="D27" s="248"/>
      <c r="E27" s="259"/>
      <c r="F27" s="241"/>
      <c r="G27" s="260"/>
      <c r="H27" s="241"/>
      <c r="I27" s="259"/>
      <c r="J27" s="241"/>
      <c r="K27" s="260"/>
    </row>
    <row r="28" spans="1:11" s="243" customFormat="1" ht="15.75" customHeight="1" x14ac:dyDescent="0.5">
      <c r="A28" s="60"/>
      <c r="B28" s="60" t="s">
        <v>170</v>
      </c>
      <c r="C28" s="257">
        <v>6</v>
      </c>
      <c r="D28" s="248"/>
      <c r="E28" s="259">
        <v>-3140</v>
      </c>
      <c r="F28" s="241"/>
      <c r="G28" s="260">
        <v>-22</v>
      </c>
      <c r="H28" s="241"/>
      <c r="I28" s="259">
        <v>-3140</v>
      </c>
      <c r="J28" s="241"/>
      <c r="K28" s="260">
        <v>-22</v>
      </c>
    </row>
    <row r="29" spans="1:11" s="243" customFormat="1" ht="16.350000000000001" customHeight="1" x14ac:dyDescent="0.5">
      <c r="A29" s="261" t="s">
        <v>283</v>
      </c>
      <c r="B29" s="247"/>
      <c r="C29" s="257" t="s">
        <v>284</v>
      </c>
      <c r="D29" s="248"/>
      <c r="E29" s="259">
        <v>-46542</v>
      </c>
      <c r="G29" s="260">
        <v>-64955</v>
      </c>
      <c r="I29" s="259">
        <v>-186818</v>
      </c>
      <c r="K29" s="260">
        <v>-189262</v>
      </c>
    </row>
    <row r="30" spans="1:11" s="243" customFormat="1" ht="16.350000000000001" customHeight="1" x14ac:dyDescent="0.5">
      <c r="A30" s="261" t="s">
        <v>282</v>
      </c>
      <c r="B30" s="247"/>
      <c r="C30" s="257">
        <v>9</v>
      </c>
      <c r="D30" s="248"/>
      <c r="E30" s="259">
        <v>-346122</v>
      </c>
      <c r="F30" s="241"/>
      <c r="G30" s="260">
        <v>0</v>
      </c>
      <c r="H30" s="241"/>
      <c r="I30" s="259">
        <v>-215410</v>
      </c>
      <c r="J30" s="241"/>
      <c r="K30" s="260">
        <v>0</v>
      </c>
    </row>
    <row r="31" spans="1:11" s="243" customFormat="1" ht="16.350000000000001" customHeight="1" x14ac:dyDescent="0.5">
      <c r="A31" s="60" t="s">
        <v>225</v>
      </c>
      <c r="B31" s="247"/>
      <c r="C31" s="257"/>
      <c r="D31" s="248"/>
      <c r="E31" s="259"/>
      <c r="F31" s="241"/>
      <c r="G31" s="260"/>
      <c r="H31" s="241"/>
      <c r="I31" s="259"/>
      <c r="J31" s="241"/>
      <c r="K31" s="260"/>
    </row>
    <row r="32" spans="1:11" s="243" customFormat="1" ht="16.350000000000001" customHeight="1" x14ac:dyDescent="0.5">
      <c r="A32" s="261" t="s">
        <v>135</v>
      </c>
      <c r="B32" s="261"/>
      <c r="C32" s="257">
        <v>9</v>
      </c>
      <c r="D32" s="248"/>
      <c r="E32" s="259">
        <v>0</v>
      </c>
      <c r="F32" s="241"/>
      <c r="G32" s="260">
        <v>6</v>
      </c>
      <c r="H32" s="241"/>
      <c r="I32" s="259">
        <v>-917</v>
      </c>
      <c r="J32" s="241"/>
      <c r="K32" s="260">
        <v>0</v>
      </c>
    </row>
    <row r="33" spans="1:11" s="243" customFormat="1" ht="16.350000000000001" customHeight="1" x14ac:dyDescent="0.5">
      <c r="A33" s="261" t="s">
        <v>146</v>
      </c>
      <c r="B33" s="247"/>
      <c r="C33" s="257"/>
      <c r="D33" s="248"/>
      <c r="E33" s="259">
        <v>-627</v>
      </c>
      <c r="F33" s="241"/>
      <c r="G33" s="260">
        <v>3017</v>
      </c>
      <c r="H33" s="241"/>
      <c r="I33" s="259">
        <v>-959</v>
      </c>
      <c r="J33" s="241"/>
      <c r="K33" s="260">
        <v>3017</v>
      </c>
    </row>
    <row r="34" spans="1:11" s="243" customFormat="1" ht="16.350000000000001" customHeight="1" x14ac:dyDescent="0.5">
      <c r="A34" s="261" t="s">
        <v>52</v>
      </c>
      <c r="B34" s="247"/>
      <c r="C34" s="257"/>
      <c r="D34" s="248"/>
      <c r="E34" s="259">
        <v>4246</v>
      </c>
      <c r="F34" s="241"/>
      <c r="G34" s="260">
        <v>4440</v>
      </c>
      <c r="H34" s="241"/>
      <c r="I34" s="259">
        <v>2824</v>
      </c>
      <c r="J34" s="241"/>
      <c r="K34" s="260">
        <v>3178</v>
      </c>
    </row>
    <row r="35" spans="1:11" s="243" customFormat="1" ht="16.350000000000001" customHeight="1" x14ac:dyDescent="0.5">
      <c r="A35" s="261" t="s">
        <v>268</v>
      </c>
      <c r="B35" s="247"/>
      <c r="C35" s="257"/>
      <c r="D35" s="248"/>
      <c r="E35" s="259">
        <v>2822</v>
      </c>
      <c r="F35" s="241"/>
      <c r="G35" s="260">
        <v>3266</v>
      </c>
      <c r="H35" s="241"/>
      <c r="I35" s="259">
        <v>153</v>
      </c>
      <c r="J35" s="241"/>
      <c r="K35" s="260">
        <v>2373</v>
      </c>
    </row>
    <row r="36" spans="1:11" s="243" customFormat="1" ht="16.350000000000001" customHeight="1" x14ac:dyDescent="0.5">
      <c r="A36" s="261" t="s">
        <v>136</v>
      </c>
      <c r="B36" s="247"/>
      <c r="C36" s="257"/>
      <c r="D36" s="248"/>
      <c r="E36" s="259">
        <v>-6499</v>
      </c>
      <c r="F36" s="241"/>
      <c r="G36" s="260">
        <v>-13208</v>
      </c>
      <c r="H36" s="241"/>
      <c r="I36" s="259">
        <v>-14321</v>
      </c>
      <c r="J36" s="241"/>
      <c r="K36" s="260">
        <v>-13208</v>
      </c>
    </row>
    <row r="37" spans="1:11" s="243" customFormat="1" ht="16.350000000000001" customHeight="1" x14ac:dyDescent="0.5">
      <c r="A37" s="261" t="s">
        <v>255</v>
      </c>
      <c r="B37" s="247"/>
      <c r="C37" s="257"/>
      <c r="D37" s="248"/>
      <c r="E37" s="259">
        <v>-23071</v>
      </c>
      <c r="F37" s="241"/>
      <c r="G37" s="260">
        <v>-11654</v>
      </c>
      <c r="H37" s="241"/>
      <c r="I37" s="259">
        <v>-23071</v>
      </c>
      <c r="J37" s="241"/>
      <c r="K37" s="260">
        <v>-19019</v>
      </c>
    </row>
    <row r="38" spans="1:11" s="243" customFormat="1" ht="16.350000000000001" customHeight="1" x14ac:dyDescent="0.5">
      <c r="A38" s="261" t="s">
        <v>137</v>
      </c>
      <c r="B38" s="247"/>
      <c r="C38" s="257"/>
      <c r="D38" s="248"/>
      <c r="E38" s="259">
        <v>102158</v>
      </c>
      <c r="F38" s="241"/>
      <c r="G38" s="260">
        <v>97130</v>
      </c>
      <c r="H38" s="241"/>
      <c r="I38" s="259">
        <v>96234</v>
      </c>
      <c r="J38" s="241"/>
      <c r="K38" s="260">
        <v>98010</v>
      </c>
    </row>
    <row r="39" spans="1:11" s="243" customFormat="1" ht="16.350000000000001" customHeight="1" x14ac:dyDescent="0.5">
      <c r="A39" s="261"/>
      <c r="B39" s="247"/>
      <c r="C39" s="257"/>
      <c r="D39" s="248"/>
      <c r="E39" s="258"/>
      <c r="F39" s="241"/>
      <c r="G39" s="241"/>
      <c r="H39" s="241"/>
      <c r="I39" s="258"/>
      <c r="J39" s="241"/>
      <c r="K39" s="241"/>
    </row>
    <row r="40" spans="1:11" s="243" customFormat="1" ht="16.350000000000001" customHeight="1" x14ac:dyDescent="0.5">
      <c r="A40" s="261" t="s">
        <v>152</v>
      </c>
      <c r="B40" s="247"/>
      <c r="C40" s="257"/>
      <c r="D40" s="248"/>
      <c r="E40" s="259"/>
      <c r="F40" s="241"/>
      <c r="G40" s="241"/>
      <c r="H40" s="241"/>
      <c r="I40" s="259"/>
      <c r="J40" s="241"/>
      <c r="K40" s="241"/>
    </row>
    <row r="41" spans="1:11" s="243" customFormat="1" ht="16.350000000000001" customHeight="1" x14ac:dyDescent="0.5">
      <c r="A41" s="262" t="s">
        <v>142</v>
      </c>
      <c r="B41" s="247"/>
      <c r="C41" s="257"/>
      <c r="D41" s="248"/>
      <c r="E41" s="259">
        <v>-48959</v>
      </c>
      <c r="F41" s="241"/>
      <c r="G41" s="260">
        <v>-68254</v>
      </c>
      <c r="H41" s="241"/>
      <c r="I41" s="259">
        <v>-7644</v>
      </c>
      <c r="J41" s="241"/>
      <c r="K41" s="260">
        <v>-3203</v>
      </c>
    </row>
    <row r="42" spans="1:11" s="243" customFormat="1" ht="16.350000000000001" customHeight="1" x14ac:dyDescent="0.5">
      <c r="A42" s="262" t="s">
        <v>143</v>
      </c>
      <c r="B42" s="247"/>
      <c r="C42" s="257"/>
      <c r="D42" s="248"/>
      <c r="E42" s="259">
        <v>-17177</v>
      </c>
      <c r="F42" s="241"/>
      <c r="G42" s="260">
        <v>-18777</v>
      </c>
      <c r="H42" s="241"/>
      <c r="I42" s="259">
        <v>-14160</v>
      </c>
      <c r="J42" s="241"/>
      <c r="K42" s="260">
        <v>-19274</v>
      </c>
    </row>
    <row r="43" spans="1:11" s="243" customFormat="1" ht="16.350000000000001" customHeight="1" x14ac:dyDescent="0.5">
      <c r="A43" s="262" t="s">
        <v>144</v>
      </c>
      <c r="B43" s="247"/>
      <c r="C43" s="257"/>
      <c r="D43" s="248"/>
      <c r="E43" s="259">
        <v>-40198</v>
      </c>
      <c r="F43" s="241"/>
      <c r="G43" s="260">
        <v>-48823</v>
      </c>
      <c r="H43" s="241"/>
      <c r="I43" s="259">
        <v>0</v>
      </c>
      <c r="J43" s="241"/>
      <c r="K43" s="260">
        <v>0</v>
      </c>
    </row>
    <row r="44" spans="1:11" s="243" customFormat="1" ht="16.350000000000001" customHeight="1" x14ac:dyDescent="0.5">
      <c r="A44" s="262" t="s">
        <v>138</v>
      </c>
      <c r="B44" s="247"/>
      <c r="C44" s="257"/>
      <c r="D44" s="248"/>
      <c r="E44" s="259">
        <v>-20728</v>
      </c>
      <c r="F44" s="241"/>
      <c r="G44" s="260">
        <v>-15503</v>
      </c>
      <c r="H44" s="241"/>
      <c r="I44" s="259">
        <v>-20627</v>
      </c>
      <c r="J44" s="241"/>
      <c r="K44" s="260">
        <v>-5276</v>
      </c>
    </row>
    <row r="45" spans="1:11" s="243" customFormat="1" ht="16.350000000000001" customHeight="1" x14ac:dyDescent="0.5">
      <c r="A45" s="262" t="s">
        <v>145</v>
      </c>
      <c r="B45" s="247"/>
      <c r="C45" s="257"/>
      <c r="D45" s="248"/>
      <c r="E45" s="259">
        <v>914</v>
      </c>
      <c r="F45" s="241"/>
      <c r="G45" s="260">
        <v>895</v>
      </c>
      <c r="H45" s="241"/>
      <c r="I45" s="259">
        <v>0</v>
      </c>
      <c r="J45" s="241"/>
      <c r="K45" s="260">
        <v>0</v>
      </c>
    </row>
    <row r="46" spans="1:11" s="243" customFormat="1" ht="16.350000000000001" customHeight="1" x14ac:dyDescent="0.5">
      <c r="A46" s="262" t="s">
        <v>139</v>
      </c>
      <c r="B46" s="247"/>
      <c r="C46" s="257"/>
      <c r="D46" s="248"/>
      <c r="E46" s="259">
        <v>-75499</v>
      </c>
      <c r="F46" s="241"/>
      <c r="G46" s="260">
        <v>-7651</v>
      </c>
      <c r="H46" s="241"/>
      <c r="I46" s="259">
        <v>-53344</v>
      </c>
      <c r="J46" s="241"/>
      <c r="K46" s="260">
        <v>-2003</v>
      </c>
    </row>
    <row r="47" spans="1:11" s="243" customFormat="1" ht="16.350000000000001" customHeight="1" x14ac:dyDescent="0.5">
      <c r="A47" s="262" t="s">
        <v>195</v>
      </c>
      <c r="B47" s="247"/>
      <c r="C47" s="257"/>
      <c r="D47" s="248"/>
      <c r="E47" s="259">
        <v>138787</v>
      </c>
      <c r="F47" s="241"/>
      <c r="G47" s="260">
        <v>-51031</v>
      </c>
      <c r="H47" s="241"/>
      <c r="I47" s="259">
        <v>125261</v>
      </c>
      <c r="J47" s="241"/>
      <c r="K47" s="260">
        <v>-87681</v>
      </c>
    </row>
    <row r="48" spans="1:11" s="243" customFormat="1" ht="16.350000000000001" customHeight="1" x14ac:dyDescent="0.5">
      <c r="A48" s="263" t="s">
        <v>140</v>
      </c>
      <c r="B48" s="247"/>
      <c r="C48" s="257"/>
      <c r="D48" s="248"/>
      <c r="E48" s="259">
        <v>1745</v>
      </c>
      <c r="F48" s="241"/>
      <c r="G48" s="260">
        <v>-79039</v>
      </c>
      <c r="H48" s="241"/>
      <c r="I48" s="259">
        <v>336</v>
      </c>
      <c r="J48" s="241"/>
      <c r="K48" s="260">
        <v>-84818</v>
      </c>
    </row>
    <row r="49" spans="1:11" s="243" customFormat="1" ht="16.350000000000001" customHeight="1" x14ac:dyDescent="0.5">
      <c r="A49" s="262" t="s">
        <v>147</v>
      </c>
      <c r="B49" s="247"/>
      <c r="C49" s="257"/>
      <c r="D49" s="248"/>
      <c r="E49" s="259">
        <v>-9853</v>
      </c>
      <c r="F49" s="241"/>
      <c r="G49" s="260">
        <v>-94941</v>
      </c>
      <c r="H49" s="241"/>
      <c r="I49" s="259">
        <v>-122191</v>
      </c>
      <c r="J49" s="241"/>
      <c r="K49" s="260">
        <v>-125047</v>
      </c>
    </row>
    <row r="50" spans="1:11" s="243" customFormat="1" ht="16.350000000000001" customHeight="1" x14ac:dyDescent="0.5">
      <c r="A50" s="263" t="s">
        <v>141</v>
      </c>
      <c r="C50" s="238"/>
      <c r="D50" s="238"/>
      <c r="E50" s="264">
        <v>-7996</v>
      </c>
      <c r="F50" s="241"/>
      <c r="G50" s="265">
        <v>-15447</v>
      </c>
      <c r="H50" s="241"/>
      <c r="I50" s="264">
        <v>-5903</v>
      </c>
      <c r="J50" s="241"/>
      <c r="K50" s="265">
        <v>-4920</v>
      </c>
    </row>
    <row r="51" spans="1:11" s="243" customFormat="1" ht="16.350000000000001" customHeight="1" x14ac:dyDescent="0.5">
      <c r="A51" s="263"/>
      <c r="C51" s="238"/>
      <c r="D51" s="238"/>
      <c r="E51" s="266"/>
      <c r="F51" s="267"/>
      <c r="G51" s="268"/>
      <c r="H51" s="241"/>
      <c r="I51" s="266"/>
      <c r="J51" s="260"/>
      <c r="K51" s="268"/>
    </row>
    <row r="52" spans="1:11" s="243" customFormat="1" ht="16.350000000000001" customHeight="1" x14ac:dyDescent="0.5">
      <c r="A52" s="263" t="s">
        <v>269</v>
      </c>
      <c r="C52" s="238"/>
      <c r="D52" s="238"/>
      <c r="E52" s="266">
        <f>SUM(E11:E50)</f>
        <v>891279</v>
      </c>
      <c r="F52" s="269"/>
      <c r="G52" s="268">
        <f>SUM(G11:G50)</f>
        <v>221330</v>
      </c>
      <c r="H52" s="241"/>
      <c r="I52" s="266">
        <f>SUM(I11:I50)</f>
        <v>381400</v>
      </c>
      <c r="J52" s="260"/>
      <c r="K52" s="268">
        <f>SUM(K11:K50)</f>
        <v>40201</v>
      </c>
    </row>
    <row r="53" spans="1:11" ht="15" customHeight="1" x14ac:dyDescent="0.5">
      <c r="A53" s="270" t="s">
        <v>43</v>
      </c>
      <c r="B53" s="271"/>
      <c r="C53" s="257"/>
      <c r="D53" s="257"/>
      <c r="E53" s="259">
        <v>-101472</v>
      </c>
      <c r="F53" s="241"/>
      <c r="G53" s="260">
        <v>-76369</v>
      </c>
      <c r="H53" s="241"/>
      <c r="I53" s="259">
        <v>-94357</v>
      </c>
      <c r="J53" s="241"/>
      <c r="K53" s="260">
        <v>-81175</v>
      </c>
    </row>
    <row r="54" spans="1:11" ht="15" customHeight="1" x14ac:dyDescent="0.5">
      <c r="A54" s="270" t="s">
        <v>44</v>
      </c>
      <c r="B54" s="271"/>
      <c r="C54" s="257"/>
      <c r="D54" s="257"/>
      <c r="E54" s="264">
        <v>-47946</v>
      </c>
      <c r="F54" s="241"/>
      <c r="G54" s="265">
        <v>-640602</v>
      </c>
      <c r="H54" s="260"/>
      <c r="I54" s="264">
        <v>-15252</v>
      </c>
      <c r="J54" s="260"/>
      <c r="K54" s="265">
        <v>-630011</v>
      </c>
    </row>
    <row r="55" spans="1:11" ht="6" customHeight="1" x14ac:dyDescent="0.5">
      <c r="A55" s="104"/>
      <c r="B55" s="104"/>
      <c r="D55" s="238"/>
      <c r="E55" s="259"/>
      <c r="F55" s="260"/>
      <c r="G55" s="260"/>
      <c r="H55" s="272"/>
      <c r="I55" s="259"/>
      <c r="J55" s="272"/>
      <c r="K55" s="260"/>
    </row>
    <row r="56" spans="1:11" ht="15" customHeight="1" x14ac:dyDescent="0.5">
      <c r="A56" s="273" t="s">
        <v>226</v>
      </c>
      <c r="B56" s="104"/>
      <c r="D56" s="238"/>
      <c r="E56" s="264">
        <f>SUM(E52:E54)</f>
        <v>741861</v>
      </c>
      <c r="F56" s="260"/>
      <c r="G56" s="265">
        <f>SUM(G52:G54)</f>
        <v>-495641</v>
      </c>
      <c r="H56" s="272"/>
      <c r="I56" s="264">
        <f>SUM(I52:I54)</f>
        <v>271791</v>
      </c>
      <c r="J56" s="272"/>
      <c r="K56" s="265">
        <f>SUM(K52:K54)</f>
        <v>-670985</v>
      </c>
    </row>
    <row r="57" spans="1:11" ht="15" customHeight="1" x14ac:dyDescent="0.5">
      <c r="A57" s="104"/>
      <c r="B57" s="104"/>
      <c r="D57" s="238"/>
      <c r="E57" s="260"/>
      <c r="F57" s="260"/>
      <c r="G57" s="260"/>
      <c r="H57" s="272"/>
      <c r="I57" s="260"/>
      <c r="J57" s="272"/>
      <c r="K57" s="260"/>
    </row>
    <row r="58" spans="1:11" ht="12" customHeight="1" x14ac:dyDescent="0.5">
      <c r="A58" s="104"/>
      <c r="B58" s="104"/>
      <c r="D58" s="238"/>
      <c r="E58" s="260"/>
      <c r="F58" s="260"/>
      <c r="G58" s="260"/>
      <c r="H58" s="272"/>
      <c r="I58" s="260"/>
      <c r="J58" s="272"/>
      <c r="K58" s="260"/>
    </row>
    <row r="59" spans="1:11" ht="8.25" customHeight="1" x14ac:dyDescent="0.5">
      <c r="A59" s="104"/>
      <c r="B59" s="104"/>
      <c r="D59" s="238"/>
      <c r="E59" s="260"/>
      <c r="F59" s="260"/>
      <c r="G59" s="260"/>
      <c r="H59" s="272"/>
      <c r="I59" s="260"/>
      <c r="J59" s="272"/>
      <c r="K59" s="260"/>
    </row>
    <row r="60" spans="1:11" ht="21.95" customHeight="1" x14ac:dyDescent="0.5">
      <c r="A60" s="145" t="s">
        <v>122</v>
      </c>
      <c r="B60" s="274"/>
      <c r="C60" s="275"/>
      <c r="D60" s="275"/>
      <c r="E60" s="265"/>
      <c r="F60" s="265"/>
      <c r="G60" s="265"/>
      <c r="H60" s="276"/>
      <c r="I60" s="265"/>
      <c r="J60" s="276"/>
      <c r="K60" s="265"/>
    </row>
    <row r="61" spans="1:11" ht="16.5" customHeight="1" x14ac:dyDescent="0.5">
      <c r="A61" s="237" t="s">
        <v>19</v>
      </c>
    </row>
    <row r="62" spans="1:11" ht="16.5" customHeight="1" x14ac:dyDescent="0.5">
      <c r="A62" s="237" t="s">
        <v>252</v>
      </c>
      <c r="B62" s="237"/>
      <c r="C62" s="240"/>
      <c r="D62" s="240"/>
      <c r="E62" s="241"/>
      <c r="F62" s="241"/>
      <c r="G62" s="241"/>
      <c r="H62" s="241"/>
      <c r="I62" s="242"/>
      <c r="J62" s="242"/>
      <c r="K62" s="242"/>
    </row>
    <row r="63" spans="1:11" ht="16.5" customHeight="1" x14ac:dyDescent="0.5">
      <c r="A63" s="244" t="s">
        <v>246</v>
      </c>
      <c r="B63" s="244"/>
      <c r="C63" s="245"/>
      <c r="D63" s="245"/>
      <c r="E63" s="246"/>
      <c r="F63" s="246"/>
      <c r="G63" s="246"/>
      <c r="H63" s="246"/>
      <c r="I63" s="246"/>
      <c r="J63" s="246"/>
      <c r="K63" s="246"/>
    </row>
    <row r="64" spans="1:11" ht="16.350000000000001" customHeight="1" x14ac:dyDescent="0.5">
      <c r="A64" s="277"/>
      <c r="B64" s="277"/>
      <c r="C64" s="277"/>
      <c r="D64" s="277"/>
      <c r="E64" s="277"/>
      <c r="F64" s="277"/>
      <c r="G64" s="277"/>
      <c r="H64" s="277"/>
      <c r="I64" s="277"/>
      <c r="J64" s="277"/>
      <c r="K64" s="277"/>
    </row>
    <row r="65" spans="1:11" ht="16.350000000000001" customHeight="1" x14ac:dyDescent="0.5">
      <c r="A65" s="277"/>
      <c r="B65" s="277"/>
      <c r="C65" s="277"/>
      <c r="D65" s="277"/>
      <c r="E65" s="277"/>
      <c r="F65" s="277"/>
      <c r="G65" s="277"/>
      <c r="H65" s="277"/>
      <c r="I65" s="277"/>
      <c r="J65" s="277"/>
      <c r="K65" s="277"/>
    </row>
    <row r="66" spans="1:11" ht="16.350000000000001" customHeight="1" x14ac:dyDescent="0.5">
      <c r="A66" s="247"/>
      <c r="B66" s="247"/>
      <c r="C66" s="248"/>
      <c r="D66" s="248"/>
      <c r="E66" s="315" t="s">
        <v>7</v>
      </c>
      <c r="F66" s="315"/>
      <c r="G66" s="315"/>
      <c r="H66" s="250"/>
      <c r="I66" s="315" t="s">
        <v>95</v>
      </c>
      <c r="J66" s="315"/>
      <c r="K66" s="315"/>
    </row>
    <row r="67" spans="1:11" ht="16.350000000000001" customHeight="1" x14ac:dyDescent="0.5">
      <c r="A67" s="247"/>
      <c r="B67" s="247"/>
      <c r="C67" s="248"/>
      <c r="D67" s="248"/>
      <c r="E67" s="313" t="s">
        <v>93</v>
      </c>
      <c r="F67" s="313"/>
      <c r="G67" s="313"/>
      <c r="H67" s="251"/>
      <c r="I67" s="313" t="s">
        <v>93</v>
      </c>
      <c r="J67" s="313"/>
      <c r="K67" s="313"/>
    </row>
    <row r="68" spans="1:11" ht="16.350000000000001" customHeight="1" x14ac:dyDescent="0.5">
      <c r="A68" s="247"/>
      <c r="B68" s="247"/>
      <c r="C68" s="248"/>
      <c r="D68" s="248"/>
      <c r="E68" s="252" t="s">
        <v>212</v>
      </c>
      <c r="F68" s="253"/>
      <c r="G68" s="252" t="s">
        <v>175</v>
      </c>
      <c r="H68" s="252"/>
      <c r="I68" s="252" t="s">
        <v>212</v>
      </c>
      <c r="J68" s="253"/>
      <c r="K68" s="252" t="s">
        <v>175</v>
      </c>
    </row>
    <row r="69" spans="1:11" ht="16.350000000000001" customHeight="1" x14ac:dyDescent="0.5">
      <c r="A69" s="247"/>
      <c r="B69" s="247"/>
      <c r="C69" s="254" t="s">
        <v>0</v>
      </c>
      <c r="D69" s="248"/>
      <c r="E69" s="255" t="s">
        <v>97</v>
      </c>
      <c r="F69" s="256"/>
      <c r="G69" s="255" t="s">
        <v>97</v>
      </c>
      <c r="H69" s="256"/>
      <c r="I69" s="255" t="s">
        <v>97</v>
      </c>
      <c r="J69" s="256"/>
      <c r="K69" s="255" t="s">
        <v>97</v>
      </c>
    </row>
    <row r="70" spans="1:11" ht="6" customHeight="1" x14ac:dyDescent="0.5">
      <c r="A70" s="104"/>
      <c r="B70" s="104"/>
      <c r="D70" s="238"/>
      <c r="E70" s="259"/>
      <c r="F70" s="260"/>
      <c r="G70" s="260"/>
      <c r="H70" s="272"/>
      <c r="I70" s="259"/>
      <c r="J70" s="272"/>
      <c r="K70" s="260"/>
    </row>
    <row r="71" spans="1:11" ht="16.350000000000001" customHeight="1" x14ac:dyDescent="0.5">
      <c r="A71" s="243" t="s">
        <v>12</v>
      </c>
      <c r="B71" s="243"/>
      <c r="D71" s="238"/>
      <c r="E71" s="259"/>
      <c r="F71" s="260"/>
      <c r="G71" s="260"/>
      <c r="H71" s="260"/>
      <c r="I71" s="259"/>
      <c r="J71" s="260"/>
      <c r="K71" s="260"/>
    </row>
    <row r="72" spans="1:11" ht="16.350000000000001" customHeight="1" x14ac:dyDescent="0.5">
      <c r="A72" s="105" t="s">
        <v>115</v>
      </c>
      <c r="C72" s="238">
        <v>18.399999999999999</v>
      </c>
      <c r="D72" s="238"/>
      <c r="E72" s="259">
        <v>-115</v>
      </c>
      <c r="F72" s="241"/>
      <c r="G72" s="260">
        <v>-100</v>
      </c>
      <c r="H72" s="241"/>
      <c r="I72" s="259">
        <v>-449452</v>
      </c>
      <c r="J72" s="241"/>
      <c r="K72" s="260">
        <v>-313055</v>
      </c>
    </row>
    <row r="73" spans="1:11" ht="16.350000000000001" customHeight="1" x14ac:dyDescent="0.5">
      <c r="A73" s="105" t="s">
        <v>110</v>
      </c>
      <c r="C73" s="238">
        <v>18.399999999999999</v>
      </c>
      <c r="D73" s="238"/>
      <c r="E73" s="259">
        <v>3027</v>
      </c>
      <c r="F73" s="241"/>
      <c r="G73" s="260">
        <v>6780</v>
      </c>
      <c r="H73" s="241"/>
      <c r="I73" s="259">
        <v>381542</v>
      </c>
      <c r="J73" s="241"/>
      <c r="K73" s="260">
        <v>311434</v>
      </c>
    </row>
    <row r="74" spans="1:11" ht="16.350000000000001" customHeight="1" x14ac:dyDescent="0.5">
      <c r="A74" s="104" t="s">
        <v>116</v>
      </c>
      <c r="B74" s="104"/>
      <c r="C74" s="238">
        <v>18.5</v>
      </c>
      <c r="D74" s="278"/>
      <c r="E74" s="259">
        <v>0</v>
      </c>
      <c r="F74" s="241"/>
      <c r="G74" s="260">
        <v>0</v>
      </c>
      <c r="H74" s="241"/>
      <c r="I74" s="259">
        <v>15000</v>
      </c>
      <c r="J74" s="241"/>
      <c r="K74" s="260">
        <v>8640</v>
      </c>
    </row>
    <row r="75" spans="1:11" s="59" customFormat="1" ht="16.350000000000001" customHeight="1" x14ac:dyDescent="0.5">
      <c r="A75" s="60" t="s">
        <v>256</v>
      </c>
      <c r="B75" s="60"/>
      <c r="C75" s="279"/>
      <c r="D75" s="280"/>
      <c r="E75" s="259"/>
      <c r="F75" s="241"/>
      <c r="G75" s="260"/>
      <c r="H75" s="241"/>
      <c r="I75" s="259"/>
      <c r="J75" s="241"/>
      <c r="K75" s="260"/>
    </row>
    <row r="76" spans="1:11" s="59" customFormat="1" ht="16.350000000000001" customHeight="1" x14ac:dyDescent="0.5">
      <c r="A76" s="60"/>
      <c r="B76" s="60" t="s">
        <v>227</v>
      </c>
      <c r="C76" s="279"/>
      <c r="D76" s="280"/>
      <c r="E76" s="259">
        <v>0</v>
      </c>
      <c r="F76" s="241"/>
      <c r="G76" s="260">
        <v>-249411</v>
      </c>
      <c r="H76" s="241"/>
      <c r="I76" s="259">
        <v>0</v>
      </c>
      <c r="J76" s="241"/>
      <c r="K76" s="260">
        <v>-249411</v>
      </c>
    </row>
    <row r="77" spans="1:11" ht="16.350000000000001" customHeight="1" x14ac:dyDescent="0.5">
      <c r="A77" s="60" t="s">
        <v>251</v>
      </c>
      <c r="B77" s="60"/>
      <c r="C77" s="279"/>
      <c r="D77" s="278"/>
      <c r="E77" s="259"/>
      <c r="F77" s="241"/>
      <c r="G77" s="260"/>
      <c r="H77" s="241"/>
      <c r="I77" s="259"/>
      <c r="J77" s="241"/>
      <c r="K77" s="260"/>
    </row>
    <row r="78" spans="1:11" ht="16.350000000000001" customHeight="1" x14ac:dyDescent="0.5">
      <c r="A78" s="60"/>
      <c r="B78" s="60" t="s">
        <v>227</v>
      </c>
      <c r="C78" s="279"/>
      <c r="D78" s="278"/>
      <c r="E78" s="259">
        <v>0</v>
      </c>
      <c r="F78" s="241"/>
      <c r="G78" s="260">
        <v>478300</v>
      </c>
      <c r="H78" s="241"/>
      <c r="I78" s="259">
        <v>0</v>
      </c>
      <c r="J78" s="241"/>
      <c r="K78" s="260">
        <v>451300</v>
      </c>
    </row>
    <row r="79" spans="1:11" ht="16.350000000000001" customHeight="1" x14ac:dyDescent="0.5">
      <c r="A79" s="104" t="s">
        <v>241</v>
      </c>
      <c r="B79" s="104"/>
      <c r="C79" s="279"/>
      <c r="D79" s="278"/>
      <c r="E79" s="259"/>
      <c r="F79" s="241"/>
      <c r="G79" s="260"/>
      <c r="H79" s="241"/>
      <c r="I79" s="259"/>
      <c r="J79" s="241"/>
      <c r="K79" s="260"/>
    </row>
    <row r="80" spans="1:11" ht="16.350000000000001" customHeight="1" x14ac:dyDescent="0.5">
      <c r="A80" s="60"/>
      <c r="B80" s="60" t="s">
        <v>170</v>
      </c>
      <c r="C80" s="279">
        <v>6</v>
      </c>
      <c r="D80" s="278"/>
      <c r="E80" s="259">
        <v>-273806</v>
      </c>
      <c r="F80" s="241"/>
      <c r="G80" s="260">
        <v>-136911</v>
      </c>
      <c r="H80" s="241"/>
      <c r="I80" s="259">
        <v>-273806</v>
      </c>
      <c r="J80" s="241"/>
      <c r="K80" s="260">
        <v>-136911</v>
      </c>
    </row>
    <row r="81" spans="1:11" ht="16.350000000000001" customHeight="1" x14ac:dyDescent="0.5">
      <c r="A81" s="60" t="s">
        <v>171</v>
      </c>
      <c r="B81" s="60"/>
      <c r="C81" s="279"/>
      <c r="D81" s="278"/>
      <c r="E81" s="259"/>
      <c r="F81" s="241"/>
      <c r="G81" s="260"/>
      <c r="H81" s="241"/>
      <c r="I81" s="259"/>
      <c r="J81" s="241"/>
      <c r="K81" s="260"/>
    </row>
    <row r="82" spans="1:11" ht="16.350000000000001" customHeight="1" x14ac:dyDescent="0.5">
      <c r="A82" s="60"/>
      <c r="B82" s="60" t="s">
        <v>170</v>
      </c>
      <c r="C82" s="279">
        <v>6</v>
      </c>
      <c r="D82" s="278"/>
      <c r="E82" s="259">
        <v>273964</v>
      </c>
      <c r="F82" s="241"/>
      <c r="G82" s="260">
        <v>3104238</v>
      </c>
      <c r="H82" s="241"/>
      <c r="I82" s="259">
        <v>273964</v>
      </c>
      <c r="J82" s="241"/>
      <c r="K82" s="260">
        <v>3104238</v>
      </c>
    </row>
    <row r="83" spans="1:11" ht="16.350000000000001" customHeight="1" x14ac:dyDescent="0.5">
      <c r="A83" s="60" t="s">
        <v>241</v>
      </c>
      <c r="B83" s="60"/>
      <c r="C83" s="279"/>
      <c r="D83" s="278"/>
      <c r="E83" s="259"/>
      <c r="F83" s="241"/>
      <c r="G83" s="260"/>
      <c r="H83" s="241"/>
      <c r="I83" s="259"/>
      <c r="J83" s="241"/>
      <c r="K83" s="260"/>
    </row>
    <row r="84" spans="1:11" ht="16.350000000000001" customHeight="1" x14ac:dyDescent="0.5">
      <c r="A84" s="60"/>
      <c r="B84" s="60" t="s">
        <v>196</v>
      </c>
      <c r="C84" s="279"/>
      <c r="D84" s="278"/>
      <c r="E84" s="259">
        <v>0</v>
      </c>
      <c r="F84" s="241"/>
      <c r="G84" s="260">
        <v>-2040261</v>
      </c>
      <c r="H84" s="241"/>
      <c r="I84" s="259">
        <v>0</v>
      </c>
      <c r="J84" s="241"/>
      <c r="K84" s="260">
        <v>-2040261</v>
      </c>
    </row>
    <row r="85" spans="1:11" ht="16.7" customHeight="1" x14ac:dyDescent="0.5">
      <c r="A85" s="105" t="s">
        <v>121</v>
      </c>
      <c r="B85" s="104"/>
      <c r="C85" s="238">
        <v>9</v>
      </c>
      <c r="D85" s="278"/>
      <c r="E85" s="259">
        <v>0</v>
      </c>
      <c r="F85" s="241"/>
      <c r="G85" s="260">
        <v>0</v>
      </c>
      <c r="H85" s="241"/>
      <c r="I85" s="259">
        <v>-100000</v>
      </c>
      <c r="J85" s="241"/>
      <c r="K85" s="260">
        <v>-150000</v>
      </c>
    </row>
    <row r="86" spans="1:11" ht="16.350000000000001" customHeight="1" x14ac:dyDescent="0.5">
      <c r="A86" s="105" t="s">
        <v>278</v>
      </c>
      <c r="B86" s="104"/>
      <c r="D86" s="278"/>
      <c r="E86" s="259">
        <v>380619</v>
      </c>
      <c r="F86" s="241"/>
      <c r="G86" s="260">
        <v>0</v>
      </c>
      <c r="H86" s="241"/>
      <c r="I86" s="259">
        <v>650000</v>
      </c>
      <c r="J86" s="241"/>
      <c r="K86" s="260">
        <v>0</v>
      </c>
    </row>
    <row r="87" spans="1:11" ht="16.350000000000001" customHeight="1" x14ac:dyDescent="0.5">
      <c r="A87" s="105" t="s">
        <v>197</v>
      </c>
      <c r="B87" s="104"/>
      <c r="D87" s="278"/>
      <c r="E87" s="259">
        <v>0</v>
      </c>
      <c r="F87" s="241"/>
      <c r="G87" s="260">
        <v>-22870</v>
      </c>
      <c r="H87" s="241"/>
      <c r="I87" s="259">
        <v>0</v>
      </c>
      <c r="J87" s="241"/>
      <c r="K87" s="260">
        <v>0</v>
      </c>
    </row>
    <row r="88" spans="1:11" ht="16.350000000000001" customHeight="1" x14ac:dyDescent="0.5">
      <c r="A88" s="105" t="s">
        <v>198</v>
      </c>
      <c r="B88" s="104"/>
      <c r="C88" s="238">
        <v>10</v>
      </c>
      <c r="D88" s="278"/>
      <c r="E88" s="259">
        <v>10890</v>
      </c>
      <c r="F88" s="241"/>
      <c r="G88" s="260">
        <v>7771</v>
      </c>
      <c r="H88" s="241"/>
      <c r="I88" s="259">
        <v>10890</v>
      </c>
      <c r="J88" s="241"/>
      <c r="K88" s="260">
        <v>0</v>
      </c>
    </row>
    <row r="89" spans="1:11" ht="16.350000000000001" customHeight="1" x14ac:dyDescent="0.5">
      <c r="A89" s="105" t="s">
        <v>87</v>
      </c>
      <c r="B89" s="104"/>
      <c r="C89" s="278"/>
      <c r="D89" s="278"/>
      <c r="E89" s="259">
        <v>-323150</v>
      </c>
      <c r="F89" s="241"/>
      <c r="G89" s="260">
        <v>-164194</v>
      </c>
      <c r="H89" s="241"/>
      <c r="I89" s="259">
        <v>-179866</v>
      </c>
      <c r="J89" s="241"/>
      <c r="K89" s="260">
        <v>-92344</v>
      </c>
    </row>
    <row r="90" spans="1:11" ht="16.350000000000001" customHeight="1" x14ac:dyDescent="0.5">
      <c r="A90" s="105" t="s">
        <v>117</v>
      </c>
      <c r="C90" s="278"/>
      <c r="D90" s="278"/>
      <c r="E90" s="259">
        <v>1260</v>
      </c>
      <c r="F90" s="241"/>
      <c r="G90" s="260">
        <v>356</v>
      </c>
      <c r="H90" s="241"/>
      <c r="I90" s="259">
        <v>265</v>
      </c>
      <c r="J90" s="241"/>
      <c r="K90" s="260">
        <v>603</v>
      </c>
    </row>
    <row r="91" spans="1:11" ht="16.350000000000001" customHeight="1" x14ac:dyDescent="0.5">
      <c r="A91" s="105" t="s">
        <v>153</v>
      </c>
      <c r="C91" s="281"/>
      <c r="D91" s="281"/>
      <c r="E91" s="259">
        <v>-58881</v>
      </c>
      <c r="F91" s="241"/>
      <c r="G91" s="260">
        <v>-38976</v>
      </c>
      <c r="H91" s="241"/>
      <c r="I91" s="259">
        <v>-27173</v>
      </c>
      <c r="J91" s="241"/>
      <c r="K91" s="260">
        <v>-16662</v>
      </c>
    </row>
    <row r="92" spans="1:11" ht="16.350000000000001" customHeight="1" x14ac:dyDescent="0.5">
      <c r="A92" s="105" t="s">
        <v>47</v>
      </c>
      <c r="C92" s="281"/>
      <c r="D92" s="281"/>
      <c r="E92" s="259">
        <v>6433</v>
      </c>
      <c r="F92" s="241"/>
      <c r="G92" s="260">
        <v>19576</v>
      </c>
      <c r="H92" s="241"/>
      <c r="I92" s="259">
        <v>12622</v>
      </c>
      <c r="J92" s="241"/>
      <c r="K92" s="260">
        <v>26934</v>
      </c>
    </row>
    <row r="93" spans="1:11" ht="16.350000000000001" customHeight="1" x14ac:dyDescent="0.5">
      <c r="A93" s="105" t="s">
        <v>78</v>
      </c>
      <c r="C93" s="281"/>
      <c r="D93" s="281"/>
      <c r="E93" s="259">
        <v>50127</v>
      </c>
      <c r="F93" s="268"/>
      <c r="G93" s="282">
        <v>52412</v>
      </c>
      <c r="H93" s="268"/>
      <c r="I93" s="259">
        <v>50127</v>
      </c>
      <c r="J93" s="268"/>
      <c r="K93" s="282">
        <v>493448</v>
      </c>
    </row>
    <row r="94" spans="1:11" ht="16.350000000000001" customHeight="1" x14ac:dyDescent="0.5">
      <c r="A94" s="105" t="s">
        <v>277</v>
      </c>
      <c r="C94" s="281">
        <v>10</v>
      </c>
      <c r="D94" s="281"/>
      <c r="E94" s="283">
        <v>2750</v>
      </c>
      <c r="F94" s="268"/>
      <c r="G94" s="284">
        <v>1500</v>
      </c>
      <c r="H94" s="268"/>
      <c r="I94" s="283">
        <v>0</v>
      </c>
      <c r="J94" s="268"/>
      <c r="K94" s="284">
        <v>0</v>
      </c>
    </row>
    <row r="95" spans="1:11" ht="6" customHeight="1" x14ac:dyDescent="0.5">
      <c r="C95" s="281"/>
      <c r="D95" s="281"/>
      <c r="E95" s="259"/>
      <c r="F95" s="260"/>
      <c r="G95" s="260"/>
      <c r="H95" s="260"/>
      <c r="I95" s="259"/>
      <c r="J95" s="260"/>
      <c r="K95" s="260"/>
    </row>
    <row r="96" spans="1:11" ht="16.350000000000001" customHeight="1" x14ac:dyDescent="0.5">
      <c r="A96" s="104" t="s">
        <v>265</v>
      </c>
      <c r="B96" s="104"/>
      <c r="C96" s="281"/>
      <c r="D96" s="281"/>
      <c r="E96" s="264">
        <f>SUM(E72:E94)</f>
        <v>73118</v>
      </c>
      <c r="F96" s="260"/>
      <c r="G96" s="265">
        <f>SUM(G72:G94)</f>
        <v>1018210</v>
      </c>
      <c r="H96" s="260"/>
      <c r="I96" s="264">
        <f>SUM(I72:I94)</f>
        <v>364113</v>
      </c>
      <c r="J96" s="260"/>
      <c r="K96" s="265">
        <f>SUM(K72:K94)</f>
        <v>1397953</v>
      </c>
    </row>
    <row r="97" spans="1:11" ht="10.35" customHeight="1" x14ac:dyDescent="0.5">
      <c r="A97" s="247"/>
      <c r="B97" s="247"/>
      <c r="C97" s="248"/>
      <c r="D97" s="248"/>
      <c r="E97" s="258"/>
      <c r="F97" s="241"/>
      <c r="G97" s="241"/>
      <c r="H97" s="241"/>
      <c r="I97" s="258"/>
      <c r="J97" s="241"/>
      <c r="K97" s="241"/>
    </row>
    <row r="98" spans="1:11" ht="16.350000000000001" customHeight="1" x14ac:dyDescent="0.5">
      <c r="A98" s="243" t="s">
        <v>6</v>
      </c>
      <c r="B98" s="243"/>
      <c r="D98" s="238"/>
      <c r="E98" s="285"/>
      <c r="F98" s="260"/>
      <c r="G98" s="242"/>
      <c r="H98" s="272"/>
      <c r="I98" s="285"/>
      <c r="J98" s="260"/>
      <c r="K98" s="242"/>
    </row>
    <row r="99" spans="1:11" ht="16.350000000000001" customHeight="1" x14ac:dyDescent="0.5">
      <c r="A99" s="105" t="s">
        <v>55</v>
      </c>
      <c r="B99" s="243"/>
      <c r="C99" s="238">
        <v>18.600000000000001</v>
      </c>
      <c r="D99" s="238"/>
      <c r="E99" s="259">
        <v>0</v>
      </c>
      <c r="F99" s="269"/>
      <c r="G99" s="260">
        <v>0</v>
      </c>
      <c r="I99" s="259">
        <v>925949</v>
      </c>
      <c r="K99" s="260">
        <v>657132</v>
      </c>
    </row>
    <row r="100" spans="1:11" ht="16.350000000000001" customHeight="1" x14ac:dyDescent="0.5">
      <c r="A100" s="105" t="s">
        <v>88</v>
      </c>
      <c r="C100" s="238">
        <v>18.600000000000001</v>
      </c>
      <c r="D100" s="238"/>
      <c r="E100" s="259">
        <v>0</v>
      </c>
      <c r="F100" s="269"/>
      <c r="G100" s="260">
        <v>0</v>
      </c>
      <c r="I100" s="259">
        <v>-567615</v>
      </c>
      <c r="K100" s="260">
        <v>-1082347</v>
      </c>
    </row>
    <row r="101" spans="1:11" ht="16.350000000000001" customHeight="1" x14ac:dyDescent="0.5">
      <c r="A101" s="270" t="s">
        <v>119</v>
      </c>
      <c r="B101" s="243"/>
      <c r="D101" s="238"/>
      <c r="E101" s="259">
        <v>0</v>
      </c>
      <c r="F101" s="269"/>
      <c r="G101" s="260">
        <v>20000</v>
      </c>
      <c r="I101" s="259">
        <v>0</v>
      </c>
      <c r="K101" s="260">
        <v>0</v>
      </c>
    </row>
    <row r="102" spans="1:11" ht="16.350000000000001" customHeight="1" x14ac:dyDescent="0.5">
      <c r="A102" s="270" t="s">
        <v>154</v>
      </c>
      <c r="C102" s="281"/>
      <c r="D102" s="238"/>
      <c r="E102" s="259">
        <v>0</v>
      </c>
      <c r="F102" s="269"/>
      <c r="G102" s="260">
        <v>-55000</v>
      </c>
      <c r="I102" s="259">
        <v>0</v>
      </c>
      <c r="K102" s="260">
        <v>0</v>
      </c>
    </row>
    <row r="103" spans="1:11" ht="16.350000000000001" customHeight="1" x14ac:dyDescent="0.5">
      <c r="A103" s="270" t="s">
        <v>257</v>
      </c>
      <c r="C103" s="281"/>
      <c r="D103" s="238"/>
      <c r="E103" s="259">
        <v>-127401</v>
      </c>
      <c r="F103" s="269"/>
      <c r="G103" s="260">
        <v>-114899</v>
      </c>
      <c r="I103" s="259">
        <v>-95639</v>
      </c>
      <c r="K103" s="260">
        <v>-53143</v>
      </c>
    </row>
    <row r="104" spans="1:11" ht="16.350000000000001" customHeight="1" x14ac:dyDescent="0.5">
      <c r="A104" s="104" t="s">
        <v>211</v>
      </c>
      <c r="C104" s="281">
        <v>14</v>
      </c>
      <c r="D104" s="238"/>
      <c r="E104" s="259">
        <v>-245000</v>
      </c>
      <c r="F104" s="269"/>
      <c r="G104" s="260">
        <v>-245000</v>
      </c>
      <c r="I104" s="259">
        <v>-245000</v>
      </c>
      <c r="K104" s="260">
        <v>-245000</v>
      </c>
    </row>
    <row r="105" spans="1:11" ht="16.350000000000001" customHeight="1" x14ac:dyDescent="0.5">
      <c r="A105" s="59" t="s">
        <v>199</v>
      </c>
      <c r="B105" s="59"/>
      <c r="C105" s="280"/>
      <c r="D105" s="279"/>
      <c r="E105" s="259">
        <v>0</v>
      </c>
      <c r="F105" s="286"/>
      <c r="G105" s="289">
        <v>-500000</v>
      </c>
      <c r="H105" s="286"/>
      <c r="I105" s="259">
        <v>0</v>
      </c>
      <c r="J105" s="286"/>
      <c r="K105" s="289">
        <v>-500000</v>
      </c>
    </row>
    <row r="106" spans="1:11" ht="16.350000000000001" customHeight="1" x14ac:dyDescent="0.5">
      <c r="A106" s="104" t="s">
        <v>258</v>
      </c>
      <c r="C106" s="281">
        <v>16</v>
      </c>
      <c r="D106" s="238"/>
      <c r="E106" s="264">
        <v>-223667</v>
      </c>
      <c r="F106" s="269"/>
      <c r="G106" s="265">
        <v>-536801</v>
      </c>
      <c r="I106" s="264">
        <v>-223667</v>
      </c>
      <c r="K106" s="265">
        <v>-536801</v>
      </c>
    </row>
    <row r="107" spans="1:11" ht="6" customHeight="1" x14ac:dyDescent="0.5">
      <c r="A107" s="104"/>
      <c r="B107" s="104"/>
      <c r="D107" s="238"/>
      <c r="E107" s="259"/>
      <c r="F107" s="260"/>
      <c r="G107" s="260"/>
      <c r="H107" s="260"/>
      <c r="I107" s="259"/>
      <c r="J107" s="260"/>
      <c r="K107" s="260"/>
    </row>
    <row r="108" spans="1:11" ht="16.350000000000001" customHeight="1" x14ac:dyDescent="0.5">
      <c r="A108" s="104" t="s">
        <v>242</v>
      </c>
      <c r="B108" s="104"/>
      <c r="D108" s="238"/>
      <c r="E108" s="264">
        <f>SUM(E99:E106)</f>
        <v>-596068</v>
      </c>
      <c r="F108" s="260"/>
      <c r="G108" s="265">
        <f>SUM(G99:G106)</f>
        <v>-1431700</v>
      </c>
      <c r="H108" s="260"/>
      <c r="I108" s="264">
        <f>SUM(I99:I106)</f>
        <v>-205972</v>
      </c>
      <c r="J108" s="260"/>
      <c r="K108" s="265">
        <f>SUM(K99:K106)</f>
        <v>-1760159</v>
      </c>
    </row>
    <row r="109" spans="1:11" ht="10.35" customHeight="1" x14ac:dyDescent="0.5">
      <c r="A109" s="104"/>
      <c r="B109" s="104"/>
      <c r="D109" s="238"/>
      <c r="E109" s="259"/>
      <c r="F109" s="260"/>
      <c r="G109" s="260"/>
      <c r="H109" s="260"/>
      <c r="I109" s="259"/>
      <c r="J109" s="260"/>
      <c r="K109" s="260"/>
    </row>
    <row r="110" spans="1:11" ht="16.350000000000001" customHeight="1" x14ac:dyDescent="0.5">
      <c r="A110" s="237" t="s">
        <v>270</v>
      </c>
      <c r="B110" s="104"/>
      <c r="D110" s="238"/>
      <c r="E110" s="259">
        <f>+E108+E96+E56</f>
        <v>218911</v>
      </c>
      <c r="F110" s="260"/>
      <c r="G110" s="260">
        <f>+G108+G96+G56</f>
        <v>-909131</v>
      </c>
      <c r="H110" s="260"/>
      <c r="I110" s="259">
        <f>+I108+I96+I56</f>
        <v>429932</v>
      </c>
      <c r="J110" s="260"/>
      <c r="K110" s="260">
        <f>+K108+K96+K56</f>
        <v>-1033191</v>
      </c>
    </row>
    <row r="111" spans="1:11" ht="16.350000000000001" customHeight="1" x14ac:dyDescent="0.5">
      <c r="A111" s="104" t="s">
        <v>111</v>
      </c>
      <c r="B111" s="104"/>
      <c r="D111" s="238"/>
      <c r="E111" s="259">
        <v>1167027</v>
      </c>
      <c r="F111" s="260"/>
      <c r="G111" s="260">
        <v>2013814</v>
      </c>
      <c r="H111" s="260"/>
      <c r="I111" s="259">
        <v>729979</v>
      </c>
      <c r="J111" s="260"/>
      <c r="K111" s="260">
        <v>1722697</v>
      </c>
    </row>
    <row r="112" spans="1:11" ht="16.350000000000001" customHeight="1" x14ac:dyDescent="0.5">
      <c r="A112" s="104" t="s">
        <v>271</v>
      </c>
      <c r="B112" s="104"/>
      <c r="D112" s="238"/>
      <c r="E112" s="264">
        <v>3704</v>
      </c>
      <c r="F112" s="268"/>
      <c r="G112" s="287">
        <v>-1189</v>
      </c>
      <c r="H112" s="260"/>
      <c r="I112" s="264">
        <v>0</v>
      </c>
      <c r="J112" s="260"/>
      <c r="K112" s="287">
        <v>0</v>
      </c>
    </row>
    <row r="113" spans="1:11" ht="6" customHeight="1" x14ac:dyDescent="0.5">
      <c r="A113" s="104"/>
      <c r="B113" s="104"/>
      <c r="D113" s="238"/>
      <c r="E113" s="259"/>
      <c r="F113" s="260"/>
      <c r="G113" s="260"/>
      <c r="H113" s="260"/>
      <c r="I113" s="259"/>
      <c r="J113" s="260"/>
      <c r="K113" s="260"/>
    </row>
    <row r="114" spans="1:11" ht="16.350000000000001" customHeight="1" thickBot="1" x14ac:dyDescent="0.55000000000000004">
      <c r="A114" s="237" t="s">
        <v>112</v>
      </c>
      <c r="B114" s="104"/>
      <c r="D114" s="238"/>
      <c r="E114" s="116">
        <f>SUM(E110:E112)</f>
        <v>1389642</v>
      </c>
      <c r="F114" s="260"/>
      <c r="G114" s="63">
        <f>SUM(G110:G112)</f>
        <v>1103494</v>
      </c>
      <c r="H114" s="260"/>
      <c r="I114" s="116">
        <f>SUM(I110:I112)</f>
        <v>1159911</v>
      </c>
      <c r="J114" s="260"/>
      <c r="K114" s="63">
        <f>SUM(K110:K112)</f>
        <v>689506</v>
      </c>
    </row>
    <row r="115" spans="1:11" ht="16.5" customHeight="1" thickTop="1" x14ac:dyDescent="0.5">
      <c r="A115" s="237"/>
      <c r="B115" s="104"/>
      <c r="D115" s="238"/>
      <c r="E115" s="260"/>
      <c r="F115" s="260"/>
      <c r="G115" s="260"/>
      <c r="H115" s="260"/>
      <c r="I115" s="260"/>
      <c r="J115" s="260"/>
      <c r="K115" s="260"/>
    </row>
    <row r="116" spans="1:11" ht="16.5" customHeight="1" x14ac:dyDescent="0.5">
      <c r="A116" s="237"/>
      <c r="B116" s="104"/>
      <c r="D116" s="238"/>
      <c r="E116" s="260"/>
      <c r="F116" s="260"/>
      <c r="G116" s="260"/>
      <c r="H116" s="260"/>
      <c r="I116" s="260"/>
      <c r="J116" s="260"/>
      <c r="K116" s="260"/>
    </row>
    <row r="117" spans="1:11" ht="16.5" customHeight="1" x14ac:dyDescent="0.5">
      <c r="A117" s="237"/>
      <c r="B117" s="104"/>
      <c r="D117" s="238"/>
      <c r="E117" s="260"/>
      <c r="F117" s="260"/>
      <c r="G117" s="260"/>
      <c r="H117" s="260"/>
      <c r="I117" s="260"/>
      <c r="J117" s="260"/>
      <c r="K117" s="260"/>
    </row>
    <row r="118" spans="1:11" ht="16.5" customHeight="1" x14ac:dyDescent="0.5">
      <c r="A118" s="237"/>
      <c r="B118" s="104"/>
      <c r="D118" s="238"/>
      <c r="E118" s="260"/>
      <c r="F118" s="260"/>
      <c r="G118" s="260"/>
      <c r="H118" s="260"/>
      <c r="I118" s="260"/>
      <c r="J118" s="260"/>
      <c r="K118" s="260"/>
    </row>
    <row r="119" spans="1:11" ht="16.5" customHeight="1" x14ac:dyDescent="0.5">
      <c r="A119" s="237"/>
      <c r="B119" s="104"/>
      <c r="D119" s="238"/>
      <c r="E119" s="260"/>
      <c r="F119" s="260"/>
      <c r="G119" s="260"/>
      <c r="H119" s="260"/>
      <c r="I119" s="260"/>
      <c r="J119" s="260"/>
      <c r="K119" s="260"/>
    </row>
    <row r="120" spans="1:11" ht="16.5" customHeight="1" x14ac:dyDescent="0.5">
      <c r="A120" s="237"/>
      <c r="B120" s="104"/>
      <c r="D120" s="238"/>
      <c r="E120" s="260"/>
      <c r="F120" s="260"/>
      <c r="G120" s="260"/>
      <c r="H120" s="260"/>
      <c r="I120" s="260"/>
      <c r="J120" s="260"/>
      <c r="K120" s="260"/>
    </row>
    <row r="121" spans="1:11" ht="6.75" customHeight="1" x14ac:dyDescent="0.5">
      <c r="A121" s="237"/>
      <c r="B121" s="104"/>
      <c r="D121" s="238"/>
      <c r="E121" s="260"/>
      <c r="F121" s="260"/>
      <c r="G121" s="260"/>
      <c r="H121" s="260"/>
      <c r="I121" s="260"/>
      <c r="J121" s="260"/>
      <c r="K121" s="260"/>
    </row>
    <row r="122" spans="1:11" ht="21.95" customHeight="1" x14ac:dyDescent="0.5">
      <c r="A122" s="145" t="s">
        <v>122</v>
      </c>
      <c r="B122" s="274"/>
      <c r="C122" s="275"/>
      <c r="D122" s="275"/>
      <c r="E122" s="265"/>
      <c r="F122" s="265"/>
      <c r="G122" s="265"/>
      <c r="H122" s="265"/>
      <c r="I122" s="265"/>
      <c r="J122" s="265"/>
      <c r="K122" s="265"/>
    </row>
    <row r="123" spans="1:11" ht="16.5" customHeight="1" x14ac:dyDescent="0.5">
      <c r="A123" s="237" t="s">
        <v>19</v>
      </c>
    </row>
    <row r="124" spans="1:11" ht="16.5" customHeight="1" x14ac:dyDescent="0.5">
      <c r="A124" s="237" t="s">
        <v>252</v>
      </c>
      <c r="B124" s="237"/>
      <c r="C124" s="240"/>
      <c r="D124" s="240"/>
      <c r="E124" s="241"/>
      <c r="F124" s="241"/>
      <c r="G124" s="241"/>
      <c r="H124" s="241"/>
      <c r="I124" s="242"/>
      <c r="J124" s="242"/>
      <c r="K124" s="242"/>
    </row>
    <row r="125" spans="1:11" ht="16.5" customHeight="1" x14ac:dyDescent="0.5">
      <c r="A125" s="244" t="s">
        <v>246</v>
      </c>
      <c r="B125" s="244"/>
      <c r="C125" s="245"/>
      <c r="D125" s="245"/>
      <c r="E125" s="246"/>
      <c r="F125" s="246"/>
      <c r="G125" s="246"/>
      <c r="H125" s="246"/>
      <c r="I125" s="246"/>
      <c r="J125" s="246"/>
      <c r="K125" s="246"/>
    </row>
    <row r="126" spans="1:11" ht="16.5" customHeight="1" x14ac:dyDescent="0.5">
      <c r="A126" s="277"/>
      <c r="B126" s="277"/>
      <c r="C126" s="277"/>
      <c r="D126" s="277"/>
      <c r="E126" s="277"/>
      <c r="F126" s="277"/>
      <c r="G126" s="277"/>
      <c r="H126" s="277"/>
      <c r="I126" s="277"/>
      <c r="J126" s="277"/>
      <c r="K126" s="277"/>
    </row>
    <row r="127" spans="1:11" ht="16.5" customHeight="1" x14ac:dyDescent="0.5">
      <c r="A127" s="277"/>
      <c r="B127" s="277"/>
      <c r="C127" s="277"/>
      <c r="D127" s="277"/>
      <c r="E127" s="277"/>
      <c r="F127" s="277"/>
      <c r="G127" s="277"/>
      <c r="H127" s="277"/>
      <c r="I127" s="277"/>
      <c r="J127" s="277"/>
      <c r="K127" s="277"/>
    </row>
    <row r="128" spans="1:11" ht="16.5" customHeight="1" x14ac:dyDescent="0.5">
      <c r="A128" s="247" t="s">
        <v>36</v>
      </c>
      <c r="B128" s="277"/>
      <c r="C128" s="277"/>
      <c r="D128" s="277"/>
      <c r="E128" s="277"/>
      <c r="F128" s="277"/>
      <c r="G128" s="277"/>
      <c r="H128" s="277"/>
      <c r="I128" s="277"/>
      <c r="J128" s="277"/>
      <c r="K128" s="277"/>
    </row>
    <row r="129" spans="1:11" ht="16.5" customHeight="1" x14ac:dyDescent="0.5">
      <c r="A129" s="277"/>
      <c r="B129" s="277"/>
      <c r="C129" s="277"/>
      <c r="D129" s="277"/>
      <c r="E129" s="277"/>
      <c r="F129" s="277"/>
      <c r="G129" s="277"/>
      <c r="H129" s="277"/>
      <c r="I129" s="277"/>
      <c r="J129" s="277"/>
      <c r="K129" s="277"/>
    </row>
    <row r="130" spans="1:11" ht="16.5" customHeight="1" x14ac:dyDescent="0.5">
      <c r="A130" s="261" t="s">
        <v>254</v>
      </c>
      <c r="B130" s="277"/>
      <c r="C130" s="277"/>
      <c r="D130" s="277"/>
      <c r="E130" s="277"/>
      <c r="F130" s="277"/>
      <c r="G130" s="277"/>
      <c r="H130" s="277"/>
      <c r="I130" s="277"/>
      <c r="J130" s="277"/>
      <c r="K130" s="277"/>
    </row>
    <row r="131" spans="1:11" ht="16.5" customHeight="1" x14ac:dyDescent="0.5">
      <c r="A131" s="277"/>
      <c r="B131" s="277"/>
      <c r="C131" s="277"/>
      <c r="D131" s="277"/>
      <c r="E131" s="277"/>
      <c r="F131" s="277"/>
      <c r="G131" s="277"/>
      <c r="H131" s="277"/>
      <c r="I131" s="277"/>
      <c r="J131" s="277"/>
      <c r="K131" s="277"/>
    </row>
    <row r="132" spans="1:11" ht="16.5" customHeight="1" x14ac:dyDescent="0.5">
      <c r="A132" s="247"/>
      <c r="B132" s="247"/>
      <c r="C132" s="248"/>
      <c r="D132" s="248"/>
      <c r="E132" s="315" t="s">
        <v>7</v>
      </c>
      <c r="F132" s="315"/>
      <c r="G132" s="315"/>
      <c r="H132" s="250"/>
      <c r="I132" s="315" t="s">
        <v>95</v>
      </c>
      <c r="J132" s="315"/>
      <c r="K132" s="315"/>
    </row>
    <row r="133" spans="1:11" ht="16.5" customHeight="1" x14ac:dyDescent="0.5">
      <c r="A133" s="247"/>
      <c r="B133" s="247"/>
      <c r="C133" s="248"/>
      <c r="D133" s="248"/>
      <c r="E133" s="313" t="s">
        <v>93</v>
      </c>
      <c r="F133" s="313"/>
      <c r="G133" s="313"/>
      <c r="H133" s="251"/>
      <c r="I133" s="313" t="s">
        <v>93</v>
      </c>
      <c r="J133" s="313"/>
      <c r="K133" s="313"/>
    </row>
    <row r="134" spans="1:11" ht="16.5" customHeight="1" x14ac:dyDescent="0.5">
      <c r="A134" s="247"/>
      <c r="B134" s="247"/>
      <c r="C134" s="248"/>
      <c r="D134" s="248"/>
      <c r="E134" s="252" t="s">
        <v>212</v>
      </c>
      <c r="F134" s="253"/>
      <c r="G134" s="252" t="s">
        <v>175</v>
      </c>
      <c r="H134" s="252"/>
      <c r="I134" s="252" t="s">
        <v>212</v>
      </c>
      <c r="J134" s="253"/>
      <c r="K134" s="252" t="s">
        <v>175</v>
      </c>
    </row>
    <row r="135" spans="1:11" ht="16.5" customHeight="1" x14ac:dyDescent="0.5">
      <c r="A135" s="247"/>
      <c r="B135" s="247"/>
      <c r="C135" s="288"/>
      <c r="D135" s="248"/>
      <c r="E135" s="255" t="s">
        <v>97</v>
      </c>
      <c r="F135" s="256"/>
      <c r="G135" s="255" t="s">
        <v>97</v>
      </c>
      <c r="H135" s="256"/>
      <c r="I135" s="255" t="s">
        <v>97</v>
      </c>
      <c r="J135" s="256"/>
      <c r="K135" s="255" t="s">
        <v>97</v>
      </c>
    </row>
    <row r="136" spans="1:11" ht="16.5" customHeight="1" x14ac:dyDescent="0.5">
      <c r="A136" s="247"/>
      <c r="B136" s="247"/>
      <c r="C136" s="248"/>
      <c r="D136" s="248"/>
      <c r="E136" s="258"/>
      <c r="F136" s="241"/>
      <c r="G136" s="241"/>
      <c r="H136" s="241"/>
      <c r="I136" s="258"/>
      <c r="J136" s="241"/>
      <c r="K136" s="241"/>
    </row>
    <row r="137" spans="1:11" ht="16.5" customHeight="1" x14ac:dyDescent="0.5">
      <c r="A137" s="261" t="s">
        <v>228</v>
      </c>
      <c r="B137" s="261"/>
      <c r="C137" s="248"/>
      <c r="D137" s="248"/>
      <c r="E137" s="259"/>
      <c r="F137" s="253"/>
      <c r="G137" s="289"/>
      <c r="H137" s="252"/>
      <c r="I137" s="259"/>
      <c r="J137" s="253"/>
      <c r="K137" s="289"/>
    </row>
    <row r="138" spans="1:11" ht="16.5" customHeight="1" x14ac:dyDescent="0.5">
      <c r="A138" s="261"/>
      <c r="B138" s="261" t="s">
        <v>229</v>
      </c>
      <c r="C138" s="248"/>
      <c r="D138" s="248"/>
      <c r="E138" s="259">
        <v>0</v>
      </c>
      <c r="F138" s="253"/>
      <c r="G138" s="289">
        <v>75088</v>
      </c>
      <c r="H138" s="252"/>
      <c r="I138" s="259">
        <v>0</v>
      </c>
      <c r="J138" s="253"/>
      <c r="K138" s="289">
        <v>4335</v>
      </c>
    </row>
    <row r="139" spans="1:11" ht="16.5" customHeight="1" x14ac:dyDescent="0.5">
      <c r="A139" s="261" t="s">
        <v>168</v>
      </c>
      <c r="B139" s="247"/>
      <c r="C139" s="248"/>
      <c r="D139" s="248"/>
      <c r="E139" s="259">
        <v>6683</v>
      </c>
      <c r="F139" s="253"/>
      <c r="G139" s="289">
        <v>159631</v>
      </c>
      <c r="H139" s="252"/>
      <c r="I139" s="259">
        <v>8667</v>
      </c>
      <c r="J139" s="253"/>
      <c r="K139" s="289">
        <v>-114</v>
      </c>
    </row>
    <row r="140" spans="1:11" ht="16.5" customHeight="1" x14ac:dyDescent="0.5">
      <c r="A140" s="60" t="s">
        <v>174</v>
      </c>
      <c r="B140" s="60"/>
      <c r="C140" s="279"/>
      <c r="D140" s="279"/>
      <c r="E140" s="259">
        <v>0</v>
      </c>
      <c r="F140" s="260"/>
      <c r="G140" s="290">
        <v>1117</v>
      </c>
      <c r="H140" s="260"/>
      <c r="I140" s="259">
        <v>0</v>
      </c>
      <c r="J140" s="260"/>
      <c r="K140" s="290">
        <v>0</v>
      </c>
    </row>
    <row r="141" spans="1:11" ht="16.5" customHeight="1" x14ac:dyDescent="0.5">
      <c r="A141" s="60" t="s">
        <v>200</v>
      </c>
      <c r="B141" s="60"/>
      <c r="C141" s="279"/>
      <c r="D141" s="279"/>
      <c r="E141" s="259">
        <v>0</v>
      </c>
      <c r="F141" s="260"/>
      <c r="G141" s="290">
        <v>4129</v>
      </c>
      <c r="H141" s="260"/>
      <c r="I141" s="259">
        <v>0</v>
      </c>
      <c r="J141" s="260"/>
      <c r="K141" s="290">
        <v>0</v>
      </c>
    </row>
    <row r="142" spans="1:11" ht="16.5" customHeight="1" x14ac:dyDescent="0.5">
      <c r="A142" s="60" t="s">
        <v>214</v>
      </c>
      <c r="B142" s="104"/>
      <c r="D142" s="238"/>
      <c r="E142" s="259"/>
      <c r="F142" s="260"/>
      <c r="G142" s="260"/>
      <c r="H142" s="260"/>
      <c r="I142" s="259"/>
      <c r="J142" s="260"/>
      <c r="K142" s="260"/>
    </row>
    <row r="143" spans="1:11" ht="16.5" customHeight="1" x14ac:dyDescent="0.5">
      <c r="A143" s="237"/>
      <c r="B143" s="104" t="s">
        <v>215</v>
      </c>
      <c r="D143" s="238"/>
      <c r="E143" s="259">
        <v>0</v>
      </c>
      <c r="F143" s="260"/>
      <c r="G143" s="260">
        <v>8523</v>
      </c>
      <c r="H143" s="260"/>
      <c r="I143" s="259">
        <v>0</v>
      </c>
      <c r="J143" s="260"/>
      <c r="K143" s="260">
        <v>8523</v>
      </c>
    </row>
    <row r="144" spans="1:11" ht="16.5" customHeight="1" x14ac:dyDescent="0.5">
      <c r="A144" s="237"/>
      <c r="B144" s="104"/>
      <c r="D144" s="238"/>
      <c r="E144" s="260"/>
      <c r="F144" s="260"/>
      <c r="G144" s="260"/>
      <c r="H144" s="260"/>
      <c r="I144" s="260"/>
      <c r="J144" s="260"/>
      <c r="K144" s="260"/>
    </row>
    <row r="145" spans="1:11" ht="16.5" customHeight="1" x14ac:dyDescent="0.5">
      <c r="A145" s="237"/>
      <c r="B145" s="104"/>
      <c r="D145" s="238"/>
      <c r="E145" s="260"/>
      <c r="F145" s="260"/>
      <c r="G145" s="260"/>
      <c r="H145" s="260"/>
      <c r="I145" s="260"/>
      <c r="J145" s="260"/>
      <c r="K145" s="260"/>
    </row>
    <row r="146" spans="1:11" ht="16.5" customHeight="1" x14ac:dyDescent="0.5">
      <c r="A146" s="237"/>
      <c r="B146" s="104"/>
      <c r="D146" s="238"/>
      <c r="E146" s="260"/>
      <c r="F146" s="260"/>
      <c r="G146" s="260"/>
      <c r="H146" s="260"/>
      <c r="I146" s="260"/>
      <c r="J146" s="260"/>
      <c r="K146" s="260"/>
    </row>
    <row r="147" spans="1:11" ht="16.5" customHeight="1" x14ac:dyDescent="0.5">
      <c r="A147" s="237"/>
      <c r="B147" s="104"/>
      <c r="D147" s="238"/>
      <c r="E147" s="260"/>
      <c r="F147" s="260"/>
      <c r="G147" s="260"/>
      <c r="H147" s="260"/>
      <c r="I147" s="260"/>
      <c r="J147" s="260"/>
      <c r="K147" s="260"/>
    </row>
    <row r="148" spans="1:11" ht="16.5" customHeight="1" x14ac:dyDescent="0.5">
      <c r="A148" s="237"/>
      <c r="B148" s="104"/>
      <c r="D148" s="238"/>
      <c r="E148" s="260"/>
      <c r="F148" s="260"/>
      <c r="G148" s="260"/>
      <c r="H148" s="260"/>
      <c r="I148" s="260"/>
      <c r="J148" s="260"/>
      <c r="K148" s="260"/>
    </row>
    <row r="149" spans="1:11" ht="16.5" customHeight="1" x14ac:dyDescent="0.5">
      <c r="A149" s="237"/>
      <c r="B149" s="104"/>
      <c r="D149" s="238"/>
      <c r="E149" s="260"/>
      <c r="F149" s="260"/>
      <c r="G149" s="260"/>
      <c r="H149" s="260"/>
      <c r="I149" s="260"/>
      <c r="J149" s="260"/>
      <c r="K149" s="260"/>
    </row>
    <row r="150" spans="1:11" ht="16.5" customHeight="1" x14ac:dyDescent="0.5">
      <c r="A150" s="237"/>
      <c r="B150" s="104"/>
      <c r="D150" s="238"/>
      <c r="E150" s="260"/>
      <c r="F150" s="260"/>
      <c r="G150" s="260"/>
      <c r="H150" s="260"/>
      <c r="I150" s="260"/>
      <c r="J150" s="260"/>
      <c r="K150" s="260"/>
    </row>
    <row r="151" spans="1:11" ht="16.5" customHeight="1" x14ac:dyDescent="0.5">
      <c r="A151" s="237"/>
      <c r="B151" s="104"/>
      <c r="D151" s="238"/>
      <c r="E151" s="260"/>
      <c r="F151" s="260"/>
      <c r="G151" s="260"/>
      <c r="H151" s="260"/>
      <c r="I151" s="260"/>
      <c r="J151" s="260"/>
      <c r="K151" s="260"/>
    </row>
    <row r="152" spans="1:11" ht="16.5" customHeight="1" x14ac:dyDescent="0.5">
      <c r="A152" s="237"/>
      <c r="B152" s="104"/>
      <c r="D152" s="238"/>
      <c r="E152" s="260"/>
      <c r="F152" s="260"/>
      <c r="G152" s="260"/>
      <c r="H152" s="260"/>
      <c r="I152" s="260"/>
      <c r="J152" s="260"/>
      <c r="K152" s="260"/>
    </row>
    <row r="153" spans="1:11" ht="16.5" customHeight="1" x14ac:dyDescent="0.5">
      <c r="A153" s="237"/>
      <c r="B153" s="104"/>
      <c r="D153" s="238"/>
      <c r="E153" s="260"/>
      <c r="F153" s="260"/>
      <c r="G153" s="260"/>
      <c r="H153" s="260"/>
      <c r="I153" s="260"/>
      <c r="J153" s="260"/>
      <c r="K153" s="260"/>
    </row>
    <row r="154" spans="1:11" ht="16.5" customHeight="1" x14ac:dyDescent="0.5">
      <c r="A154" s="237"/>
      <c r="B154" s="104"/>
      <c r="D154" s="238"/>
      <c r="E154" s="260"/>
      <c r="F154" s="260"/>
      <c r="G154" s="260"/>
      <c r="H154" s="260"/>
      <c r="I154" s="260"/>
      <c r="J154" s="260"/>
      <c r="K154" s="260"/>
    </row>
    <row r="155" spans="1:11" ht="16.5" customHeight="1" x14ac:dyDescent="0.5">
      <c r="A155" s="237"/>
      <c r="B155" s="104"/>
      <c r="D155" s="238"/>
      <c r="E155" s="260"/>
      <c r="F155" s="260"/>
      <c r="G155" s="260"/>
      <c r="H155" s="260"/>
      <c r="I155" s="260"/>
      <c r="J155" s="260"/>
      <c r="K155" s="260"/>
    </row>
    <row r="156" spans="1:11" ht="16.5" customHeight="1" x14ac:dyDescent="0.5">
      <c r="A156" s="237"/>
      <c r="B156" s="104"/>
      <c r="D156" s="238"/>
      <c r="E156" s="260"/>
      <c r="F156" s="260"/>
      <c r="G156" s="260"/>
      <c r="H156" s="260"/>
      <c r="I156" s="260"/>
      <c r="J156" s="260"/>
      <c r="K156" s="260"/>
    </row>
    <row r="157" spans="1:11" ht="16.5" customHeight="1" x14ac:dyDescent="0.5">
      <c r="A157" s="237"/>
      <c r="B157" s="104"/>
      <c r="D157" s="238"/>
      <c r="E157" s="260"/>
      <c r="F157" s="260"/>
      <c r="G157" s="260"/>
      <c r="H157" s="260"/>
      <c r="I157" s="260"/>
      <c r="J157" s="260"/>
      <c r="K157" s="260"/>
    </row>
    <row r="158" spans="1:11" ht="16.5" customHeight="1" x14ac:dyDescent="0.5">
      <c r="A158" s="237"/>
      <c r="B158" s="104"/>
      <c r="D158" s="238"/>
      <c r="E158" s="260"/>
      <c r="F158" s="260"/>
      <c r="G158" s="260"/>
      <c r="H158" s="260"/>
      <c r="I158" s="260"/>
      <c r="J158" s="260"/>
      <c r="K158" s="260"/>
    </row>
    <row r="159" spans="1:11" ht="16.5" customHeight="1" x14ac:dyDescent="0.5">
      <c r="A159" s="237"/>
      <c r="B159" s="104"/>
      <c r="D159" s="238"/>
      <c r="E159" s="260"/>
      <c r="F159" s="260"/>
      <c r="G159" s="260"/>
      <c r="H159" s="260"/>
      <c r="I159" s="260"/>
      <c r="J159" s="260"/>
      <c r="K159" s="260"/>
    </row>
    <row r="160" spans="1:11" ht="16.5" customHeight="1" x14ac:dyDescent="0.5">
      <c r="A160" s="237"/>
      <c r="B160" s="104"/>
      <c r="D160" s="238"/>
      <c r="E160" s="260"/>
      <c r="F160" s="260"/>
      <c r="G160" s="260"/>
      <c r="H160" s="260"/>
      <c r="I160" s="260"/>
      <c r="J160" s="260"/>
      <c r="K160" s="260"/>
    </row>
    <row r="161" spans="1:11" ht="16.5" customHeight="1" x14ac:dyDescent="0.5">
      <c r="A161" s="237"/>
      <c r="B161" s="104"/>
      <c r="D161" s="238"/>
      <c r="E161" s="260"/>
      <c r="F161" s="260"/>
      <c r="G161" s="260"/>
      <c r="H161" s="260"/>
      <c r="I161" s="260"/>
      <c r="J161" s="260"/>
      <c r="K161" s="260"/>
    </row>
    <row r="162" spans="1:11" ht="16.5" customHeight="1" x14ac:dyDescent="0.5">
      <c r="A162" s="237"/>
      <c r="B162" s="104"/>
      <c r="D162" s="238"/>
      <c r="E162" s="260"/>
      <c r="F162" s="260"/>
      <c r="G162" s="260"/>
      <c r="H162" s="260"/>
      <c r="I162" s="260"/>
      <c r="J162" s="260"/>
      <c r="K162" s="260"/>
    </row>
    <row r="163" spans="1:11" ht="16.5" customHeight="1" x14ac:dyDescent="0.5">
      <c r="A163" s="237"/>
      <c r="B163" s="104"/>
      <c r="D163" s="238"/>
      <c r="E163" s="260"/>
      <c r="F163" s="260"/>
      <c r="G163" s="260"/>
      <c r="H163" s="260"/>
      <c r="I163" s="260"/>
      <c r="J163" s="260"/>
      <c r="K163" s="260"/>
    </row>
    <row r="164" spans="1:11" ht="16.5" customHeight="1" x14ac:dyDescent="0.5">
      <c r="A164" s="237"/>
      <c r="B164" s="104"/>
      <c r="D164" s="238"/>
      <c r="E164" s="260"/>
      <c r="F164" s="260"/>
      <c r="G164" s="260"/>
      <c r="H164" s="260"/>
      <c r="I164" s="260"/>
      <c r="J164" s="260"/>
      <c r="K164" s="260"/>
    </row>
    <row r="165" spans="1:11" ht="16.5" customHeight="1" x14ac:dyDescent="0.5">
      <c r="A165" s="237"/>
      <c r="B165" s="104"/>
      <c r="D165" s="238"/>
      <c r="E165" s="260"/>
      <c r="F165" s="260"/>
      <c r="G165" s="260"/>
      <c r="H165" s="260"/>
      <c r="I165" s="260"/>
      <c r="J165" s="260"/>
      <c r="K165" s="260"/>
    </row>
    <row r="166" spans="1:11" ht="16.5" customHeight="1" x14ac:dyDescent="0.5">
      <c r="A166" s="237"/>
      <c r="B166" s="104"/>
      <c r="D166" s="238"/>
      <c r="E166" s="260"/>
      <c r="F166" s="260"/>
      <c r="G166" s="260"/>
      <c r="H166" s="260"/>
      <c r="I166" s="260"/>
      <c r="J166" s="260"/>
      <c r="K166" s="260"/>
    </row>
    <row r="167" spans="1:11" ht="16.5" customHeight="1" x14ac:dyDescent="0.5">
      <c r="A167" s="237"/>
      <c r="B167" s="104"/>
      <c r="D167" s="238"/>
      <c r="E167" s="260"/>
      <c r="F167" s="260"/>
      <c r="G167" s="260"/>
      <c r="H167" s="260"/>
      <c r="I167" s="260"/>
      <c r="J167" s="260"/>
      <c r="K167" s="260"/>
    </row>
    <row r="168" spans="1:11" ht="16.5" customHeight="1" x14ac:dyDescent="0.5">
      <c r="A168" s="237"/>
      <c r="B168" s="104"/>
      <c r="D168" s="238"/>
      <c r="E168" s="260"/>
      <c r="F168" s="260"/>
      <c r="G168" s="260"/>
      <c r="H168" s="260"/>
      <c r="I168" s="260"/>
      <c r="J168" s="260"/>
      <c r="K168" s="260"/>
    </row>
    <row r="169" spans="1:11" ht="16.5" customHeight="1" x14ac:dyDescent="0.5">
      <c r="A169" s="237"/>
      <c r="B169" s="104"/>
      <c r="D169" s="238"/>
      <c r="E169" s="260"/>
      <c r="F169" s="260"/>
      <c r="G169" s="260"/>
      <c r="H169" s="260"/>
      <c r="I169" s="260"/>
      <c r="J169" s="260"/>
      <c r="K169" s="260"/>
    </row>
    <row r="170" spans="1:11" ht="16.5" customHeight="1" x14ac:dyDescent="0.5">
      <c r="A170" s="237"/>
      <c r="B170" s="104"/>
      <c r="D170" s="238"/>
      <c r="E170" s="260"/>
      <c r="F170" s="260"/>
      <c r="G170" s="260"/>
      <c r="H170" s="260"/>
      <c r="I170" s="260"/>
      <c r="J170" s="260"/>
      <c r="K170" s="260"/>
    </row>
    <row r="171" spans="1:11" ht="16.5" customHeight="1" x14ac:dyDescent="0.5">
      <c r="A171" s="237"/>
      <c r="B171" s="104"/>
      <c r="D171" s="238"/>
      <c r="E171" s="260"/>
      <c r="F171" s="260"/>
      <c r="G171" s="260"/>
      <c r="H171" s="260"/>
      <c r="I171" s="260"/>
      <c r="J171" s="260"/>
      <c r="K171" s="260"/>
    </row>
    <row r="172" spans="1:11" ht="16.5" customHeight="1" x14ac:dyDescent="0.5">
      <c r="A172" s="237"/>
      <c r="B172" s="104"/>
      <c r="D172" s="238"/>
      <c r="E172" s="260"/>
      <c r="F172" s="260"/>
      <c r="G172" s="260"/>
      <c r="H172" s="260"/>
      <c r="I172" s="260"/>
      <c r="J172" s="260"/>
      <c r="K172" s="260"/>
    </row>
    <row r="173" spans="1:11" ht="16.5" customHeight="1" x14ac:dyDescent="0.5">
      <c r="A173" s="237"/>
      <c r="B173" s="104"/>
      <c r="D173" s="238"/>
      <c r="E173" s="260"/>
      <c r="F173" s="260"/>
      <c r="G173" s="260"/>
      <c r="H173" s="260"/>
      <c r="I173" s="260"/>
      <c r="J173" s="260"/>
      <c r="K173" s="260"/>
    </row>
    <row r="174" spans="1:11" ht="16.5" customHeight="1" x14ac:dyDescent="0.5">
      <c r="A174" s="237"/>
      <c r="B174" s="104"/>
      <c r="D174" s="238"/>
      <c r="E174" s="260"/>
      <c r="F174" s="260"/>
      <c r="G174" s="260"/>
      <c r="H174" s="260"/>
      <c r="I174" s="260"/>
      <c r="J174" s="260"/>
      <c r="K174" s="260"/>
    </row>
    <row r="175" spans="1:11" ht="16.5" customHeight="1" x14ac:dyDescent="0.5">
      <c r="A175" s="237"/>
      <c r="B175" s="104"/>
      <c r="D175" s="238"/>
      <c r="E175" s="260"/>
      <c r="F175" s="260"/>
      <c r="G175" s="260"/>
      <c r="H175" s="260"/>
      <c r="I175" s="260"/>
      <c r="J175" s="260"/>
      <c r="K175" s="260"/>
    </row>
    <row r="176" spans="1:11" ht="16.5" customHeight="1" x14ac:dyDescent="0.5">
      <c r="A176" s="237"/>
      <c r="B176" s="104"/>
      <c r="D176" s="238"/>
      <c r="E176" s="260"/>
      <c r="F176" s="260"/>
      <c r="G176" s="260"/>
      <c r="H176" s="260"/>
      <c r="I176" s="260"/>
      <c r="J176" s="260"/>
      <c r="K176" s="260"/>
    </row>
    <row r="177" spans="1:11" ht="16.5" customHeight="1" x14ac:dyDescent="0.5">
      <c r="A177" s="237"/>
      <c r="B177" s="104"/>
      <c r="D177" s="238"/>
      <c r="E177" s="260"/>
      <c r="F177" s="260"/>
      <c r="G177" s="260"/>
      <c r="H177" s="260"/>
      <c r="I177" s="260"/>
      <c r="J177" s="260"/>
      <c r="K177" s="260"/>
    </row>
    <row r="178" spans="1:11" ht="27" customHeight="1" x14ac:dyDescent="0.5">
      <c r="A178" s="237"/>
      <c r="B178" s="104"/>
      <c r="D178" s="238"/>
      <c r="E178" s="260"/>
      <c r="F178" s="260"/>
      <c r="G178" s="260"/>
      <c r="H178" s="260"/>
      <c r="I178" s="260"/>
      <c r="J178" s="260"/>
      <c r="K178" s="260"/>
    </row>
    <row r="179" spans="1:11" ht="21.95" customHeight="1" x14ac:dyDescent="0.5">
      <c r="A179" s="314" t="s">
        <v>122</v>
      </c>
      <c r="B179" s="314"/>
      <c r="C179" s="314"/>
      <c r="D179" s="314"/>
      <c r="E179" s="314"/>
      <c r="F179" s="314"/>
      <c r="G179" s="314"/>
      <c r="H179" s="314"/>
      <c r="I179" s="314"/>
      <c r="J179" s="314"/>
      <c r="K179" s="314"/>
    </row>
  </sheetData>
  <mergeCells count="13">
    <mergeCell ref="E67:G67"/>
    <mergeCell ref="I67:K67"/>
    <mergeCell ref="A179:K179"/>
    <mergeCell ref="E6:G6"/>
    <mergeCell ref="I6:K6"/>
    <mergeCell ref="E7:G7"/>
    <mergeCell ref="I7:K7"/>
    <mergeCell ref="E132:G132"/>
    <mergeCell ref="I132:K132"/>
    <mergeCell ref="E133:G133"/>
    <mergeCell ref="I133:K133"/>
    <mergeCell ref="E66:G66"/>
    <mergeCell ref="I66:K66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 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2023-08-07T08:51:33Z</cp:lastPrinted>
  <dcterms:created xsi:type="dcterms:W3CDTF">2001-04-26T00:45:21Z</dcterms:created>
  <dcterms:modified xsi:type="dcterms:W3CDTF">2023-08-07T08:55:47Z</dcterms:modified>
</cp:coreProperties>
</file>