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nongkarn001\Desktop\MPIC Q2'23\Financial statement_Q2'23\FS MPIC_Q2'23\"/>
    </mc:Choice>
  </mc:AlternateContent>
  <xr:revisionPtr revIDLastSave="0" documentId="13_ncr:1_{6CE74125-1FB2-4649-940A-F6966C09A800}" xr6:coauthVersionLast="47" xr6:coauthVersionMax="47" xr10:uidLastSave="{00000000-0000-0000-0000-000000000000}"/>
  <bookViews>
    <workbookView xWindow="-108" yWindow="-108" windowWidth="23256" windowHeight="12576" tabRatio="645" activeTab="7" xr2:uid="{00000000-000D-0000-FFFF-FFFF00000000}"/>
  </bookViews>
  <sheets>
    <sheet name="2-4 " sheetId="20" r:id="rId1"/>
    <sheet name="5(3M)" sheetId="17" r:id="rId2"/>
    <sheet name="6(3M)" sheetId="18" r:id="rId3"/>
    <sheet name="7(6M)" sheetId="22" r:id="rId4"/>
    <sheet name="8(6M)" sheetId="23" r:id="rId5"/>
    <sheet name="9" sheetId="14" r:id="rId6"/>
    <sheet name="10" sheetId="15" r:id="rId7"/>
    <sheet name="11-12" sheetId="2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6" hidden="1">[1]A!#REF!</definedName>
    <definedName name="__123Graph_D" localSheetId="7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7" hidden="1">'11-12'!$G$12:$G$25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kk1" localSheetId="7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4" hidden="1">#REF!</definedName>
    <definedName name="_kkk1" localSheetId="5" hidden="1">#REF!</definedName>
    <definedName name="_kkk1" hidden="1">#REF!</definedName>
    <definedName name="_Order1" hidden="1">255</definedName>
    <definedName name="_Order2" hidden="1">0</definedName>
    <definedName name="_Parse_Out" localSheetId="7" hidden="1">[2]total!#REF!</definedName>
    <definedName name="_Parse_Out" localSheetId="0" hidden="1">[2]total!#REF!</definedName>
    <definedName name="_Parse_Out" localSheetId="1" hidden="1">[2]total!#REF!</definedName>
    <definedName name="_Parse_Out" localSheetId="2" hidden="1">[2]total!#REF!</definedName>
    <definedName name="_Parse_Out" localSheetId="3" hidden="1">[2]total!#REF!</definedName>
    <definedName name="_Parse_Out" localSheetId="4" hidden="1">[2]total!#REF!</definedName>
    <definedName name="_Parse_Out" localSheetId="5" hidden="1">[2]total!#REF!</definedName>
    <definedName name="_Parse_Out" hidden="1">[2]total!#REF!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7" hidden="1">{"cashflow",#N/A,FALSE,"cash flow"}</definedName>
    <definedName name="adagadf" localSheetId="7" hidden="1">{"PFE",#N/A,TRUE,"FILMS"}</definedName>
    <definedName name="adagadf" localSheetId="0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7" hidden="1">{"PFE",#N/A,TRUE,"FILMS"}</definedName>
    <definedName name="adatete" localSheetId="0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7" hidden="1">{"PFE",#N/A,TRUE,"FILMS"}</definedName>
    <definedName name="adgfadf" localSheetId="0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7" hidden="1">{"PFE",#N/A,TRUE,"FILMS"}</definedName>
    <definedName name="aeaae" localSheetId="0" hidden="1">{"PFE",#N/A,TRUE,"FILMS"}</definedName>
    <definedName name="aeaae" localSheetId="5" hidden="1">{"PFE",#N/A,TRUE,"FILMS"}</definedName>
    <definedName name="aeaae" hidden="1">{"PFE",#N/A,TRUE,"FILMS"}</definedName>
    <definedName name="aeaete" localSheetId="7" hidden="1">{"PFE",#N/A,TRUE,"FILMS"}</definedName>
    <definedName name="aeaete" localSheetId="0" hidden="1">{"PFE",#N/A,TRUE,"FILMS"}</definedName>
    <definedName name="aeaete" localSheetId="5" hidden="1">{"PFE",#N/A,TRUE,"FILMS"}</definedName>
    <definedName name="aeaete" hidden="1">{"PFE",#N/A,TRUE,"FILMS"}</definedName>
    <definedName name="aeead" localSheetId="7" hidden="1">{"PFE",#N/A,TRUE,"FILMS"}</definedName>
    <definedName name="aeead" localSheetId="0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7" hidden="1">{"PFE",#N/A,TRUE,"FILMS"}</definedName>
    <definedName name="aertartrt" localSheetId="0" hidden="1">{"PFE",#N/A,TRUE,"FILMS"}</definedName>
    <definedName name="aertartrt" localSheetId="5" hidden="1">{"PFE",#N/A,TRUE,"FILMS"}</definedName>
    <definedName name="aertartrt" hidden="1">{"PFE",#N/A,TRUE,"FILMS"}</definedName>
    <definedName name="agtete" localSheetId="7" hidden="1">{"PFE",#N/A,TRUE,"FILMS"}</definedName>
    <definedName name="agtete" localSheetId="0" hidden="1">{"PFE",#N/A,TRUE,"FILMS"}</definedName>
    <definedName name="agtete" localSheetId="5" hidden="1">{"PFE",#N/A,TRUE,"FILMS"}</definedName>
    <definedName name="agtete" hidden="1">{"PFE",#N/A,TRUE,"FILMS"}</definedName>
    <definedName name="apr" localSheetId="7" hidden="1">{"PFE",#N/A,TRUE,"FILMS"}</definedName>
    <definedName name="apr" localSheetId="0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BB" localSheetId="6" hidden="1">{"'Eng (page2)'!$A$1:$D$52"}</definedName>
    <definedName name="BB" localSheetId="7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localSheetId="7" hidden="1">{"'Eng (page2)'!$A$1:$D$52"}</definedName>
    <definedName name="BBBB" localSheetId="0" hidden="1">{"'Eng (page2)'!$A$1:$D$52"}</definedName>
    <definedName name="BBBB" localSheetId="5" hidden="1">{"'Eng (page2)'!$A$1:$D$52"}</definedName>
    <definedName name="BBBB" hidden="1">{"'Eng (page2)'!$A$1:$D$52"}</definedName>
    <definedName name="bk" localSheetId="7" hidden="1">{"cashflow",#N/A,FALSE,"cash flow"}</definedName>
    <definedName name="bk" localSheetId="0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o" localSheetId="7" hidden="1">{"PFE",#N/A,TRUE,"FILMS"}</definedName>
    <definedName name="bo" localSheetId="0" hidden="1">{"PFE",#N/A,TRUE,"FILMS"}</definedName>
    <definedName name="bo" localSheetId="5" hidden="1">{"PFE",#N/A,TRUE,"FILMS"}</definedName>
    <definedName name="bo" hidden="1">{"PFE",#N/A,TRUE,"FILMS"}</definedName>
    <definedName name="Chile" localSheetId="7" hidden="1">{"PFE",#N/A,TRUE,"FILMS"}</definedName>
    <definedName name="Chile" localSheetId="0" hidden="1">{"PFE",#N/A,TRUE,"FILMS"}</definedName>
    <definedName name="Chile" localSheetId="5" hidden="1">{"PFE",#N/A,TRUE,"FILMS"}</definedName>
    <definedName name="Chile" hidden="1">{"PFE",#N/A,TRUE,"FILMS"}</definedName>
    <definedName name="chile1" localSheetId="7" hidden="1">{"PFE",#N/A,TRUE,"FILMS"}</definedName>
    <definedName name="chile1" localSheetId="0" hidden="1">{"PFE",#N/A,TRUE,"FILMS"}</definedName>
    <definedName name="chile1" localSheetId="5" hidden="1">{"PFE",#N/A,TRUE,"FILMS"}</definedName>
    <definedName name="chile1" hidden="1">{"PFE",#N/A,TRUE,"FILMS"}</definedName>
    <definedName name="dad" localSheetId="7" hidden="1">{"PFE",#N/A,TRUE,"FILMS"}</definedName>
    <definedName name="dad" localSheetId="0" hidden="1">{"PFE",#N/A,TRUE,"FILMS"}</definedName>
    <definedName name="dad" localSheetId="5" hidden="1">{"PFE",#N/A,TRUE,"FILMS"}</definedName>
    <definedName name="dad" hidden="1">{"PFE",#N/A,TRUE,"FILMS"}</definedName>
    <definedName name="dadadad" localSheetId="7" hidden="1">{"PFE",#N/A,TRUE,"FILMS"}</definedName>
    <definedName name="dadadad" localSheetId="0" hidden="1">{"PFE",#N/A,TRUE,"FILMS"}</definedName>
    <definedName name="dadadad" localSheetId="5" hidden="1">{"PFE",#N/A,TRUE,"FILMS"}</definedName>
    <definedName name="dadadad" hidden="1">{"PFE",#N/A,TRUE,"FILMS"}</definedName>
    <definedName name="deatetareyt" localSheetId="7" hidden="1">{"PFE",#N/A,TRUE,"FILMS"}</definedName>
    <definedName name="deatetareyt" localSheetId="0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7" hidden="1">{"PFE",#N/A,TRUE,"FILMS"}</definedName>
    <definedName name="df" localSheetId="0" hidden="1">{"PFE",#N/A,TRUE,"FILMS"}</definedName>
    <definedName name="df" localSheetId="5" hidden="1">{"PFE",#N/A,TRUE,"FILMS"}</definedName>
    <definedName name="df" hidden="1">{"PFE",#N/A,TRUE,"FILMS"}</definedName>
    <definedName name="dfdfd" localSheetId="7" hidden="1">{"'Eng (page2)'!$A$1:$D$52"}</definedName>
    <definedName name="dfdfd" localSheetId="0" hidden="1">{"'Eng (page2)'!$A$1:$D$52"}</definedName>
    <definedName name="dfdfd" localSheetId="5" hidden="1">{"'Eng (page2)'!$A$1:$D$52"}</definedName>
    <definedName name="dfdfd" hidden="1">{"'Eng (page2)'!$A$1:$D$52"}</definedName>
    <definedName name="dfjd" localSheetId="7" hidden="1">[3]A!#REF!</definedName>
    <definedName name="dfjd" localSheetId="0" hidden="1">[3]A!#REF!</definedName>
    <definedName name="dfjd" localSheetId="1" hidden="1">[3]A!#REF!</definedName>
    <definedName name="dfjd" localSheetId="2" hidden="1">[3]A!#REF!</definedName>
    <definedName name="dfjd" localSheetId="3" hidden="1">[3]A!#REF!</definedName>
    <definedName name="dfjd" localSheetId="4" hidden="1">[3]A!#REF!</definedName>
    <definedName name="dfjd" localSheetId="5" hidden="1">[3]A!#REF!</definedName>
    <definedName name="dfjd" hidden="1">[3]A!#REF!</definedName>
    <definedName name="eae" localSheetId="7" hidden="1">{"PFE",#N/A,TRUE,"FILMS"}</definedName>
    <definedName name="eae" localSheetId="0" hidden="1">{"PFE",#N/A,TRUE,"FILMS"}</definedName>
    <definedName name="eae" localSheetId="5" hidden="1">{"PFE",#N/A,TRUE,"FILMS"}</definedName>
    <definedName name="eae" hidden="1">{"PFE",#N/A,TRUE,"FILMS"}</definedName>
    <definedName name="ERE" localSheetId="7" hidden="1">{"PFE",#N/A,TRUE,"FILMS"}</definedName>
    <definedName name="ERE" localSheetId="0" hidden="1">{"PFE",#N/A,TRUE,"FILMS"}</definedName>
    <definedName name="ERE" localSheetId="5" hidden="1">{"PFE",#N/A,TRUE,"FILMS"}</definedName>
    <definedName name="ERE" hidden="1">{"PFE",#N/A,TRUE,"FILMS"}</definedName>
    <definedName name="erstretaet" localSheetId="7" hidden="1">{"PFE",#N/A,TRUE,"FILMS"}</definedName>
    <definedName name="erstretaet" localSheetId="0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7" hidden="1">{"PFE",#N/A,TRUE,"FILMS"}</definedName>
    <definedName name="exists" localSheetId="0" hidden="1">{"PFE",#N/A,TRUE,"FILMS"}</definedName>
    <definedName name="exists" localSheetId="5" hidden="1">{"PFE",#N/A,TRUE,"FILMS"}</definedName>
    <definedName name="exists" hidden="1">{"PFE",#N/A,TRUE,"FILMS"}</definedName>
    <definedName name="front" localSheetId="7" hidden="1">{"PFE",#N/A,TRUE,"FILMS"}</definedName>
    <definedName name="front" localSheetId="0" hidden="1">{"PFE",#N/A,TRUE,"FILMS"}</definedName>
    <definedName name="front" localSheetId="5" hidden="1">{"PFE",#N/A,TRUE,"FILMS"}</definedName>
    <definedName name="front" hidden="1">{"PFE",#N/A,TRUE,"FILMS"}</definedName>
    <definedName name="front2" localSheetId="7" hidden="1">{"PFE",#N/A,TRUE,"FILMS"}</definedName>
    <definedName name="front2" localSheetId="0" hidden="1">{"PFE",#N/A,TRUE,"FILMS"}</definedName>
    <definedName name="front2" localSheetId="5" hidden="1">{"PFE",#N/A,TRUE,"FILMS"}</definedName>
    <definedName name="front2" hidden="1">{"PFE",#N/A,TRUE,"FILMS"}</definedName>
    <definedName name="ggggg" localSheetId="7" hidden="1">{"PFE",#N/A,TRUE,"FILMS"}</definedName>
    <definedName name="ggggg" localSheetId="0" hidden="1">{"PFE",#N/A,TRUE,"FILMS"}</definedName>
    <definedName name="ggggg" localSheetId="5" hidden="1">{"PFE",#N/A,TRUE,"FILMS"}</definedName>
    <definedName name="ggggg" hidden="1">{"PFE",#N/A,TRUE,"FILMS"}</definedName>
    <definedName name="GL" localSheetId="7" hidden="1">{"PFE",#N/A,TRUE,"FILMS"}</definedName>
    <definedName name="GL" localSheetId="0" hidden="1">{"PFE",#N/A,TRUE,"FILMS"}</definedName>
    <definedName name="GL" localSheetId="5" hidden="1">{"PFE",#N/A,TRUE,"FILMS"}</definedName>
    <definedName name="GL" hidden="1">{"PFE",#N/A,TRUE,"FILMS"}</definedName>
    <definedName name="HTML" localSheetId="6" hidden="1">{"'Eng (page2)'!$A$1:$D$52"}</definedName>
    <definedName name="HTML" localSheetId="7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7" hidden="1">{"'Model'!$A$1:$N$53"}</definedName>
    <definedName name="iopo" localSheetId="0" hidden="1">{"'Model'!$A$1:$N$53"}</definedName>
    <definedName name="iopo" localSheetId="5" hidden="1">{"'Model'!$A$1:$N$53"}</definedName>
    <definedName name="iopo" hidden="1">{"'Model'!$A$1:$N$53"}</definedName>
    <definedName name="jdkji" localSheetId="7" hidden="1">{"PFE",#N/A,TRUE,"FILMS"}</definedName>
    <definedName name="jdkji" localSheetId="0" hidden="1">{"PFE",#N/A,TRUE,"FILMS"}</definedName>
    <definedName name="jdkji" localSheetId="5" hidden="1">{"PFE",#N/A,TRUE,"FILMS"}</definedName>
    <definedName name="jdkji" hidden="1">{"PFE",#N/A,TRUE,"FILMS"}</definedName>
    <definedName name="KHJGDFGFHGHJ" localSheetId="7" hidden="1">{"cashflow",#N/A,FALSE,"cash flow"}</definedName>
    <definedName name="KHJGDFGFHGHJ" localSheetId="0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LG" localSheetId="7" hidden="1">{"PFE",#N/A,TRUE,"FILMS"}</definedName>
    <definedName name="LG" localSheetId="0" hidden="1">{"PFE",#N/A,TRUE,"FILMS"}</definedName>
    <definedName name="LG" localSheetId="5" hidden="1">{"PFE",#N/A,TRUE,"FILMS"}</definedName>
    <definedName name="LG" hidden="1">{"PFE",#N/A,TRUE,"FILMS"}</definedName>
    <definedName name="Mar" localSheetId="7" hidden="1">{"PFE",#N/A,TRUE,"FILMS"}</definedName>
    <definedName name="Mar" localSheetId="0" hidden="1">{"PFE",#N/A,TRUE,"FILMS"}</definedName>
    <definedName name="Mar" localSheetId="5" hidden="1">{"PFE",#N/A,TRUE,"FILMS"}</definedName>
    <definedName name="Mar" hidden="1">{"PFE",#N/A,TRUE,"FILMS"}</definedName>
    <definedName name="mo" localSheetId="7" hidden="1">{"PFE",#N/A,TRUE,"FILMS"}</definedName>
    <definedName name="mo" localSheetId="0" hidden="1">{"PFE",#N/A,TRUE,"FILMS"}</definedName>
    <definedName name="mo" localSheetId="5" hidden="1">{"PFE",#N/A,TRUE,"FILMS"}</definedName>
    <definedName name="mo" hidden="1">{"PFE",#N/A,TRUE,"FILMS"}</definedName>
    <definedName name="mpic" localSheetId="7" hidden="1">{"PFE",#N/A,TRUE,"FILMS"}</definedName>
    <definedName name="mpic" localSheetId="0" hidden="1">{"PFE",#N/A,TRUE,"FILMS"}</definedName>
    <definedName name="mpic" localSheetId="5" hidden="1">{"PFE",#N/A,TRUE,"FILMS"}</definedName>
    <definedName name="mpic" hidden="1">{"PFE",#N/A,TRUE,"FILMS"}</definedName>
    <definedName name="ni" localSheetId="7" hidden="1">{"conso",#N/A,FALSE,"cash flow"}</definedName>
    <definedName name="ni" localSheetId="0" hidden="1">{"conso",#N/A,FALSE,"cash flow"}</definedName>
    <definedName name="ni" localSheetId="5" hidden="1">{"conso",#N/A,FALSE,"cash flow"}</definedName>
    <definedName name="ni" hidden="1">{"conso",#N/A,FALSE,"cash flow"}</definedName>
    <definedName name="nok" localSheetId="1" hidden="1">#REF!</definedName>
    <definedName name="nok" localSheetId="2" hidden="1">#REF!</definedName>
    <definedName name="nok" localSheetId="3" hidden="1">#REF!</definedName>
    <definedName name="nok" localSheetId="4" hidden="1">#REF!</definedName>
    <definedName name="nok" hidden="1">#REF!</definedName>
    <definedName name="nu" localSheetId="7" hidden="1">{"cashflow",#N/A,FALSE,"cash flow"}</definedName>
    <definedName name="nu" localSheetId="0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6" hidden="1">[4]A!#REF!</definedName>
    <definedName name="nut" localSheetId="7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localSheetId="5" hidden="1">[4]A!#REF!</definedName>
    <definedName name="nut" hidden="1">[4]A!#REF!</definedName>
    <definedName name="oooo" localSheetId="7" hidden="1">{"PFE",#N/A,TRUE,"FILMS"}</definedName>
    <definedName name="oooo" localSheetId="0" hidden="1">{"PFE",#N/A,TRUE,"FILMS"}</definedName>
    <definedName name="oooo" localSheetId="5" hidden="1">{"PFE",#N/A,TRUE,"FILMS"}</definedName>
    <definedName name="oooo" hidden="1">{"PFE",#N/A,TRUE,"FILMS"}</definedName>
    <definedName name="PL" localSheetId="7" hidden="1">{"cashflow",#N/A,FALSE,"cash flow"}</definedName>
    <definedName name="PL" localSheetId="0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o" localSheetId="7" hidden="1">{"PFE",#N/A,TRUE,"FILMS"}</definedName>
    <definedName name="po" localSheetId="0" hidden="1">{"PFE",#N/A,TRUE,"FILMS"}</definedName>
    <definedName name="po" localSheetId="5" hidden="1">{"PFE",#N/A,TRUE,"FILMS"}</definedName>
    <definedName name="po" hidden="1">{"PFE",#N/A,TRUE,"FILMS"}</definedName>
    <definedName name="ppppppp" localSheetId="7" hidden="1">{"PFE",#N/A,TRUE,"FILMS"}</definedName>
    <definedName name="ppppppp" localSheetId="0" hidden="1">{"PFE",#N/A,TRUE,"FILMS"}</definedName>
    <definedName name="ppppppp" localSheetId="5" hidden="1">{"PFE",#N/A,TRUE,"FILMS"}</definedName>
    <definedName name="ppppppp" hidden="1">{"PFE",#N/A,TRUE,"FILMS"}</definedName>
    <definedName name="pwc" localSheetId="7" hidden="1">[1]A!#REF!</definedName>
    <definedName name="pwc" localSheetId="1" hidden="1">[1]A!#REF!</definedName>
    <definedName name="pwc" localSheetId="2" hidden="1">[1]A!#REF!</definedName>
    <definedName name="pwc" localSheetId="3" hidden="1">[1]A!#REF!</definedName>
    <definedName name="pwc" localSheetId="4" hidden="1">[1]A!#REF!</definedName>
    <definedName name="pwc" localSheetId="5" hidden="1">[1]A!#REF!</definedName>
    <definedName name="pwc" hidden="1">[1]A!#REF!</definedName>
    <definedName name="qqqqq" localSheetId="7" hidden="1">{"cashflow",#N/A,FALSE,"cash flow"}</definedName>
    <definedName name="qqqqq" localSheetId="0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REC" localSheetId="7" hidden="1">{"conso",#N/A,FALSE,"cash flow"}</definedName>
    <definedName name="REC" localSheetId="0" hidden="1">{"conso",#N/A,FALSE,"cash flow"}</definedName>
    <definedName name="REC" localSheetId="5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7" hidden="1">{"'Eng (page2)'!$A$1:$D$52"}</definedName>
    <definedName name="sdsd" localSheetId="0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[5]A!#REF!</definedName>
    <definedName name="sdwsdwdw" localSheetId="2" hidden="1">[5]A!#REF!</definedName>
    <definedName name="sdwsdwdw" localSheetId="3" hidden="1">[5]A!#REF!</definedName>
    <definedName name="sdwsdwdw" localSheetId="4" hidden="1">[5]A!#REF!</definedName>
    <definedName name="sdwsdwdw" hidden="1">[5]A!#REF!</definedName>
    <definedName name="Tayo" localSheetId="7" hidden="1">{"PFE",#N/A,TRUE,"FILMS"}</definedName>
    <definedName name="Tayo" localSheetId="0" hidden="1">{"PFE",#N/A,TRUE,"FILMS"}</definedName>
    <definedName name="Tayo" localSheetId="5" hidden="1">{"PFE",#N/A,TRUE,"FILMS"}</definedName>
    <definedName name="Tayo" hidden="1">{"PFE",#N/A,TRUE,"FILMS"}</definedName>
    <definedName name="test" localSheetId="7" hidden="1">{"'Model'!$A$1:$N$53"}</definedName>
    <definedName name="test" localSheetId="0" hidden="1">{"'Model'!$A$1:$N$53"}</definedName>
    <definedName name="test" localSheetId="5" hidden="1">{"'Model'!$A$1:$N$53"}</definedName>
    <definedName name="test" hidden="1">{"'Model'!$A$1:$N$53"}</definedName>
    <definedName name="TextRefCopyRangeCount" hidden="1">1</definedName>
    <definedName name="uio" localSheetId="7" hidden="1">{"PFE",#N/A,TRUE,"FILMS"}</definedName>
    <definedName name="uio" localSheetId="0" hidden="1">{"PFE",#N/A,TRUE,"FILMS"}</definedName>
    <definedName name="uio" localSheetId="5" hidden="1">{"PFE",#N/A,TRUE,"FILMS"}</definedName>
    <definedName name="uio" hidden="1">{"PFE",#N/A,TRUE,"FILMS"}</definedName>
    <definedName name="vee" localSheetId="7" hidden="1">{"PFE",#N/A,TRUE,"FILMS"}</definedName>
    <definedName name="vee" localSheetId="0" hidden="1">{"PFE",#N/A,TRUE,"FILMS"}</definedName>
    <definedName name="vee" localSheetId="5" hidden="1">{"PFE",#N/A,TRUE,"FILMS"}</definedName>
    <definedName name="vee" hidden="1">{"PFE",#N/A,TRUE,"FILMS"}</definedName>
    <definedName name="wrn.Cashflow." localSheetId="7" hidden="1">{"cashflow",#N/A,FALSE,"cash flow"}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7" hidden="1">{"PFE",#N/A,TRUE,"FILMS"}</definedName>
    <definedName name="wrn.Monthly._.Blurb." localSheetId="0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7" hidden="1">{"PFE",#N/A,TRUE,"FILMS"}</definedName>
    <definedName name="wrn.Monthly._.Blurb2." localSheetId="0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7" hidden="1">{"PFE",#N/A,TRUE,"FILMS"}</definedName>
    <definedName name="ww" localSheetId="0" hidden="1">{"PFE",#N/A,TRUE,"FILMS"}</definedName>
    <definedName name="ww" localSheetId="5" hidden="1">{"PFE",#N/A,TRUE,"FILMS"}</definedName>
    <definedName name="ww" hidden="1">{"PFE",#N/A,TRUE,"FILMS"}</definedName>
    <definedName name="x" localSheetId="6" hidden="1">{"'Eng (page2)'!$A$1:$D$52"}</definedName>
    <definedName name="x" localSheetId="7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localSheetId="7" hidden="1">{"'Eng (page2)'!$A$1:$D$52"}</definedName>
    <definedName name="XLS" localSheetId="0" hidden="1">{"'Eng (page2)'!$A$1:$D$52"}</definedName>
    <definedName name="XLS" localSheetId="5" hidden="1">{"'Eng (page2)'!$A$1:$D$52"}</definedName>
    <definedName name="XLS" hidden="1">{"'Eng (page2)'!$A$1:$D$52"}</definedName>
    <definedName name="XXXXXXXX" localSheetId="7" hidden="1">{"PFE",#N/A,TRUE,"FILMS"}</definedName>
    <definedName name="XXXXXXXX" localSheetId="0" hidden="1">{"PFE",#N/A,TRUE,"FILMS"}</definedName>
    <definedName name="XXXXXXXX" localSheetId="5" hidden="1">{"PFE",#N/A,TRUE,"FILMS"}</definedName>
    <definedName name="XXXXXXXX" hidden="1">{"PFE",#N/A,TRUE,"FILMS"}</definedName>
    <definedName name="zz" localSheetId="7" hidden="1">{"cashflow",#N/A,FALSE,"cash flow"}</definedName>
    <definedName name="zz" localSheetId="0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7" hidden="1">{"PFE",#N/A,TRUE,"FILMS"}</definedName>
    <definedName name="ก" localSheetId="0" hidden="1">{"PFE",#N/A,TRUE,"FILMS"}</definedName>
    <definedName name="ก" localSheetId="5" hidden="1">{"PFE",#N/A,TRUE,"FILMS"}</definedName>
    <definedName name="ก" hidden="1">{"PFE",#N/A,TRUE,"FILMS"}</definedName>
    <definedName name="กด" localSheetId="7" hidden="1">{"PFE",#N/A,TRUE,"FILMS"}</definedName>
    <definedName name="กด" localSheetId="0" hidden="1">{"PFE",#N/A,TRUE,"FILMS"}</definedName>
    <definedName name="กด" localSheetId="5" hidden="1">{"PFE",#N/A,TRUE,"FILMS"}</definedName>
    <definedName name="กด" hidden="1">{"PFE",#N/A,TRUE,"FILMS"}</definedName>
    <definedName name="กดกด" localSheetId="7" hidden="1">[6]A!#REF!</definedName>
    <definedName name="กดกด" localSheetId="0" hidden="1">[6]A!#REF!</definedName>
    <definedName name="กดกด" localSheetId="1" hidden="1">[6]A!#REF!</definedName>
    <definedName name="กดกด" localSheetId="2" hidden="1">[6]A!#REF!</definedName>
    <definedName name="กดกด" localSheetId="3" hidden="1">[6]A!#REF!</definedName>
    <definedName name="กดกด" localSheetId="4" hidden="1">[6]A!#REF!</definedName>
    <definedName name="กดกด" localSheetId="5" hidden="1">[6]A!#REF!</definedName>
    <definedName name="กดกด" hidden="1">[6]A!#REF!</definedName>
    <definedName name="กดากดน" localSheetId="7" hidden="1">{"'Eng (page2)'!$A$1:$D$52"}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ดkkk" localSheetId="7" hidden="1">{"PFE",#N/A,TRUE,"FILMS"}</definedName>
    <definedName name="ดkkk" localSheetId="0" hidden="1">{"PFE",#N/A,TRUE,"FILMS"}</definedName>
    <definedName name="ดkkk" localSheetId="5" hidden="1">{"PFE",#N/A,TRUE,"FILMS"}</definedName>
    <definedName name="ดkkk" hidden="1">{"PFE",#N/A,TRUE,"FILMS"}</definedName>
  </definedNames>
  <calcPr calcId="152511"/>
</workbook>
</file>

<file path=xl/calcChain.xml><?xml version="1.0" encoding="utf-8"?>
<calcChain xmlns="http://schemas.openxmlformats.org/spreadsheetml/2006/main">
  <c r="M114" i="20" l="1"/>
  <c r="I114" i="20"/>
  <c r="E21" i="22"/>
  <c r="E80" i="21" l="1"/>
  <c r="I80" i="21" l="1"/>
  <c r="J14" i="23" l="1"/>
  <c r="Q14" i="14" l="1"/>
  <c r="E19" i="14"/>
  <c r="J16" i="23" l="1"/>
  <c r="J19" i="23" s="1"/>
  <c r="F16" i="23"/>
  <c r="F14" i="23"/>
  <c r="F19" i="23" l="1"/>
  <c r="J18" i="18" l="1"/>
  <c r="L18" i="18"/>
  <c r="H18" i="18"/>
  <c r="H19" i="23"/>
  <c r="L19" i="23"/>
  <c r="F18" i="18" l="1"/>
  <c r="I113" i="20" l="1"/>
  <c r="I111" i="20"/>
  <c r="I110" i="20"/>
  <c r="M111" i="20"/>
  <c r="M110" i="20"/>
  <c r="S21" i="14" l="1"/>
  <c r="M115" i="20"/>
  <c r="G77" i="21" l="1"/>
  <c r="L25" i="23"/>
  <c r="H25" i="23"/>
  <c r="K21" i="22"/>
  <c r="G21" i="22"/>
  <c r="K15" i="22"/>
  <c r="G15" i="22"/>
  <c r="K23" i="22" l="1"/>
  <c r="G23" i="22"/>
  <c r="K35" i="22" l="1"/>
  <c r="K38" i="22" s="1"/>
  <c r="G35" i="22"/>
  <c r="G38" i="22" s="1"/>
  <c r="L30" i="23" l="1"/>
  <c r="L33" i="23" s="1"/>
  <c r="L27" i="23"/>
  <c r="H30" i="23"/>
  <c r="H33" i="23" s="1"/>
  <c r="H27" i="23"/>
  <c r="M37" i="20"/>
  <c r="I37" i="20"/>
  <c r="I19" i="20"/>
  <c r="I115" i="20"/>
  <c r="H20" i="15" l="1"/>
  <c r="L20" i="15" s="1"/>
  <c r="L36" i="23"/>
  <c r="L39" i="23" s="1"/>
  <c r="K24" i="14"/>
  <c r="S24" i="14" s="1"/>
  <c r="H36" i="23"/>
  <c r="H39" i="23" s="1"/>
  <c r="L17" i="15"/>
  <c r="H24" i="18"/>
  <c r="J22" i="15" l="1"/>
  <c r="H22" i="15"/>
  <c r="F22" i="15"/>
  <c r="D22" i="15"/>
  <c r="O26" i="14"/>
  <c r="M26" i="14"/>
  <c r="I26" i="14"/>
  <c r="G26" i="14"/>
  <c r="E26" i="14"/>
  <c r="W21" i="14"/>
  <c r="L10" i="15" l="1"/>
  <c r="A95" i="21" l="1"/>
  <c r="K77" i="21"/>
  <c r="K70" i="21"/>
  <c r="G70" i="21"/>
  <c r="A51" i="21"/>
  <c r="A49" i="21"/>
  <c r="S14" i="14" l="1"/>
  <c r="W14" i="14" s="1"/>
  <c r="J15" i="15" l="1"/>
  <c r="K115" i="20" s="1"/>
  <c r="F15" i="15"/>
  <c r="K111" i="20" s="1"/>
  <c r="D15" i="15"/>
  <c r="K110" i="20" s="1"/>
  <c r="U19" i="14"/>
  <c r="M19" i="14"/>
  <c r="I19" i="14"/>
  <c r="G113" i="20" s="1"/>
  <c r="G19" i="14"/>
  <c r="G111" i="20" s="1"/>
  <c r="G110" i="20"/>
  <c r="L32" i="18"/>
  <c r="L24" i="18"/>
  <c r="H32" i="18"/>
  <c r="I118" i="20" l="1"/>
  <c r="K21" i="17"/>
  <c r="K15" i="17"/>
  <c r="G21" i="17"/>
  <c r="G15" i="17"/>
  <c r="M117" i="20"/>
  <c r="M120" i="20" s="1"/>
  <c r="A91" i="20"/>
  <c r="A89" i="20"/>
  <c r="A88" i="20"/>
  <c r="A132" i="20" s="1"/>
  <c r="M74" i="20"/>
  <c r="I74" i="20"/>
  <c r="M67" i="20"/>
  <c r="I67" i="20"/>
  <c r="A47" i="20"/>
  <c r="A45" i="20"/>
  <c r="M22" i="20"/>
  <c r="I22" i="20"/>
  <c r="I39" i="20" l="1"/>
  <c r="G23" i="17"/>
  <c r="G33" i="17" s="1"/>
  <c r="G40" i="21" s="1"/>
  <c r="G46" i="21" s="1"/>
  <c r="G79" i="21" s="1"/>
  <c r="G82" i="21" s="1"/>
  <c r="K23" i="17"/>
  <c r="K33" i="17" s="1"/>
  <c r="M39" i="20"/>
  <c r="M76" i="20"/>
  <c r="M122" i="20" s="1"/>
  <c r="I76" i="20"/>
  <c r="K36" i="17" l="1"/>
  <c r="G36" i="17"/>
  <c r="H26" i="18" s="1"/>
  <c r="H35" i="18" s="1"/>
  <c r="H38" i="18" s="1"/>
  <c r="L26" i="18" l="1"/>
  <c r="L35" i="18" s="1"/>
  <c r="L38" i="18" s="1"/>
  <c r="K40" i="21"/>
  <c r="K46" i="21" s="1"/>
  <c r="K79" i="21" s="1"/>
  <c r="K82" i="21" s="1"/>
  <c r="U26" i="14"/>
  <c r="Q26" i="14"/>
  <c r="I117" i="20" s="1"/>
  <c r="I120" i="20" s="1"/>
  <c r="I122" i="20" l="1"/>
  <c r="K26" i="14"/>
  <c r="W24" i="14"/>
  <c r="S26" i="14" l="1"/>
  <c r="W26" i="14"/>
  <c r="L22" i="15" l="1"/>
  <c r="K37" i="20" l="1"/>
  <c r="K67" i="20"/>
  <c r="K74" i="20" l="1"/>
  <c r="K76" i="20" l="1"/>
  <c r="K22" i="20"/>
  <c r="K39" i="20" l="1"/>
  <c r="I15" i="17"/>
  <c r="J24" i="18" l="1"/>
  <c r="J25" i="23" l="1"/>
  <c r="I21" i="17" l="1"/>
  <c r="I23" i="17" s="1"/>
  <c r="G74" i="20" l="1"/>
  <c r="G67" i="20"/>
  <c r="G76" i="20" l="1"/>
  <c r="I33" i="17" l="1"/>
  <c r="I36" i="17" l="1"/>
  <c r="J26" i="18" s="1"/>
  <c r="J35" i="18" s="1"/>
  <c r="J32" i="18"/>
  <c r="J38" i="18" l="1"/>
  <c r="F24" i="18"/>
  <c r="E15" i="17" l="1"/>
  <c r="E21" i="17"/>
  <c r="E23" i="17" l="1"/>
  <c r="G22" i="20" l="1"/>
  <c r="E33" i="17" l="1"/>
  <c r="E36" i="17" l="1"/>
  <c r="F26" i="18" s="1"/>
  <c r="F35" i="18" s="1"/>
  <c r="F32" i="18"/>
  <c r="G37" i="20" l="1"/>
  <c r="G39" i="20" l="1"/>
  <c r="F38" i="18"/>
  <c r="I15" i="22" l="1"/>
  <c r="O17" i="14" l="1"/>
  <c r="F25" i="23"/>
  <c r="I21" i="22" l="1"/>
  <c r="I23" i="22" s="1"/>
  <c r="I35" i="22" s="1"/>
  <c r="I10" i="21" s="1"/>
  <c r="Q17" i="14"/>
  <c r="Q19" i="14" s="1"/>
  <c r="G115" i="20" s="1"/>
  <c r="O19" i="14"/>
  <c r="I38" i="22" l="1"/>
  <c r="J27" i="23" s="1"/>
  <c r="J30" i="23" l="1"/>
  <c r="J33" i="23" s="1"/>
  <c r="J36" i="23"/>
  <c r="H13" i="15"/>
  <c r="E15" i="22"/>
  <c r="E23" i="22" l="1"/>
  <c r="J39" i="23"/>
  <c r="L13" i="15"/>
  <c r="L15" i="15" s="1"/>
  <c r="H15" i="15"/>
  <c r="K114" i="20" l="1"/>
  <c r="K117" i="20" s="1"/>
  <c r="K120" i="20" s="1"/>
  <c r="K122" i="20" s="1"/>
  <c r="E35" i="22"/>
  <c r="E10" i="21" s="1"/>
  <c r="E38" i="22" l="1"/>
  <c r="F30" i="23" s="1"/>
  <c r="K17" i="14" l="1"/>
  <c r="F27" i="23"/>
  <c r="F36" i="23" s="1"/>
  <c r="F39" i="23" s="1"/>
  <c r="F33" i="23"/>
  <c r="S17" i="14" l="1"/>
  <c r="S19" i="14" s="1"/>
  <c r="K19" i="14"/>
  <c r="G114" i="20" s="1"/>
  <c r="G117" i="20" s="1"/>
  <c r="G120" i="20" s="1"/>
  <c r="G122" i="20" s="1"/>
  <c r="W17" i="14" l="1"/>
  <c r="W19" i="14" s="1"/>
  <c r="I77" i="21"/>
  <c r="I40" i="21" l="1"/>
  <c r="I46" i="21" s="1"/>
  <c r="I70" i="21" l="1"/>
  <c r="I79" i="21" s="1"/>
  <c r="I82" i="21" s="1"/>
  <c r="E70" i="21" l="1"/>
  <c r="E77" i="21" l="1"/>
  <c r="E40" i="21" l="1"/>
  <c r="E46" i="21" s="1"/>
  <c r="E79" i="21" s="1"/>
  <c r="E82" i="21" s="1"/>
</calcChain>
</file>

<file path=xl/sharedStrings.xml><?xml version="1.0" encoding="utf-8"?>
<sst xmlns="http://schemas.openxmlformats.org/spreadsheetml/2006/main" count="440" uniqueCount="214">
  <si>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</si>
  <si>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</si>
  <si>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</si>
  <si>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</si>
  <si>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</si>
  <si>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</si>
  <si>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</si>
  <si>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</si>
  <si>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</si>
  <si>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</si>
  <si>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</si>
  <si>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</si>
  <si>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</si>
  <si>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</si>
  <si>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</si>
  <si>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</si>
  <si>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</si>
  <si>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</si>
  <si>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</si>
  <si>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</si>
  <si>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</si>
  <si>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</si>
  <si>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</si>
  <si>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</si>
  <si>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</si>
  <si>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</si>
  <si>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</si>
  <si>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</si>
  <si>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</si>
  <si>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</si>
  <si>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</si>
  <si>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</si>
  <si>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</si>
  <si>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</si>
  <si>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</si>
  <si>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</si>
  <si>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</si>
  <si>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</si>
  <si>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</si>
  <si>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</si>
  <si>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</si>
  <si>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</si>
  <si>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</si>
  <si>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</si>
  <si>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</si>
  <si>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</si>
  <si>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</si>
  <si>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</si>
  <si>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</si>
  <si>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</si>
  <si>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</si>
  <si>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</si>
  <si>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</si>
  <si>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</si>
  <si>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</si>
  <si>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</si>
  <si>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</si>
  <si>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</si>
  <si>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</si>
  <si>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</si>
  <si>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</si>
  <si>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</si>
  <si>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</si>
  <si>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</si>
  <si>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</si>
  <si>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</si>
  <si>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</si>
  <si>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</si>
  <si>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</si>
  <si>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รวม</t>
  </si>
  <si>
    <t>การเปลี่ยนแปลงในส่วนของเจ้าของสำหรับงวด</t>
  </si>
  <si>
    <t>ทุนที่ออกและ</t>
  </si>
  <si>
    <t>ชำระเต็มมูลค่าแล้ว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</si>
  <si>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</si>
  <si>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</si>
  <si>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</si>
  <si>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มูลค่าที่ตราไว้หุ้นละ 0.50 บาท</t>
  </si>
  <si>
    <t>หุ้นสามัญ 1,313.11 ล้านหุ้น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</si>
  <si>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</si>
  <si>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</si>
  <si>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</si>
  <si>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</si>
  <si>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</si>
  <si>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เจ้าของ</t>
  </si>
  <si>
    <t>ส่วนแบ่งกำไร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</si>
  <si>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</si>
  <si>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</si>
  <si>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</si>
  <si>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</si>
  <si>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</si>
  <si>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</si>
  <si>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และชำระ</t>
  </si>
  <si>
    <t>ทุนที่ออก</t>
  </si>
  <si>
    <t>สินทรัพย์สิทธิการใช้</t>
  </si>
  <si>
    <t>หนี้สินตามสัญญาเช่า</t>
  </si>
  <si>
    <t>องค์ประกอบอื่น</t>
  </si>
  <si>
    <t>ของส่วนของ</t>
  </si>
  <si>
    <t xml:space="preserve"> และการร่วมค้า</t>
  </si>
  <si>
    <t xml:space="preserve">หนี้สินตามสัญญาเช่า </t>
  </si>
  <si>
    <t>ส่วนที่ครบกำหนดชำระภายในหนึ่งปี</t>
  </si>
  <si>
    <t>มูลค่าที่ชำระแล้วหุ้นละ 0.50 บาท</t>
  </si>
  <si>
    <t>งบแสดงการเปลี่ยนแปลงส่วนของเจ้าของ (ยังไม่ได้ตรวจสอบ)</t>
  </si>
  <si>
    <t>กำไรขาดทุนเบ็ดเสร็จอื่น: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</si>
  <si>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</si>
  <si>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</si>
  <si>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</si>
  <si>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</si>
  <si>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</si>
  <si>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ผู้เป็นเจ้าของ</t>
  </si>
  <si>
    <t>ของบริษัทใหญ่</t>
  </si>
  <si>
    <t>ส่วนได้เสีย</t>
  </si>
  <si>
    <t>ควบคุม</t>
  </si>
  <si>
    <t>ที่ไม่มีอำนาจ</t>
  </si>
  <si>
    <t>พ.ศ. 2565</t>
  </si>
  <si>
    <t>ส่วนขาดทุนจากการรวมธุรกิจภายใต้</t>
  </si>
  <si>
    <t>ยอดยกมาต้นงวด ณ วันที่ 1 มกราคม พ.ศ. 2565</t>
  </si>
  <si>
    <t>ยังไม่ได้ตรวจสอบ</t>
  </si>
  <si>
    <t>ตรวจสอบแล้ว</t>
  </si>
  <si>
    <t>และการร่วมค้าตามวิธีส่วนได้เสีย</t>
  </si>
  <si>
    <t>รายการที่จะไม่จัดประเภทรายการใหม่ไปยังกำไร</t>
  </si>
  <si>
    <t>ส่วนแบ่งขาดทุนเบ็ดเสร็จอื่นจากการร่วมค้า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</si>
  <si>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</si>
  <si>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</si>
  <si>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</si>
  <si>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</si>
  <si>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</si>
  <si>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</si>
  <si>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ขาดทุนจากการด้อยค่าของลิขสิทธิ์ภาพยนตร์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</si>
  <si>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</si>
  <si>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</si>
  <si>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</si>
  <si>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</si>
  <si>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</si>
  <si>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</si>
  <si>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</si>
  <si>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</si>
  <si>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</si>
  <si>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</si>
  <si>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</si>
  <si>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กระแสเงินสดได้มาจาก(ใช้ไปใน)กิจกรรมดำเนินงาน</t>
  </si>
  <si>
    <r>
      <t>บวก</t>
    </r>
    <r>
      <rPr>
        <sz val="13"/>
        <rFont val="Browallia New"/>
        <family val="2"/>
      </rPr>
      <t xml:space="preserve">  ดอกเบี้ยรับ</t>
    </r>
  </si>
  <si>
    <t xml:space="preserve">     ภาษีเงินได้รับคืน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</si>
  <si>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</si>
  <si>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</si>
  <si>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</si>
  <si>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</si>
  <si>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</si>
  <si>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เงินสดจ่ายเพื่อซื้อลิขสิทธิ์ภาพยนตร์</t>
  </si>
  <si>
    <t>เงินสดจ่ายเพื่อลงทุนในบริษัทร่วม</t>
  </si>
  <si>
    <t>กระแสเงินสดจากกิจกรรมจัดหาเงิน</t>
  </si>
  <si>
    <t>จ่ายคืนเงินต้นของสัญญาเช่า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</si>
  <si>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</si>
  <si>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</si>
  <si>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</si>
  <si>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กำไรเบ็ดเสร็จรวมสำหรับงวด</t>
  </si>
  <si>
    <t>ส่วนแบ่งขาดทุนจากเงินลงทุนในบริษัทร่วม</t>
  </si>
  <si>
    <t xml:space="preserve">   และการร่วมค้า</t>
  </si>
  <si>
    <t>เงินสดรับส่วนแบ่งกำไรคืนจากบริษัทร่วม</t>
  </si>
  <si>
    <t>สินทรัพย์ไม่หมุนเวียนอื่น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</si>
  <si>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</si>
  <si>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เงินสดสุทธิได้มา(ใช้ไปใน)จากกิจกรรมดำเนินงาน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</si>
  <si>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</si>
  <si>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</si>
  <si>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กลับรายการ(ผลขาดทุน)ด้านเครดิตที่คาดว่าจะเกิดขึ้น</t>
  </si>
  <si>
    <t>ส่วนแบ่งขาดทุนจากเงินลงทุนในบริษัทร่วมและการร่วมค้า</t>
  </si>
  <si>
    <t>เงินลงทุนในบริษัทร่วม - สุทธิ</t>
  </si>
  <si>
    <t>พ.ศ. 2566</t>
  </si>
  <si>
    <t>ยอดยกมาต้นงวด ณ วันที่ 1 มกราคม พ.ศ. 2566</t>
  </si>
  <si>
    <t>การซื้อสินทรัพย์ถาวรโดยมิได้ชำระเงิน</t>
  </si>
  <si>
    <t>(กลับรายการ)ผลขาดทุนด้านเครดิตที่คาดว่าจะเกิดขึ้น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</si>
  <si>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</si>
  <si>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</si>
  <si>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</si>
  <si>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</si>
  <si>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ผลขาดทุนจากการด้อยค่าเงินลงทุนในบริษัทย่อย</t>
  </si>
  <si>
    <t>ยอดคงเหลือสิ้นงวด ณ วันที่ 30 มิถุนายน พ.ศ. 2565</t>
  </si>
  <si>
    <t>ยอดคงเหลือสิ้นงวด ณ วันที่ 30 มิถุนายน พ.ศ. 2566</t>
  </si>
  <si>
    <t>ขาดทุนจากการด้อยค่าเงินลงทุนในบริษัทย่อย</t>
  </si>
  <si>
    <t>ขาดทุนจากการด้อยค่าเงินลงทุนในกิจการร่วมค้า</t>
  </si>
  <si>
    <t>เงินสดจ่ายเพื่อลงทุนในบริษัทย่อย</t>
  </si>
  <si>
    <t>เงินสดรับคืนจากเงินลงทุนในบริษัทร่วม</t>
  </si>
  <si>
    <t>เงินสดรับจากเงินให้กู้ยืมระยะสั้นแก่บริษัทย่อย</t>
  </si>
  <si>
    <t>รายการที่ไม่ใช่เงินสดที่มีสาระสำคัญสำหรับงวดหกเดือนสิ้นสุดวันที่ 30 มิถุนายน พ.ศ. 2566 และ พ.ศ. 2565 มีดังนี้</t>
  </si>
  <si>
    <t>7, 8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</si>
  <si>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</si>
  <si>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</si>
  <si>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</si>
  <si>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 xml:space="preserve">กำไรจากการจำหน่ายทรัพย์สิน </t>
  </si>
  <si>
    <t>เงินสดจ่ายเงินกู้ยืมระยะสั้นจากสถาบันการเงิน</t>
  </si>
  <si>
    <t xml:space="preserve">-  จ่ายภาระผูกพันผลประโยชน์พนักงาน </t>
  </si>
  <si>
    <t xml:space="preserve">เงินสดจ่ายเพื่อซื้อโปรแกรมคอมพิวเตอร์ </t>
  </si>
  <si>
    <t>รายได้เงินปันผล</t>
  </si>
  <si>
    <t xml:space="preserve">เงินสดรับจากเงินกู้ยืมจากบริษัทย่อย </t>
  </si>
  <si>
    <t xml:space="preserve">เงินสดรับจากการขายโปรแกรมคอมพิวเตอร์ </t>
  </si>
  <si>
    <t xml:space="preserve">เงินสดรับจากเงินปันผล </t>
  </si>
  <si>
    <t>เงินกู้ยืมระยะสั้นจากกิจการที่เกี่ยวข้องกัน</t>
  </si>
  <si>
    <t>กำไรก่อนภาษีเงินได้</t>
  </si>
  <si>
    <t>กำไรสำหรับงวด</t>
  </si>
  <si>
    <t xml:space="preserve">กำไร(ขาดทุน)เบ็ดเสร็จอื่นสำหรับงวด - สุทธิจากภาษี </t>
  </si>
  <si>
    <t>การแบ่งปันกำไร</t>
  </si>
  <si>
    <t>กำไรต่อหุ้น</t>
  </si>
  <si>
    <t>กำไรต่อหุ้นขั้นพื้นฐาน</t>
  </si>
  <si>
    <t>การแบ่งปันกำไรเบ็ดเสร็จรวม</t>
  </si>
  <si>
    <t xml:space="preserve">กำไรจากการจำหน่ายอาคารและอุปกรณ์ </t>
  </si>
  <si>
    <t>ขาดทุนจากการตัดจำหน่ายโปรแกรมคอมพิวเตอร์</t>
  </si>
  <si>
    <t>เงินสดสุทธิ(ใช้ไปใน)ได้มาจากจากกิจกรรมลงทุน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</si>
  <si>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</si>
  <si>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</si>
  <si>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ส่วนแบ่งกำไรเบ็ดเสร็จอื่นของบริษัทร่วม</t>
  </si>
  <si>
    <t xml:space="preserve">ขาดทุนจากการตัดจำหน่ายของลิขสิทธิ์ภาพยนตร์ </t>
  </si>
  <si>
    <t>เงินสดรับจากการขายอาคารและอุปกรณ์</t>
  </si>
  <si>
    <t>14.5</t>
  </si>
  <si>
    <t>ขาดทุนจากการตัดจำหน่ายอุปกรณ์</t>
  </si>
  <si>
    <t>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</si>
</sst>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* #,##0.00_);_(* \(#,##0.00\);_(* &quot;-&quot;??_);_(@_)"/>
    <numFmt numFmtId="168" formatCode="#,##0;\(#,##0\);&quot;-&quot;;@"/>
    <numFmt numFmtId="169" formatCode="&quot;£&quot;#,##0.00_);\(&quot;£&quot;#,##0.00\)"/>
    <numFmt numFmtId="170" formatCode="#,##0;\(#,##0\)"/>
    <numFmt numFmtId="171" formatCode="_(* #,##0_);_(* \(#,##0\);_(* &quot;-&quot;??_);_(@_)"/>
    <numFmt numFmtId="172" formatCode="_-[$€]* #,##0.00_-;\-[$€]* #,##0.00_-;_-[$€]* &quot;-&quot;??_-;_-@_-"/>
    <numFmt numFmtId="173" formatCode="#,##0;\(#,##0\);&quot;-&quot;"/>
    <numFmt numFmtId="174" formatCode="\$#,##0;\(\$#,##0\)"/>
    <numFmt numFmtId="175" formatCode="General_)"/>
    <numFmt numFmtId="176" formatCode="_(* #,##0.0_);_(* \(#,##0.0\);_(* &quot;-&quot;??_);_(@_)"/>
    <numFmt numFmtId="177" formatCode="0.00_);\(0.00\)"/>
    <numFmt numFmtId="178" formatCode="0.0_);\(0.0\)"/>
    <numFmt numFmtId="179" formatCode="\$#,##0.00;\(\$#,##0.00\)"/>
    <numFmt numFmtId="180" formatCode="mm/dd/yy"/>
    <numFmt numFmtId="181" formatCode="0_);\(0\)"/>
    <numFmt numFmtId="182" formatCode="_-* #,##0_-;\-* #,##0_-;_-* &quot;-&quot;??_-;_-@_-"/>
    <numFmt numFmtId="183" formatCode="&quot;\&quot;#,##0;[Red]&quot;\&quot;\-#,##0"/>
    <numFmt numFmtId="184" formatCode="&quot;\&quot;#,##0.00;[Red]&quot;\&quot;\-#,##0.00"/>
    <numFmt numFmtId="185" formatCode="#,##0.00;\(#,##0.00\)"/>
    <numFmt numFmtId="186" formatCode="_-* #,##0.00\ &quot;€&quot;_-;\-* #,##0.00\ &quot;€&quot;_-;_-* &quot;-&quot;??\ &quot;€&quot;_-;_-@_-"/>
    <numFmt numFmtId="187" formatCode="_-* #,##0.00\ _€_-;\-* #,##0.00\ _€_-;_-* &quot;-&quot;??\ _€_-;_-@_-"/>
    <numFmt numFmtId="188" formatCode="#,##0.0;\(#,##0.0\)"/>
    <numFmt numFmtId="189" formatCode="_-[$€]* #,##0.00_-;\-[$€]* #,##0.00_-;_-[$€]* &quot;-&quot;??_-;_-@"/>
    <numFmt numFmtId="190" formatCode="\t&quot;$&quot;#,##0.00_);[Red]\(\t&quot;$&quot;#,##0.00\)"/>
    <numFmt numFmtId="191" formatCode="_(* #,##0.0000_);_(* \(#,##0.0000\);_(* &quot;-&quot;??_);_(@_)"/>
    <numFmt numFmtId="192" formatCode="#,##0.0000;\(#,##0.0000\);&quot;-&quot;"/>
  </numFmts>
  <fonts count="67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u/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charset val="22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0"/>
      <color rgb="FF000000"/>
      <name val="Calibri"/>
      <family val="2"/>
      <scheme val="minor"/>
    </font>
    <font>
      <sz val="10"/>
      <color rgb="FF000000"/>
      <name val="Microsoft Sans Serif"/>
      <family val="2"/>
    </font>
  </fonts>
  <fills count="1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621">
    <xf numFmtId="0" fontId="0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172" fontId="1" fillId="0" borderId="0"/>
    <xf numFmtId="0" fontId="1" fillId="0" borderId="0"/>
    <xf numFmtId="0" fontId="2" fillId="0" borderId="0"/>
    <xf numFmtId="172" fontId="1" fillId="0" borderId="0"/>
    <xf numFmtId="172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9" fillId="0" borderId="0"/>
    <xf numFmtId="175" fontId="9" fillId="0" borderId="0"/>
    <xf numFmtId="175" fontId="9" fillId="0" borderId="0"/>
    <xf numFmtId="0" fontId="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164" fontId="13" fillId="0" borderId="3" applyAlignment="0" applyProtection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8" fillId="0" borderId="0"/>
    <xf numFmtId="0" fontId="14" fillId="0" borderId="0" applyNumberFormat="0" applyAlignment="0">
      <alignment horizontal="left"/>
    </xf>
    <xf numFmtId="0" fontId="12" fillId="0" borderId="9"/>
    <xf numFmtId="176" fontId="2" fillId="0" borderId="0" applyFont="0" applyFill="0" applyBorder="0" applyAlignment="0" applyProtection="0"/>
    <xf numFmtId="179" fontId="8" fillId="0" borderId="0"/>
    <xf numFmtId="14" fontId="15" fillId="0" borderId="0" applyFill="0" applyBorder="0" applyAlignment="0"/>
    <xf numFmtId="38" fontId="16" fillId="0" borderId="1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17" fillId="0" borderId="0" applyNumberFormat="0" applyAlignment="0">
      <alignment horizontal="left"/>
    </xf>
    <xf numFmtId="0" fontId="18" fillId="0" borderId="9">
      <alignment horizontal="center"/>
    </xf>
    <xf numFmtId="172" fontId="2" fillId="0" borderId="0" applyFont="0" applyFill="0" applyBorder="0" applyAlignment="0" applyProtection="0"/>
    <xf numFmtId="0" fontId="43" fillId="0" borderId="0"/>
    <xf numFmtId="185" fontId="43" fillId="0" borderId="0"/>
    <xf numFmtId="38" fontId="19" fillId="6" borderId="0" applyNumberFormat="0" applyBorder="0" applyAlignment="0" applyProtection="0"/>
    <xf numFmtId="0" fontId="20" fillId="0" borderId="11" applyNumberFormat="0" applyAlignment="0" applyProtection="0">
      <alignment horizontal="left" vertical="center"/>
    </xf>
    <xf numFmtId="0" fontId="20" fillId="0" borderId="4">
      <alignment horizontal="left" vertical="center"/>
    </xf>
    <xf numFmtId="10" fontId="19" fillId="7" borderId="9" applyNumberFormat="0" applyBorder="0" applyAlignment="0" applyProtection="0"/>
    <xf numFmtId="0" fontId="44" fillId="3" borderId="7" applyNumberFormat="0" applyAlignment="0" applyProtection="0"/>
    <xf numFmtId="0" fontId="21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7" fontId="26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1" fillId="0" borderId="0"/>
    <xf numFmtId="172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72" fontId="45" fillId="0" borderId="0"/>
    <xf numFmtId="172" fontId="7" fillId="0" borderId="0"/>
    <xf numFmtId="172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5" fillId="0" borderId="0"/>
    <xf numFmtId="0" fontId="1" fillId="0" borderId="0"/>
    <xf numFmtId="172" fontId="1" fillId="0" borderId="0"/>
    <xf numFmtId="0" fontId="15" fillId="0" borderId="0">
      <alignment vertical="top"/>
    </xf>
    <xf numFmtId="0" fontId="1" fillId="0" borderId="0"/>
    <xf numFmtId="0" fontId="1" fillId="0" borderId="0"/>
    <xf numFmtId="172" fontId="7" fillId="0" borderId="0"/>
    <xf numFmtId="0" fontId="45" fillId="0" borderId="0"/>
    <xf numFmtId="0" fontId="45" fillId="0" borderId="0"/>
    <xf numFmtId="0" fontId="1" fillId="0" borderId="0"/>
    <xf numFmtId="172" fontId="7" fillId="0" borderId="0"/>
    <xf numFmtId="0" fontId="1" fillId="0" borderId="0"/>
    <xf numFmtId="172" fontId="1" fillId="0" borderId="0"/>
    <xf numFmtId="172" fontId="7" fillId="0" borderId="0"/>
    <xf numFmtId="0" fontId="7" fillId="0" borderId="0"/>
    <xf numFmtId="0" fontId="7" fillId="0" borderId="0"/>
    <xf numFmtId="0" fontId="42" fillId="4" borderId="8" applyNumberFormat="0" applyFont="0" applyAlignment="0" applyProtection="0"/>
    <xf numFmtId="40" fontId="28" fillId="8" borderId="0">
      <alignment horizontal="right"/>
    </xf>
    <xf numFmtId="0" fontId="29" fillId="8" borderId="12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13" applyNumberFormat="0" applyBorder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" fillId="0" borderId="9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14">
      <alignment horizontal="center"/>
    </xf>
    <xf numFmtId="3" fontId="16" fillId="0" borderId="0" applyFont="0" applyFill="0" applyBorder="0" applyAlignment="0" applyProtection="0"/>
    <xf numFmtId="0" fontId="16" fillId="9" borderId="0" applyNumberFormat="0" applyFont="0" applyBorder="0" applyAlignment="0" applyProtection="0"/>
    <xf numFmtId="37" fontId="30" fillId="0" borderId="0"/>
    <xf numFmtId="1" fontId="2" fillId="0" borderId="15" applyNumberFormat="0" applyFill="0" applyAlignment="0" applyProtection="0">
      <alignment horizontal="center" vertical="center"/>
    </xf>
    <xf numFmtId="180" fontId="31" fillId="0" borderId="0" applyNumberFormat="0" applyFill="0" applyBorder="0" applyAlignment="0" applyProtection="0">
      <alignment horizontal="left"/>
    </xf>
    <xf numFmtId="0" fontId="2" fillId="0" borderId="9" applyNumberFormat="0"/>
    <xf numFmtId="0" fontId="32" fillId="0" borderId="16"/>
    <xf numFmtId="0" fontId="2" fillId="10" borderId="0"/>
    <xf numFmtId="0" fontId="2" fillId="0" borderId="0" applyNumberFormat="0" applyFill="0" applyBorder="0" applyAlignment="0" applyProtection="0"/>
    <xf numFmtId="175" fontId="9" fillId="0" borderId="0"/>
    <xf numFmtId="0" fontId="33" fillId="0" borderId="17"/>
    <xf numFmtId="40" fontId="34" fillId="0" borderId="0" applyBorder="0">
      <alignment horizontal="right"/>
    </xf>
    <xf numFmtId="49" fontId="15" fillId="0" borderId="0" applyFill="0" applyBorder="0" applyAlignment="0"/>
    <xf numFmtId="181" fontId="2" fillId="0" borderId="0" applyFill="0" applyBorder="0" applyAlignment="0"/>
    <xf numFmtId="0" fontId="2" fillId="0" borderId="0" applyFill="0" applyBorder="0" applyAlignment="0"/>
    <xf numFmtId="0" fontId="35" fillId="11" borderId="9"/>
    <xf numFmtId="182" fontId="19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2" fontId="41" fillId="5" borderId="0" applyNumberFormat="0" applyBorder="0" applyAlignment="0" applyProtection="0"/>
    <xf numFmtId="172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172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4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46" fillId="0" borderId="0"/>
    <xf numFmtId="0" fontId="46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6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0" fontId="7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7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0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46" fillId="0" borderId="0">
      <protection locked="0"/>
    </xf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172" fontId="7" fillId="0" borderId="0"/>
    <xf numFmtId="172" fontId="45" fillId="0" borderId="0"/>
    <xf numFmtId="43" fontId="7" fillId="0" borderId="0" applyFont="0" applyFill="0" applyBorder="0" applyAlignment="0" applyProtection="0"/>
    <xf numFmtId="0" fontId="56" fillId="0" borderId="0"/>
    <xf numFmtId="172" fontId="7" fillId="0" borderId="0"/>
    <xf numFmtId="0" fontId="45" fillId="0" borderId="0"/>
    <xf numFmtId="0" fontId="7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>
      <protection locked="0"/>
    </xf>
    <xf numFmtId="172" fontId="7" fillId="0" borderId="0"/>
    <xf numFmtId="0" fontId="56" fillId="0" borderId="0"/>
    <xf numFmtId="0" fontId="56" fillId="0" borderId="0"/>
    <xf numFmtId="0" fontId="45" fillId="0" borderId="0"/>
    <xf numFmtId="0" fontId="57" fillId="0" borderId="18" applyNumberFormat="0" applyFill="0" applyAlignment="0">
      <protection locked="0"/>
    </xf>
    <xf numFmtId="172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9" fillId="0" borderId="0" applyNumberForma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6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72" fontId="7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7" fillId="0" borderId="0"/>
    <xf numFmtId="0" fontId="56" fillId="0" borderId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172" fontId="7" fillId="0" borderId="0"/>
    <xf numFmtId="172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62" fillId="0" borderId="0"/>
    <xf numFmtId="0" fontId="7" fillId="0" borderId="0"/>
    <xf numFmtId="172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72" fontId="7" fillId="0" borderId="0"/>
    <xf numFmtId="172" fontId="7" fillId="0" borderId="0"/>
    <xf numFmtId="43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6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46" fillId="0" borderId="0">
      <protection locked="0"/>
    </xf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5" fontId="13" fillId="0" borderId="3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7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5" fontId="13" fillId="0" borderId="3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0" fontId="57" fillId="0" borderId="18" applyNumberFormat="0" applyFill="0" applyAlignment="0">
      <protection locked="0"/>
    </xf>
    <xf numFmtId="0" fontId="46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3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172" fontId="7" fillId="0" borderId="0"/>
    <xf numFmtId="0" fontId="7" fillId="0" borderId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18" applyNumberFormat="0" applyFill="0" applyBorder="0" applyAlignment="0">
      <alignment wrapText="1"/>
      <protection locked="0"/>
    </xf>
    <xf numFmtId="0" fontId="2" fillId="0" borderId="0">
      <protection locked="0"/>
    </xf>
    <xf numFmtId="9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48" fillId="0" borderId="18" applyNumberFormat="0" applyFill="0" applyBorder="0" applyAlignment="0">
      <alignment wrapText="1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172" fontId="7" fillId="0" borderId="0"/>
    <xf numFmtId="9" fontId="47" fillId="0" borderId="0" applyFont="0" applyFill="0" applyBorder="0" applyAlignment="0" applyProtection="0"/>
    <xf numFmtId="0" fontId="49" fillId="0" borderId="0" applyNumberFormat="0" applyFill="0" applyBorder="0" applyAlignment="0">
      <alignment vertical="top"/>
      <protection locked="0"/>
    </xf>
    <xf numFmtId="0" fontId="4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7" fillId="0" borderId="0"/>
    <xf numFmtId="0" fontId="4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45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1" fillId="0" borderId="0"/>
    <xf numFmtId="172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45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/>
    <xf numFmtId="9" fontId="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6" fillId="0" borderId="0" applyAlignment="0"/>
    <xf numFmtId="0" fontId="66" fillId="0" borderId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5" fontId="13" fillId="0" borderId="3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3" fillId="0" borderId="3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6" fillId="0" borderId="0">
      <protection locked="0"/>
    </xf>
    <xf numFmtId="9" fontId="7" fillId="0" borderId="0" applyFont="0" applyFill="0" applyBorder="0" applyAlignment="0" applyProtection="0"/>
    <xf numFmtId="172" fontId="7" fillId="0" borderId="0"/>
    <xf numFmtId="172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172" fontId="7" fillId="0" borderId="0"/>
    <xf numFmtId="9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7" fillId="0" borderId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172" fontId="7" fillId="0" borderId="0"/>
    <xf numFmtId="172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2" fontId="7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protection locked="0"/>
    </xf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0" borderId="0">
      <protection locked="0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protection locked="0"/>
    </xf>
    <xf numFmtId="0" fontId="46" fillId="0" borderId="0">
      <protection locked="0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protection locked="0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357">
    <xf numFmtId="0" fontId="0" fillId="0" borderId="0" xfId="0"/>
    <xf numFmtId="168" fontId="3" fillId="0" borderId="1" xfId="2" applyNumberFormat="1" applyFont="1" applyFill="1" applyBorder="1" applyAlignment="1">
      <alignment horizontal="right" vertical="center"/>
    </xf>
    <xf numFmtId="168" fontId="3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8" fontId="3" fillId="0" borderId="0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Continuous" vertical="center"/>
    </xf>
    <xf numFmtId="168" fontId="4" fillId="0" borderId="1" xfId="2" applyNumberFormat="1" applyFont="1" applyFill="1" applyBorder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centerContinuous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0" xfId="2" applyNumberFormat="1" applyFont="1" applyFill="1" applyBorder="1" applyAlignment="1">
      <alignment horizontal="right" vertical="center"/>
    </xf>
    <xf numFmtId="170" fontId="3" fillId="0" borderId="0" xfId="2" quotePrefix="1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3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5" applyNumberFormat="1" applyFont="1" applyFill="1" applyAlignment="1">
      <alignment horizontal="right" vertical="center"/>
    </xf>
    <xf numFmtId="168" fontId="3" fillId="0" borderId="3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top"/>
    </xf>
    <xf numFmtId="166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3" fillId="0" borderId="0" xfId="2" quotePrefix="1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5" applyNumberFormat="1" applyFont="1" applyFill="1" applyBorder="1" applyAlignment="1">
      <alignment horizontal="right" vertical="top"/>
    </xf>
    <xf numFmtId="167" fontId="4" fillId="0" borderId="0" xfId="1" applyFont="1" applyFill="1" applyBorder="1" applyAlignment="1">
      <alignment horizontal="right" vertical="center"/>
    </xf>
    <xf numFmtId="168" fontId="4" fillId="0" borderId="2" xfId="11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0" fontId="4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8" fontId="3" fillId="0" borderId="1" xfId="22" applyNumberFormat="1" applyFont="1" applyBorder="1" applyAlignment="1">
      <alignment horizontal="right" vertical="center"/>
    </xf>
    <xf numFmtId="166" fontId="4" fillId="0" borderId="0" xfId="22" applyNumberFormat="1" applyFont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8" fontId="4" fillId="0" borderId="0" xfId="13" quotePrefix="1" applyNumberFormat="1" applyFont="1" applyAlignment="1">
      <alignment horizontal="justify" vertical="center"/>
    </xf>
    <xf numFmtId="0" fontId="3" fillId="0" borderId="0" xfId="28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6" fontId="4" fillId="0" borderId="0" xfId="13" applyNumberFormat="1" applyFont="1" applyAlignment="1">
      <alignment vertical="center"/>
    </xf>
    <xf numFmtId="0" fontId="4" fillId="0" borderId="0" xfId="28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6" fontId="4" fillId="0" borderId="0" xfId="16" applyNumberFormat="1" applyFont="1" applyAlignment="1">
      <alignment vertical="center"/>
    </xf>
    <xf numFmtId="168" fontId="4" fillId="0" borderId="1" xfId="13" applyNumberFormat="1" applyFont="1" applyBorder="1" applyAlignment="1">
      <alignment vertical="center"/>
    </xf>
    <xf numFmtId="170" fontId="3" fillId="0" borderId="0" xfId="13" quotePrefix="1" applyNumberFormat="1" applyFont="1" applyAlignment="1">
      <alignment horizontal="left" vertical="center"/>
    </xf>
    <xf numFmtId="170" fontId="3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" vertical="center"/>
    </xf>
    <xf numFmtId="168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Continuous" vertical="center"/>
    </xf>
    <xf numFmtId="168" fontId="4" fillId="0" borderId="0" xfId="13" applyNumberFormat="1" applyFont="1" applyAlignment="1">
      <alignment horizontal="centerContinuous" vertical="center"/>
    </xf>
    <xf numFmtId="170" fontId="3" fillId="0" borderId="1" xfId="13" applyNumberFormat="1" applyFont="1" applyBorder="1" applyAlignment="1">
      <alignment horizontal="left" vertical="center"/>
    </xf>
    <xf numFmtId="170" fontId="4" fillId="0" borderId="1" xfId="13" applyNumberFormat="1" applyFont="1" applyBorder="1" applyAlignment="1">
      <alignment horizontal="centerContinuous" vertical="center"/>
    </xf>
    <xf numFmtId="168" fontId="4" fillId="0" borderId="1" xfId="13" applyNumberFormat="1" applyFont="1" applyBorder="1" applyAlignment="1">
      <alignment horizontal="centerContinuous" vertical="center"/>
    </xf>
    <xf numFmtId="170" fontId="3" fillId="0" borderId="0" xfId="13" applyNumberFormat="1" applyFont="1" applyAlignment="1">
      <alignment horizontal="center" vertical="center"/>
    </xf>
    <xf numFmtId="168" fontId="3" fillId="0" borderId="0" xfId="13" applyNumberFormat="1" applyFont="1" applyAlignment="1">
      <alignment horizontal="right" vertical="center"/>
    </xf>
    <xf numFmtId="170" fontId="3" fillId="0" borderId="0" xfId="13" applyNumberFormat="1" applyFont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70" fontId="4" fillId="0" borderId="1" xfId="13" applyNumberFormat="1" applyFont="1" applyBorder="1" applyAlignment="1">
      <alignment vertical="center"/>
    </xf>
    <xf numFmtId="0" fontId="4" fillId="0" borderId="1" xfId="22" applyFont="1" applyBorder="1" applyAlignment="1">
      <alignment horizontal="justify" vertical="center"/>
    </xf>
    <xf numFmtId="171" fontId="4" fillId="0" borderId="0" xfId="1" applyNumberFormat="1" applyFont="1" applyAlignment="1">
      <alignment vertical="center"/>
    </xf>
    <xf numFmtId="168" fontId="4" fillId="2" borderId="0" xfId="5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center" vertical="center"/>
    </xf>
    <xf numFmtId="168" fontId="4" fillId="2" borderId="0" xfId="8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3" applyNumberFormat="1" applyFont="1" applyFill="1" applyBorder="1" applyAlignment="1">
      <alignment horizontal="right" vertical="center"/>
    </xf>
    <xf numFmtId="168" fontId="4" fillId="2" borderId="0" xfId="3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centerContinuous" vertical="center"/>
    </xf>
    <xf numFmtId="170" fontId="3" fillId="0" borderId="1" xfId="13" applyNumberFormat="1" applyFont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centerContinuous" vertical="center"/>
    </xf>
    <xf numFmtId="170" fontId="3" fillId="0" borderId="4" xfId="13" applyNumberFormat="1" applyFont="1" applyBorder="1" applyAlignment="1">
      <alignment horizontal="right" vertical="center"/>
    </xf>
    <xf numFmtId="168" fontId="3" fillId="0" borderId="0" xfId="13" applyNumberFormat="1" applyFont="1" applyAlignment="1">
      <alignment horizontal="center" vertical="center"/>
    </xf>
    <xf numFmtId="168" fontId="3" fillId="0" borderId="0" xfId="28" applyNumberFormat="1" applyFont="1" applyAlignment="1">
      <alignment horizontal="right" vertical="center"/>
    </xf>
    <xf numFmtId="168" fontId="3" fillId="0" borderId="0" xfId="32" applyNumberFormat="1" applyFont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33" applyNumberFormat="1" applyFont="1" applyFill="1" applyBorder="1" applyAlignment="1">
      <alignment horizontal="right" vertical="center" wrapText="1"/>
    </xf>
    <xf numFmtId="168" fontId="3" fillId="0" borderId="1" xfId="32" applyNumberFormat="1" applyFont="1" applyBorder="1" applyAlignment="1">
      <alignment horizontal="right" vertical="center"/>
    </xf>
    <xf numFmtId="168" fontId="3" fillId="0" borderId="1" xfId="28" applyNumberFormat="1" applyFont="1" applyBorder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 wrapText="1"/>
    </xf>
    <xf numFmtId="168" fontId="4" fillId="0" borderId="0" xfId="18" applyNumberFormat="1" applyFont="1" applyAlignment="1">
      <alignment horizontal="right" vertical="center"/>
    </xf>
    <xf numFmtId="167" fontId="4" fillId="0" borderId="0" xfId="2" applyFont="1" applyFill="1" applyBorder="1" applyAlignment="1">
      <alignment horizontal="right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70" fontId="4" fillId="0" borderId="0" xfId="27" applyNumberFormat="1" applyFont="1" applyAlignment="1">
      <alignment horizontal="left" vertical="center"/>
    </xf>
    <xf numFmtId="170" fontId="3" fillId="0" borderId="0" xfId="27" applyNumberFormat="1" applyFont="1" applyAlignment="1">
      <alignment vertical="center"/>
    </xf>
    <xf numFmtId="168" fontId="4" fillId="0" borderId="0" xfId="33" applyNumberFormat="1" applyFont="1" applyFill="1" applyBorder="1" applyAlignment="1">
      <alignment horizontal="right" vertical="center"/>
    </xf>
    <xf numFmtId="168" fontId="4" fillId="0" borderId="0" xfId="33" quotePrefix="1" applyNumberFormat="1" applyFont="1" applyFill="1" applyBorder="1" applyAlignment="1">
      <alignment horizontal="right" vertical="center"/>
    </xf>
    <xf numFmtId="168" fontId="4" fillId="0" borderId="0" xfId="30" applyNumberFormat="1" applyFont="1" applyFill="1" applyBorder="1" applyAlignment="1">
      <alignment vertical="center"/>
    </xf>
    <xf numFmtId="168" fontId="4" fillId="0" borderId="2" xfId="2" applyNumberFormat="1" applyFont="1" applyFill="1" applyBorder="1" applyAlignment="1">
      <alignment horizontal="right" vertical="center"/>
    </xf>
    <xf numFmtId="168" fontId="4" fillId="2" borderId="0" xfId="11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3" fillId="2" borderId="3" xfId="13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right" vertical="center"/>
    </xf>
    <xf numFmtId="170" fontId="4" fillId="2" borderId="0" xfId="13" applyNumberFormat="1" applyFont="1" applyFill="1" applyAlignment="1">
      <alignment vertical="center"/>
    </xf>
    <xf numFmtId="168" fontId="4" fillId="2" borderId="0" xfId="13" applyNumberFormat="1" applyFont="1" applyFill="1" applyAlignment="1">
      <alignment vertical="center"/>
    </xf>
    <xf numFmtId="168" fontId="4" fillId="2" borderId="3" xfId="11" applyNumberFormat="1" applyFont="1" applyFill="1" applyBorder="1" applyAlignment="1">
      <alignment horizontal="right" vertical="center"/>
    </xf>
    <xf numFmtId="168" fontId="4" fillId="2" borderId="2" xfId="11" applyNumberFormat="1" applyFont="1" applyFill="1" applyBorder="1" applyAlignment="1">
      <alignment horizontal="right" vertical="center"/>
    </xf>
    <xf numFmtId="167" fontId="4" fillId="0" borderId="0" xfId="1" applyFont="1" applyAlignment="1">
      <alignment horizontal="center" vertical="center"/>
    </xf>
    <xf numFmtId="170" fontId="3" fillId="0" borderId="0" xfId="13" applyNumberFormat="1" applyFont="1" applyAlignment="1">
      <alignment horizontal="left" vertical="center"/>
    </xf>
    <xf numFmtId="173" fontId="4" fillId="2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4" fillId="0" borderId="5" xfId="0" applyNumberFormat="1" applyFont="1" applyBorder="1" applyAlignment="1">
      <alignment horizontal="right" vertical="center"/>
    </xf>
    <xf numFmtId="168" fontId="4" fillId="0" borderId="0" xfId="35" applyNumberFormat="1" applyFont="1" applyFill="1" applyAlignment="1">
      <alignment horizontal="right" vertical="center"/>
    </xf>
    <xf numFmtId="168" fontId="3" fillId="0" borderId="0" xfId="35" applyNumberFormat="1" applyFont="1" applyFill="1" applyAlignment="1">
      <alignment horizontal="right" vertical="center"/>
    </xf>
    <xf numFmtId="0" fontId="3" fillId="0" borderId="1" xfId="13" quotePrefix="1" applyFont="1" applyBorder="1" applyAlignment="1">
      <alignment horizontal="left" vertical="center"/>
    </xf>
    <xf numFmtId="168" fontId="5" fillId="0" borderId="1" xfId="37" applyNumberFormat="1" applyFont="1" applyFill="1" applyBorder="1" applyAlignment="1">
      <alignment horizontal="right" vertical="center"/>
    </xf>
    <xf numFmtId="41" fontId="5" fillId="0" borderId="1" xfId="35" applyNumberFormat="1" applyFont="1" applyFill="1" applyBorder="1" applyAlignment="1">
      <alignment horizontal="right" vertical="center"/>
    </xf>
    <xf numFmtId="0" fontId="4" fillId="0" borderId="0" xfId="22" applyFont="1" applyAlignment="1">
      <alignment horizontal="centerContinuous" vertical="center"/>
    </xf>
    <xf numFmtId="168" fontId="4" fillId="0" borderId="3" xfId="35" applyNumberFormat="1" applyFont="1" applyFill="1" applyBorder="1" applyAlignment="1">
      <alignment horizontal="right" vertical="center"/>
    </xf>
    <xf numFmtId="168" fontId="3" fillId="0" borderId="0" xfId="35" applyNumberFormat="1" applyFont="1" applyFill="1" applyAlignment="1">
      <alignment horizontal="center" vertical="center"/>
    </xf>
    <xf numFmtId="0" fontId="3" fillId="0" borderId="0" xfId="22" applyFont="1" applyAlignment="1">
      <alignment horizontal="right" vertical="center"/>
    </xf>
    <xf numFmtId="168" fontId="3" fillId="0" borderId="1" xfId="36" quotePrefix="1" applyNumberFormat="1" applyFont="1" applyFill="1" applyBorder="1" applyAlignment="1">
      <alignment horizontal="right" vertical="center"/>
    </xf>
    <xf numFmtId="168" fontId="3" fillId="0" borderId="0" xfId="36" applyNumberFormat="1" applyFont="1" applyFill="1" applyAlignment="1">
      <alignment horizontal="right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8" fontId="4" fillId="2" borderId="0" xfId="35" applyNumberFormat="1" applyFont="1" applyFill="1" applyAlignment="1">
      <alignment horizontal="right" vertical="center"/>
    </xf>
    <xf numFmtId="41" fontId="4" fillId="0" borderId="0" xfId="35" applyNumberFormat="1" applyFont="1" applyFill="1" applyAlignment="1">
      <alignment horizontal="right" vertical="center"/>
    </xf>
    <xf numFmtId="0" fontId="3" fillId="0" borderId="0" xfId="22" quotePrefix="1" applyFont="1" applyAlignment="1">
      <alignment horizontal="left" vertical="center"/>
    </xf>
    <xf numFmtId="168" fontId="3" fillId="0" borderId="0" xfId="35" quotePrefix="1" applyNumberFormat="1" applyFont="1" applyFill="1" applyAlignment="1">
      <alignment horizontal="righ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horizontal="centerContinuous" vertical="center"/>
    </xf>
    <xf numFmtId="168" fontId="4" fillId="0" borderId="1" xfId="35" applyNumberFormat="1" applyFont="1" applyFill="1" applyBorder="1" applyAlignment="1">
      <alignment horizontal="right" vertical="center"/>
    </xf>
    <xf numFmtId="0" fontId="3" fillId="0" borderId="0" xfId="21" applyFont="1" applyAlignment="1">
      <alignment horizontal="left" vertical="center"/>
    </xf>
    <xf numFmtId="37" fontId="5" fillId="0" borderId="0" xfId="22" applyNumberFormat="1" applyFont="1" applyAlignment="1">
      <alignment horizontal="center" vertical="center"/>
    </xf>
    <xf numFmtId="168" fontId="4" fillId="0" borderId="0" xfId="38" applyNumberFormat="1" applyFont="1" applyFill="1" applyAlignment="1">
      <alignment horizontal="right" vertical="center"/>
    </xf>
    <xf numFmtId="41" fontId="4" fillId="0" borderId="0" xfId="38" applyNumberFormat="1" applyFont="1" applyFill="1" applyAlignment="1">
      <alignment horizontal="right" vertical="center"/>
    </xf>
    <xf numFmtId="41" fontId="4" fillId="0" borderId="0" xfId="36" applyNumberFormat="1" applyFont="1" applyFill="1" applyAlignment="1">
      <alignment horizontal="right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41" fontId="3" fillId="0" borderId="0" xfId="35" applyNumberFormat="1" applyFont="1" applyFill="1" applyAlignment="1">
      <alignment horizontal="right" vertical="center"/>
    </xf>
    <xf numFmtId="0" fontId="4" fillId="0" borderId="1" xfId="22" applyFont="1" applyBorder="1" applyAlignment="1">
      <alignment horizontal="left" vertical="center"/>
    </xf>
    <xf numFmtId="168" fontId="4" fillId="0" borderId="1" xfId="22" applyNumberFormat="1" applyFont="1" applyBorder="1" applyAlignment="1">
      <alignment horizontal="justify" vertical="center"/>
    </xf>
    <xf numFmtId="168" fontId="4" fillId="0" borderId="0" xfId="13" applyNumberFormat="1" applyFont="1" applyAlignment="1">
      <alignment horizontal="center" vertical="center"/>
    </xf>
    <xf numFmtId="168" fontId="4" fillId="0" borderId="0" xfId="22" applyNumberFormat="1" applyFont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68" fontId="3" fillId="0" borderId="3" xfId="13" applyNumberFormat="1" applyFont="1" applyBorder="1" applyAlignment="1">
      <alignment horizontal="right" vertical="center"/>
    </xf>
    <xf numFmtId="170" fontId="4" fillId="0" borderId="0" xfId="13" applyNumberFormat="1" applyFont="1" applyAlignment="1">
      <alignment horizontal="right" vertical="center"/>
    </xf>
    <xf numFmtId="171" fontId="4" fillId="0" borderId="0" xfId="1" applyNumberFormat="1" applyFont="1" applyFill="1" applyAlignment="1">
      <alignment vertical="center"/>
    </xf>
    <xf numFmtId="0" fontId="3" fillId="0" borderId="0" xfId="22" applyFont="1" applyAlignment="1">
      <alignment horizontal="left" vertical="center"/>
    </xf>
    <xf numFmtId="173" fontId="4" fillId="2" borderId="1" xfId="0" applyNumberFormat="1" applyFont="1" applyFill="1" applyBorder="1" applyAlignment="1">
      <alignment horizontal="right" vertical="center"/>
    </xf>
    <xf numFmtId="168" fontId="4" fillId="2" borderId="0" xfId="22" applyNumberFormat="1" applyFont="1" applyFill="1" applyAlignment="1">
      <alignment horizontal="right" vertical="center"/>
    </xf>
    <xf numFmtId="170" fontId="6" fillId="0" borderId="0" xfId="26" applyNumberFormat="1" applyFont="1" applyAlignment="1">
      <alignment horizontal="center" vertical="center"/>
    </xf>
    <xf numFmtId="170" fontId="4" fillId="0" borderId="0" xfId="26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70" fontId="3" fillId="0" borderId="0" xfId="26" applyNumberFormat="1" applyFont="1" applyAlignment="1">
      <alignment horizontal="center"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0" fontId="3" fillId="0" borderId="0" xfId="26" applyFont="1" applyAlignment="1">
      <alignment horizontal="center" vertical="center"/>
    </xf>
    <xf numFmtId="170" fontId="4" fillId="0" borderId="0" xfId="26" applyNumberFormat="1" applyFont="1" applyAlignment="1">
      <alignment horizontal="left" vertical="center"/>
    </xf>
    <xf numFmtId="168" fontId="4" fillId="0" borderId="0" xfId="26" applyNumberFormat="1" applyFont="1" applyAlignment="1">
      <alignment horizontal="right" vertical="center" wrapText="1"/>
    </xf>
    <xf numFmtId="170" fontId="3" fillId="0" borderId="0" xfId="26" applyNumberFormat="1" applyFont="1" applyAlignment="1">
      <alignment horizontal="lef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1" xfId="26" applyNumberFormat="1" applyFont="1" applyBorder="1" applyAlignment="1">
      <alignment horizontal="right" vertical="center" wrapText="1"/>
    </xf>
    <xf numFmtId="170" fontId="4" fillId="0" borderId="1" xfId="26" applyNumberFormat="1" applyFont="1" applyBorder="1" applyAlignment="1">
      <alignment horizontal="centerContinuous" vertical="center"/>
    </xf>
    <xf numFmtId="170" fontId="3" fillId="0" borderId="1" xfId="26" applyNumberFormat="1" applyFont="1" applyBorder="1" applyAlignment="1">
      <alignment horizontal="left" vertical="center"/>
    </xf>
    <xf numFmtId="170" fontId="4" fillId="0" borderId="0" xfId="26" applyNumberFormat="1" applyFont="1" applyAlignment="1">
      <alignment horizontal="centerContinuous" vertical="center"/>
    </xf>
    <xf numFmtId="170" fontId="3" fillId="0" borderId="0" xfId="26" quotePrefix="1" applyNumberFormat="1" applyFont="1" applyAlignment="1">
      <alignment horizontal="left"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8" fontId="4" fillId="0" borderId="0" xfId="4" applyNumberFormat="1" applyFont="1" applyAlignment="1">
      <alignment vertical="center"/>
    </xf>
    <xf numFmtId="170" fontId="3" fillId="0" borderId="0" xfId="26" applyNumberFormat="1" applyFont="1" applyAlignment="1">
      <alignment vertical="center"/>
    </xf>
    <xf numFmtId="168" fontId="4" fillId="0" borderId="1" xfId="4" applyNumberFormat="1" applyFont="1" applyBorder="1" applyAlignment="1">
      <alignment horizontal="centerContinuous" vertical="center"/>
    </xf>
    <xf numFmtId="168" fontId="4" fillId="0" borderId="0" xfId="4" applyNumberFormat="1" applyFont="1" applyAlignment="1">
      <alignment horizontal="centerContinuous" vertical="center"/>
    </xf>
    <xf numFmtId="0" fontId="4" fillId="0" borderId="0" xfId="26" applyFont="1" applyAlignment="1">
      <alignment vertical="center"/>
    </xf>
    <xf numFmtId="168" fontId="4" fillId="0" borderId="0" xfId="4" applyNumberFormat="1" applyFont="1" applyFill="1" applyAlignment="1">
      <alignment horizontal="centerContinuous" vertical="center"/>
    </xf>
    <xf numFmtId="0" fontId="3" fillId="0" borderId="1" xfId="26" applyFont="1" applyBorder="1" applyAlignment="1">
      <alignment horizontal="center" vertical="center"/>
    </xf>
    <xf numFmtId="168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quotePrefix="1" applyNumberFormat="1" applyFont="1" applyFill="1" applyBorder="1" applyAlignment="1">
      <alignment horizontal="right" vertical="center"/>
    </xf>
    <xf numFmtId="0" fontId="4" fillId="0" borderId="0" xfId="26" applyFont="1" applyAlignment="1">
      <alignment horizontal="center" vertical="center"/>
    </xf>
    <xf numFmtId="170" fontId="52" fillId="0" borderId="0" xfId="26" applyNumberFormat="1" applyFont="1" applyAlignment="1">
      <alignment horizontal="center" vertical="center"/>
    </xf>
    <xf numFmtId="168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26" applyNumberFormat="1" applyFont="1" applyAlignment="1">
      <alignment horizontal="right" vertical="center" wrapText="1"/>
    </xf>
    <xf numFmtId="168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70" fontId="4" fillId="0" borderId="0" xfId="23" applyNumberFormat="1" applyFont="1" applyAlignment="1">
      <alignment horizontal="left" vertical="center"/>
    </xf>
    <xf numFmtId="170" fontId="4" fillId="0" borderId="0" xfId="22" applyNumberFormat="1" applyFont="1" applyAlignment="1">
      <alignment horizontal="left" vertical="center"/>
    </xf>
    <xf numFmtId="170" fontId="4" fillId="0" borderId="0" xfId="26" quotePrefix="1" applyNumberFormat="1" applyFont="1" applyAlignment="1">
      <alignment horizontal="left" vertical="center"/>
    </xf>
    <xf numFmtId="168" fontId="4" fillId="2" borderId="3" xfId="5" quotePrefix="1" applyNumberFormat="1" applyFont="1" applyFill="1" applyBorder="1" applyAlignment="1">
      <alignment horizontal="right" vertical="center"/>
    </xf>
    <xf numFmtId="168" fontId="4" fillId="0" borderId="3" xfId="5" quotePrefix="1" applyNumberFormat="1" applyFont="1" applyFill="1" applyBorder="1" applyAlignment="1">
      <alignment horizontal="right" vertical="center"/>
    </xf>
    <xf numFmtId="168" fontId="4" fillId="2" borderId="0" xfId="26" applyNumberFormat="1" applyFont="1" applyFill="1" applyAlignment="1">
      <alignment horizontal="right" vertical="center" wrapText="1"/>
    </xf>
    <xf numFmtId="168" fontId="4" fillId="2" borderId="0" xfId="5" quotePrefix="1" applyNumberFormat="1" applyFont="1" applyFill="1" applyAlignment="1">
      <alignment horizontal="right" vertical="center"/>
    </xf>
    <xf numFmtId="168" fontId="4" fillId="0" borderId="0" xfId="5" quotePrefix="1" applyNumberFormat="1" applyFont="1" applyFill="1" applyAlignment="1">
      <alignment horizontal="right" vertical="center"/>
    </xf>
    <xf numFmtId="170" fontId="52" fillId="0" borderId="0" xfId="26" applyNumberFormat="1" applyFont="1" applyAlignment="1">
      <alignment horizontal="left" vertical="center"/>
    </xf>
    <xf numFmtId="168" fontId="4" fillId="2" borderId="1" xfId="4" applyNumberFormat="1" applyFont="1" applyFill="1" applyBorder="1" applyAlignment="1">
      <alignment horizontal="right" vertical="center"/>
    </xf>
    <xf numFmtId="170" fontId="4" fillId="0" borderId="1" xfId="26" applyNumberFormat="1" applyFont="1" applyBorder="1" applyAlignment="1">
      <alignment vertical="center"/>
    </xf>
    <xf numFmtId="170" fontId="6" fillId="0" borderId="1" xfId="26" applyNumberFormat="1" applyFont="1" applyBorder="1" applyAlignment="1">
      <alignment horizontal="center" vertical="center"/>
    </xf>
    <xf numFmtId="168" fontId="3" fillId="0" borderId="1" xfId="4" applyNumberFormat="1" applyFont="1" applyFill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70" fontId="3" fillId="0" borderId="1" xfId="26" applyNumberFormat="1" applyFont="1" applyBorder="1" applyAlignment="1">
      <alignment vertical="center"/>
    </xf>
    <xf numFmtId="170" fontId="3" fillId="0" borderId="0" xfId="22" applyNumberFormat="1" applyFont="1" applyAlignment="1">
      <alignment horizontal="left" vertical="center"/>
    </xf>
    <xf numFmtId="170" fontId="4" fillId="0" borderId="0" xfId="26" applyNumberFormat="1" applyFont="1" applyAlignment="1">
      <alignment horizontal="center" vertical="center"/>
    </xf>
    <xf numFmtId="171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6" fontId="4" fillId="0" borderId="0" xfId="26" applyNumberFormat="1" applyFont="1" applyAlignment="1">
      <alignment horizontal="center" vertical="center"/>
    </xf>
    <xf numFmtId="168" fontId="4" fillId="2" borderId="3" xfId="4" applyNumberFormat="1" applyFont="1" applyFill="1" applyBorder="1" applyAlignment="1">
      <alignment horizontal="right" vertical="center"/>
    </xf>
    <xf numFmtId="168" fontId="4" fillId="0" borderId="3" xfId="4" applyNumberFormat="1" applyFont="1" applyFill="1" applyBorder="1" applyAlignment="1">
      <alignment horizontal="right" vertical="center"/>
    </xf>
    <xf numFmtId="168" fontId="4" fillId="2" borderId="2" xfId="4" applyNumberFormat="1" applyFont="1" applyFill="1" applyBorder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Continuous" vertical="center"/>
    </xf>
    <xf numFmtId="166" fontId="3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3" fontId="4" fillId="2" borderId="5" xfId="0" applyNumberFormat="1" applyFont="1" applyFill="1" applyBorder="1" applyAlignment="1">
      <alignment horizontal="right" vertical="center"/>
    </xf>
    <xf numFmtId="173" fontId="4" fillId="2" borderId="6" xfId="0" applyNumberFormat="1" applyFont="1" applyFill="1" applyBorder="1" applyAlignment="1">
      <alignment horizontal="right" vertical="center"/>
    </xf>
    <xf numFmtId="173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top"/>
    </xf>
    <xf numFmtId="168" fontId="4" fillId="0" borderId="1" xfId="11" applyNumberFormat="1" applyFont="1" applyFill="1" applyBorder="1" applyAlignment="1">
      <alignment horizontal="right" vertical="center"/>
    </xf>
    <xf numFmtId="166" fontId="3" fillId="0" borderId="3" xfId="13" applyNumberFormat="1" applyFont="1" applyBorder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168" fontId="3" fillId="0" borderId="0" xfId="2" applyNumberFormat="1" applyFont="1" applyFill="1" applyAlignment="1">
      <alignment horizontal="right" vertical="top"/>
    </xf>
    <xf numFmtId="168" fontId="4" fillId="0" borderId="0" xfId="4" applyNumberFormat="1" applyFont="1" applyFill="1" applyBorder="1" applyAlignment="1">
      <alignment horizontal="right" vertical="center"/>
    </xf>
    <xf numFmtId="168" fontId="4" fillId="2" borderId="1" xfId="3" applyNumberFormat="1" applyFont="1" applyFill="1" applyBorder="1" applyAlignment="1">
      <alignment horizontal="right" vertical="center"/>
    </xf>
    <xf numFmtId="168" fontId="4" fillId="0" borderId="0" xfId="42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168" fontId="4" fillId="2" borderId="0" xfId="35" applyNumberFormat="1" applyFont="1" applyFill="1" applyBorder="1" applyAlignment="1">
      <alignment horizontal="right" vertical="center"/>
    </xf>
    <xf numFmtId="41" fontId="4" fillId="0" borderId="0" xfId="42" applyNumberFormat="1" applyFont="1" applyFill="1" applyAlignment="1">
      <alignment vertical="center"/>
    </xf>
    <xf numFmtId="168" fontId="4" fillId="0" borderId="0" xfId="35" applyNumberFormat="1" applyFont="1" applyFill="1" applyBorder="1" applyAlignment="1">
      <alignment horizontal="right" vertical="center"/>
    </xf>
    <xf numFmtId="0" fontId="55" fillId="0" borderId="0" xfId="22" applyFont="1" applyAlignment="1">
      <alignment horizontal="left" vertical="center"/>
    </xf>
    <xf numFmtId="0" fontId="55" fillId="0" borderId="0" xfId="13" applyFont="1" applyAlignment="1">
      <alignment horizontal="left" vertical="center"/>
    </xf>
    <xf numFmtId="0" fontId="54" fillId="0" borderId="0" xfId="13" applyFont="1" applyAlignment="1">
      <alignment horizontal="center" vertical="center"/>
    </xf>
    <xf numFmtId="0" fontId="54" fillId="0" borderId="0" xfId="13" applyFont="1" applyAlignment="1">
      <alignment vertical="center"/>
    </xf>
    <xf numFmtId="168" fontId="54" fillId="2" borderId="0" xfId="8" applyNumberFormat="1" applyFont="1" applyFill="1" applyBorder="1" applyAlignment="1">
      <alignment horizontal="right" vertical="center"/>
    </xf>
    <xf numFmtId="166" fontId="54" fillId="0" borderId="0" xfId="22" applyNumberFormat="1" applyFont="1" applyAlignment="1">
      <alignment horizontal="right" vertical="center"/>
    </xf>
    <xf numFmtId="168" fontId="54" fillId="0" borderId="0" xfId="8" applyNumberFormat="1" applyFont="1" applyFill="1" applyBorder="1" applyAlignment="1">
      <alignment horizontal="right" vertical="center"/>
    </xf>
    <xf numFmtId="166" fontId="54" fillId="0" borderId="0" xfId="8" applyNumberFormat="1" applyFont="1" applyFill="1" applyBorder="1" applyAlignment="1">
      <alignment horizontal="right" vertical="center"/>
    </xf>
    <xf numFmtId="0" fontId="54" fillId="0" borderId="0" xfId="22" applyFont="1" applyAlignment="1">
      <alignment horizontal="left" vertical="center"/>
    </xf>
    <xf numFmtId="0" fontId="54" fillId="0" borderId="0" xfId="13" applyFont="1" applyAlignment="1">
      <alignment horizontal="left" vertical="center"/>
    </xf>
    <xf numFmtId="168" fontId="54" fillId="0" borderId="1" xfId="8" applyNumberFormat="1" applyFont="1" applyFill="1" applyBorder="1" applyAlignment="1">
      <alignment horizontal="right" vertical="center"/>
    </xf>
    <xf numFmtId="168" fontId="54" fillId="0" borderId="1" xfId="8" applyNumberFormat="1" applyFont="1" applyFill="1" applyBorder="1" applyAlignment="1">
      <alignment horizontal="right" vertical="top"/>
    </xf>
    <xf numFmtId="168" fontId="54" fillId="2" borderId="3" xfId="5" applyNumberFormat="1" applyFont="1" applyFill="1" applyBorder="1" applyAlignment="1">
      <alignment horizontal="right" vertical="center"/>
    </xf>
    <xf numFmtId="166" fontId="54" fillId="0" borderId="0" xfId="5" applyNumberFormat="1" applyFont="1" applyFill="1" applyBorder="1" applyAlignment="1">
      <alignment horizontal="right" vertical="center"/>
    </xf>
    <xf numFmtId="168" fontId="54" fillId="0" borderId="3" xfId="5" applyNumberFormat="1" applyFont="1" applyFill="1" applyBorder="1" applyAlignment="1">
      <alignment horizontal="right" vertical="center"/>
    </xf>
    <xf numFmtId="168" fontId="54" fillId="2" borderId="0" xfId="6" applyNumberFormat="1" applyFont="1" applyFill="1" applyAlignment="1">
      <alignment horizontal="right" vertical="center"/>
    </xf>
    <xf numFmtId="168" fontId="54" fillId="0" borderId="0" xfId="10" applyNumberFormat="1" applyFont="1" applyFill="1" applyBorder="1" applyAlignment="1">
      <alignment horizontal="right" vertical="top"/>
    </xf>
    <xf numFmtId="168" fontId="54" fillId="0" borderId="0" xfId="6" applyNumberFormat="1" applyFont="1" applyFill="1" applyAlignment="1">
      <alignment horizontal="right" vertical="center"/>
    </xf>
    <xf numFmtId="168" fontId="54" fillId="2" borderId="0" xfId="6" applyNumberFormat="1" applyFont="1" applyFill="1" applyBorder="1" applyAlignment="1">
      <alignment horizontal="right" vertical="center"/>
    </xf>
    <xf numFmtId="168" fontId="54" fillId="0" borderId="0" xfId="6" applyNumberFormat="1" applyFont="1" applyFill="1" applyBorder="1" applyAlignment="1">
      <alignment horizontal="right" vertical="center"/>
    </xf>
    <xf numFmtId="168" fontId="54" fillId="2" borderId="1" xfId="8" applyNumberFormat="1" applyFont="1" applyFill="1" applyBorder="1" applyAlignment="1">
      <alignment horizontal="right" vertical="center"/>
    </xf>
    <xf numFmtId="168" fontId="54" fillId="2" borderId="0" xfId="5" applyNumberFormat="1" applyFont="1" applyFill="1" applyBorder="1" applyAlignment="1">
      <alignment horizontal="right" vertical="center"/>
    </xf>
    <xf numFmtId="168" fontId="54" fillId="0" borderId="0" xfId="5" applyNumberFormat="1" applyFont="1" applyFill="1" applyBorder="1" applyAlignment="1">
      <alignment horizontal="right" vertical="center"/>
    </xf>
    <xf numFmtId="168" fontId="54" fillId="2" borderId="2" xfId="8" applyNumberFormat="1" applyFont="1" applyFill="1" applyBorder="1" applyAlignment="1">
      <alignment horizontal="right" vertical="center"/>
    </xf>
    <xf numFmtId="168" fontId="54" fillId="0" borderId="2" xfId="8" applyNumberFormat="1" applyFont="1" applyFill="1" applyBorder="1" applyAlignment="1">
      <alignment horizontal="right" vertical="center"/>
    </xf>
    <xf numFmtId="0" fontId="54" fillId="0" borderId="0" xfId="22" applyFont="1" applyAlignment="1">
      <alignment horizontal="center" vertical="center"/>
    </xf>
    <xf numFmtId="0" fontId="54" fillId="0" borderId="0" xfId="22" applyFont="1" applyAlignment="1">
      <alignment vertical="center"/>
    </xf>
    <xf numFmtId="0" fontId="55" fillId="0" borderId="0" xfId="22" applyFont="1" applyAlignment="1">
      <alignment vertical="center"/>
    </xf>
    <xf numFmtId="168" fontId="54" fillId="0" borderId="0" xfId="23" applyNumberFormat="1" applyFont="1" applyAlignment="1">
      <alignment horizontal="right" vertical="top"/>
    </xf>
    <xf numFmtId="168" fontId="54" fillId="0" borderId="1" xfId="6" applyNumberFormat="1" applyFont="1" applyFill="1" applyBorder="1" applyAlignment="1">
      <alignment horizontal="right" vertical="center"/>
    </xf>
    <xf numFmtId="168" fontId="54" fillId="2" borderId="2" xfId="6" applyNumberFormat="1" applyFont="1" applyFill="1" applyBorder="1" applyAlignment="1">
      <alignment horizontal="right" vertical="center"/>
    </xf>
    <xf numFmtId="168" fontId="54" fillId="0" borderId="2" xfId="6" applyNumberFormat="1" applyFont="1" applyFill="1" applyBorder="1" applyAlignment="1">
      <alignment horizontal="right" vertical="center"/>
    </xf>
    <xf numFmtId="168" fontId="54" fillId="2" borderId="0" xfId="22" applyNumberFormat="1" applyFont="1" applyFill="1" applyAlignment="1">
      <alignment horizontal="right" vertical="center"/>
    </xf>
    <xf numFmtId="168" fontId="54" fillId="0" borderId="0" xfId="22" applyNumberFormat="1" applyFont="1" applyAlignment="1">
      <alignment horizontal="right" vertical="center"/>
    </xf>
    <xf numFmtId="166" fontId="54" fillId="0" borderId="0" xfId="13" applyNumberFormat="1" applyFont="1" applyAlignment="1">
      <alignment vertical="center"/>
    </xf>
    <xf numFmtId="168" fontId="54" fillId="0" borderId="1" xfId="5" applyNumberFormat="1" applyFont="1" applyFill="1" applyBorder="1" applyAlignment="1">
      <alignment horizontal="right" vertical="center"/>
    </xf>
    <xf numFmtId="168" fontId="3" fillId="0" borderId="4" xfId="13" applyNumberFormat="1" applyFont="1" applyBorder="1" applyAlignment="1">
      <alignment horizontal="center" vertical="center"/>
    </xf>
    <xf numFmtId="168" fontId="4" fillId="2" borderId="0" xfId="42" applyNumberFormat="1" applyFont="1" applyFill="1" applyBorder="1" applyAlignment="1">
      <alignment horizontal="right" vertical="center"/>
    </xf>
    <xf numFmtId="0" fontId="4" fillId="0" borderId="1" xfId="21" applyFont="1" applyBorder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7" fontId="4" fillId="0" borderId="0" xfId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168" fontId="4" fillId="0" borderId="0" xfId="26" applyNumberFormat="1" applyFont="1" applyAlignment="1">
      <alignment vertical="center"/>
    </xf>
    <xf numFmtId="166" fontId="4" fillId="0" borderId="0" xfId="26" applyNumberFormat="1" applyFont="1" applyAlignment="1">
      <alignment vertical="center"/>
    </xf>
    <xf numFmtId="188" fontId="4" fillId="0" borderId="0" xfId="26" applyNumberFormat="1" applyFont="1" applyAlignment="1">
      <alignment horizontal="center" vertical="center"/>
    </xf>
    <xf numFmtId="166" fontId="4" fillId="0" borderId="0" xfId="42" applyNumberFormat="1" applyFont="1" applyFill="1" applyAlignment="1">
      <alignment vertical="center"/>
    </xf>
    <xf numFmtId="166" fontId="3" fillId="0" borderId="0" xfId="35" applyNumberFormat="1" applyFont="1" applyFill="1" applyBorder="1" applyAlignment="1">
      <alignment horizontal="right" vertical="center"/>
    </xf>
    <xf numFmtId="168" fontId="4" fillId="0" borderId="0" xfId="26" applyNumberFormat="1" applyFont="1" applyAlignment="1">
      <alignment horizontal="right" vertical="center"/>
    </xf>
    <xf numFmtId="166" fontId="4" fillId="0" borderId="0" xfId="26" applyNumberFormat="1" applyFont="1" applyAlignment="1">
      <alignment horizontal="right" vertical="center"/>
    </xf>
    <xf numFmtId="168" fontId="4" fillId="2" borderId="0" xfId="26" applyNumberFormat="1" applyFont="1" applyFill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54" fillId="2" borderId="0" xfId="0" applyNumberFormat="1" applyFont="1" applyFill="1" applyAlignment="1">
      <alignment horizontal="right" vertical="top"/>
    </xf>
    <xf numFmtId="173" fontId="54" fillId="0" borderId="0" xfId="0" applyNumberFormat="1" applyFont="1" applyAlignment="1">
      <alignment horizontal="right" vertical="top"/>
    </xf>
    <xf numFmtId="0" fontId="54" fillId="0" borderId="0" xfId="0" applyFont="1" applyAlignment="1">
      <alignment horizontal="left" vertical="top"/>
    </xf>
    <xf numFmtId="0" fontId="4" fillId="0" borderId="0" xfId="262" applyFont="1" applyAlignment="1">
      <alignment vertical="center"/>
    </xf>
    <xf numFmtId="167" fontId="4" fillId="0" borderId="0" xfId="1" applyFont="1" applyAlignment="1">
      <alignment vertical="center"/>
    </xf>
    <xf numFmtId="0" fontId="54" fillId="0" borderId="0" xfId="0" applyFont="1"/>
    <xf numFmtId="168" fontId="3" fillId="0" borderId="1" xfId="310" applyNumberFormat="1" applyFont="1" applyBorder="1" applyAlignment="1">
      <alignment horizontal="right" vertical="center"/>
    </xf>
    <xf numFmtId="168" fontId="3" fillId="0" borderId="0" xfId="310" applyNumberFormat="1" applyFont="1" applyAlignment="1">
      <alignment horizontal="right" vertical="center"/>
    </xf>
    <xf numFmtId="170" fontId="4" fillId="0" borderId="0" xfId="26" quotePrefix="1" applyNumberFormat="1" applyFont="1" applyAlignment="1">
      <alignment horizontal="center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0" xfId="310" applyNumberFormat="1" applyFont="1" applyAlignment="1">
      <alignment horizontal="center" vertical="center"/>
    </xf>
    <xf numFmtId="168" fontId="3" fillId="0" borderId="0" xfId="310" applyNumberFormat="1" applyFont="1" applyAlignment="1">
      <alignment vertical="center"/>
    </xf>
    <xf numFmtId="192" fontId="4" fillId="0" borderId="0" xfId="10" applyNumberFormat="1" applyFont="1" applyFill="1" applyBorder="1" applyAlignment="1">
      <alignment horizontal="right" vertical="top"/>
    </xf>
    <xf numFmtId="191" fontId="4" fillId="0" borderId="0" xfId="1" quotePrefix="1" applyNumberFormat="1" applyFont="1" applyFill="1" applyAlignment="1">
      <alignment horizontal="right" vertical="center"/>
    </xf>
    <xf numFmtId="191" fontId="4" fillId="0" borderId="0" xfId="10" applyNumberFormat="1" applyFont="1" applyFill="1" applyBorder="1" applyAlignment="1">
      <alignment horizontal="right" vertical="top"/>
    </xf>
    <xf numFmtId="191" fontId="4" fillId="2" borderId="0" xfId="0" quotePrefix="1" applyNumberFormat="1" applyFont="1" applyFill="1" applyAlignment="1">
      <alignment horizontal="right" vertical="center"/>
    </xf>
    <xf numFmtId="192" fontId="4" fillId="0" borderId="0" xfId="1" quotePrefix="1" applyNumberFormat="1" applyFont="1" applyFill="1" applyAlignment="1">
      <alignment horizontal="right" vertical="center"/>
    </xf>
    <xf numFmtId="192" fontId="54" fillId="2" borderId="0" xfId="0" quotePrefix="1" applyNumberFormat="1" applyFont="1" applyFill="1" applyAlignment="1">
      <alignment horizontal="right" vertical="center"/>
    </xf>
    <xf numFmtId="168" fontId="3" fillId="0" borderId="1" xfId="35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68" fontId="3" fillId="0" borderId="1" xfId="35" applyNumberFormat="1" applyFont="1" applyFill="1" applyBorder="1" applyAlignment="1">
      <alignment horizontal="center" vertical="center"/>
    </xf>
    <xf numFmtId="168" fontId="3" fillId="0" borderId="4" xfId="35" applyNumberFormat="1" applyFont="1" applyFill="1" applyBorder="1" applyAlignment="1">
      <alignment horizontal="center" vertical="center"/>
    </xf>
    <xf numFmtId="0" fontId="4" fillId="0" borderId="1" xfId="13" applyFont="1" applyBorder="1" applyAlignment="1">
      <alignment horizontal="justify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1" xfId="5" applyNumberFormat="1" applyFont="1" applyFill="1" applyBorder="1" applyAlignment="1">
      <alignment horizontal="center" vertical="center"/>
    </xf>
    <xf numFmtId="168" fontId="3" fillId="0" borderId="4" xfId="5" applyNumberFormat="1" applyFont="1" applyFill="1" applyBorder="1" applyAlignment="1">
      <alignment horizontal="center" vertical="center"/>
    </xf>
    <xf numFmtId="0" fontId="4" fillId="0" borderId="1" xfId="28" applyFont="1" applyBorder="1" applyAlignment="1">
      <alignment horizontal="left" vertical="center"/>
    </xf>
    <xf numFmtId="168" fontId="3" fillId="0" borderId="4" xfId="13" applyNumberFormat="1" applyFont="1" applyBorder="1" applyAlignment="1">
      <alignment horizontal="center" vertical="center"/>
    </xf>
    <xf numFmtId="168" fontId="3" fillId="0" borderId="3" xfId="32" applyNumberFormat="1" applyFont="1" applyBorder="1" applyAlignment="1">
      <alignment horizontal="center" vertical="center"/>
    </xf>
    <xf numFmtId="168" fontId="3" fillId="0" borderId="4" xfId="32" applyNumberFormat="1" applyFont="1" applyBorder="1" applyAlignment="1">
      <alignment horizontal="center" vertical="center"/>
    </xf>
    <xf numFmtId="170" fontId="3" fillId="0" borderId="4" xfId="13" applyNumberFormat="1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168" fontId="3" fillId="0" borderId="4" xfId="5" applyNumberFormat="1" applyFont="1" applyBorder="1" applyAlignment="1">
      <alignment horizontal="center" vertical="center"/>
    </xf>
  </cellXfs>
  <cellStyles count="5621">
    <cellStyle name="_Dream_Q1_Sit_1" xfId="51" xr:uid="{00000000-0005-0000-0000-000000000000}"/>
    <cellStyle name="_Lead TRAF 31.03.08 brief" xfId="52" xr:uid="{00000000-0005-0000-0000-000001000000}"/>
    <cellStyle name="_LEAD_TRAF_Q1'50 Update" xfId="53" xr:uid="{00000000-0005-0000-0000-000002000000}"/>
    <cellStyle name="êÊ_PLDT" xfId="54" xr:uid="{00000000-0005-0000-0000-000003000000}"/>
    <cellStyle name="ÊÝ [0.00]_PLDT" xfId="55" xr:uid="{00000000-0005-0000-0000-000004000000}"/>
    <cellStyle name="ÊÝ_PLDT" xfId="56" xr:uid="{00000000-0005-0000-0000-000005000000}"/>
    <cellStyle name="Ý¼ [0]_PLDT" xfId="57" xr:uid="{00000000-0005-0000-0000-000006000000}"/>
    <cellStyle name="Ý¼_PLDT" xfId="58" xr:uid="{00000000-0005-0000-0000-000007000000}"/>
    <cellStyle name="75" xfId="59" xr:uid="{00000000-0005-0000-0000-000008000000}"/>
    <cellStyle name="Body" xfId="60" xr:uid="{00000000-0005-0000-0000-000009000000}"/>
    <cellStyle name="Border" xfId="61" xr:uid="{00000000-0005-0000-0000-00000A000000}"/>
    <cellStyle name="Border 2" xfId="1265" xr:uid="{69835ECB-17F1-4FB4-A508-47D90308930A}"/>
    <cellStyle name="Border 2 2" xfId="3656" xr:uid="{42633F38-BD96-43CD-8A1D-5E7BF856AFDE}"/>
    <cellStyle name="Border 3" xfId="1323" xr:uid="{0F297CE5-574A-4C59-91CB-BCC242BA4A66}"/>
    <cellStyle name="Border 4" xfId="970" xr:uid="{7D7E71C6-4EAD-4156-94F4-2BD1FC4AF42F}"/>
    <cellStyle name="Border 4 2" xfId="3368" xr:uid="{50DFFB35-3CF3-4EDD-8910-24D0E56F7B98}"/>
    <cellStyle name="Calc Currency (0)" xfId="62" xr:uid="{00000000-0005-0000-0000-00000B000000}"/>
    <cellStyle name="Calc Currency (2)" xfId="63" xr:uid="{00000000-0005-0000-0000-00000C000000}"/>
    <cellStyle name="Calc Percent (0)" xfId="64" xr:uid="{00000000-0005-0000-0000-00000D000000}"/>
    <cellStyle name="Calc Percent (1)" xfId="65" xr:uid="{00000000-0005-0000-0000-00000E000000}"/>
    <cellStyle name="Calc Percent (2)" xfId="66" xr:uid="{00000000-0005-0000-0000-00000F000000}"/>
    <cellStyle name="Calc Units (0)" xfId="67" xr:uid="{00000000-0005-0000-0000-000010000000}"/>
    <cellStyle name="Calc Units (1)" xfId="68" xr:uid="{00000000-0005-0000-0000-000011000000}"/>
    <cellStyle name="Calc Units (2)" xfId="69" xr:uid="{00000000-0005-0000-0000-000012000000}"/>
    <cellStyle name="Comma" xfId="1" builtinId="3"/>
    <cellStyle name="Comma [00]" xfId="70" xr:uid="{00000000-0005-0000-0000-000014000000}"/>
    <cellStyle name="Comma 10" xfId="71" xr:uid="{00000000-0005-0000-0000-000015000000}"/>
    <cellStyle name="Comma 10 10" xfId="868" xr:uid="{12436188-50FE-46B5-B18F-B9D5247C85B8}"/>
    <cellStyle name="Comma 10 10 2" xfId="909" xr:uid="{A0B30C92-176A-4BA2-818C-081551648625}"/>
    <cellStyle name="Comma 10 10 2 2" xfId="4272" xr:uid="{4A4276B2-6ED3-48CC-ADF3-991E740AD165}"/>
    <cellStyle name="Comma 10 10 3" xfId="2856" xr:uid="{5320F0F3-653D-49A5-9534-705F462B4A63}"/>
    <cellStyle name="Comma 10 11 4" xfId="2501" xr:uid="{5771B2A9-1308-481A-848B-3F500C526F14}"/>
    <cellStyle name="Comma 10 11 4 2" xfId="2537" xr:uid="{77166245-D865-45EB-B979-1A666EC80589}"/>
    <cellStyle name="Comma 10 11 4 2 2" xfId="2587" xr:uid="{5EBF5D94-D3DC-4C26-8E74-F1272D477DA1}"/>
    <cellStyle name="Comma 10 11 4 2 2 2" xfId="2737" xr:uid="{B12B80CA-E971-44A0-8445-47BB5357D5A9}"/>
    <cellStyle name="Comma 10 11 4 2 3" xfId="2661" xr:uid="{0E88EC44-9544-473F-8C4A-3F9B81C95F13}"/>
    <cellStyle name="Comma 10 11 4 2 3 2" xfId="2811" xr:uid="{7DD1407B-1DCB-4C28-86F7-E301B6721499}"/>
    <cellStyle name="Comma 10 11 4 2 4" xfId="2711" xr:uid="{A9F09145-CE21-4320-8D7D-840162928673}"/>
    <cellStyle name="Comma 10 11 4 3" xfId="2563" xr:uid="{09E6353B-E1DB-471E-B158-40934E0B01B9}"/>
    <cellStyle name="Comma 10 11 4 3 2" xfId="2637" xr:uid="{69A79E82-C975-4263-A5C7-BDA03DB8101A}"/>
    <cellStyle name="Comma 10 11 4 3 2 2" xfId="2787" xr:uid="{77314FD3-DC3F-4FCC-8EAD-B530C79E55B2}"/>
    <cellStyle name="Comma 10 11 4 3 3" xfId="2687" xr:uid="{0085A138-E86F-497E-9F1C-3A3619BB363F}"/>
    <cellStyle name="Comma 10 11 4 4" xfId="2613" xr:uid="{64ACBC78-06D5-43F7-B248-CB368BAB0AFF}"/>
    <cellStyle name="Comma 10 11 4 4 2" xfId="2763" xr:uid="{9D94614D-0A42-4BAC-97D0-B3F1E868CC5D}"/>
    <cellStyle name="Comma 10 11 4 5" xfId="2837" xr:uid="{B8207872-5B67-4BF1-97A8-45B2A27ED483}"/>
    <cellStyle name="Comma 10 2" xfId="493" xr:uid="{00000000-0005-0000-0000-000016000000}"/>
    <cellStyle name="Comma 10 2 10" xfId="2496" xr:uid="{90C7C145-4DA8-408F-A96C-025B86A9D269}"/>
    <cellStyle name="Comma 10 2 10 2" xfId="2534" xr:uid="{3FE0BD10-3528-491A-A6FC-AD1668BCABA2}"/>
    <cellStyle name="Comma 10 2 10 2 2" xfId="2584" xr:uid="{D39D7529-C2C4-4FF7-9A67-28C4B09CFDD8}"/>
    <cellStyle name="Comma 10 2 10 2 2 2" xfId="2734" xr:uid="{E4227A12-73AB-4804-B6F1-6F53333D1F2D}"/>
    <cellStyle name="Comma 10 2 10 2 3" xfId="2658" xr:uid="{45992357-FA1C-4F1E-8AE0-A3E030A93DA5}"/>
    <cellStyle name="Comma 10 2 10 2 3 2" xfId="2808" xr:uid="{25069E1F-8BBF-4DB6-8F4C-9006709DD747}"/>
    <cellStyle name="Comma 10 2 10 2 4" xfId="2708" xr:uid="{36B8B9F8-755A-481A-837E-054910BF3FAA}"/>
    <cellStyle name="Comma 10 2 10 3" xfId="2560" xr:uid="{F9D020DD-0976-4003-8996-BD0717E3EDC2}"/>
    <cellStyle name="Comma 10 2 10 3 2" xfId="2634" xr:uid="{B0C3C72C-8CE0-4246-A682-C468B8B2853F}"/>
    <cellStyle name="Comma 10 2 10 3 2 2" xfId="2784" xr:uid="{68BECB9C-4627-4CE3-A877-60C78E10DE81}"/>
    <cellStyle name="Comma 10 2 10 3 3" xfId="2684" xr:uid="{8E46D328-84E5-434E-AD1C-86AA4DE075DC}"/>
    <cellStyle name="Comma 10 2 10 4" xfId="2610" xr:uid="{08C5AFAF-3EEA-463D-9738-14F138387292}"/>
    <cellStyle name="Comma 10 2 10 4 2" xfId="2760" xr:uid="{EAFDDB04-1233-4A93-830B-C0DED3B1E55E}"/>
    <cellStyle name="Comma 10 2 10 5" xfId="2833" xr:uid="{40D526FE-FD27-4993-BD46-7D73DF231848}"/>
    <cellStyle name="Comma 10 2 2" xfId="785" xr:uid="{00000000-0005-0000-0000-000017000000}"/>
    <cellStyle name="Comma 10 2 2 2" xfId="1835" xr:uid="{EBF9BA56-EBC6-478A-8158-9085555A7411}"/>
    <cellStyle name="Comma 10 2 2 2 2" xfId="4995" xr:uid="{547EA0C9-6994-422F-926E-E0F4F7832BCB}"/>
    <cellStyle name="Comma 10 2 2 2 3" xfId="4183" xr:uid="{AE77D7C1-A3F3-4006-BA42-59D78D0B9FC2}"/>
    <cellStyle name="Comma 10 2 2 3" xfId="1193" xr:uid="{789F6565-0303-4256-8CE4-B736E874D59C}"/>
    <cellStyle name="Comma 10 2 2 3 2" xfId="4746" xr:uid="{52101158-FBFC-4CDA-965F-87A03254ECC3}"/>
    <cellStyle name="Comma 10 2 2 3 3" xfId="3591" xr:uid="{A7BA6210-129E-4A1A-A943-2A9F39203527}"/>
    <cellStyle name="Comma 10 2 2 4" xfId="2404" xr:uid="{6136AAFB-7452-4E60-A05F-377CA5FDDACC}"/>
    <cellStyle name="Comma 10 2 2 4 2" xfId="5522" xr:uid="{049AAEA0-DC61-46FC-8E09-2DEE82802947}"/>
    <cellStyle name="Comma 10 2 2 5" xfId="4512" xr:uid="{51445ACE-D1C9-4A9D-B0CD-E08914387608}"/>
    <cellStyle name="Comma 10 2 2 6" xfId="3313" xr:uid="{BB2014D1-C731-4131-807E-82C6EB737948}"/>
    <cellStyle name="Comma 10 2 3" xfId="1560" xr:uid="{8E10B2A3-00A1-404E-9F7F-FE468B7A3578}"/>
    <cellStyle name="Comma 10 2 3 2" xfId="4892" xr:uid="{42854711-9C73-48E6-8F40-4F28794CC335}"/>
    <cellStyle name="Comma 10 2 3 3" xfId="3946" xr:uid="{6D3B7BDD-402D-4D2E-922F-7306ECD8C943}"/>
    <cellStyle name="Comma 10 2 4" xfId="1083" xr:uid="{4583DB3E-4960-4F00-83F9-C16CB380B947}"/>
    <cellStyle name="Comma 10 2 4 2" xfId="4648" xr:uid="{AF62D4DA-242C-46DA-9DB5-69D9CDACEA2A}"/>
    <cellStyle name="Comma 10 2 4 3" xfId="3481" xr:uid="{32A12382-FD09-493F-BEDF-C51DFA3ACDE7}"/>
    <cellStyle name="Comma 10 2 5" xfId="2159" xr:uid="{F4467499-69CF-4BAD-A8CF-D4F5F8DD07E4}"/>
    <cellStyle name="Comma 10 2 5 2" xfId="5279" xr:uid="{266C6575-8214-42A7-8975-5263BFA64765}"/>
    <cellStyle name="Comma 10 2 6" xfId="4412" xr:uid="{BB2ECE0A-1DF6-4B3E-B7B3-A74681C46BE3}"/>
    <cellStyle name="Comma 10 2 7" xfId="3088" xr:uid="{65D32042-B5E7-4030-8928-78A0E1CF031F}"/>
    <cellStyle name="Comma 10 2 8" xfId="2477" xr:uid="{74257FF5-DD9F-4976-B522-0A5CF5FD91F8}"/>
    <cellStyle name="Comma 10 2 8 2" xfId="2529" xr:uid="{442E5A6E-7BD5-4578-A9AD-63DE66FA7D09}"/>
    <cellStyle name="Comma 10 2 8 2 2" xfId="2579" xr:uid="{CCC4D456-F73C-4E30-8D0B-CE883208D5EB}"/>
    <cellStyle name="Comma 10 2 8 2 2 2" xfId="2729" xr:uid="{DEBDB8F7-C73C-41B3-B76C-8E29730B49C7}"/>
    <cellStyle name="Comma 10 2 8 2 3" xfId="2653" xr:uid="{42AD6955-FCC0-4A8B-B7C0-5953098715F8}"/>
    <cellStyle name="Comma 10 2 8 2 3 2" xfId="2803" xr:uid="{A39A3FF5-15AE-4C6F-A8F5-9239340C4C94}"/>
    <cellStyle name="Comma 10 2 8 2 4" xfId="2703" xr:uid="{E8471EA3-4183-421E-8F6E-7E96476FA699}"/>
    <cellStyle name="Comma 10 2 8 3" xfId="2555" xr:uid="{C9F6C37B-0041-46F1-ABAD-AC0118AFACD7}"/>
    <cellStyle name="Comma 10 2 8 3 2" xfId="2629" xr:uid="{15541386-D4BA-43C0-B878-13BAD054BC71}"/>
    <cellStyle name="Comma 10 2 8 3 2 2" xfId="2779" xr:uid="{A13C6F87-8FD4-4266-832F-4C591E00959C}"/>
    <cellStyle name="Comma 10 2 8 3 3" xfId="2679" xr:uid="{D05238F0-DADB-4C66-88FC-C4151FA2E905}"/>
    <cellStyle name="Comma 10 2 8 4" xfId="2605" xr:uid="{26DFF7E8-D30B-46AA-99BD-0F92DAA2396D}"/>
    <cellStyle name="Comma 10 2 8 4 2" xfId="2755" xr:uid="{28156380-EA2F-4790-8D36-AFC1C1A2B129}"/>
    <cellStyle name="Comma 10 2 8 5" xfId="2828" xr:uid="{E6C2CEBC-2F9E-47A5-9E93-FCAB6452C7AD}"/>
    <cellStyle name="Comma 10 2 8 6" xfId="2512" xr:uid="{5CFC6F37-49D6-4766-8C7E-7287611083C7}"/>
    <cellStyle name="Comma 10 2 8 6 2" xfId="2542" xr:uid="{08949E85-7FD1-4CBF-A2F4-716A51C533D9}"/>
    <cellStyle name="Comma 10 2 8 6 2 2" xfId="2592" xr:uid="{FB0D6DF5-F099-4695-B197-8A49E4B7EC27}"/>
    <cellStyle name="Comma 10 2 8 6 2 2 2" xfId="2742" xr:uid="{299BA779-D2DA-4912-B356-9F02C8C1A0F1}"/>
    <cellStyle name="Comma 10 2 8 6 2 3" xfId="2666" xr:uid="{BD80FD48-02E0-4C3F-BA72-31F036ACAB14}"/>
    <cellStyle name="Comma 10 2 8 6 2 3 2" xfId="2816" xr:uid="{E8F196FA-000C-4EE7-B584-456D6756844A}"/>
    <cellStyle name="Comma 10 2 8 6 2 4" xfId="2716" xr:uid="{F9C1BF8F-0513-4FAD-996B-48DEA08BEDC0}"/>
    <cellStyle name="Comma 10 2 8 6 2 5" xfId="2843" xr:uid="{3BABEAED-4C67-4378-BAAB-7666455DE370}"/>
    <cellStyle name="Comma 10 2 8 6 3" xfId="2568" xr:uid="{DAEBEF84-C0C6-4439-BAE7-9E5864A355CA}"/>
    <cellStyle name="Comma 10 2 8 6 3 2" xfId="2642" xr:uid="{62589554-DCC6-4E31-AAB8-47FCC9782037}"/>
    <cellStyle name="Comma 10 2 8 6 3 2 2" xfId="2792" xr:uid="{D61C5481-D2EB-431C-A648-606F180A960C}"/>
    <cellStyle name="Comma 10 2 8 6 3 3" xfId="2692" xr:uid="{B9E314FD-9440-4237-BFB5-5E57A3557B8E}"/>
    <cellStyle name="Comma 10 2 8 6 4" xfId="2618" xr:uid="{CBE805BB-583F-4C6E-B27C-C466C1F1F4D0}"/>
    <cellStyle name="Comma 10 2 8 6 4 2" xfId="2768" xr:uid="{C9D9350C-CD09-478A-9FC8-575D6C7529BB}"/>
    <cellStyle name="Comma 10 2 8 6 5" xfId="2842" xr:uid="{38A9797C-5132-444F-9DBE-8A956F5039A3}"/>
    <cellStyle name="Comma 10 3" xfId="631" xr:uid="{00000000-0005-0000-0000-000018000000}"/>
    <cellStyle name="Comma 10 3 2" xfId="2" xr:uid="{00000000-0005-0000-0000-000019000000}"/>
    <cellStyle name="Comma 10 3 2 2" xfId="36" xr:uid="{00000000-0005-0000-0000-00001A000000}"/>
    <cellStyle name="Comma 10 3 2 2 2" xfId="423" xr:uid="{00000000-0005-0000-0000-00001B000000}"/>
    <cellStyle name="Comma 10 3 2 2 2 2" xfId="494" xr:uid="{00000000-0005-0000-0000-00001C000000}"/>
    <cellStyle name="Comma 10 3 2 2 2 2 2" xfId="786" xr:uid="{00000000-0005-0000-0000-00001D000000}"/>
    <cellStyle name="Comma 10 3 2 2 2 2 2 2" xfId="1836" xr:uid="{B9CA62EF-96A9-479B-B486-28664C8C9BC4}"/>
    <cellStyle name="Comma 10 3 2 2 2 2 2 2 2" xfId="4184" xr:uid="{B51991FC-3DBE-47CB-AB56-0F4B8F00F9A0}"/>
    <cellStyle name="Comma 10 3 2 2 2 2 2 3" xfId="2405" xr:uid="{1F8695CB-4574-4EA4-8B70-3383DD594F54}"/>
    <cellStyle name="Comma 10 3 2 2 2 2 2 3 2" xfId="5523" xr:uid="{A854A0FD-E987-48B9-9802-BCD406DB53EC}"/>
    <cellStyle name="Comma 10 3 2 2 2 2 2 4" xfId="3314" xr:uid="{FA5A5241-2CA8-4209-BFB4-EB63887837C0}"/>
    <cellStyle name="Comma 10 3 2 2 2 2 3" xfId="1561" xr:uid="{0B032FC2-B55F-4D2F-8784-AF6018FFC99D}"/>
    <cellStyle name="Comma 10 3 2 2 2 2 3 2" xfId="3947" xr:uid="{3130123A-8F8D-41F9-BEB6-F46AADAB45B6}"/>
    <cellStyle name="Comma 10 3 2 2 2 2 4" xfId="2160" xr:uid="{9CFB523A-E444-4DE5-BB62-7A8D66D1F271}"/>
    <cellStyle name="Comma 10 3 2 2 2 2 4 2" xfId="5280" xr:uid="{60A67770-FA1A-4C6A-BA31-64CE62E06708}"/>
    <cellStyle name="Comma 10 3 2 2 2 2 5" xfId="3089" xr:uid="{1BE6C020-5BBA-4052-9B0D-366824476DB7}"/>
    <cellStyle name="Comma 10 3 2 2 2 3" xfId="1500" xr:uid="{FBAF6458-110D-4969-8079-E7A5846FB02B}"/>
    <cellStyle name="Comma 10 3 2 2 2 3 2" xfId="3887" xr:uid="{8FE94CF4-8970-4D30-B875-3B6E36A70087}"/>
    <cellStyle name="Comma 10 3 2 2 2 4" xfId="2100" xr:uid="{36809C59-F6D8-4143-9A1E-4198CDDFF51F}"/>
    <cellStyle name="Comma 10 3 2 2 2 4 2" xfId="5220" xr:uid="{B668D73F-D48F-486E-AD7D-F9ADD729696B}"/>
    <cellStyle name="Comma 10 3 2 2 2 5" xfId="3029" xr:uid="{B6561A7F-2C17-4EC0-B3A8-28CE2C991486}"/>
    <cellStyle name="Comma 10 3 2 2 3" xfId="72" xr:uid="{00000000-0005-0000-0000-00001E000000}"/>
    <cellStyle name="Comma 10 3 2 2 3 2" xfId="1325" xr:uid="{9D4B93C9-E65A-4A63-828C-E48425C0A4FA}"/>
    <cellStyle name="Comma 10 3 2 2 3 2 2" xfId="3719" xr:uid="{094F7E72-A83E-43DB-B4B8-B5364437D2BA}"/>
    <cellStyle name="Comma 10 3 2 2 3 3" xfId="1924" xr:uid="{DC889D0E-84F4-40ED-ACA6-B1E57A51184B}"/>
    <cellStyle name="Comma 10 3 2 2 3 3 2" xfId="5048" xr:uid="{6E0D957B-4470-46C5-8672-AA8BDF6D3D11}"/>
    <cellStyle name="Comma 10 3 2 2 3 4" xfId="3152" xr:uid="{C6CF90FB-6E88-42BB-BBD8-15F0FABB654C}"/>
    <cellStyle name="Comma 10 3 2 2 4" xfId="972" xr:uid="{1650C486-91FA-41F9-AEDC-1A1040E5D70B}"/>
    <cellStyle name="Comma 10 3 2 2 4 2" xfId="3371" xr:uid="{AAA7B03E-47BB-43D9-AA4D-8B880B2DA9B3}"/>
    <cellStyle name="Comma 10 3 2 2 5" xfId="1309" xr:uid="{CA1E272D-F963-400D-9DB6-5C33B6922C5B}"/>
    <cellStyle name="Comma 10 3 2 2 5 2" xfId="3704" xr:uid="{AD40CE48-9782-4557-BAF2-1A2DA9FFF645}"/>
    <cellStyle name="Comma 10 3 2 2 6" xfId="905" xr:uid="{EF4EAD0A-78A7-455D-A5E6-109646F541D8}"/>
    <cellStyle name="Comma 10 3 2 2 6 2" xfId="4269" xr:uid="{AA86DC7C-BCB4-475A-A57F-7F024A7032EF}"/>
    <cellStyle name="Comma 10 3 2 2 7" xfId="932" xr:uid="{67E48037-185A-450E-B221-8C301856DB97}"/>
    <cellStyle name="Comma 10 3 2 2 7 2" xfId="4294" xr:uid="{3415BDE8-E470-4DD8-B2B3-42F07E983F8E}"/>
    <cellStyle name="Comma 10 3 2 2 8" xfId="1909" xr:uid="{F260B97E-7D2A-4260-8A69-AB8580C7771F}"/>
    <cellStyle name="Comma 10 3 2 2 8 2" xfId="5033" xr:uid="{7ACE4EB8-F486-4066-A653-EF65BC1016F8}"/>
    <cellStyle name="Comma 10 3 2 2 9" xfId="2873" xr:uid="{03A5088A-B7E6-4B10-BBEA-8C8966B9A51B}"/>
    <cellStyle name="Comma 10 3 2 3" xfId="40" xr:uid="{00000000-0005-0000-0000-00001F000000}"/>
    <cellStyle name="Comma 10 3 2 3 2" xfId="427" xr:uid="{00000000-0005-0000-0000-000020000000}"/>
    <cellStyle name="Comma 10 3 2 3 2 2" xfId="1504" xr:uid="{5A6BACD5-6135-4F95-991C-27C6A04C0AFF}"/>
    <cellStyle name="Comma 10 3 2 3 2 2 2" xfId="3891" xr:uid="{8169B9BE-2E25-4FF6-95DA-D968A3DA7322}"/>
    <cellStyle name="Comma 10 3 2 3 2 3" xfId="2104" xr:uid="{13B3F2DA-9CA4-4FD9-8883-EF1CE452EC9D}"/>
    <cellStyle name="Comma 10 3 2 3 2 3 2" xfId="5224" xr:uid="{54214130-F659-4B31-9E8C-717B50FBC3D6}"/>
    <cellStyle name="Comma 10 3 2 3 2 4" xfId="3033" xr:uid="{EFFB63A5-5F9E-43CD-9988-7F2E1B0E1F17}"/>
    <cellStyle name="Comma 10 3 2 3 3" xfId="73" xr:uid="{00000000-0005-0000-0000-000021000000}"/>
    <cellStyle name="Comma 10 3 2 3 3 2" xfId="1326" xr:uid="{DFB0FE9C-23F3-45ED-810C-4ED34229B4E0}"/>
    <cellStyle name="Comma 10 3 2 3 3 2 2" xfId="3720" xr:uid="{2FB1CDA6-E405-4772-8570-AF1E6A04DCF6}"/>
    <cellStyle name="Comma 10 3 2 3 3 3" xfId="1925" xr:uid="{9AD51695-8EF7-40DE-AA8C-F6551CD9F864}"/>
    <cellStyle name="Comma 10 3 2 3 3 3 2" xfId="5049" xr:uid="{B3F42EB8-803C-493D-9954-0E6A4BCB0A78}"/>
    <cellStyle name="Comma 10 3 2 3 3 4" xfId="3153" xr:uid="{9EC1EA8C-374F-4235-B532-CD730A5ED806}"/>
    <cellStyle name="Comma 10 3 2 3 4" xfId="1313" xr:uid="{DBCA2831-011D-49DD-8684-63714A95986C}"/>
    <cellStyle name="Comma 10 3 2 3 4 2" xfId="3708" xr:uid="{939C53C2-79C9-49A6-B03E-59BFD30D4E84}"/>
    <cellStyle name="Comma 10 3 2 3 5" xfId="1913" xr:uid="{5FDA0011-4988-46C0-9ACE-9CAB0A726A1B}"/>
    <cellStyle name="Comma 10 3 2 3 5 2" xfId="5037" xr:uid="{4BF674D8-519A-4E0F-B4CB-982C1A456B4E}"/>
    <cellStyle name="Comma 10 3 2 3 6" xfId="2874" xr:uid="{B14C6BB6-5716-4F9A-8AFE-590037E7314C}"/>
    <cellStyle name="Comma 10 3 2 4" xfId="74" xr:uid="{00000000-0005-0000-0000-000022000000}"/>
    <cellStyle name="Comma 10 3 2 4 2" xfId="633" xr:uid="{00000000-0005-0000-0000-000023000000}"/>
    <cellStyle name="Comma 10 3 2 4 2 2" xfId="1683" xr:uid="{299C7937-1200-4E91-B251-85F0996DAE37}"/>
    <cellStyle name="Comma 10 3 2 4 2 2 2" xfId="4039" xr:uid="{45127C5C-BFBE-46BD-8ED0-1ACBBCA99A9A}"/>
    <cellStyle name="Comma 10 3 2 4 2 3" xfId="2252" xr:uid="{506F9751-5B57-471D-B10C-1C266F7521CE}"/>
    <cellStyle name="Comma 10 3 2 4 2 3 2" xfId="5372" xr:uid="{175A4C8D-70C0-4787-A654-48BDD5C80B07}"/>
    <cellStyle name="Comma 10 3 2 4 2 4" xfId="3154" xr:uid="{7036EE23-15FC-44F8-8677-6A5DFB298662}"/>
    <cellStyle name="Comma 10 3 2 4 3" xfId="1327" xr:uid="{30D3FB01-CC25-4BF4-9BE9-85B516831DEF}"/>
    <cellStyle name="Comma 10 3 2 4 3 2" xfId="3721" xr:uid="{C6C847DB-CB50-4672-987E-CA844DDCC857}"/>
    <cellStyle name="Comma 10 3 2 4 4" xfId="1926" xr:uid="{B55DE645-60EA-432E-A59B-C56EEDC7AEAC}"/>
    <cellStyle name="Comma 10 3 2 4 4 2" xfId="5050" xr:uid="{6909F809-5CDD-490A-8470-59A77A5B528A}"/>
    <cellStyle name="Comma 10 3 2 4 5" xfId="2875" xr:uid="{0BC0511E-6C79-4CBB-A82E-0F8B1D239618}"/>
    <cellStyle name="Comma 10 3 2 5" xfId="75" xr:uid="{00000000-0005-0000-0000-000024000000}"/>
    <cellStyle name="Comma 10 3 2 5 2" xfId="634" xr:uid="{00000000-0005-0000-0000-000025000000}"/>
    <cellStyle name="Comma 10 3 2 5 2 2" xfId="1684" xr:uid="{F1FC48AC-9E95-4408-82D5-3BED848A411F}"/>
    <cellStyle name="Comma 10 3 2 5 2 2 2" xfId="4040" xr:uid="{0E894A2C-8CBF-4FCF-B1F8-5519BB34E95A}"/>
    <cellStyle name="Comma 10 3 2 5 2 3" xfId="2253" xr:uid="{01C78CD8-D53B-41BA-ADFF-B7796D2E56B0}"/>
    <cellStyle name="Comma 10 3 2 5 2 3 2" xfId="5373" xr:uid="{2E1C7DA8-8BC6-45B7-B39D-27163D21E1B3}"/>
    <cellStyle name="Comma 10 3 2 5 2 4" xfId="3155" xr:uid="{EC3A8FB0-54AE-4097-8506-26EA2123BAA2}"/>
    <cellStyle name="Comma 10 3 2 5 3" xfId="1328" xr:uid="{69ACD6AF-3C23-45E6-AE23-867115BC746E}"/>
    <cellStyle name="Comma 10 3 2 5 3 2" xfId="3722" xr:uid="{C594D214-3B46-4DEB-BF57-CE15BA5B0DF8}"/>
    <cellStyle name="Comma 10 3 2 5 4" xfId="1927" xr:uid="{E5BD1D38-F788-4E0B-A764-3A5EEAB7512C}"/>
    <cellStyle name="Comma 10 3 2 5 4 2" xfId="5051" xr:uid="{1653C841-E1F3-4F0B-BB9D-A8A627C7C7DB}"/>
    <cellStyle name="Comma 10 3 2 5 5" xfId="2876" xr:uid="{EA6D8B6B-01C2-4E11-83F9-680809DBE7D3}"/>
    <cellStyle name="Comma 10 3 2 6" xfId="1296" xr:uid="{1C63097F-3072-4711-BC67-781CCCAC91BC}"/>
    <cellStyle name="Comma 10 3 2 6 2" xfId="3691" xr:uid="{8D2C1A86-F3DD-4AD4-9A8B-6A5ADCBBD7BA}"/>
    <cellStyle name="Comma 10 3 3" xfId="1681" xr:uid="{D0555C3E-CDD5-4DD7-9F3C-9100A2113A24}"/>
    <cellStyle name="Comma 10 3 3 2" xfId="4942" xr:uid="{BF3E4755-B421-46A4-89A5-EE9A7D9452ED}"/>
    <cellStyle name="Comma 10 3 3 3" xfId="4037" xr:uid="{18E4756B-FC70-431E-9933-1DE2675C1BCF}"/>
    <cellStyle name="Comma 10 3 4" xfId="1142" xr:uid="{023203A9-3091-48B1-BB61-C514CB548F74}"/>
    <cellStyle name="Comma 10 3 4 2" xfId="4695" xr:uid="{28289BDB-F247-47A9-9D7E-503F33E047AB}"/>
    <cellStyle name="Comma 10 3 4 3" xfId="3540" xr:uid="{4402833C-F535-4060-A07A-E7B5FDB2CD75}"/>
    <cellStyle name="Comma 10 3 5" xfId="2250" xr:uid="{AC996F9E-56A3-4774-92F2-41E6B7E97D35}"/>
    <cellStyle name="Comma 10 3 5 2" xfId="5370" xr:uid="{6D94A935-43C0-40CF-85BA-CA9B299377DD}"/>
    <cellStyle name="Comma 10 3 6" xfId="4460" xr:uid="{FFF2DEC1-1740-4DAB-8637-CD455A00F56F}"/>
    <cellStyle name="Comma 10 3 7" xfId="3151" xr:uid="{E4297774-D6DA-4BAE-B023-E9CF5DDC33C6}"/>
    <cellStyle name="Comma 10 4" xfId="1324" xr:uid="{1EEF96BF-7817-48F9-AF7D-5E736319119A}"/>
    <cellStyle name="Comma 10 4 2" xfId="4790" xr:uid="{553D86C8-8CED-4619-9988-CA503FBD2489}"/>
    <cellStyle name="Comma 10 4 3" xfId="3718" xr:uid="{A8B2C431-93ED-4ADA-9A89-D606A63BFEE8}"/>
    <cellStyle name="Comma 10 5" xfId="971" xr:uid="{98ED53EF-37B5-49E9-9D74-5641E839DC0E}"/>
    <cellStyle name="Comma 10 5 2" xfId="4548" xr:uid="{1107741B-5038-4A86-A1F8-9EADF9CBC219}"/>
    <cellStyle name="Comma 10 5 3" xfId="3370" xr:uid="{C8BD503F-A188-4C76-99EA-0F88657ED542}"/>
    <cellStyle name="Comma 10 6" xfId="1923" xr:uid="{7F36E341-3B1D-4B24-A097-692AEDBF8718}"/>
    <cellStyle name="Comma 10 6 2" xfId="5047" xr:uid="{88413C9F-3B5B-4645-8BC4-4F56B3A82621}"/>
    <cellStyle name="Comma 10 7" xfId="4293" xr:uid="{E130DD4D-771C-4626-9BB3-686CA2980431}"/>
    <cellStyle name="Comma 100" xfId="583" xr:uid="{00000000-0005-0000-0000-000026000000}"/>
    <cellStyle name="Comma 100 2" xfId="1637" xr:uid="{6313230B-F547-4C60-96BB-C4157EA3B22F}"/>
    <cellStyle name="Comma 100 2 2" xfId="4011" xr:uid="{CA476ED8-DF1B-4455-AFDD-4F7BD90ED12B}"/>
    <cellStyle name="Comma 100 3" xfId="2224" xr:uid="{22066513-9435-494F-977E-C095C2C12DAE}"/>
    <cellStyle name="Comma 100 3 2" xfId="5344" xr:uid="{E4522BF7-0947-49D4-B8A3-158470A2366B}"/>
    <cellStyle name="Comma 100 4" xfId="3659" xr:uid="{CBA379DE-509F-4118-A273-539ACD0E7DB3}"/>
    <cellStyle name="Comma 101" xfId="837" xr:uid="{00000000-0005-0000-0000-000027000000}"/>
    <cellStyle name="Comma 101 2" xfId="1886" xr:uid="{6452DB72-9E98-45F6-B97A-62F74FD85376}"/>
    <cellStyle name="Comma 101 2 2" xfId="4234" xr:uid="{86920070-3382-43A5-967B-61442A88062C}"/>
    <cellStyle name="Comma 101 3" xfId="2455" xr:uid="{4F3D72C2-1627-4D05-88BB-2F73CFF669EF}"/>
    <cellStyle name="Comma 101 3 2" xfId="5573" xr:uid="{2BFB15F2-801D-489C-AA17-A9C737B4B95D}"/>
    <cellStyle name="Comma 101 4" xfId="3663" xr:uid="{D0331A28-4457-4888-80BE-2886DD1A9E48}"/>
    <cellStyle name="Comma 102" xfId="608" xr:uid="{00000000-0005-0000-0000-000028000000}"/>
    <cellStyle name="Comma 102 2" xfId="1660" xr:uid="{DBC9687F-64ED-41F9-B2B2-E34288202489}"/>
    <cellStyle name="Comma 102 2 2" xfId="4023" xr:uid="{F6F10556-45FB-4971-BA47-95C3966E418E}"/>
    <cellStyle name="Comma 102 3" xfId="2236" xr:uid="{FF6C8C54-EF00-4B77-95FA-A832562E3B0E}"/>
    <cellStyle name="Comma 102 3 2" xfId="5356" xr:uid="{4F446F83-F9E1-4AFE-813B-0ADE841568BC}"/>
    <cellStyle name="Comma 102 4" xfId="3669" xr:uid="{B1FE36AD-E762-4A2B-B26D-8D8C05C1E0E1}"/>
    <cellStyle name="Comma 103" xfId="628" xr:uid="{00000000-0005-0000-0000-000029000000}"/>
    <cellStyle name="Comma 103 2" xfId="1678" xr:uid="{0D46D2EC-EEAE-4028-827B-0E40CEA4FE9C}"/>
    <cellStyle name="Comma 103 2 2" xfId="4034" xr:uid="{6F195ECE-7DE5-44C2-B094-9DAA282A7FD1}"/>
    <cellStyle name="Comma 103 3" xfId="2247" xr:uid="{FFEAA8D0-DA17-4FA4-A434-E0A4174E7C18}"/>
    <cellStyle name="Comma 103 3 2" xfId="5367" xr:uid="{BC234078-41FF-4EC1-9766-A8D49BB0857B}"/>
    <cellStyle name="Comma 103 4" xfId="3675" xr:uid="{EC7F6754-363A-44BC-9EFD-19090568AA3A}"/>
    <cellStyle name="Comma 104" xfId="623" xr:uid="{00000000-0005-0000-0000-00002A000000}"/>
    <cellStyle name="Comma 104 2" xfId="1673" xr:uid="{82FA6A28-050D-4DFC-BC09-D7D8CDBD0929}"/>
    <cellStyle name="Comma 104 2 2" xfId="4032" xr:uid="{99169FD4-0A59-44A8-BC49-DDE8D1E4F850}"/>
    <cellStyle name="Comma 104 3" xfId="2245" xr:uid="{F1E75178-437B-4018-9BF4-8C99EFB53401}"/>
    <cellStyle name="Comma 104 3 2" xfId="5365" xr:uid="{13E1538D-F7DB-4103-B3DE-C4F4143E48C6}"/>
    <cellStyle name="Comma 104 4" xfId="3398" xr:uid="{8908673F-C413-4238-BE74-2ED96C273C84}"/>
    <cellStyle name="Comma 105" xfId="600" xr:uid="{00000000-0005-0000-0000-00002B000000}"/>
    <cellStyle name="Comma 105 2" xfId="1653" xr:uid="{A4CC7029-DF63-430B-8306-074D7516A7EF}"/>
    <cellStyle name="Comma 105 2 2" xfId="4020" xr:uid="{486B2378-EDC7-4040-942C-5A39564BE61C}"/>
    <cellStyle name="Comma 105 3" xfId="2233" xr:uid="{CF5A202C-9489-40EC-92B3-FC74EB6A8F4F}"/>
    <cellStyle name="Comma 105 3 2" xfId="2530" xr:uid="{B3F94B59-3508-4507-9265-1E9D58B0F2CB}"/>
    <cellStyle name="Comma 105 3 2 2" xfId="2580" xr:uid="{C0357D79-6FD8-42EC-AEC5-FFDAE2E6129A}"/>
    <cellStyle name="Comma 105 3 2 2 2" xfId="2730" xr:uid="{6E0CFA19-E5EE-453B-B5FE-1073385F8F6F}"/>
    <cellStyle name="Comma 105 3 2 3" xfId="2654" xr:uid="{9F7BFB9A-3CEB-4156-BB8F-05D4387DBB58}"/>
    <cellStyle name="Comma 105 3 2 3 2" xfId="2804" xr:uid="{FE165AE6-DB12-47FB-BE90-38398C81E4FB}"/>
    <cellStyle name="Comma 105 3 2 4" xfId="2704" xr:uid="{9957CB95-8010-47D2-9A00-E72F9DC504CE}"/>
    <cellStyle name="Comma 105 3 3" xfId="2556" xr:uid="{91E2A0F5-095A-4639-9019-06BA4EC6619A}"/>
    <cellStyle name="Comma 105 3 3 2" xfId="2630" xr:uid="{B8D11BB2-C210-4DC8-A71B-F5B3BE6F4205}"/>
    <cellStyle name="Comma 105 3 3 2 2" xfId="2780" xr:uid="{A641973C-A1D4-4B9A-9F90-AC24F96152AA}"/>
    <cellStyle name="Comma 105 3 3 3" xfId="2680" xr:uid="{8770478D-42CD-4D08-AF9C-7EE31504E24C}"/>
    <cellStyle name="Comma 105 3 4" xfId="2606" xr:uid="{EA75AF3B-7CD5-4F8D-8D5D-81E0F20A7D8D}"/>
    <cellStyle name="Comma 105 3 4 2" xfId="2756" xr:uid="{78D4D352-7D55-4F44-BA53-24DB1A82CAA4}"/>
    <cellStyle name="Comma 105 3 5" xfId="2829" xr:uid="{7789F086-4C25-4E56-86B8-35AF4C6EF19C}"/>
    <cellStyle name="Comma 105 3 6" xfId="2478" xr:uid="{CBCBF166-80B6-45F8-A14F-22756CF23C19}"/>
    <cellStyle name="Comma 105 3 7" xfId="5353" xr:uid="{8E3D5E6F-3EF0-4CA1-BDCB-F292B9C6E46D}"/>
    <cellStyle name="Comma 105 4" xfId="3642" xr:uid="{2FA183AE-7860-45E1-A013-C0DD02ED7018}"/>
    <cellStyle name="Comma 106" xfId="596" xr:uid="{00000000-0005-0000-0000-00002C000000}"/>
    <cellStyle name="Comma 106 2" xfId="1650" xr:uid="{667421AE-68B4-4BC3-A4CC-E5D1C2E68DC2}"/>
    <cellStyle name="Comma 106 2 2" xfId="4017" xr:uid="{285A5FDA-7BE7-4EA8-91D8-A98A0C21BD5F}"/>
    <cellStyle name="Comma 106 3" xfId="2230" xr:uid="{DAFE3EFB-E8C8-4CAE-A198-2D544365C1A6}"/>
    <cellStyle name="Comma 106 3 2" xfId="5350" xr:uid="{50791BB7-F3A3-4CF9-B80E-C1DA48D457F7}"/>
    <cellStyle name="Comma 106 4" xfId="3670" xr:uid="{992A67E5-3B1F-4830-BA48-FFA1A989A1FC}"/>
    <cellStyle name="Comma 107" xfId="838" xr:uid="{00000000-0005-0000-0000-00002D000000}"/>
    <cellStyle name="Comma 107 2" xfId="1887" xr:uid="{1C82FD8B-D783-498A-979E-CF824AF3E65C}"/>
    <cellStyle name="Comma 107 2 2" xfId="4235" xr:uid="{BEE30516-C213-4550-A60B-7789194EB55B}"/>
    <cellStyle name="Comma 107 3" xfId="2456" xr:uid="{A14CAFF5-F6DB-440D-8755-A48B529B7F69}"/>
    <cellStyle name="Comma 107 3 2" xfId="5574" xr:uid="{47A81BD3-3AF7-447C-8FA4-83D0395362E5}"/>
    <cellStyle name="Comma 107 4" xfId="3660" xr:uid="{38D82D99-DDCB-4A40-937C-496B1A321438}"/>
    <cellStyle name="Comma 108" xfId="611" xr:uid="{00000000-0005-0000-0000-00002E000000}"/>
    <cellStyle name="Comma 108 2" xfId="1663" xr:uid="{A07F24BC-E860-4ABD-B593-35BE2A9306D4}"/>
    <cellStyle name="Comma 108 2 2" xfId="4025" xr:uid="{ED362501-C7FC-40BA-AFD8-CCABB019A71B}"/>
    <cellStyle name="Comma 108 3" xfId="2238" xr:uid="{2882D946-32AB-4FA8-B5BF-D2F19E1C79FC}"/>
    <cellStyle name="Comma 108 3 2" xfId="5358" xr:uid="{2BD9E25A-E758-4232-B12D-065EACF4020E}"/>
    <cellStyle name="Comma 108 4" xfId="3651" xr:uid="{FFA1B7D2-0074-4E90-BD5E-B1D45B33AEBE}"/>
    <cellStyle name="Comma 109" xfId="587" xr:uid="{00000000-0005-0000-0000-00002F000000}"/>
    <cellStyle name="Comma 109 2" xfId="1641" xr:uid="{FB6683CA-6511-47B1-868E-07944B332030}"/>
    <cellStyle name="Comma 109 2 2" xfId="4014" xr:uid="{C66EAA81-BD8A-4715-AAC8-47C8373D46FC}"/>
    <cellStyle name="Comma 109 3" xfId="2227" xr:uid="{B7BB46A4-5887-4A4F-82D3-7B34A4E380CD}"/>
    <cellStyle name="Comma 109 3 2" xfId="5347" xr:uid="{876113DB-425A-41BD-B883-8B886049E1F8}"/>
    <cellStyle name="Comma 109 4" xfId="3624" xr:uid="{CFB7C29A-102E-4594-9CA2-B6D9D465BD1F}"/>
    <cellStyle name="Comma 11" xfId="76" xr:uid="{00000000-0005-0000-0000-000030000000}"/>
    <cellStyle name="Comma 11 10" xfId="77" xr:uid="{00000000-0005-0000-0000-000031000000}"/>
    <cellStyle name="Comma 11 10 10" xfId="2515" xr:uid="{EB932AD7-8AE6-4A5F-9DEC-4E0AE74186BF}"/>
    <cellStyle name="Comma 11 10 10 2" xfId="2544" xr:uid="{0CDA94ED-1BA1-4462-8B68-2169B89795E5}"/>
    <cellStyle name="Comma 11 10 10 2 2" xfId="2594" xr:uid="{A0352F94-2774-46A2-A9B4-9FD839C7F874}"/>
    <cellStyle name="Comma 11 10 10 2 2 2" xfId="2744" xr:uid="{31437334-FBBD-4D99-B9E2-9AE936A9B5C5}"/>
    <cellStyle name="Comma 11 10 10 2 3" xfId="2668" xr:uid="{57ADA0D2-04FB-4024-9E56-73493D65775C}"/>
    <cellStyle name="Comma 11 10 10 2 3 2" xfId="2818" xr:uid="{4855E2F5-A59F-485B-8D3D-C22ECF3E35BA}"/>
    <cellStyle name="Comma 11 10 10 2 4" xfId="2718" xr:uid="{3612E07D-D582-4ED3-95CC-4AD3A1C86B0D}"/>
    <cellStyle name="Comma 11 10 10 2 5" xfId="2847" xr:uid="{C8A68E80-011A-4EDA-BF8B-F094886D09EB}"/>
    <cellStyle name="Comma 11 10 10 3" xfId="2570" xr:uid="{28E66AD2-14AD-4AAE-AA33-F28F88BE4D70}"/>
    <cellStyle name="Comma 11 10 10 3 2" xfId="2644" xr:uid="{AE47FBBF-E3D7-4508-BD56-C73D55A29180}"/>
    <cellStyle name="Comma 11 10 10 3 2 2" xfId="2794" xr:uid="{B311CCD2-5459-4734-9772-3078A268170B}"/>
    <cellStyle name="Comma 11 10 10 3 3" xfId="2694" xr:uid="{7E6CDA69-C348-4357-9F1F-CEDED3891252}"/>
    <cellStyle name="Comma 11 10 10 4" xfId="2620" xr:uid="{A3A0D9EE-E6DE-4115-8D1C-17C0911F0876}"/>
    <cellStyle name="Comma 11 10 10 4 2" xfId="2770" xr:uid="{E33D072A-3E3F-4A12-9DDB-71532148CA80}"/>
    <cellStyle name="Comma 11 10 10 5" xfId="2846" xr:uid="{ED944AE4-F21A-4CEF-B318-A041D3DE8AB6}"/>
    <cellStyle name="Comma 11 10 2" xfId="78" xr:uid="{00000000-0005-0000-0000-000032000000}"/>
    <cellStyle name="Comma 11 10 2 10" xfId="933" xr:uid="{DDBE3820-6657-42E0-B230-E5BC1AA42E4C}"/>
    <cellStyle name="Comma 11 10 2 10 2" xfId="4295" xr:uid="{D0951C89-BF02-4015-BEB4-939046617318}"/>
    <cellStyle name="Comma 11 10 2 11" xfId="1930" xr:uid="{8158B7C1-174D-46F3-8401-EFC2614168E0}"/>
    <cellStyle name="Comma 11 10 2 11 2" xfId="5054" xr:uid="{599A57B1-8064-4676-8D25-C83617E5E8D2}"/>
    <cellStyle name="Comma 11 10 2 12" xfId="2525" xr:uid="{4A5A53B4-6454-4BE6-AEA8-9CCB3DCF125E}"/>
    <cellStyle name="Comma 11 10 2 2" xfId="79" xr:uid="{00000000-0005-0000-0000-000033000000}"/>
    <cellStyle name="Comma 11 10 2 2 2" xfId="638" xr:uid="{00000000-0005-0000-0000-000034000000}"/>
    <cellStyle name="Comma 11 10 2 2 2 2" xfId="1688" xr:uid="{B4AA2265-D96A-4B88-8EE3-1C4D137F58DE}"/>
    <cellStyle name="Comma 11 10 2 2 2 2 2" xfId="2752" xr:uid="{18B78A8A-D058-4644-B108-AB2535FFEA77}"/>
    <cellStyle name="Comma 11 10 2 2 2 3" xfId="2257" xr:uid="{A95B9A80-0E25-48AE-A81A-3FB9A62FACFD}"/>
    <cellStyle name="Comma 11 10 2 2 2 3 2" xfId="5377" xr:uid="{6B262104-2847-4D41-BE2A-C400FC609673}"/>
    <cellStyle name="Comma 11 10 2 2 2 4" xfId="2602" xr:uid="{670CC296-6ABD-417E-82A3-A711D4F32A75}"/>
    <cellStyle name="Comma 11 10 2 2 3" xfId="1331" xr:uid="{32E24667-DFFA-49FF-BD57-53CD7DB52357}"/>
    <cellStyle name="Comma 11 10 2 2 3 2" xfId="2826" xr:uid="{F3E02A90-5664-4ACA-8124-2287C685EEAD}"/>
    <cellStyle name="Comma 11 10 2 2 3 3" xfId="2676" xr:uid="{6401828C-0E5D-4C3F-8F1F-96704C11AC64}"/>
    <cellStyle name="Comma 11 10 2 2 4" xfId="934" xr:uid="{E0321C9E-AC74-4ADB-89AC-94BC36A85772}"/>
    <cellStyle name="Comma 11 10 2 2 4 2" xfId="2726" xr:uid="{BDBF671C-C827-46D0-B74F-58EC1BDFC4C6}"/>
    <cellStyle name="Comma 11 10 2 2 5" xfId="1931" xr:uid="{DEA7B1F8-6366-4C4D-A7D9-F8A303D921DB}"/>
    <cellStyle name="Comma 11 10 2 2 5 2" xfId="5055" xr:uid="{4DD7B0E7-D552-4699-AF5B-31C83EB72107}"/>
    <cellStyle name="Comma 11 10 2 2 6" xfId="2552" xr:uid="{A720F16C-FDED-4C7E-9814-B3C17CD7E33E}"/>
    <cellStyle name="Comma 11 10 2 3" xfId="80" xr:uid="{00000000-0005-0000-0000-000035000000}"/>
    <cellStyle name="Comma 11 10 2 3 2" xfId="639" xr:uid="{00000000-0005-0000-0000-000036000000}"/>
    <cellStyle name="Comma 11 10 2 3 2 2" xfId="1689" xr:uid="{97FA5028-B50C-4F6B-9643-91FD20C51337}"/>
    <cellStyle name="Comma 11 10 2 3 2 2 2" xfId="2750" xr:uid="{5805B0E6-A07D-4A4C-ACC8-2B6B2FEF127B}"/>
    <cellStyle name="Comma 11 10 2 3 2 3" xfId="2258" xr:uid="{F5D2C6EB-B03C-4640-BD17-2753DF799DAC}"/>
    <cellStyle name="Comma 11 10 2 3 2 3 2" xfId="5378" xr:uid="{247595BE-CFBE-4B3D-89A8-83F072E9806B}"/>
    <cellStyle name="Comma 11 10 2 3 2 4" xfId="2600" xr:uid="{1646B74B-9918-4875-B478-1346E111910A}"/>
    <cellStyle name="Comma 11 10 2 3 3" xfId="1332" xr:uid="{D611997F-405B-4D52-AB2B-7A395B6DDE26}"/>
    <cellStyle name="Comma 11 10 2 3 3 2" xfId="2824" xr:uid="{CEB1B76C-75F2-40F4-9903-232FE76CFEB9}"/>
    <cellStyle name="Comma 11 10 2 3 3 3" xfId="2674" xr:uid="{7B5533D0-A3E0-483A-B77B-437C2845BCB9}"/>
    <cellStyle name="Comma 11 10 2 3 4" xfId="1932" xr:uid="{A1AEB00F-87B0-47F4-BFC9-062B787EF433}"/>
    <cellStyle name="Comma 11 10 2 3 4 2" xfId="2724" xr:uid="{157B7CFA-E59A-479E-954B-88B28357C1FE}"/>
    <cellStyle name="Comma 11 10 2 3 5" xfId="2550" xr:uid="{3F46550C-1DE8-4C6C-B121-AB6927D0F6F0}"/>
    <cellStyle name="Comma 11 10 2 4" xfId="81" xr:uid="{00000000-0005-0000-0000-000037000000}"/>
    <cellStyle name="Comma 11 10 2 4 2" xfId="640" xr:uid="{00000000-0005-0000-0000-000038000000}"/>
    <cellStyle name="Comma 11 10 2 4 2 2" xfId="1690" xr:uid="{E1A00581-0631-4E4B-BE10-21E91C295434}"/>
    <cellStyle name="Comma 11 10 2 4 2 2 2" xfId="2800" xr:uid="{86BD26D3-266E-4B64-B74D-20AF309F86B8}"/>
    <cellStyle name="Comma 11 10 2 4 2 3" xfId="2259" xr:uid="{0A97014F-CCDC-418C-AD27-D9B06A0343D8}"/>
    <cellStyle name="Comma 11 10 2 4 2 3 2" xfId="5379" xr:uid="{35FADA79-FAFB-4FF6-AF4D-759D8D5BAB64}"/>
    <cellStyle name="Comma 11 10 2 4 2 4" xfId="2650" xr:uid="{DB267C10-9E52-4051-8D0D-A5ACA1DDF654}"/>
    <cellStyle name="Comma 11 10 2 4 3" xfId="1333" xr:uid="{036A1A53-C423-4C86-A517-874DE2440467}"/>
    <cellStyle name="Comma 11 10 2 4 3 2" xfId="2700" xr:uid="{147F1197-08F3-4284-B8D5-4C7726A4C68E}"/>
    <cellStyle name="Comma 11 10 2 4 4" xfId="1933" xr:uid="{6C36EB8E-05CF-4C15-ADD9-978E9A23990A}"/>
    <cellStyle name="Comma 11 10 2 4 4 2" xfId="5056" xr:uid="{4D75EAE4-95F4-49F4-9E0A-954AF326BDDC}"/>
    <cellStyle name="Comma 11 10 2 4 5" xfId="2576" xr:uid="{7E3640C0-9744-46EE-B39E-3D8AE3E023BE}"/>
    <cellStyle name="Comma 11 10 2 5" xfId="82" xr:uid="{00000000-0005-0000-0000-000039000000}"/>
    <cellStyle name="Comma 11 10 2 5 2" xfId="641" xr:uid="{00000000-0005-0000-0000-00003A000000}"/>
    <cellStyle name="Comma 11 10 2 5 2 2" xfId="1691" xr:uid="{552BEB42-C9AB-4110-99EA-37820DCA6312}"/>
    <cellStyle name="Comma 11 10 2 5 2 2 2" xfId="2747" xr:uid="{ADD9FD7D-631F-4394-A540-360A85127456}"/>
    <cellStyle name="Comma 11 10 2 5 2 2 3" xfId="2597" xr:uid="{8354896C-0730-4981-895E-49817E619A8B}"/>
    <cellStyle name="Comma 11 10 2 5 2 3" xfId="2260" xr:uid="{CCEF7120-E1DC-4A3C-A7A7-25431BCFCB22}"/>
    <cellStyle name="Comma 11 10 2 5 2 3 2" xfId="2821" xr:uid="{665D6B53-BAEA-49DE-83E0-4F6DC19B8BAD}"/>
    <cellStyle name="Comma 11 10 2 5 2 3 3" xfId="2671" xr:uid="{CD00AE74-F5CC-4445-BC12-D6A4DE0678AD}"/>
    <cellStyle name="Comma 11 10 2 5 2 4" xfId="2721" xr:uid="{1B56A73C-E1D5-49A3-BAB6-0487A6139AAE}"/>
    <cellStyle name="Comma 11 10 2 5 2 5" xfId="2547" xr:uid="{6F191E9F-80F3-42B0-A4CC-F576C7530657}"/>
    <cellStyle name="Comma 11 10 2 5 3" xfId="1334" xr:uid="{9831C9A8-8FFA-4DBC-949A-08DD8CD5D78F}"/>
    <cellStyle name="Comma 11 10 2 5 3 2" xfId="2647" xr:uid="{79E0F1D7-5173-454B-A8D3-23C1C5482981}"/>
    <cellStyle name="Comma 11 10 2 5 3 2 2" xfId="2797" xr:uid="{FED239FC-5537-4C1C-98C8-FE1359523A5C}"/>
    <cellStyle name="Comma 11 10 2 5 3 3" xfId="2697" xr:uid="{C6F8EEC5-60C6-40B4-AF25-63D9D6575B4C}"/>
    <cellStyle name="Comma 11 10 2 5 3 4" xfId="2573" xr:uid="{C90CA476-536C-42A7-B36F-B7F9ADEF339B}"/>
    <cellStyle name="Comma 11 10 2 5 4" xfId="869" xr:uid="{C3AF1364-428E-4AA2-BA41-F77FB1B0704B}"/>
    <cellStyle name="Comma 11 10 2 5 4 2" xfId="2773" xr:uid="{256F488B-9FA7-41FD-9C02-1778A4C4F316}"/>
    <cellStyle name="Comma 11 10 2 5 4 3" xfId="2623" xr:uid="{C873C8F8-82CA-4726-BBD9-878D3631C468}"/>
    <cellStyle name="Comma 11 10 2 5 5" xfId="1934" xr:uid="{C8CB2496-F584-4269-A727-ED1A5E52009F}"/>
    <cellStyle name="Comma 11 10 2 5 5 2" xfId="2859" xr:uid="{80E3853B-9100-4050-8207-D041C8A557CD}"/>
    <cellStyle name="Comma 11 10 2 5 6" xfId="2522" xr:uid="{8A632472-8654-47D3-94C9-9879BCCF0F36}"/>
    <cellStyle name="Comma 11 10 2 6" xfId="569" xr:uid="{00000000-0005-0000-0000-00003B000000}"/>
    <cellStyle name="Comma 11 10 2 6 2" xfId="819" xr:uid="{00000000-0005-0000-0000-00003C000000}"/>
    <cellStyle name="Comma 11 10 2 6 2 2" xfId="1869" xr:uid="{5B8B2021-6D35-4F71-970F-6B6BE45ABCD2}"/>
    <cellStyle name="Comma 11 10 2 6 2 2 2" xfId="4217" xr:uid="{88666F10-E623-4EF6-9ECB-F1263338D70C}"/>
    <cellStyle name="Comma 11 10 2 6 2 3" xfId="2438" xr:uid="{A48F2CCF-0ABE-4789-B0CD-CF23CFD613D2}"/>
    <cellStyle name="Comma 11 10 2 6 2 3 2" xfId="5556" xr:uid="{704E1458-BF2A-48DE-8E1F-D5E592C2740D}"/>
    <cellStyle name="Comma 11 10 2 6 2 4" xfId="2776" xr:uid="{40343B68-C574-45DA-B8DE-1B0742474CA4}"/>
    <cellStyle name="Comma 11 10 2 6 3" xfId="1630" xr:uid="{7B65EAA0-8381-4303-95CE-E1186FD2C7B1}"/>
    <cellStyle name="Comma 11 10 2 6 3 2" xfId="4004" xr:uid="{487B8AAE-FEAF-4680-B65B-6BAB68DE1A9C}"/>
    <cellStyle name="Comma 11 10 2 6 4" xfId="2217" xr:uid="{273EC710-ACF4-4D32-916C-E71D8287D736}"/>
    <cellStyle name="Comma 11 10 2 6 4 2" xfId="5337" xr:uid="{61F84A61-B71B-4DA3-8A5D-71CFB19097AE}"/>
    <cellStyle name="Comma 11 10 2 6 5" xfId="2626" xr:uid="{123703DF-CC72-4E22-986F-F1C67E3014D9}"/>
    <cellStyle name="Comma 11 10 2 7" xfId="637" xr:uid="{00000000-0005-0000-0000-00003D000000}"/>
    <cellStyle name="Comma 11 10 2 7 2" xfId="1687" xr:uid="{AE9FCB3D-CC1B-4211-AEF7-60E7D02A8BC0}"/>
    <cellStyle name="Comma 11 10 2 7 2 2" xfId="4043" xr:uid="{D48F7B4D-FF67-444B-A947-216DB1F19BF9}"/>
    <cellStyle name="Comma 11 10 2 7 3" xfId="2256" xr:uid="{6F03768E-EF45-407A-8448-26C6B086110D}"/>
    <cellStyle name="Comma 11 10 2 7 3 2" xfId="5376" xr:uid="{CB207122-73F6-4F82-8EE2-D43C91C1257E}"/>
    <cellStyle name="Comma 11 10 2 7 4" xfId="3158" xr:uid="{EB13B715-BAC6-4670-BC1B-A825282CFFB0}"/>
    <cellStyle name="Comma 11 10 2 8" xfId="854" xr:uid="{00000000-0005-0000-0000-00003E000000}"/>
    <cellStyle name="Comma 11 10 2 8 2" xfId="2462" xr:uid="{2EF0368D-546E-4FDD-B2F7-0B593807E0F9}"/>
    <cellStyle name="Comma 11 10 2 8 2 2" xfId="5579" xr:uid="{32214B48-2454-4327-9C00-9D85223E7D2F}"/>
    <cellStyle name="Comma 11 10 2 8 3" xfId="3725" xr:uid="{18DE93E6-DD07-453D-A69C-F8E1A50DD1CD}"/>
    <cellStyle name="Comma 11 10 2 9" xfId="911" xr:uid="{E1AAC1FB-DB32-495B-B9F0-42FE2B5A4C8D}"/>
    <cellStyle name="Comma 11 10 2 9 2" xfId="4274" xr:uid="{C85D92C4-E577-4BA1-996B-251F4487D99E}"/>
    <cellStyle name="Comma 11 10 3" xfId="636" xr:uid="{00000000-0005-0000-0000-00003F000000}"/>
    <cellStyle name="Comma 11 10 3 2" xfId="1686" xr:uid="{B6C5A512-9A87-4316-82D5-2E2B4DB12DBD}"/>
    <cellStyle name="Comma 11 10 3 2 2" xfId="4042" xr:uid="{0AE02339-434C-43BD-9D39-4FE782E7CE8B}"/>
    <cellStyle name="Comma 11 10 3 3" xfId="2255" xr:uid="{299EC298-DB57-41BA-9DDD-FCECFA5B57CB}"/>
    <cellStyle name="Comma 11 10 3 3 2" xfId="5375" xr:uid="{DD014B40-1A92-4BDE-A100-F8914724A39F}"/>
    <cellStyle name="Comma 11 10 3 4" xfId="3157" xr:uid="{966ED9E0-1D2E-47E0-A8CA-33D6989F6E15}"/>
    <cellStyle name="Comma 11 10 4" xfId="1330" xr:uid="{85310887-D8ED-482E-B691-D3245C69A50E}"/>
    <cellStyle name="Comma 11 10 4 2" xfId="3724" xr:uid="{634E1862-A001-41DD-8F20-6F1198D4EDD7}"/>
    <cellStyle name="Comma 11 10 5" xfId="1929" xr:uid="{2CB54F79-0FAA-4ADD-95E9-FF4E7E2A1477}"/>
    <cellStyle name="Comma 11 10 5 2" xfId="5053" xr:uid="{456E0492-C940-4A2C-BE30-2DA5BA21D7E5}"/>
    <cellStyle name="Comma 11 2" xfId="83" xr:uid="{00000000-0005-0000-0000-000040000000}"/>
    <cellStyle name="Comma 11 2 2" xfId="642" xr:uid="{00000000-0005-0000-0000-000041000000}"/>
    <cellStyle name="Comma 11 2 2 2" xfId="1692" xr:uid="{B38AD075-24C9-4DA5-A427-B122CAA7738F}"/>
    <cellStyle name="Comma 11 2 2 2 2" xfId="4044" xr:uid="{E2C65676-4615-4DF4-B2FD-131E057575E4}"/>
    <cellStyle name="Comma 11 2 2 3" xfId="2261" xr:uid="{B1CE1CC8-181F-4003-A785-4B56B5B8202E}"/>
    <cellStyle name="Comma 11 2 2 3 2" xfId="5380" xr:uid="{902ECBCB-D6B7-4C6F-9952-A630AF6CB7D8}"/>
    <cellStyle name="Comma 11 2 2 4" xfId="3159" xr:uid="{6870F904-1AA1-4521-9FC0-83D13F33E2C7}"/>
    <cellStyle name="Comma 11 2 3" xfId="1335" xr:uid="{9DF63D52-EB31-4546-875B-FCB6A52F541E}"/>
    <cellStyle name="Comma 11 2 3 2" xfId="3726" xr:uid="{C85285B9-7051-4B98-81BF-67D222109C86}"/>
    <cellStyle name="Comma 11 2 4" xfId="1935" xr:uid="{898CDD32-9C08-4CCB-90B3-B20A6CAD2422}"/>
    <cellStyle name="Comma 11 2 4 2" xfId="5057" xr:uid="{7870CEEA-1435-49F4-9173-FE677D8CA322}"/>
    <cellStyle name="Comma 11 2 5" xfId="2878" xr:uid="{415094C9-B64F-4719-A6E5-0220209D9ED3}"/>
    <cellStyle name="Comma 11 3" xfId="635" xr:uid="{00000000-0005-0000-0000-000042000000}"/>
    <cellStyle name="Comma 11 3 2" xfId="1685" xr:uid="{E165C082-443C-4EB9-85D9-85FA89D3CCE2}"/>
    <cellStyle name="Comma 11 3 2 2" xfId="4041" xr:uid="{09ED6D14-57AD-48AB-9B94-653E23B27DEA}"/>
    <cellStyle name="Comma 11 3 3" xfId="2254" xr:uid="{5BF55AD0-3F6E-47A2-8138-8844AE414362}"/>
    <cellStyle name="Comma 11 3 3 2" xfId="5374" xr:uid="{47AED668-3235-4AEC-8DD8-193255C902AF}"/>
    <cellStyle name="Comma 11 3 4" xfId="3156" xr:uid="{07C9354C-32E0-45BB-81D7-59EF02A694FA}"/>
    <cellStyle name="Comma 11 4" xfId="1329" xr:uid="{441841E1-3EBB-487E-B78C-E9F5FF8BF56B}"/>
    <cellStyle name="Comma 11 4 2" xfId="3723" xr:uid="{AFE75D6E-4BDB-4031-8B1A-A0A1DE943FC7}"/>
    <cellStyle name="Comma 11 5" xfId="1928" xr:uid="{36D08D9C-AF13-4010-BA9F-DF967CC6D3B3}"/>
    <cellStyle name="Comma 11 5 2" xfId="5052" xr:uid="{C5CF31B3-142D-4B0E-B068-082044FD2CF1}"/>
    <cellStyle name="Comma 11 6" xfId="2877" xr:uid="{39568C5F-3A9C-48B8-9E45-67E9A42FCE9D}"/>
    <cellStyle name="Comma 110" xfId="614" xr:uid="{00000000-0005-0000-0000-000043000000}"/>
    <cellStyle name="Comma 110 2" xfId="1665" xr:uid="{B7F9EC91-D98A-4A66-9BCD-CDE10206913A}"/>
    <cellStyle name="Comma 110 2 2" xfId="4028" xr:uid="{93762D6A-25CB-4BA9-9330-93FC3D3BF46E}"/>
    <cellStyle name="Comma 110 3" xfId="2241" xr:uid="{8BB6118E-F0F9-4519-9555-399B58C33EA0}"/>
    <cellStyle name="Comma 110 3 2" xfId="5361" xr:uid="{8CD1A583-09CF-434C-B41D-E155BEB886FD}"/>
    <cellStyle name="Comma 110 4" xfId="3674" xr:uid="{9B909333-6A87-4BFD-9A29-0759E041EC18}"/>
    <cellStyle name="Comma 111" xfId="834" xr:uid="{00000000-0005-0000-0000-000044000000}"/>
    <cellStyle name="Comma 111 2" xfId="1884" xr:uid="{23B00BF7-5FB2-4ABB-BD3F-C22A592A923E}"/>
    <cellStyle name="Comma 111 2 2" xfId="4232" xr:uid="{5AF40783-8E70-4498-98B0-730FF93FD13A}"/>
    <cellStyle name="Comma 111 3" xfId="2453" xr:uid="{A7AA3D45-1F2F-4943-8F15-9518A5C10C24}"/>
    <cellStyle name="Comma 111 3 2" xfId="5571" xr:uid="{65EEABFB-C47D-471D-906D-83D2A4707DFF}"/>
    <cellStyle name="Comma 111 4" xfId="3661" xr:uid="{1357CE99-012B-4FA3-9C44-5350A1EB8532}"/>
    <cellStyle name="Comma 112" xfId="609" xr:uid="{00000000-0005-0000-0000-000045000000}"/>
    <cellStyle name="Comma 112 2" xfId="1661" xr:uid="{40052A07-A0CF-4C0F-AC86-CD9DACEE7AE5}"/>
    <cellStyle name="Comma 112 2 2" xfId="4024" xr:uid="{DE7C3664-3F7E-4CFE-A73A-4102F2BB2216}"/>
    <cellStyle name="Comma 112 3" xfId="2237" xr:uid="{B873932A-39F5-4B98-87FC-4F00E0156B60}"/>
    <cellStyle name="Comma 112 3 2" xfId="5357" xr:uid="{E6BFD3FB-D2E0-45B4-9961-7397CF6F187D}"/>
    <cellStyle name="Comma 112 4" xfId="3632" xr:uid="{3D083097-B7C4-4875-A29D-2116DE56714B}"/>
    <cellStyle name="Comma 113" xfId="626" xr:uid="{00000000-0005-0000-0000-000046000000}"/>
    <cellStyle name="Comma 113 2" xfId="1676" xr:uid="{896D9542-CA38-4738-B75D-F2CC7CD1A65F}"/>
    <cellStyle name="Comma 113 2 2" xfId="4033" xr:uid="{5E2F4F90-34C6-4CD6-99BA-C04D2A775A69}"/>
    <cellStyle name="Comma 113 3" xfId="2246" xr:uid="{DACC83A5-756F-40C6-8A59-F98D69402ED4}"/>
    <cellStyle name="Comma 113 3 2" xfId="5366" xr:uid="{48E8C75C-DD68-45AF-ACE5-15511FCEBC8D}"/>
    <cellStyle name="Comma 113 4" xfId="3399" xr:uid="{7278E53B-1495-4107-A540-C3097064BDD8}"/>
    <cellStyle name="Comma 114" xfId="618" xr:uid="{00000000-0005-0000-0000-000047000000}"/>
    <cellStyle name="Comma 114 2" xfId="1669" xr:uid="{111A410C-8F3F-4209-92E5-F801EE3DDE7A}"/>
    <cellStyle name="Comma 114 2 2" xfId="4030" xr:uid="{8BE32090-27C6-43DA-A03D-DE0CA2560578}"/>
    <cellStyle name="Comma 114 3" xfId="2243" xr:uid="{56285418-3FF3-4153-BBB9-D4E9BC627038}"/>
    <cellStyle name="Comma 114 3 2" xfId="5363" xr:uid="{BDFB9B06-9F2D-46CA-87C3-013C32FF25D0}"/>
    <cellStyle name="Comma 114 4" xfId="3621" xr:uid="{41968E9D-5EEC-4154-81FB-502F77E7957E}"/>
    <cellStyle name="Comma 115" xfId="850" xr:uid="{00000000-0005-0000-0000-000048000000}"/>
    <cellStyle name="Comma 115 2" xfId="1897" xr:uid="{2EA8ED48-2462-48ED-8A7C-3E25CAADE498}"/>
    <cellStyle name="Comma 115 2 2" xfId="4239" xr:uid="{F52A5EDC-4A4F-42B9-9CB7-5E75377CB760}"/>
    <cellStyle name="Comma 115 3" xfId="2460" xr:uid="{F5BFA7F3-2AF0-4C67-A502-7826AC893232}"/>
    <cellStyle name="Comma 115 3 2" xfId="5578" xr:uid="{42934519-0DBF-431B-BA78-6A95C549304E}"/>
    <cellStyle name="Comma 115 4" xfId="3662" xr:uid="{19718BBE-B7FF-4CB8-9F3E-EE5B623AB8DB}"/>
    <cellStyle name="Comma 116" xfId="586" xr:uid="{00000000-0005-0000-0000-000049000000}"/>
    <cellStyle name="Comma 116 2" xfId="1640" xr:uid="{C92357BF-B59C-40FA-A36A-1BC8AE1F1A86}"/>
    <cellStyle name="Comma 116 2 2" xfId="4013" xr:uid="{72921CDF-5983-4C7A-8AD3-58C2B262AF5F}"/>
    <cellStyle name="Comma 116 3" xfId="2226" xr:uid="{A4FE92C3-E937-48E3-97B9-4322A364082B}"/>
    <cellStyle name="Comma 116 3 2" xfId="5346" xr:uid="{AA9C8040-3827-4530-9304-5E9FE871CEEC}"/>
    <cellStyle name="Comma 116 4" xfId="3644" xr:uid="{A6660236-E4B8-477D-8D27-0FCA1CEA5249}"/>
    <cellStyle name="Comma 117" xfId="632" xr:uid="{00000000-0005-0000-0000-00004A000000}"/>
    <cellStyle name="Comma 117 2" xfId="1682" xr:uid="{06340009-2495-4950-AECC-047C46307B32}"/>
    <cellStyle name="Comma 117 2 2" xfId="4038" xr:uid="{7C3E16B0-7AFB-4008-B23B-F31C7574EB7C}"/>
    <cellStyle name="Comma 117 3" xfId="2251" xr:uid="{8EEE2B64-B828-48BE-BC98-A0893FF2995B}"/>
    <cellStyle name="Comma 117 3 2" xfId="5371" xr:uid="{AE423620-6B79-463E-853B-77B008BEC05C}"/>
    <cellStyle name="Comma 117 4" xfId="3665" xr:uid="{033C2908-2D32-4800-BF84-D28F7F0025DB}"/>
    <cellStyle name="Comma 118" xfId="840" xr:uid="{00000000-0005-0000-0000-00004B000000}"/>
    <cellStyle name="Comma 118 2" xfId="1889" xr:uid="{4B46EF51-D5EA-470F-A901-75EB9F29B94F}"/>
    <cellStyle name="Comma 118 2 2" xfId="4236" xr:uid="{F6B570B5-ED4D-4E6F-857B-8C4BDB054AD2}"/>
    <cellStyle name="Comma 118 3" xfId="2457" xr:uid="{A9C87A6D-9FE4-4AA8-AB59-D34ED6A499BA}"/>
    <cellStyle name="Comma 118 3 2" xfId="5575" xr:uid="{8171D33C-6108-4039-850E-DD18C369D72A}"/>
    <cellStyle name="Comma 118 4" xfId="3667" xr:uid="{E8F98CAC-1826-4524-89D3-D4807149B7B8}"/>
    <cellStyle name="Comma 119" xfId="613" xr:uid="{00000000-0005-0000-0000-00004C000000}"/>
    <cellStyle name="Comma 119 2" xfId="877" xr:uid="{5A46B4BB-2738-4DE9-B63F-ED5DA0DDAA98}"/>
    <cellStyle name="Comma 119 2 2" xfId="1664" xr:uid="{FF40639D-6191-4D84-A314-1059EEE5E4DB}"/>
    <cellStyle name="Comma 119 2 2 2" xfId="1292" xr:uid="{A157C9A3-4A6A-4557-921B-E5C0A9C815C2}"/>
    <cellStyle name="Comma 119 2 2 2 2" xfId="4781" xr:uid="{28DEF1B2-A286-4E4A-8724-D713A59EF0B1}"/>
    <cellStyle name="Comma 119 2 2 2 3" xfId="3687" xr:uid="{4F5BF447-7969-4B0B-8EE6-3A3A01F5ECD6}"/>
    <cellStyle name="Comma 119 2 2 3" xfId="4939" xr:uid="{60724501-61B1-4CE8-9EA3-E5B27EABE7E7}"/>
    <cellStyle name="Comma 119 2 3" xfId="878" xr:uid="{0153DA38-C243-442E-89B7-65C487D68CE4}"/>
    <cellStyle name="Comma 119 2 3 2" xfId="924" xr:uid="{7CB1E781-AF6B-4C53-BB9B-896249908574}"/>
    <cellStyle name="Comma 119 2 3 2 2" xfId="1293" xr:uid="{ADD78B87-5D94-4018-B36B-31FD65A5B62D}"/>
    <cellStyle name="Comma 119 2 3 2 2 2" xfId="4782" xr:uid="{EBCF7729-824B-487B-8A72-3D9AF6B986DA}"/>
    <cellStyle name="Comma 119 2 3 2 3" xfId="4286" xr:uid="{D3D95772-8569-46FD-B328-F9F0857FABAA}"/>
    <cellStyle name="Comma 119 2 3 2 4" xfId="3688" xr:uid="{D97C809D-E0F5-46B4-A779-E5007D4A7E7F}"/>
    <cellStyle name="Comma 119 2 3 3" xfId="4248" xr:uid="{6094383D-7705-4DEE-9C97-CE8F34412034}"/>
    <cellStyle name="Comma 119 2 4" xfId="4027" xr:uid="{89671F9E-C460-4FA7-B786-04FF5E53B944}"/>
    <cellStyle name="Comma 119 3" xfId="2240" xr:uid="{83BF5F4F-6917-4714-8220-ABDF88DE3564}"/>
    <cellStyle name="Comma 119 3 2" xfId="5360" xr:uid="{65595EA7-1D76-4E77-9D3E-E37C4E53FF1A}"/>
    <cellStyle name="Comma 119 4" xfId="3643" xr:uid="{51814D86-FA53-4A43-980D-15DEFF261C8D}"/>
    <cellStyle name="Comma 12" xfId="84" xr:uid="{00000000-0005-0000-0000-00004D000000}"/>
    <cellStyle name="Comma 12 2" xfId="643" xr:uid="{00000000-0005-0000-0000-00004E000000}"/>
    <cellStyle name="Comma 12 2 2" xfId="1693" xr:uid="{9353B3F3-41CD-4EE0-B1AB-789D91662576}"/>
    <cellStyle name="Comma 12 2 2 2" xfId="4045" xr:uid="{AD5C3566-B8F4-463D-B538-0E0F58800394}"/>
    <cellStyle name="Comma 12 2 3" xfId="2262" xr:uid="{3163FCDE-09D3-472E-A96F-0C8265EFA8ED}"/>
    <cellStyle name="Comma 12 2 3 2" xfId="5381" xr:uid="{312B677A-F03A-49CD-9E55-3E3FBCA666B0}"/>
    <cellStyle name="Comma 12 2 4" xfId="3160" xr:uid="{64E725FD-1E0A-4E1F-89BA-6FB825AAFE7B}"/>
    <cellStyle name="Comma 12 3" xfId="1336" xr:uid="{61B6BD19-6EBA-4ABE-BDC6-59B2FFBFA241}"/>
    <cellStyle name="Comma 12 3 2" xfId="3727" xr:uid="{07481B7D-A318-4F64-AEE1-7C2FEFA7C52E}"/>
    <cellStyle name="Comma 12 4" xfId="1936" xr:uid="{7BBC663E-1C0C-48A1-A80C-ED316CCDF7A1}"/>
    <cellStyle name="Comma 12 4 2" xfId="5058" xr:uid="{D74333A7-EEE4-4A95-9D20-924AAE2C02E1}"/>
    <cellStyle name="Comma 12 5" xfId="2879" xr:uid="{6BB72D0D-E04E-473D-9DD7-8D0C22BB43F6}"/>
    <cellStyle name="Comma 120" xfId="593" xr:uid="{00000000-0005-0000-0000-00004F000000}"/>
    <cellStyle name="Comma 120 2" xfId="1647" xr:uid="{C8FE481E-FB08-4B8D-8260-24CB00E73AF4}"/>
    <cellStyle name="Comma 120 2 2" xfId="4015" xr:uid="{7295EE7B-1A0B-4BF3-BB84-9178857217D7}"/>
    <cellStyle name="Comma 120 3" xfId="2228" xr:uid="{B6FD7B8F-4E52-477C-BCFB-134F9A4F508C}"/>
    <cellStyle name="Comma 120 3 2" xfId="5348" xr:uid="{4F8A8C1A-32D3-4928-8633-9EFBF9CF85FE}"/>
    <cellStyle name="Comma 120 4" xfId="3646" xr:uid="{D4741B51-A866-4BBB-A086-AC14448F7410}"/>
    <cellStyle name="Comma 121" xfId="597" xr:uid="{00000000-0005-0000-0000-000050000000}"/>
    <cellStyle name="Comma 121 2" xfId="1651" xr:uid="{F8768337-0232-48EB-A059-51892918FA74}"/>
    <cellStyle name="Comma 121 2 2" xfId="2588" xr:uid="{E7D67922-0B11-4FAF-8102-9FB075151003}"/>
    <cellStyle name="Comma 121 2 2 2" xfId="2738" xr:uid="{DA9E3B59-BE1B-4BC6-9BD4-831751B37C72}"/>
    <cellStyle name="Comma 121 2 3" xfId="2662" xr:uid="{92ECDC1E-728F-457E-B8ED-CCBCC19146AD}"/>
    <cellStyle name="Comma 121 2 3 2" xfId="2812" xr:uid="{C76D2650-5A2D-4E33-ADFC-7B9FF4B4D310}"/>
    <cellStyle name="Comma 121 2 4" xfId="2712" xr:uid="{FC2F708C-30AD-40F6-B4EF-E5571BBD03FE}"/>
    <cellStyle name="Comma 121 2 5" xfId="2538" xr:uid="{09790539-0C09-4A72-9B9F-5F95F8C05E43}"/>
    <cellStyle name="Comma 121 2 6" xfId="4018" xr:uid="{0927D3C2-DEA4-4F9F-9C37-9CA3F9718C32}"/>
    <cellStyle name="Comma 121 3" xfId="2231" xr:uid="{7B640745-AC46-4DA5-8C2E-2804924B5BDA}"/>
    <cellStyle name="Comma 121 3 2" xfId="2638" xr:uid="{B0301B41-FE26-4384-8D97-FC5598751462}"/>
    <cellStyle name="Comma 121 3 2 2" xfId="2788" xr:uid="{727ED506-0E22-4520-B037-D4980F72D549}"/>
    <cellStyle name="Comma 121 3 3" xfId="2688" xr:uid="{CDEC3DA6-A042-44FB-BCF8-4DCFE3E147CA}"/>
    <cellStyle name="Comma 121 3 4" xfId="2564" xr:uid="{12CA4981-D11F-4417-8241-01CE5026BB3C}"/>
    <cellStyle name="Comma 121 3 5" xfId="5351" xr:uid="{F32793C8-0522-45CC-B52B-E1100D5F5136}"/>
    <cellStyle name="Comma 121 4" xfId="2614" xr:uid="{AE02A233-6786-4D9C-93B2-84FA04AAE584}"/>
    <cellStyle name="Comma 121 4 2" xfId="2764" xr:uid="{7145EE91-CB3B-4B0D-8EE2-EE74F5AFFE91}"/>
    <cellStyle name="Comma 121 5" xfId="2838" xr:uid="{6FB8F25B-A8E8-4239-AD1B-760A59DB6481}"/>
    <cellStyle name="Comma 121 6" xfId="2505" xr:uid="{18F4809E-80CD-4939-9D99-DEECB840E301}"/>
    <cellStyle name="Comma 121 7" xfId="3655" xr:uid="{019AC5C2-12E9-4D9C-936C-BE6EC8E4F02E}"/>
    <cellStyle name="Comma 122" xfId="605" xr:uid="{00000000-0005-0000-0000-000051000000}"/>
    <cellStyle name="Comma 122 2" xfId="1657" xr:uid="{D0AF7C67-7D81-4C99-9EDA-4B57BBA0A6A4}"/>
    <cellStyle name="Comma 122 2 2" xfId="4022" xr:uid="{5489A53A-09AC-46F3-89C6-A61F7CFC21B8}"/>
    <cellStyle name="Comma 122 3" xfId="2235" xr:uid="{901E1A3D-84DE-45AA-94CD-DC62999839C2}"/>
    <cellStyle name="Comma 122 3 2" xfId="5355" xr:uid="{CBA22DD1-4259-498A-99EA-BA391CB77AFC}"/>
    <cellStyle name="Comma 122 4" xfId="3369" xr:uid="{6C5483C9-4200-4486-BA34-73CA3492A1C6}"/>
    <cellStyle name="Comma 123" xfId="594" xr:uid="{00000000-0005-0000-0000-000052000000}"/>
    <cellStyle name="Comma 123 2" xfId="1648" xr:uid="{B57290C3-BE5D-4B9B-B88F-85C9B84A7EB9}"/>
    <cellStyle name="Comma 123 2 2" xfId="4016" xr:uid="{FEE45684-4037-4420-B54F-114964BE36E5}"/>
    <cellStyle name="Comma 123 3" xfId="2229" xr:uid="{656FBAFE-629B-4B44-8536-EB977F146DB8}"/>
    <cellStyle name="Comma 123 3 2" xfId="5349" xr:uid="{837757F5-316B-49CC-9DE4-929D735744AD}"/>
    <cellStyle name="Comma 123 4" xfId="3637" xr:uid="{30D646A2-2086-49DB-9A04-E32ED4CB8C22}"/>
    <cellStyle name="Comma 124" xfId="621" xr:uid="{00000000-0005-0000-0000-000053000000}"/>
    <cellStyle name="Comma 124 2" xfId="2244" xr:uid="{040EB819-5467-434C-BDCA-7CBA871FBE4A}"/>
    <cellStyle name="Comma 124 2 2" xfId="5364" xr:uid="{501374E1-17B5-4D50-B326-B775FBEE43DB}"/>
    <cellStyle name="Comma 124 3" xfId="4031" xr:uid="{A0C77425-F9CF-4E44-87C4-48CDCAEFC917}"/>
    <cellStyle name="Comma 125" xfId="612" xr:uid="{00000000-0005-0000-0000-000054000000}"/>
    <cellStyle name="Comma 125 2" xfId="2239" xr:uid="{A3E291CE-601B-4E3B-A8F1-DB8EA5B254E2}"/>
    <cellStyle name="Comma 125 2 2" xfId="5359" xr:uid="{ECBF23D0-A4B6-4043-B5E2-17BC789B3315}"/>
    <cellStyle name="Comma 125 3" xfId="4026" xr:uid="{400A5BF5-6B63-43D5-B526-7DBD2A3957B4}"/>
    <cellStyle name="Comma 126" xfId="836" xr:uid="{00000000-0005-0000-0000-000055000000}"/>
    <cellStyle name="Comma 126 2" xfId="2454" xr:uid="{65D7036D-8D93-4322-ADF8-171233E475C6}"/>
    <cellStyle name="Comma 126 2 2" xfId="5572" xr:uid="{7CA15A11-DD0D-4694-925A-AF59D53C59EA}"/>
    <cellStyle name="Comma 126 3" xfId="4233" xr:uid="{45E0759B-9EC1-40A8-95A3-D0FDC0531E07}"/>
    <cellStyle name="Comma 127" xfId="603" xr:uid="{00000000-0005-0000-0000-000056000000}"/>
    <cellStyle name="Comma 127 2" xfId="2234" xr:uid="{F63DFF41-DF45-45E2-9173-20564070F149}"/>
    <cellStyle name="Comma 127 2 2" xfId="5354" xr:uid="{1CBF25DD-0E5A-4D99-B48B-5025624F18AD}"/>
    <cellStyle name="Comma 127 3" xfId="4021" xr:uid="{2C498100-99C4-4ECA-B9A2-5A1F87A586D1}"/>
    <cellStyle name="Comma 128" xfId="598" xr:uid="{00000000-0005-0000-0000-000057000000}"/>
    <cellStyle name="Comma 128 2" xfId="2232" xr:uid="{D2AD6780-8369-493B-8E05-7B261CCE2C62}"/>
    <cellStyle name="Comma 128 2 2" xfId="5352" xr:uid="{C75C7E1C-5E1A-4075-B5C1-30B1C38EC421}"/>
    <cellStyle name="Comma 128 3" xfId="4019" xr:uid="{407036A3-8F8F-4350-9A04-A3F13365EB89}"/>
    <cellStyle name="Comma 129" xfId="844" xr:uid="{00000000-0005-0000-0000-000058000000}"/>
    <cellStyle name="Comma 129 2" xfId="2458" xr:uid="{88DCB435-F2AB-4702-891F-F456B74AE9B7}"/>
    <cellStyle name="Comma 129 2 2" xfId="5576" xr:uid="{C3F16A2D-0273-407D-BD3D-478F9503D268}"/>
    <cellStyle name="Comma 129 3" xfId="4237" xr:uid="{FE3594D0-9554-4384-B175-676EBCDF2E58}"/>
    <cellStyle name="Comma 13" xfId="85" xr:uid="{00000000-0005-0000-0000-000059000000}"/>
    <cellStyle name="Comma 13 2" xfId="495" xr:uid="{00000000-0005-0000-0000-00005A000000}"/>
    <cellStyle name="Comma 13 2 2" xfId="787" xr:uid="{00000000-0005-0000-0000-00005B000000}"/>
    <cellStyle name="Comma 13 2 2 2" xfId="1837" xr:uid="{808480F5-6F3D-45FE-9BA0-9744911D32C6}"/>
    <cellStyle name="Comma 13 2 2 2 2" xfId="4996" xr:uid="{8AC990F9-AE4F-4B05-BED4-20D2DEF04D59}"/>
    <cellStyle name="Comma 13 2 2 2 3" xfId="4185" xr:uid="{3C98902B-A3BE-4F46-856B-C6DD50444880}"/>
    <cellStyle name="Comma 13 2 2 3" xfId="1194" xr:uid="{E53E30A6-3328-4887-85D0-E16555E00D42}"/>
    <cellStyle name="Comma 13 2 2 3 2" xfId="4747" xr:uid="{6CAC4FD4-ABDC-4960-9242-E64053730932}"/>
    <cellStyle name="Comma 13 2 2 3 3" xfId="3592" xr:uid="{61CE6F4D-ED8D-48A9-AB72-D9E1DB043E5F}"/>
    <cellStyle name="Comma 13 2 2 4" xfId="2406" xr:uid="{0452B0B6-F487-4D5C-AC21-08F70617EA85}"/>
    <cellStyle name="Comma 13 2 2 4 2" xfId="5524" xr:uid="{7E6E5783-DE7C-4745-9119-A3F7A89238B7}"/>
    <cellStyle name="Comma 13 2 2 5" xfId="4513" xr:uid="{F063C498-A770-42F1-B9C0-F05451372091}"/>
    <cellStyle name="Comma 13 2 2 6" xfId="3315" xr:uid="{A2C5EC10-FBB6-4A65-AD05-CFE60256B82B}"/>
    <cellStyle name="Comma 13 2 3" xfId="1562" xr:uid="{0874D0DB-AC1E-483C-AA92-60BFD9536D7C}"/>
    <cellStyle name="Comma 13 2 3 2" xfId="4893" xr:uid="{E81EA31A-2B6A-4159-9E2A-F9B376D528E6}"/>
    <cellStyle name="Comma 13 2 3 3" xfId="3948" xr:uid="{EAE5639E-BE54-4AC2-BBAC-1CCA795B321E}"/>
    <cellStyle name="Comma 13 2 4" xfId="1084" xr:uid="{505F109E-8F05-47E0-A6C4-8473BD3B8340}"/>
    <cellStyle name="Comma 13 2 4 2" xfId="4649" xr:uid="{B718E128-0224-4180-B0C1-94A6C38B7404}"/>
    <cellStyle name="Comma 13 2 4 3" xfId="3482" xr:uid="{24042EB1-8C5F-434D-BC01-B36101A1DB35}"/>
    <cellStyle name="Comma 13 2 5" xfId="2161" xr:uid="{C67A477A-8124-4D79-82FF-0E328A92DB05}"/>
    <cellStyle name="Comma 13 2 5 2" xfId="5281" xr:uid="{D45DCA48-DF44-46B6-8B07-9FFE60A22715}"/>
    <cellStyle name="Comma 13 2 6" xfId="4413" xr:uid="{3C40A744-B9E5-4385-B0CE-A2B98AA18E5D}"/>
    <cellStyle name="Comma 13 2 7" xfId="3090" xr:uid="{53CD5330-672F-46FE-B128-38A3D9762324}"/>
    <cellStyle name="Comma 13 3" xfId="644" xr:uid="{00000000-0005-0000-0000-00005C000000}"/>
    <cellStyle name="Comma 13 3 2" xfId="1694" xr:uid="{78C31FD8-989F-4843-984A-E46BE3D80356}"/>
    <cellStyle name="Comma 13 3 2 2" xfId="4943" xr:uid="{9722F466-EBF1-4E95-8075-88DC09CF17B5}"/>
    <cellStyle name="Comma 13 3 2 3" xfId="4046" xr:uid="{A45A9D41-B555-483A-B4E9-9CF552060CB5}"/>
    <cellStyle name="Comma 13 3 3" xfId="1143" xr:uid="{57CE8E37-0B01-4D66-B406-BB0C0DECEE88}"/>
    <cellStyle name="Comma 13 3 3 2" xfId="4696" xr:uid="{CB8C9E24-503D-4434-BB3C-50E46F06B49A}"/>
    <cellStyle name="Comma 13 3 3 3" xfId="3541" xr:uid="{6D99B6A5-464F-4B7E-A95C-8C2064694C66}"/>
    <cellStyle name="Comma 13 3 4" xfId="2263" xr:uid="{33740676-10C1-452B-A7DD-53EA8F6B1C51}"/>
    <cellStyle name="Comma 13 3 4 2" xfId="5382" xr:uid="{4CD6AE66-B67D-42AD-AE8D-3A843B55E6EE}"/>
    <cellStyle name="Comma 13 3 5" xfId="4461" xr:uid="{9EC94BFB-0D09-4137-99B0-10C92FEFC024}"/>
    <cellStyle name="Comma 13 3 6" xfId="3161" xr:uid="{50F4AE18-C0E0-4D4B-9440-A7654278CE90}"/>
    <cellStyle name="Comma 13 4" xfId="1337" xr:uid="{3BFB1581-57C5-41FD-8DC2-9F0AE3ECB6E4}"/>
    <cellStyle name="Comma 13 4 2" xfId="4791" xr:uid="{C5587556-8938-443A-B10B-070DFC595FE4}"/>
    <cellStyle name="Comma 13 4 3" xfId="3728" xr:uid="{568B447D-3227-4920-A177-130E0F8664A5}"/>
    <cellStyle name="Comma 13 5" xfId="973" xr:uid="{A45D0D61-82D7-4122-BF2F-03ABD319BD9E}"/>
    <cellStyle name="Comma 13 5 2" xfId="4549" xr:uid="{182725B5-14ED-4FBA-A219-908FC572036D}"/>
    <cellStyle name="Comma 13 5 3" xfId="3372" xr:uid="{AEC7AAF7-9702-472F-8B97-13FFB0B576DD}"/>
    <cellStyle name="Comma 13 6" xfId="1937" xr:uid="{3EA9CB70-20FE-4F22-8B66-D69BE62187EC}"/>
    <cellStyle name="Comma 13 6 2" xfId="5059" xr:uid="{A22D5CE7-AED9-4660-A175-CD87DE403911}"/>
    <cellStyle name="Comma 13 7" xfId="4296" xr:uid="{C6FBAF72-3751-44F7-A3AE-13D7E99CE8B7}"/>
    <cellStyle name="Comma 13 8" xfId="2880" xr:uid="{42B30B11-B93D-47FB-A9DB-4B980B13A059}"/>
    <cellStyle name="Comma 130" xfId="855" xr:uid="{00000000-0005-0000-0000-00005D000000}"/>
    <cellStyle name="Comma 130 2" xfId="2463" xr:uid="{6435AF7C-450C-47BA-96A0-07E7AE1273C2}"/>
    <cellStyle name="Comma 130 2 2" xfId="5580" xr:uid="{3B8E86C9-F6BD-47CF-A9DA-44CD807DA55C}"/>
    <cellStyle name="Comma 130 3" xfId="4784" xr:uid="{E88ACC3D-B610-4F89-B820-A9CFF615C409}"/>
    <cellStyle name="Comma 130 4" xfId="3690" xr:uid="{6E9130F3-A3F3-40E2-BE61-79E8413A5D98}"/>
    <cellStyle name="Comma 130 5" xfId="1295" xr:uid="{8643E82A-145D-4821-AA84-AD36A8569055}"/>
    <cellStyle name="Comma 131" xfId="1470" xr:uid="{05BA2F50-155D-4C57-8036-7DD36842CC56}"/>
    <cellStyle name="Comma 131 2" xfId="4819" xr:uid="{1A9E8CC7-2386-41E8-A8DC-DA6661F31DFC}"/>
    <cellStyle name="Comma 131 3" xfId="3857" xr:uid="{E0AA5B18-C60E-45BB-9042-17D73E22986F}"/>
    <cellStyle name="Comma 132" xfId="1900" xr:uid="{40DA4C63-6C2A-4BAD-9642-8ABCB1316DFE}"/>
    <cellStyle name="Comma 132 2" xfId="5024" xr:uid="{D7A84C85-2A29-4041-B1B3-C6F50FAE12C6}"/>
    <cellStyle name="Comma 132 3" xfId="4240" xr:uid="{0D5F0E93-2496-41CE-8D58-9CFB59078C9F}"/>
    <cellStyle name="Comma 133" xfId="1902" xr:uid="{09D98BEB-B8EB-404E-BD6F-417E8EBBC3DF}"/>
    <cellStyle name="Comma 133 2" xfId="5026" xr:uid="{EDE33F8C-183C-45F2-9544-241E32EBCB83}"/>
    <cellStyle name="Comma 133 3" xfId="4242" xr:uid="{029F262C-C5A0-4F5C-BDC4-3CC6A87FE8D8}"/>
    <cellStyle name="Comma 134" xfId="965" xr:uid="{A13089E1-F383-49DC-AAF9-AA55A58D1524}"/>
    <cellStyle name="Comma 134 2" xfId="3364" xr:uid="{1F023308-75F5-4CD1-8B0F-BC45DBE500A1}"/>
    <cellStyle name="Comma 135" xfId="86" xr:uid="{00000000-0005-0000-0000-00005E000000}"/>
    <cellStyle name="Comma 135 10" xfId="935" xr:uid="{47485EE9-CE69-4E82-BAF0-DE25342747AB}"/>
    <cellStyle name="Comma 135 10 2" xfId="4297" xr:uid="{4188A980-7A95-4450-BEA0-A1D3E39B9F7A}"/>
    <cellStyle name="Comma 135 11" xfId="1938" xr:uid="{86EDBFFC-70BF-44DE-9224-CDC2FD716CF4}"/>
    <cellStyle name="Comma 135 11 2" xfId="5060" xr:uid="{AFEDEEA0-2B73-4E27-A9D0-A73A4E316578}"/>
    <cellStyle name="Comma 135 12" xfId="2524" xr:uid="{E49C2A5B-5BCF-4116-AFE1-C9ABABBD5A15}"/>
    <cellStyle name="Comma 135 2" xfId="87" xr:uid="{00000000-0005-0000-0000-00005F000000}"/>
    <cellStyle name="Comma 135 2 2" xfId="646" xr:uid="{00000000-0005-0000-0000-000060000000}"/>
    <cellStyle name="Comma 135 2 2 2" xfId="1696" xr:uid="{DD42D632-0660-4253-903F-329D74D61A69}"/>
    <cellStyle name="Comma 135 2 2 2 2" xfId="2751" xr:uid="{6D2F4428-46A1-4F21-B146-623017A46D88}"/>
    <cellStyle name="Comma 135 2 2 3" xfId="2265" xr:uid="{CFC5462E-7581-4F68-81E0-1452BBCB5DF3}"/>
    <cellStyle name="Comma 135 2 2 3 2" xfId="5384" xr:uid="{2AB86AEB-AEBB-400F-BACD-565E70F19EC2}"/>
    <cellStyle name="Comma 135 2 2 4" xfId="2601" xr:uid="{83D26CC0-38C4-4E3E-BA05-5BD4D9D5371D}"/>
    <cellStyle name="Comma 135 2 3" xfId="1339" xr:uid="{2F856E6D-E716-4CF0-AB49-052B0342DEF3}"/>
    <cellStyle name="Comma 135 2 3 2" xfId="2825" xr:uid="{2E4C8BC0-79DA-42E2-89FF-50A7CDE1CED3}"/>
    <cellStyle name="Comma 135 2 3 3" xfId="2675" xr:uid="{BB54D86D-3624-49FA-9ADE-2B52C9B49764}"/>
    <cellStyle name="Comma 135 2 4" xfId="936" xr:uid="{13467B47-B3E5-496A-976E-D341E82CB075}"/>
    <cellStyle name="Comma 135 2 4 2" xfId="2725" xr:uid="{2660ADDA-28E9-45F7-9D0F-46AF53243D73}"/>
    <cellStyle name="Comma 135 2 5" xfId="1939" xr:uid="{36DF16DE-B041-46F2-B143-F1A788142548}"/>
    <cellStyle name="Comma 135 2 5 2" xfId="5061" xr:uid="{E4044B13-B03F-4396-BC9E-EF487D837AF9}"/>
    <cellStyle name="Comma 135 2 6" xfId="2551" xr:uid="{3643BAD9-600D-44BA-BD91-49D4A0395CB5}"/>
    <cellStyle name="Comma 135 3" xfId="88" xr:uid="{00000000-0005-0000-0000-000061000000}"/>
    <cellStyle name="Comma 135 3 2" xfId="647" xr:uid="{00000000-0005-0000-0000-000062000000}"/>
    <cellStyle name="Comma 135 3 2 2" xfId="1697" xr:uid="{F8B93029-DB88-4D1B-BCA6-268A832F21BD}"/>
    <cellStyle name="Comma 135 3 2 2 2" xfId="2749" xr:uid="{7B59515C-AA34-4C88-9DDC-68F817CF1CD1}"/>
    <cellStyle name="Comma 135 3 2 3" xfId="2266" xr:uid="{7FE4C885-603F-4069-AD96-4BFFC574ECB2}"/>
    <cellStyle name="Comma 135 3 2 3 2" xfId="5385" xr:uid="{FC723FEB-EB85-4916-A494-18CDE7AC5069}"/>
    <cellStyle name="Comma 135 3 2 4" xfId="2599" xr:uid="{2FA606F3-FDE0-408F-B536-34DE773B92C6}"/>
    <cellStyle name="Comma 135 3 3" xfId="1340" xr:uid="{A3F37B9E-BF0A-4967-9221-EB7C4053DA68}"/>
    <cellStyle name="Comma 135 3 3 2" xfId="2823" xr:uid="{147668C5-4FAA-4D58-BBB2-CA190B1A13FA}"/>
    <cellStyle name="Comma 135 3 3 3" xfId="2673" xr:uid="{0A0FDDB1-C4C9-4945-A25F-CDAE5F56F92F}"/>
    <cellStyle name="Comma 135 3 4" xfId="1940" xr:uid="{A4CF6CBE-D71B-47FA-A6DC-F6F124EBDD04}"/>
    <cellStyle name="Comma 135 3 4 2" xfId="2723" xr:uid="{F0FD3A3C-B265-4625-A11F-1CF0DFD75CE8}"/>
    <cellStyle name="Comma 135 3 5" xfId="2549" xr:uid="{69432F10-038A-4128-BC61-069CCA8FCBED}"/>
    <cellStyle name="Comma 135 4" xfId="89" xr:uid="{00000000-0005-0000-0000-000063000000}"/>
    <cellStyle name="Comma 135 4 2" xfId="648" xr:uid="{00000000-0005-0000-0000-000064000000}"/>
    <cellStyle name="Comma 135 4 2 2" xfId="1698" xr:uid="{5020810B-3F3D-4ED1-979B-448379050843}"/>
    <cellStyle name="Comma 135 4 2 2 2" xfId="2799" xr:uid="{A6B20D13-8BB1-43BC-9078-6B5E26816769}"/>
    <cellStyle name="Comma 135 4 2 3" xfId="2267" xr:uid="{93057050-B9FF-4DDF-B8E3-D36BABBB2DE1}"/>
    <cellStyle name="Comma 135 4 2 3 2" xfId="5386" xr:uid="{7BD48579-F715-4A83-8BC4-BB778250EB7B}"/>
    <cellStyle name="Comma 135 4 2 4" xfId="2649" xr:uid="{F1D0B43D-6365-4E81-8C0F-681DB26A8390}"/>
    <cellStyle name="Comma 135 4 3" xfId="1341" xr:uid="{BBB532ED-50BF-4200-A4B3-4E739BBB41B6}"/>
    <cellStyle name="Comma 135 4 3 2" xfId="2699" xr:uid="{47EA9C51-040B-4635-A57B-5B7DE36C963B}"/>
    <cellStyle name="Comma 135 4 4" xfId="1941" xr:uid="{65C4B428-4A6D-4CF0-A8CD-E8ED16F56B2A}"/>
    <cellStyle name="Comma 135 4 4 2" xfId="5062" xr:uid="{7EA17D6B-6FDC-4C59-8FBA-FB1F71F06986}"/>
    <cellStyle name="Comma 135 4 5" xfId="2575" xr:uid="{4CB6B72A-5307-4AD2-9D0D-2B7A66742ED6}"/>
    <cellStyle name="Comma 135 5" xfId="90" xr:uid="{00000000-0005-0000-0000-000065000000}"/>
    <cellStyle name="Comma 135 5 2" xfId="649" xr:uid="{00000000-0005-0000-0000-000066000000}"/>
    <cellStyle name="Comma 135 5 2 2" xfId="1699" xr:uid="{EBA58E8E-2E57-4647-9C34-AF7B9015CDB9}"/>
    <cellStyle name="Comma 135 5 2 2 2" xfId="2746" xr:uid="{BF6CC79E-19A5-4FED-BA80-AC200E5AA878}"/>
    <cellStyle name="Comma 135 5 2 2 3" xfId="2596" xr:uid="{8C1B07C0-1199-4BCA-861F-057E4B43DA43}"/>
    <cellStyle name="Comma 135 5 2 3" xfId="2268" xr:uid="{BE4F8759-D0C8-44FE-B3EF-AFF03DEE077D}"/>
    <cellStyle name="Comma 135 5 2 3 2" xfId="2820" xr:uid="{0E17893F-6B59-4AAE-91B0-46FEDB18AF98}"/>
    <cellStyle name="Comma 135 5 2 3 3" xfId="2670" xr:uid="{2D843357-B39B-4A2A-9EF9-287E0952BA1B}"/>
    <cellStyle name="Comma 135 5 2 4" xfId="2720" xr:uid="{E2F54BB3-6E65-4D57-8A34-BCDA39AFD563}"/>
    <cellStyle name="Comma 135 5 2 5" xfId="2546" xr:uid="{8F55A0FB-BB2F-481A-AE86-806622E159C9}"/>
    <cellStyle name="Comma 135 5 3" xfId="1342" xr:uid="{B5EB9121-BC2C-4A1B-9297-713845D2DFD5}"/>
    <cellStyle name="Comma 135 5 3 2" xfId="2646" xr:uid="{8A5B89D6-DDC9-4080-ACA6-D559A7C54344}"/>
    <cellStyle name="Comma 135 5 3 2 2" xfId="2796" xr:uid="{CA078D66-901E-4A12-8247-7ED3113C2069}"/>
    <cellStyle name="Comma 135 5 3 3" xfId="2696" xr:uid="{917366EA-4A66-4B05-B505-1195F2EB5BBA}"/>
    <cellStyle name="Comma 135 5 3 4" xfId="2572" xr:uid="{007FEBD2-BE3C-462A-80A5-C8106E44BEF3}"/>
    <cellStyle name="Comma 135 5 4" xfId="867" xr:uid="{DA83D81C-C969-4241-A13E-52D43B0A61F0}"/>
    <cellStyle name="Comma 135 5 4 2" xfId="2772" xr:uid="{1F1522AF-557A-4B94-AFBD-37A0F26AC51E}"/>
    <cellStyle name="Comma 135 5 4 3" xfId="2622" xr:uid="{E4308FCC-8C71-43D9-9C21-C062F8214D88}"/>
    <cellStyle name="Comma 135 5 5" xfId="1942" xr:uid="{BF1C0B1D-0A03-46C0-8A46-E192C0C2E969}"/>
    <cellStyle name="Comma 135 5 5 2" xfId="2858" xr:uid="{1CF2689C-9046-4AEF-A1D8-555A82F0F7A4}"/>
    <cellStyle name="Comma 135 5 6" xfId="2521" xr:uid="{96116016-4E96-4BC8-8F3A-44C40B188180}"/>
    <cellStyle name="Comma 135 6" xfId="568" xr:uid="{00000000-0005-0000-0000-000067000000}"/>
    <cellStyle name="Comma 135 6 2" xfId="818" xr:uid="{00000000-0005-0000-0000-000068000000}"/>
    <cellStyle name="Comma 135 6 2 2" xfId="1868" xr:uid="{F5E62A92-C42F-4F1D-AEAE-FAD6A02DFBBB}"/>
    <cellStyle name="Comma 135 6 2 2 2" xfId="4216" xr:uid="{A19F81E5-5F74-4DDB-8CC8-5D665594AA5A}"/>
    <cellStyle name="Comma 135 6 2 3" xfId="2437" xr:uid="{CBFF7A8F-6741-4B9C-AD14-68A3456C2F74}"/>
    <cellStyle name="Comma 135 6 2 3 2" xfId="5555" xr:uid="{CAEDD9BA-5363-4134-AAA5-154FA9DE4FBD}"/>
    <cellStyle name="Comma 135 6 2 4" xfId="2775" xr:uid="{D2EA431F-AE57-4EFB-92EC-17FE168B7F58}"/>
    <cellStyle name="Comma 135 6 3" xfId="1629" xr:uid="{7AAEE276-BFA1-4020-BB9B-F37975BFC7A2}"/>
    <cellStyle name="Comma 135 6 3 2" xfId="4003" xr:uid="{828F14FE-A682-4597-8D6F-A51D93D9B0D9}"/>
    <cellStyle name="Comma 135 6 4" xfId="2216" xr:uid="{0E46B48E-1979-4C95-9001-A97583530EA4}"/>
    <cellStyle name="Comma 135 6 4 2" xfId="5336" xr:uid="{3BF6B100-B0AA-4F8A-A29F-E06201C32B80}"/>
    <cellStyle name="Comma 135 6 5" xfId="2625" xr:uid="{0FDA6C0A-A5CA-43F7-BAFA-807853D17497}"/>
    <cellStyle name="Comma 135 7" xfId="645" xr:uid="{00000000-0005-0000-0000-000069000000}"/>
    <cellStyle name="Comma 135 7 2" xfId="1695" xr:uid="{F0B3FEBB-DFD2-4B5A-BF75-C7D10CFD7FBD}"/>
    <cellStyle name="Comma 135 7 2 2" xfId="4047" xr:uid="{1F1B9D2D-4961-4693-8713-0FC9CE72AA1C}"/>
    <cellStyle name="Comma 135 7 3" xfId="2264" xr:uid="{69190204-C43C-42F0-A866-6484797C65F0}"/>
    <cellStyle name="Comma 135 7 3 2" xfId="5383" xr:uid="{3A532C24-0AF9-48D3-BB00-2B40E921BF39}"/>
    <cellStyle name="Comma 135 7 4" xfId="3162" xr:uid="{3EF813D8-DB83-4D5C-A2B9-5EC47D01BCB8}"/>
    <cellStyle name="Comma 135 8" xfId="1338" xr:uid="{1B4B2C10-2B45-4729-82A7-A99457C59C25}"/>
    <cellStyle name="Comma 135 8 2" xfId="3729" xr:uid="{1CEFA632-97F8-44C2-B11A-6BF4A018662C}"/>
    <cellStyle name="Comma 135 9" xfId="910" xr:uid="{5E2F465E-10A9-4658-8E13-1BFE9F57E2BF}"/>
    <cellStyle name="Comma 135 9 2" xfId="4273" xr:uid="{3B439F8E-38C7-4750-BEF0-1B6D0199141D}"/>
    <cellStyle name="Comma 136" xfId="931" xr:uid="{3DC67A8A-5BAB-44BC-8629-A4B0BA083EE0}"/>
    <cellStyle name="Comma 136 2" xfId="4292" xr:uid="{656A1BE4-377A-4CFB-8A47-06493B315930}"/>
    <cellStyle name="Comma 136 2 2" xfId="862" xr:uid="{95E435EA-A792-4A68-AF18-5890B86B7419}"/>
    <cellStyle name="Comma 136 2 2 2" xfId="919" xr:uid="{968F7474-96CF-4978-A6C1-C46506F8A891}"/>
    <cellStyle name="Comma 136 2 2 2 2" xfId="2598" xr:uid="{3985CB9E-5FAF-49A9-AF74-E9C53F3EC973}"/>
    <cellStyle name="Comma 136 2 2 2 2 2" xfId="2748" xr:uid="{980B62B2-5D98-40A3-A82A-89B98027B508}"/>
    <cellStyle name="Comma 136 2 2 2 3" xfId="2672" xr:uid="{BD79CC5C-5252-4368-9C31-C0086EF5FA47}"/>
    <cellStyle name="Comma 136 2 2 2 3 2" xfId="2822" xr:uid="{CEB39002-7D30-463A-8964-811811E8C390}"/>
    <cellStyle name="Comma 136 2 2 2 4" xfId="2722" xr:uid="{D3F57D1D-A2A5-4291-9D86-F4B755811379}"/>
    <cellStyle name="Comma 136 2 2 2 5" xfId="2548" xr:uid="{F2D0E1E9-CD45-475B-92A3-DB0E53007478}"/>
    <cellStyle name="Comma 136 2 2 3" xfId="2574" xr:uid="{280D9885-1EAD-47FE-A7B4-A902090AA6F3}"/>
    <cellStyle name="Comma 136 2 2 3 2" xfId="2648" xr:uid="{8589E166-2040-46AA-9B42-322DD1CC7038}"/>
    <cellStyle name="Comma 136 2 2 3 2 2" xfId="2798" xr:uid="{B7F5DF71-E49D-4FF0-A0F5-D0F337B618C6}"/>
    <cellStyle name="Comma 136 2 2 3 3" xfId="2698" xr:uid="{AA2F18CF-4638-4DF7-BB25-16BB51759DC7}"/>
    <cellStyle name="Comma 136 2 2 4" xfId="2624" xr:uid="{E03CD43E-F460-461F-AC2B-8C50D947FDD3}"/>
    <cellStyle name="Comma 136 2 2 4 2" xfId="2774" xr:uid="{80973FFD-719B-4835-A7C1-09CC7F5FF61A}"/>
    <cellStyle name="Comma 136 2 2 5" xfId="2857" xr:uid="{9B2C0C37-75B2-4151-9B59-A6D45F8A7C4A}"/>
    <cellStyle name="Comma 136 2 2 6" xfId="2523" xr:uid="{0C07C7BF-FAFB-4C63-A376-568A94DAED7D}"/>
    <cellStyle name="Comma 137" xfId="1905" xr:uid="{AF0C3998-21AD-4E45-A4D8-66BEEDA9349C}"/>
    <cellStyle name="Comma 137 2" xfId="5029" xr:uid="{E916D559-8ADB-44B3-B89A-CBAAFB1B21FC}"/>
    <cellStyle name="Comma 138" xfId="2070" xr:uid="{537AC882-D91D-4BA9-970F-60E4179FC76A}"/>
    <cellStyle name="Comma 138 2" xfId="5190" xr:uid="{FB1B8022-2C3A-46DD-A631-6E6E84863F3C}"/>
    <cellStyle name="Comma 139" xfId="2465" xr:uid="{D366B41D-C637-4642-B9C3-86BF2BF67300}"/>
    <cellStyle name="Comma 139 2" xfId="5581" xr:uid="{B5353F58-3700-4C56-B9CB-0FB955C9FCD7}"/>
    <cellStyle name="Comma 14" xfId="91" xr:uid="{00000000-0005-0000-0000-00006A000000}"/>
    <cellStyle name="Comma 14 2" xfId="496" xr:uid="{00000000-0005-0000-0000-00006B000000}"/>
    <cellStyle name="Comma 14 2 2" xfId="788" xr:uid="{00000000-0005-0000-0000-00006C000000}"/>
    <cellStyle name="Comma 14 2 2 2" xfId="1838" xr:uid="{4A0104C1-D287-44FD-AD6E-784385BCC323}"/>
    <cellStyle name="Comma 14 2 2 2 2" xfId="4997" xr:uid="{3FEEEE0A-82C4-4B01-9ADE-61AB522148A6}"/>
    <cellStyle name="Comma 14 2 2 2 3" xfId="4186" xr:uid="{36CA1A98-F139-4412-B893-7ED2BF8F0AC1}"/>
    <cellStyle name="Comma 14 2 2 3" xfId="1195" xr:uid="{6FD8B237-383F-4CAA-9AD2-D55C3B0F370F}"/>
    <cellStyle name="Comma 14 2 2 3 2" xfId="4748" xr:uid="{51C274E2-E6A7-4AD1-A4E3-6537607BB1AA}"/>
    <cellStyle name="Comma 14 2 2 3 3" xfId="3593" xr:uid="{F33C20DD-656A-4B5E-9A0B-8EFC6A33A3FC}"/>
    <cellStyle name="Comma 14 2 2 4" xfId="2407" xr:uid="{9C9BB0B5-1851-456E-BA55-63B529C90DA2}"/>
    <cellStyle name="Comma 14 2 2 4 2" xfId="5525" xr:uid="{641D0CEF-123D-4CA7-9783-34F3785FFB1C}"/>
    <cellStyle name="Comma 14 2 2 5" xfId="4514" xr:uid="{A61FF302-2F75-4B75-A4F1-896E6441F1C7}"/>
    <cellStyle name="Comma 14 2 2 6" xfId="3316" xr:uid="{47C07C6D-0493-47D1-8F4D-9E1779DC6FFB}"/>
    <cellStyle name="Comma 14 2 3" xfId="1563" xr:uid="{597424A3-38BA-4F1F-B515-AEEB012E595F}"/>
    <cellStyle name="Comma 14 2 3 2" xfId="4894" xr:uid="{B29679BC-39E7-41FE-9887-BB766C3920C2}"/>
    <cellStyle name="Comma 14 2 3 3" xfId="3949" xr:uid="{E0E49C42-6E12-4077-BA6E-92E630B8B26B}"/>
    <cellStyle name="Comma 14 2 4" xfId="1085" xr:uid="{708A05D5-8C77-4704-B4B6-4ED15BB95A1F}"/>
    <cellStyle name="Comma 14 2 4 2" xfId="4650" xr:uid="{B89B4E14-92D3-4B90-97D8-EF31756B874D}"/>
    <cellStyle name="Comma 14 2 4 3" xfId="3483" xr:uid="{D14F51EA-7492-4AE9-83FB-D6762D2EA424}"/>
    <cellStyle name="Comma 14 2 5" xfId="2162" xr:uid="{BE0F7E34-82F6-434E-BC7C-FE39B0D9C11D}"/>
    <cellStyle name="Comma 14 2 5 2" xfId="5282" xr:uid="{847E06EF-58EC-4B4B-8EA7-B0BF414EDC29}"/>
    <cellStyle name="Comma 14 2 6" xfId="4414" xr:uid="{E166AF4F-D701-4257-B978-0B75B1B76B52}"/>
    <cellStyle name="Comma 14 2 7" xfId="3091" xr:uid="{D34E4A57-FE1B-4979-A65C-3F2F538BCC03}"/>
    <cellStyle name="Comma 14 3" xfId="650" xr:uid="{00000000-0005-0000-0000-00006D000000}"/>
    <cellStyle name="Comma 14 3 2" xfId="1700" xr:uid="{5B2F8BD0-ECFB-4286-93CE-7CF1F45D27B9}"/>
    <cellStyle name="Comma 14 3 2 2" xfId="4944" xr:uid="{8F82C451-BC9B-4A78-88C7-C8BF335F6D5A}"/>
    <cellStyle name="Comma 14 3 2 3" xfId="4048" xr:uid="{3EB74CB5-0662-404D-8102-C184BDA7E53A}"/>
    <cellStyle name="Comma 14 3 3" xfId="1144" xr:uid="{F9123FB2-3AEC-4EDF-BC87-FBD3F1A6F93A}"/>
    <cellStyle name="Comma 14 3 3 2" xfId="4697" xr:uid="{F2509BA6-F7BC-400E-AE8C-9BB89B642496}"/>
    <cellStyle name="Comma 14 3 3 3" xfId="3542" xr:uid="{B3EB80F7-C1A9-4139-B128-2ED908A9E453}"/>
    <cellStyle name="Comma 14 3 4" xfId="2269" xr:uid="{91C75CAA-AE49-4856-91D1-770F738E9902}"/>
    <cellStyle name="Comma 14 3 4 2" xfId="5387" xr:uid="{0A63E01C-1DA4-47F9-96A3-572855047891}"/>
    <cellStyle name="Comma 14 3 5" xfId="4462" xr:uid="{7C739AC4-DEE3-4C27-AD01-5D80DF78ADEE}"/>
    <cellStyle name="Comma 14 3 6" xfId="3163" xr:uid="{1B134902-54A0-4574-9B58-E595535DBA93}"/>
    <cellStyle name="Comma 14 4" xfId="1343" xr:uid="{15D0C759-2FCB-4ACD-831D-DC79293DD3B5}"/>
    <cellStyle name="Comma 14 4 2" xfId="4792" xr:uid="{DFDB0465-878D-435B-AA8B-95C625560504}"/>
    <cellStyle name="Comma 14 4 3" xfId="3730" xr:uid="{94FB3C2A-34BE-436F-962E-2C82C65AC3C1}"/>
    <cellStyle name="Comma 14 5" xfId="974" xr:uid="{5FB4378E-9977-4016-A783-A0D63F4388E5}"/>
    <cellStyle name="Comma 14 5 2" xfId="4550" xr:uid="{401E5F00-357A-423E-897A-0CB6742F2930}"/>
    <cellStyle name="Comma 14 5 3" xfId="3373" xr:uid="{964F776C-59F5-4C10-8589-6D81205DE48A}"/>
    <cellStyle name="Comma 14 6" xfId="1943" xr:uid="{D9FCC044-98E2-45FD-B9D0-3D5A6DC19C48}"/>
    <cellStyle name="Comma 14 6 2" xfId="5063" xr:uid="{F3BD33A6-23EC-48EF-BC46-8B03E22D83C0}"/>
    <cellStyle name="Comma 14 7" xfId="4298" xr:uid="{2BDB2AF8-B3E3-489A-980A-302E05B1D557}"/>
    <cellStyle name="Comma 14 8" xfId="2881" xr:uid="{87C263F8-BDD1-4E0B-90CA-8EA2C167A85E}"/>
    <cellStyle name="Comma 140" xfId="4259" xr:uid="{19A77B3C-8EE7-4D86-8F3F-1BD6FD87E171}"/>
    <cellStyle name="Comma 141" xfId="4262" xr:uid="{A811FFBB-499D-4D93-89D8-162B1CD5ACEE}"/>
    <cellStyle name="Comma 142" xfId="914" xr:uid="{AB5ECB63-5C90-464C-BC1F-29739C480728}"/>
    <cellStyle name="Comma 142 2" xfId="4276" xr:uid="{D48E2027-8716-4E94-996F-DBC9FF7E79BE}"/>
    <cellStyle name="Comma 143" xfId="4339" xr:uid="{9951DA85-C3FA-43A6-B10E-4AE6E69979EE}"/>
    <cellStyle name="Comma 144" xfId="4954" xr:uid="{3A688708-52BA-4114-A94F-009961AFFDF3}"/>
    <cellStyle name="Comma 145" xfId="5589" xr:uid="{FEAB2069-F39B-4F25-917D-BC02968922B2}"/>
    <cellStyle name="Comma 145 2 2 2 2 3" xfId="2513" xr:uid="{4563C5E5-36E0-4123-B5CA-F57DDBE9DB5C}"/>
    <cellStyle name="Comma 145 2 2 2 2 3 2" xfId="2543" xr:uid="{C3E25C20-FCC3-49E0-B282-4FE849FE5257}"/>
    <cellStyle name="Comma 145 2 2 2 2 3 2 2" xfId="2593" xr:uid="{1D1E6C85-70EC-46FF-BBBE-C63745C3C51F}"/>
    <cellStyle name="Comma 145 2 2 2 2 3 2 2 2" xfId="2743" xr:uid="{A71DB162-6B2B-4B26-AEEA-353D72CC2CF7}"/>
    <cellStyle name="Comma 145 2 2 2 2 3 2 3" xfId="2667" xr:uid="{0C17AC78-BAA9-491C-A2C6-22FFF6375F81}"/>
    <cellStyle name="Comma 145 2 2 2 2 3 2 3 2" xfId="2817" xr:uid="{8A0BF29D-C245-465F-A315-452042FC2A63}"/>
    <cellStyle name="Comma 145 2 2 2 2 3 2 4" xfId="2717" xr:uid="{EE1268A9-0308-43EF-AD65-23A0B7E59324}"/>
    <cellStyle name="Comma 145 2 2 2 2 3 2 5" xfId="2845" xr:uid="{B455E6B4-A744-47C6-96F4-5D4661757022}"/>
    <cellStyle name="Comma 145 2 2 2 2 3 3" xfId="2569" xr:uid="{B3BB76C3-D969-4699-8DC7-BFEB779B7692}"/>
    <cellStyle name="Comma 145 2 2 2 2 3 3 2" xfId="2643" xr:uid="{29E362C6-3D60-4A37-8954-4DE2E76EB6E7}"/>
    <cellStyle name="Comma 145 2 2 2 2 3 3 2 2" xfId="2793" xr:uid="{B31FAD66-CFE2-47C7-B17F-18A9AB34ADDF}"/>
    <cellStyle name="Comma 145 2 2 2 2 3 3 3" xfId="2693" xr:uid="{A99017CB-B3CC-4528-A46B-4AAC669D5632}"/>
    <cellStyle name="Comma 145 2 2 2 2 3 4" xfId="2619" xr:uid="{BA8D72E2-136F-4089-86A4-DC810438DAC6}"/>
    <cellStyle name="Comma 145 2 2 2 2 3 4 2" xfId="2769" xr:uid="{1D7FA452-9825-48AB-8B14-DF8314076179}"/>
    <cellStyle name="Comma 145 2 2 2 2 3 5" xfId="2844" xr:uid="{27675642-C3CF-4F11-ADD5-BB5DFD7AF1E0}"/>
    <cellStyle name="Comma 146" xfId="5592" xr:uid="{D5264061-32A7-40AF-A96A-04EFAC4E1BFD}"/>
    <cellStyle name="Comma 147" xfId="5593" xr:uid="{62DF6742-7621-40CF-AF3A-C44570084604}"/>
    <cellStyle name="Comma 148" xfId="5590" xr:uid="{8D1B1286-FDF8-438E-B08D-EB5784F02DF0}"/>
    <cellStyle name="Comma 149" xfId="5584" xr:uid="{F454E415-956F-43D0-82CE-AF65568FDB30}"/>
    <cellStyle name="Comma 15" xfId="92" xr:uid="{00000000-0005-0000-0000-00006E000000}"/>
    <cellStyle name="Comma 15 2" xfId="497" xr:uid="{00000000-0005-0000-0000-00006F000000}"/>
    <cellStyle name="Comma 15 2 2" xfId="789" xr:uid="{00000000-0005-0000-0000-000070000000}"/>
    <cellStyle name="Comma 15 2 2 2" xfId="1839" xr:uid="{F6AE8982-E7BA-457B-AE28-7CD335D18A4C}"/>
    <cellStyle name="Comma 15 2 2 2 2" xfId="4998" xr:uid="{42E40C4D-1D4D-45E7-A45F-5739DE2C8015}"/>
    <cellStyle name="Comma 15 2 2 2 3" xfId="4187" xr:uid="{15A89055-6D25-4D96-ABCA-2092E9374E87}"/>
    <cellStyle name="Comma 15 2 2 3" xfId="1196" xr:uid="{BE6B3C72-874A-4BC1-9C89-60F4D011A853}"/>
    <cellStyle name="Comma 15 2 2 3 2" xfId="4749" xr:uid="{96132B30-409E-42E7-B5EA-B5570791E0A6}"/>
    <cellStyle name="Comma 15 2 2 3 3" xfId="3594" xr:uid="{5376EE7F-F840-44C6-80F8-03DB1E510C9F}"/>
    <cellStyle name="Comma 15 2 2 4" xfId="2408" xr:uid="{074FB30B-934C-4229-A6B9-D5FCB8D78BFE}"/>
    <cellStyle name="Comma 15 2 2 4 2" xfId="5526" xr:uid="{4307A558-1A25-46AC-B884-B9D458B0F77A}"/>
    <cellStyle name="Comma 15 2 2 5" xfId="4515" xr:uid="{0073D95F-618C-41E2-A06B-A71D1F7C1AED}"/>
    <cellStyle name="Comma 15 2 2 6" xfId="3317" xr:uid="{5F391AAA-43ED-4C68-841A-32E7F0E619C7}"/>
    <cellStyle name="Comma 15 2 3" xfId="1564" xr:uid="{8C5FE2AD-4939-4DB0-B728-E3FF9EF62E43}"/>
    <cellStyle name="Comma 15 2 3 2" xfId="2539" xr:uid="{42893DBC-68D7-469A-9D5D-A8B01CC8DED7}"/>
    <cellStyle name="Comma 15 2 3 2 2" xfId="2589" xr:uid="{69E35C2F-BB52-442E-9D60-917CF0516706}"/>
    <cellStyle name="Comma 15 2 3 2 2 2" xfId="2739" xr:uid="{53302F25-51B6-4A9F-9AF5-20C3488F0B89}"/>
    <cellStyle name="Comma 15 2 3 2 3" xfId="2663" xr:uid="{D5ABD146-DEBF-406B-BD15-19C50D2BBE57}"/>
    <cellStyle name="Comma 15 2 3 2 3 2" xfId="2813" xr:uid="{F1A7006C-20A9-40D6-B7B0-0A4AF5315274}"/>
    <cellStyle name="Comma 15 2 3 2 4" xfId="2713" xr:uid="{E86856B7-2326-46F5-83B4-21A9C2321F8E}"/>
    <cellStyle name="Comma 15 2 3 3" xfId="2565" xr:uid="{B792CCF6-9C9A-4197-A0DC-830B056A629C}"/>
    <cellStyle name="Comma 15 2 3 3 2" xfId="2639" xr:uid="{B6B3E2ED-77E5-4B8B-84EC-441B1A14B610}"/>
    <cellStyle name="Comma 15 2 3 3 2 2" xfId="2789" xr:uid="{B3279A61-3783-41C6-897B-CCE81F97BFE8}"/>
    <cellStyle name="Comma 15 2 3 3 3" xfId="2689" xr:uid="{DDACA402-A57E-496C-83E4-DDF70563346A}"/>
    <cellStyle name="Comma 15 2 3 4" xfId="2615" xr:uid="{F4CB71B9-0C9E-433B-A240-EBE2989BE89D}"/>
    <cellStyle name="Comma 15 2 3 4 2" xfId="2765" xr:uid="{11687EB8-2DB9-4610-98BE-2375003A8B3E}"/>
    <cellStyle name="Comma 15 2 3 5" xfId="2839" xr:uid="{23E56B17-B3EE-4B56-83C6-69D603D61AAE}"/>
    <cellStyle name="Comma 15 2 3 6" xfId="2508" xr:uid="{5CC9A077-83FE-48BD-8C7C-FB4C29D343BC}"/>
    <cellStyle name="Comma 15 2 3 7" xfId="4895" xr:uid="{3CE5FD4B-9FC7-48C1-B3BA-350086A54483}"/>
    <cellStyle name="Comma 15 2 3 8" xfId="3950" xr:uid="{FE220AD1-124C-4808-AFB2-0573FEDC2AE9}"/>
    <cellStyle name="Comma 15 2 4" xfId="1086" xr:uid="{B307B773-B2DB-49FC-A7CC-DFF8B63B5D79}"/>
    <cellStyle name="Comma 15 2 4 2" xfId="4651" xr:uid="{8BC1DF03-6053-42D4-8087-90B6FAB7A80E}"/>
    <cellStyle name="Comma 15 2 4 3" xfId="3484" xr:uid="{FCC5EE7E-5603-438E-9C66-2A8562992135}"/>
    <cellStyle name="Comma 15 2 5" xfId="2163" xr:uid="{307E6DE1-05E9-4DB7-926E-1216A47EE161}"/>
    <cellStyle name="Comma 15 2 5 2" xfId="5283" xr:uid="{AADC8F41-8F7D-455D-B148-3C96F3B3A44E}"/>
    <cellStyle name="Comma 15 2 6" xfId="4415" xr:uid="{3A736694-C6C1-4130-AD5C-B851B77AC05D}"/>
    <cellStyle name="Comma 15 2 7" xfId="3092" xr:uid="{02F3F795-8F34-4EFC-92EF-80B809E790FF}"/>
    <cellStyle name="Comma 15 3" xfId="651" xr:uid="{00000000-0005-0000-0000-000071000000}"/>
    <cellStyle name="Comma 15 3 2" xfId="1701" xr:uid="{2DA46611-5931-439B-A3C7-89A8C962E763}"/>
    <cellStyle name="Comma 15 3 2 2" xfId="4945" xr:uid="{BDDAD076-818F-440E-8813-2E0EBAFE6E8B}"/>
    <cellStyle name="Comma 15 3 2 3" xfId="4049" xr:uid="{392E08BA-F9AB-48BE-826A-F39C1CFAAC9A}"/>
    <cellStyle name="Comma 15 3 3" xfId="1145" xr:uid="{D3447C98-6807-4560-B3A5-F380C14A9F73}"/>
    <cellStyle name="Comma 15 3 3 2" xfId="4698" xr:uid="{15FBA0FD-9180-4B3A-9578-1109E14BA797}"/>
    <cellStyle name="Comma 15 3 3 3" xfId="3543" xr:uid="{F443BE34-02C4-4DC3-A6A7-3D45C85E6FB3}"/>
    <cellStyle name="Comma 15 3 4" xfId="2270" xr:uid="{83BCDA05-A7BE-4324-8685-630F4C984639}"/>
    <cellStyle name="Comma 15 3 4 2" xfId="5388" xr:uid="{317486F6-C809-4868-95A7-F50C6FACF8BD}"/>
    <cellStyle name="Comma 15 3 5" xfId="4463" xr:uid="{B5EE43FB-7E23-4FDB-8638-CA2BFDCF3A45}"/>
    <cellStyle name="Comma 15 3 6" xfId="3164" xr:uid="{E591A50A-0F0F-4D84-A3C4-3F99E0645015}"/>
    <cellStyle name="Comma 15 4" xfId="1344" xr:uid="{4A84F28F-19AA-4798-942A-379BB7A67E4C}"/>
    <cellStyle name="Comma 15 4 2" xfId="4793" xr:uid="{B8D15E96-41E3-4537-B0B6-3E67C9706B4E}"/>
    <cellStyle name="Comma 15 4 3" xfId="3731" xr:uid="{AAE8CAEC-BAD0-4ABC-9CA5-1C7E1770C6A8}"/>
    <cellStyle name="Comma 15 5" xfId="975" xr:uid="{D3BD18EC-26D1-4851-9FF9-A1D2DED607E5}"/>
    <cellStyle name="Comma 15 5 2" xfId="4551" xr:uid="{79231708-648F-4D94-A0AF-89485DE36345}"/>
    <cellStyle name="Comma 15 5 3" xfId="3374" xr:uid="{39A81222-D664-48BA-B149-03897D5FA48A}"/>
    <cellStyle name="Comma 15 6" xfId="1944" xr:uid="{13B1CBA4-0FD5-4324-B5DD-731E9359D3E2}"/>
    <cellStyle name="Comma 15 6 2" xfId="5064" xr:uid="{0818FFA6-03E8-4E82-BAA6-0082EF6ACA76}"/>
    <cellStyle name="Comma 15 7" xfId="4299" xr:uid="{7D86D58B-2E0F-49B7-8F93-53DAA119095E}"/>
    <cellStyle name="Comma 15 8" xfId="2882" xr:uid="{E800E17C-CBB4-43C7-9DC4-676859CD5C1C}"/>
    <cellStyle name="Comma 150" xfId="5585" xr:uid="{5A550407-87DC-4FEC-9093-4769ADE0593E}"/>
    <cellStyle name="Comma 151" xfId="4319" xr:uid="{74272E42-8A68-462E-BA30-DC264931F77B}"/>
    <cellStyle name="Comma 152" xfId="5588" xr:uid="{3C2BB855-0DFF-4F1F-9661-972576843B6E}"/>
    <cellStyle name="Comma 153" xfId="4794" xr:uid="{F558406B-0384-4743-8578-89F9F761ADC6}"/>
    <cellStyle name="Comma 154" xfId="5583" xr:uid="{84D55512-AF0C-40E7-B09B-90466BB53751}"/>
    <cellStyle name="Comma 155" xfId="2872" xr:uid="{78CEB607-5C43-4170-80C9-9EDAA502BBE3}"/>
    <cellStyle name="Comma 156" xfId="2999" xr:uid="{5B49C033-BB2A-44CD-982A-B14D0CBB82C4}"/>
    <cellStyle name="Comma 157" xfId="2983" xr:uid="{4C271E77-BD19-4A02-B230-F094FF7A915F}"/>
    <cellStyle name="Comma 158" xfId="5609" xr:uid="{17CCE3FB-8807-49DB-934D-A99251DB3630}"/>
    <cellStyle name="Comma 159" xfId="5618" xr:uid="{6893D878-2702-4A65-9929-1AAFAB406C3C}"/>
    <cellStyle name="Comma 16" xfId="93" xr:uid="{00000000-0005-0000-0000-000072000000}"/>
    <cellStyle name="Comma 16 2" xfId="94" xr:uid="{00000000-0005-0000-0000-000073000000}"/>
    <cellStyle name="Comma 16 2 2" xfId="499" xr:uid="{00000000-0005-0000-0000-000074000000}"/>
    <cellStyle name="Comma 16 2 2 2" xfId="1254" xr:uid="{30701502-5A00-41CD-A41F-231953406721}"/>
    <cellStyle name="Comma 16 2 2 2 2" xfId="3645" xr:uid="{DF6BCB16-965D-447B-8B19-12A03DC18CE4}"/>
    <cellStyle name="Comma 16 2 2 3" xfId="1566" xr:uid="{979F02F7-E72C-4F14-BF15-C59570DD1BA6}"/>
    <cellStyle name="Comma 16 2 2 4" xfId="1088" xr:uid="{648C83A4-DB94-4B35-BD4C-7602A03E7686}"/>
    <cellStyle name="Comma 16 2 2 4 2" xfId="3486" xr:uid="{3223BFE8-E8F8-4EBB-BF15-53E8367512BA}"/>
    <cellStyle name="Comma 16 2 3" xfId="653" xr:uid="{00000000-0005-0000-0000-000075000000}"/>
    <cellStyle name="Comma 16 2 3 2" xfId="1228" xr:uid="{A55478B4-AEB0-4B80-8D78-D3454920E2DF}"/>
    <cellStyle name="Comma 16 2 3 2 2" xfId="3625" xr:uid="{83CDC938-FE6F-4D78-AD06-9E736490EF54}"/>
    <cellStyle name="Comma 16 2 3 3" xfId="1703" xr:uid="{7A4DE712-B77D-40CA-BDFF-821D16519EDC}"/>
    <cellStyle name="Comma 16 2 3 3 2" xfId="4051" xr:uid="{B6618B05-2440-4AE8-8E3C-FA5F6D717238}"/>
    <cellStyle name="Comma 16 2 3 4" xfId="2272" xr:uid="{7510FE2B-5432-4E1C-90CF-12C4E5BF58DD}"/>
    <cellStyle name="Comma 16 2 3 4 2" xfId="5390" xr:uid="{B69330C8-1C73-4CFE-83F9-E7A1E2E2EFED}"/>
    <cellStyle name="Comma 16 2 3 5" xfId="3166" xr:uid="{343B0119-910A-47D2-BB12-4B67D36D5C9E}"/>
    <cellStyle name="Comma 16 2 4" xfId="1266" xr:uid="{6D636B4A-5C2E-466A-8B03-26BC0974C915}"/>
    <cellStyle name="Comma 16 2 4 2" xfId="3657" xr:uid="{B258AB37-CB31-4105-ACA2-EA0AB51CA030}"/>
    <cellStyle name="Comma 16 2 5" xfId="1346" xr:uid="{9DD0A970-188E-48DF-A057-0D54ECFBD062}"/>
    <cellStyle name="Comma 16 2 5 2" xfId="3733" xr:uid="{C9986B18-9446-4556-8226-662DDD206323}"/>
    <cellStyle name="Comma 16 2 6" xfId="1946" xr:uid="{5F7FA876-92CA-41CF-BA23-F91AED320DC1}"/>
    <cellStyle name="Comma 16 2 6 2" xfId="5066" xr:uid="{23796A42-15FA-4E96-9D40-61DE791842C8}"/>
    <cellStyle name="Comma 16 2 7" xfId="2883" xr:uid="{919CA065-1A0F-4429-AFCA-B04A890FC94A}"/>
    <cellStyle name="Comma 16 3" xfId="95" xr:uid="{00000000-0005-0000-0000-000076000000}"/>
    <cellStyle name="Comma 16 3 2" xfId="500" xr:uid="{00000000-0005-0000-0000-000077000000}"/>
    <cellStyle name="Comma 16 3 2 2" xfId="1246" xr:uid="{CD400FA6-0F36-4023-9AA2-934F948F9CCE}"/>
    <cellStyle name="Comma 16 3 2 2 2" xfId="3636" xr:uid="{C0FDCE1A-0E51-4709-AD5B-0D655B1AAB96}"/>
    <cellStyle name="Comma 16 3 2 3" xfId="1567" xr:uid="{6EC22E5C-CFB2-4E27-821F-89BA354FF50E}"/>
    <cellStyle name="Comma 16 3 2 4" xfId="1089" xr:uid="{B36ABA69-524D-49F7-AFDF-CC84F8F32394}"/>
    <cellStyle name="Comma 16 3 2 4 2" xfId="3487" xr:uid="{CB7F3FE6-4AE4-4772-A81F-2EEBA4C997F6}"/>
    <cellStyle name="Comma 16 3 3" xfId="654" xr:uid="{00000000-0005-0000-0000-000078000000}"/>
    <cellStyle name="Comma 16 3 3 2" xfId="1276" xr:uid="{0A4B55A1-7190-4349-A44E-DE81E0B23320}"/>
    <cellStyle name="Comma 16 3 3 2 2" xfId="3671" xr:uid="{9073514D-4F25-4397-B2F5-65AF340E465F}"/>
    <cellStyle name="Comma 16 3 3 3" xfId="1704" xr:uid="{4C3ED3C6-11AA-4016-AB44-8C3AD36C26DF}"/>
    <cellStyle name="Comma 16 3 3 3 2" xfId="4052" xr:uid="{20BA43BC-07A9-432E-9497-22C638AA0A3D}"/>
    <cellStyle name="Comma 16 3 3 4" xfId="2273" xr:uid="{038CDAB7-D490-4543-890E-3FE98C0D4772}"/>
    <cellStyle name="Comma 16 3 3 4 2" xfId="5391" xr:uid="{93340ED0-0608-4FB1-AB6D-9F293C7B8BEF}"/>
    <cellStyle name="Comma 16 3 3 5" xfId="3167" xr:uid="{EB7C95EE-DCA2-4A80-B204-40944A79CEAD}"/>
    <cellStyle name="Comma 16 3 4" xfId="1252" xr:uid="{CE2AE515-4D28-49AB-92B4-74BCFD18DDEA}"/>
    <cellStyle name="Comma 16 3 4 2" xfId="3641" xr:uid="{530D1A3A-D5E8-49EB-83F6-293487561AB5}"/>
    <cellStyle name="Comma 16 3 5" xfId="1347" xr:uid="{41E6C487-887A-409C-844B-07D6F93B1990}"/>
    <cellStyle name="Comma 16 3 5 2" xfId="3734" xr:uid="{8266AF3F-D685-4C3E-800A-B78067081617}"/>
    <cellStyle name="Comma 16 3 6" xfId="1947" xr:uid="{F78D625E-A1A1-4DD5-B7A3-2CFABDC91974}"/>
    <cellStyle name="Comma 16 3 6 2" xfId="5067" xr:uid="{AC622D1A-90C4-496F-847A-D1CB6A903E0C}"/>
    <cellStyle name="Comma 16 3 7" xfId="2884" xr:uid="{B98A1EBF-414B-47A2-92A0-81885321EA5E}"/>
    <cellStyle name="Comma 16 4" xfId="96" xr:uid="{00000000-0005-0000-0000-000079000000}"/>
    <cellStyle name="Comma 16 4 2" xfId="501" xr:uid="{00000000-0005-0000-0000-00007A000000}"/>
    <cellStyle name="Comma 16 4 2 2" xfId="1258" xr:uid="{8A02F62B-2876-4092-A73F-6158FE3B9DCC}"/>
    <cellStyle name="Comma 16 4 2 2 2" xfId="3649" xr:uid="{5002C0F0-BD98-4328-BDCA-C458DABE62B7}"/>
    <cellStyle name="Comma 16 4 2 3" xfId="1568" xr:uid="{710B7605-95FF-4B0C-B4D0-387AF2558DA5}"/>
    <cellStyle name="Comma 16 4 2 4" xfId="1090" xr:uid="{BD0B2BFC-AA62-4CC2-AEF4-B91B856959D6}"/>
    <cellStyle name="Comma 16 4 2 4 2" xfId="3488" xr:uid="{442B281D-E754-49F3-9CCC-466BBD893A9A}"/>
    <cellStyle name="Comma 16 4 3" xfId="655" xr:uid="{00000000-0005-0000-0000-00007B000000}"/>
    <cellStyle name="Comma 16 4 3 2" xfId="1280" xr:uid="{87321027-F2D0-488B-9F8C-BAD6BDB58F4D}"/>
    <cellStyle name="Comma 16 4 3 2 2" xfId="3677" xr:uid="{7A257E01-A9EF-439A-BE3C-2C369C6B9AA9}"/>
    <cellStyle name="Comma 16 4 3 3" xfId="1705" xr:uid="{1F614142-D3D0-4D7B-B927-257F6A8BF115}"/>
    <cellStyle name="Comma 16 4 3 3 2" xfId="4053" xr:uid="{E815EE6A-252F-4E8D-ACD4-50807677CA8D}"/>
    <cellStyle name="Comma 16 4 3 4" xfId="2274" xr:uid="{A473B641-72C4-4A7C-B943-709813482B6C}"/>
    <cellStyle name="Comma 16 4 3 4 2" xfId="5392" xr:uid="{A39DC8E2-E39E-4F19-A8C7-020A74206074}"/>
    <cellStyle name="Comma 16 4 3 5" xfId="3168" xr:uid="{A3107C0C-DCAF-47DF-B360-51E9DE8D5A70}"/>
    <cellStyle name="Comma 16 4 4" xfId="1260" xr:uid="{ACBF43E5-099A-4AD4-8256-EF4172C74CF6}"/>
    <cellStyle name="Comma 16 4 4 2" xfId="3652" xr:uid="{A1D3C6DB-B826-42CE-A3B5-8ED0383AFCC6}"/>
    <cellStyle name="Comma 16 4 5" xfId="1348" xr:uid="{0BD1FB69-7434-417A-9F5D-193F61F87FBE}"/>
    <cellStyle name="Comma 16 4 5 2" xfId="3735" xr:uid="{D3CF5930-C12C-4E2A-A6C5-1BE44B240AF3}"/>
    <cellStyle name="Comma 16 4 6" xfId="1948" xr:uid="{AB22EB1D-1C7A-479F-94A3-9F5A1F7C8F74}"/>
    <cellStyle name="Comma 16 4 6 2" xfId="5068" xr:uid="{62A5666E-ABBF-44D8-AB05-43951EB704D9}"/>
    <cellStyle name="Comma 16 4 7" xfId="2885" xr:uid="{2C39FF65-54CC-49C8-8C6B-92A54DEFBF4A}"/>
    <cellStyle name="Comma 16 5" xfId="97" xr:uid="{00000000-0005-0000-0000-00007C000000}"/>
    <cellStyle name="Comma 16 5 2" xfId="502" xr:uid="{00000000-0005-0000-0000-00007D000000}"/>
    <cellStyle name="Comma 16 5 2 2" xfId="1270" xr:uid="{5D523D7A-8977-4145-A41A-2EE23449A243}"/>
    <cellStyle name="Comma 16 5 2 2 2" xfId="3666" xr:uid="{A3650823-B961-48DF-B434-8DC5A7E2826E}"/>
    <cellStyle name="Comma 16 5 2 3" xfId="1569" xr:uid="{C1050124-A806-431A-A1D2-57A8E2F1B1F2}"/>
    <cellStyle name="Comma 16 5 2 4" xfId="1091" xr:uid="{39143806-799F-41DA-A31E-28AFEC698933}"/>
    <cellStyle name="Comma 16 5 2 4 2" xfId="3489" xr:uid="{A581D121-6AAC-458B-9288-56AB6A17DE8A}"/>
    <cellStyle name="Comma 16 5 3" xfId="656" xr:uid="{00000000-0005-0000-0000-00007E000000}"/>
    <cellStyle name="Comma 16 5 3 2" xfId="1259" xr:uid="{8FA88CF3-F753-44C2-A2DC-C25D78085F2A}"/>
    <cellStyle name="Comma 16 5 3 2 2" xfId="3650" xr:uid="{09B16241-9F00-4AC2-80DB-24E953C56A74}"/>
    <cellStyle name="Comma 16 5 3 3" xfId="1706" xr:uid="{C30E2462-6ED1-4F1F-BB05-27F8CB4764A1}"/>
    <cellStyle name="Comma 16 5 3 3 2" xfId="4054" xr:uid="{DE37DCE2-5AEF-4702-9AEA-628015368A10}"/>
    <cellStyle name="Comma 16 5 3 4" xfId="2275" xr:uid="{253F462D-D66B-4E9F-AD38-568E4D4B1345}"/>
    <cellStyle name="Comma 16 5 3 4 2" xfId="5393" xr:uid="{97CB5354-6DB9-4B01-A28B-2154E1844525}"/>
    <cellStyle name="Comma 16 5 3 5" xfId="3169" xr:uid="{3505AE2A-362B-417A-889A-E4385F34FB27}"/>
    <cellStyle name="Comma 16 5 4" xfId="1238" xr:uid="{FF67A202-A34C-43FE-8CB7-85A7F540DD97}"/>
    <cellStyle name="Comma 16 5 4 2" xfId="3631" xr:uid="{29998CA1-3A19-45C0-BD73-5C4C40F704A1}"/>
    <cellStyle name="Comma 16 5 5" xfId="1349" xr:uid="{3BF00CD9-EFB5-4A69-8A8F-057C04D0FD2E}"/>
    <cellStyle name="Comma 16 5 5 2" xfId="3736" xr:uid="{280C727C-83D5-4B79-9580-B08162497C64}"/>
    <cellStyle name="Comma 16 5 6" xfId="1949" xr:uid="{E44BDB65-B755-4D2C-B452-F4CD85B6C766}"/>
    <cellStyle name="Comma 16 5 6 2" xfId="5069" xr:uid="{69DD74E9-9FC3-47D1-9062-7A71FD3AEE66}"/>
    <cellStyle name="Comma 16 5 7" xfId="2886" xr:uid="{E018C987-E9C4-45E9-9675-303E54E1D3C9}"/>
    <cellStyle name="Comma 16 6" xfId="498" xr:uid="{00000000-0005-0000-0000-00007F000000}"/>
    <cellStyle name="Comma 16 6 2" xfId="1232" xr:uid="{657478EF-8D60-487F-A0E0-BD2AEA4C60D3}"/>
    <cellStyle name="Comma 16 6 2 2" xfId="3628" xr:uid="{A0BD1EB6-52BF-40C5-8783-3B47C114A592}"/>
    <cellStyle name="Comma 16 6 3" xfId="1565" xr:uid="{683BC672-7625-40D3-ABD0-13AF2BF1E1FF}"/>
    <cellStyle name="Comma 16 6 4" xfId="1087" xr:uid="{773EC03B-E7B7-495E-B00D-CC79974ECBA6}"/>
    <cellStyle name="Comma 16 6 4 2" xfId="3485" xr:uid="{74571063-1E06-4102-B0E8-8A3DA3B3B6BE}"/>
    <cellStyle name="Comma 16 7" xfId="652" xr:uid="{00000000-0005-0000-0000-000080000000}"/>
    <cellStyle name="Comma 16 7 2" xfId="1244" xr:uid="{9872D398-CD66-48CC-8FDD-934002A9CA4E}"/>
    <cellStyle name="Comma 16 7 2 2" xfId="3635" xr:uid="{6E017B4D-2C70-4185-8226-1055D8CC4E17}"/>
    <cellStyle name="Comma 16 7 3" xfId="1702" xr:uid="{F07BF0A5-260D-46D6-B67B-ED602A43C3F0}"/>
    <cellStyle name="Comma 16 7 3 2" xfId="4050" xr:uid="{A1EDE3B3-2083-4599-8030-0D323F3FE336}"/>
    <cellStyle name="Comma 16 7 4" xfId="2271" xr:uid="{C3184353-92F9-497E-92E0-DBFA6DD3228E}"/>
    <cellStyle name="Comma 16 7 4 2" xfId="5389" xr:uid="{B6638911-A296-4C5B-80F9-68197588F03D}"/>
    <cellStyle name="Comma 16 7 5" xfId="3165" xr:uid="{3314763C-46CD-44FE-89A0-A35BCE74995F}"/>
    <cellStyle name="Comma 16 8" xfId="1345" xr:uid="{2C211F42-33EC-47DD-BA9E-35F8839126A1}"/>
    <cellStyle name="Comma 16 8 2" xfId="3732" xr:uid="{22EF4158-78E0-492B-84B2-3FD11A299A38}"/>
    <cellStyle name="Comma 16 9" xfId="1945" xr:uid="{E6B7949E-09C1-4A18-B7E3-CB6366F671B5}"/>
    <cellStyle name="Comma 16 9 2" xfId="5065" xr:uid="{1CECC393-ED7D-4C1E-8F3B-1D0CE1B3B403}"/>
    <cellStyle name="Comma 160" xfId="2871" xr:uid="{3B71A963-553B-4EE1-BEDA-9B124F9C7EA2}"/>
    <cellStyle name="Comma 161" xfId="5608" xr:uid="{82D3589B-398C-4890-9981-CCB7E5FEB618}"/>
    <cellStyle name="Comma 162" xfId="5601" xr:uid="{54ABCDD4-FE01-42D4-B6AA-3C749171EB8F}"/>
    <cellStyle name="Comma 163" xfId="5582" xr:uid="{0AB1605A-0523-4A7F-8297-5ECD875C2E12}"/>
    <cellStyle name="Comma 164" xfId="5597" xr:uid="{15FD75EB-22BC-4D8C-92BB-D521BC85CEAB}"/>
    <cellStyle name="Comma 165" xfId="5616" xr:uid="{876D70AE-872D-4CED-8C4D-8BBB9BF6A156}"/>
    <cellStyle name="Comma 166" xfId="5605" xr:uid="{A83408C3-33C9-45B2-B0B7-DD8958E3B2CE}"/>
    <cellStyle name="Comma 167" xfId="5607" xr:uid="{9B7B110D-1397-45AE-821E-4FDCA6CB5D22}"/>
    <cellStyle name="Comma 168" xfId="5602" xr:uid="{FA883753-5967-4604-ADA1-079845A9A08A}"/>
    <cellStyle name="Comma 169" xfId="5606" xr:uid="{FC24CBC4-9CB4-47AA-AA98-697D5C6222CE}"/>
    <cellStyle name="Comma 17" xfId="98" xr:uid="{00000000-0005-0000-0000-000081000000}"/>
    <cellStyle name="Comma 17 10" xfId="2507" xr:uid="{54A9896E-7DDE-403B-8FF1-6BF8BEA65855}"/>
    <cellStyle name="Comma 17 2" xfId="657" xr:uid="{00000000-0005-0000-0000-000082000000}"/>
    <cellStyle name="Comma 17 2 2" xfId="1707" xr:uid="{DF09774F-46FE-4009-BB21-495AD4D1859F}"/>
    <cellStyle name="Comma 17 2 2 2" xfId="4055" xr:uid="{26BDD591-B036-46C0-8E9C-E4A24609208F}"/>
    <cellStyle name="Comma 17 2 3" xfId="2276" xr:uid="{5CB87F5C-769E-4508-AF33-E3A1AFF6960F}"/>
    <cellStyle name="Comma 17 2 3 2" xfId="5394" xr:uid="{9CDB6300-7D75-4AD8-A674-96D3A2C468AA}"/>
    <cellStyle name="Comma 17 2 4" xfId="3170" xr:uid="{3CAEA74E-69AD-4B80-8E47-3CC6C1F73BC6}"/>
    <cellStyle name="Comma 17 3" xfId="1350" xr:uid="{F23B286F-BA62-4701-8338-B315663A8E2F}"/>
    <cellStyle name="Comma 17 3 2" xfId="3737" xr:uid="{DD6634E2-EFB2-4D0D-B654-F5EFADBB3D2C}"/>
    <cellStyle name="Comma 17 4" xfId="1950" xr:uid="{397131EE-4F61-4992-9A34-8B75E6062024}"/>
    <cellStyle name="Comma 17 4 2" xfId="5070" xr:uid="{163F495D-C0DB-4EAD-9111-77F8BA413EB3}"/>
    <cellStyle name="Comma 17 5" xfId="2887" xr:uid="{A85D5D45-DCC0-4C14-A04D-6B5D0778838C}"/>
    <cellStyle name="Comma 170" xfId="893" xr:uid="{ACA1F0E1-1C8D-4BDD-8830-DFC1329EEFA8}"/>
    <cellStyle name="Comma 171" xfId="951" xr:uid="{8D62321D-96B4-402E-8C13-0009F8632818}"/>
    <cellStyle name="Comma 18" xfId="99" xr:uid="{00000000-0005-0000-0000-000083000000}"/>
    <cellStyle name="Comma 18 2" xfId="658" xr:uid="{00000000-0005-0000-0000-000084000000}"/>
    <cellStyle name="Comma 18 2 2" xfId="1708" xr:uid="{015B6BCD-67A2-4CC4-BEAD-777C530028FB}"/>
    <cellStyle name="Comma 18 2 2 2" xfId="4056" xr:uid="{C3E1A268-2851-4EA2-BAB4-5A5C53236219}"/>
    <cellStyle name="Comma 18 2 3" xfId="2277" xr:uid="{1EBBE1B8-6868-449B-B342-7B1712B7504D}"/>
    <cellStyle name="Comma 18 2 3 2" xfId="5395" xr:uid="{30BEF600-DAA1-4509-9411-28B24FA8BCC7}"/>
    <cellStyle name="Comma 18 2 4" xfId="3171" xr:uid="{9A482210-30CC-4341-A418-E1CBD7DDB028}"/>
    <cellStyle name="Comma 18 3" xfId="1351" xr:uid="{BCF55ECF-40B2-4D8E-96F8-C16F699940E5}"/>
    <cellStyle name="Comma 18 3 2" xfId="3738" xr:uid="{0056624F-BF07-4421-9931-1D790CCA3814}"/>
    <cellStyle name="Comma 18 4" xfId="1951" xr:uid="{3C288711-C817-4888-9F3E-68468D4D68E5}"/>
    <cellStyle name="Comma 18 4 2" xfId="5071" xr:uid="{767A78F5-AAB9-43D6-BCCD-D178CE630528}"/>
    <cellStyle name="Comma 18 5" xfId="2888" xr:uid="{E0DC7285-EA91-43CB-BDEB-B4AEB065A5DF}"/>
    <cellStyle name="Comma 19" xfId="100" xr:uid="{00000000-0005-0000-0000-000085000000}"/>
    <cellStyle name="Comma 19 2" xfId="659" xr:uid="{00000000-0005-0000-0000-000086000000}"/>
    <cellStyle name="Comma 19 2 2" xfId="1709" xr:uid="{3080F132-B7D2-4787-8ABA-CD504076F27F}"/>
    <cellStyle name="Comma 19 2 2 2" xfId="4057" xr:uid="{AF4974B9-5344-4B44-9605-1EADBF1515FA}"/>
    <cellStyle name="Comma 19 2 3" xfId="2278" xr:uid="{B93563ED-208F-4555-A961-5F5BE078DD2C}"/>
    <cellStyle name="Comma 19 2 3 2" xfId="5396" xr:uid="{D4B997D3-E92A-4900-BDED-FC15A92691E2}"/>
    <cellStyle name="Comma 19 2 4" xfId="3172" xr:uid="{184E39AD-B888-4C7F-B472-4E6B7C91F01A}"/>
    <cellStyle name="Comma 19 3" xfId="1352" xr:uid="{904E9375-5E3D-4B3E-B931-A3549D182764}"/>
    <cellStyle name="Comma 19 3 2" xfId="3739" xr:uid="{4806047E-8C73-4FA5-A149-26BE36F19468}"/>
    <cellStyle name="Comma 19 4" xfId="1952" xr:uid="{8EE95559-B65F-4F94-868F-4D60B310F818}"/>
    <cellStyle name="Comma 19 4 2" xfId="5072" xr:uid="{9691C534-4268-4E79-9F38-1B300C099E0D}"/>
    <cellStyle name="Comma 19 5" xfId="2889" xr:uid="{123090DD-DD8A-4FBC-9865-1E2946F5FBAE}"/>
    <cellStyle name="Comma 2" xfId="37" xr:uid="{00000000-0005-0000-0000-000087000000}"/>
    <cellStyle name="Comma 2 10" xfId="101" xr:uid="{00000000-0005-0000-0000-000088000000}"/>
    <cellStyle name="Comma 2 10 2" xfId="102" xr:uid="{00000000-0005-0000-0000-000089000000}"/>
    <cellStyle name="Comma 2 10 2 2" xfId="3" xr:uid="{00000000-0005-0000-0000-00008A000000}"/>
    <cellStyle name="Comma 2 10 2 2 2" xfId="41" xr:uid="{00000000-0005-0000-0000-00008B000000}"/>
    <cellStyle name="Comma 2 10 2 2 2 2" xfId="428" xr:uid="{00000000-0005-0000-0000-00008C000000}"/>
    <cellStyle name="Comma 2 10 2 2 2 2 2" xfId="1505" xr:uid="{22923EBE-4F1C-4D91-AEBF-C77D84A44F49}"/>
    <cellStyle name="Comma 2 10 2 2 2 2 2 2" xfId="3892" xr:uid="{1E759686-6372-4205-88F0-1420C89EC128}"/>
    <cellStyle name="Comma 2 10 2 2 2 2 3" xfId="2105" xr:uid="{8EFB6F41-25A7-416A-8D98-CF578D10EB24}"/>
    <cellStyle name="Comma 2 10 2 2 2 2 3 2" xfId="5225" xr:uid="{5A90E631-D70A-4C8A-A5EB-3C87E71C1669}"/>
    <cellStyle name="Comma 2 10 2 2 2 2 4" xfId="3034" xr:uid="{3F1EE65B-0ECD-4ECD-9D91-6C8D4E0F01D2}"/>
    <cellStyle name="Comma 2 10 2 2 2 3" xfId="103" xr:uid="{00000000-0005-0000-0000-00008D000000}"/>
    <cellStyle name="Comma 2 10 2 2 2 3 2" xfId="1353" xr:uid="{0C64955B-36A7-4E44-B5BE-E4DE158051FF}"/>
    <cellStyle name="Comma 2 10 2 2 2 3 2 2" xfId="3740" xr:uid="{BB799B59-648D-489D-B992-84A91D952586}"/>
    <cellStyle name="Comma 2 10 2 2 2 3 3" xfId="1953" xr:uid="{4396CD52-7062-4226-830A-B4CC26BB8BA4}"/>
    <cellStyle name="Comma 2 10 2 2 2 3 3 2" xfId="5073" xr:uid="{4775F40D-2F0B-4224-9D06-5AD1AE3848AA}"/>
    <cellStyle name="Comma 2 10 2 2 2 3 4" xfId="3173" xr:uid="{BE13781E-3565-4544-B2A7-93CE91C41BF7}"/>
    <cellStyle name="Comma 2 10 2 2 2 4" xfId="977" xr:uid="{481A3E4E-3029-4691-A560-2B7B755051A1}"/>
    <cellStyle name="Comma 2 10 2 2 2 4 2" xfId="3375" xr:uid="{0F25C201-FF60-45DD-90D3-3192A1C136D2}"/>
    <cellStyle name="Comma 2 10 2 2 2 5" xfId="1314" xr:uid="{5FCA9AA4-2117-4363-A53D-C6324CC65A0D}"/>
    <cellStyle name="Comma 2 10 2 2 2 5 2" xfId="3709" xr:uid="{8F22C703-50FE-441D-B993-DDA0621BCFB9}"/>
    <cellStyle name="Comma 2 10 2 2 2 6" xfId="900" xr:uid="{2EFC43ED-C267-4D39-975D-9E118D9D72D3}"/>
    <cellStyle name="Comma 2 10 2 2 2 6 2" xfId="4265" xr:uid="{4645102E-9AAA-4A61-9DAB-7CADACD06A52}"/>
    <cellStyle name="Comma 2 10 2 2 2 7" xfId="938" xr:uid="{2A902A49-2345-40AE-892C-73E7B8125F21}"/>
    <cellStyle name="Comma 2 10 2 2 2 7 2" xfId="4301" xr:uid="{225A2CDD-7F64-449B-A3AD-EDB5614CBF01}"/>
    <cellStyle name="Comma 2 10 2 2 2 8" xfId="1914" xr:uid="{5EA15A9E-C101-421F-ABEB-034DD122F46E}"/>
    <cellStyle name="Comma 2 10 2 2 2 8 2" xfId="5038" xr:uid="{8F5B4420-52DD-4B0F-9A6A-83E0E169C091}"/>
    <cellStyle name="Comma 2 10 2 2 2 9" xfId="2890" xr:uid="{6FD2CFB8-F6E1-4EAD-8BEE-E0BD1C05CF43}"/>
    <cellStyle name="Comma 2 10 2 2 3" xfId="503" xr:uid="{00000000-0005-0000-0000-00008E000000}"/>
    <cellStyle name="Comma 2 10 2 2 3 2" xfId="790" xr:uid="{00000000-0005-0000-0000-00008F000000}"/>
    <cellStyle name="Comma 2 10 2 2 3 2 2" xfId="1840" xr:uid="{53054FDD-37C3-4CD1-A02D-074E703ED25A}"/>
    <cellStyle name="Comma 2 10 2 2 3 2 2 2" xfId="4188" xr:uid="{9AB4509A-CC91-4BC7-AD68-5801EFE10739}"/>
    <cellStyle name="Comma 2 10 2 2 3 2 3" xfId="2409" xr:uid="{4DE3EACE-BB27-44B6-9DC6-F7B810F012C9}"/>
    <cellStyle name="Comma 2 10 2 2 3 2 3 2" xfId="5527" xr:uid="{A05B9696-80F5-45F2-B963-7CB5F914A7EC}"/>
    <cellStyle name="Comma 2 10 2 2 3 2 4" xfId="3318" xr:uid="{8197CEFC-EAED-4870-A4DD-D670F8A95B2F}"/>
    <cellStyle name="Comma 2 10 2 2 3 3" xfId="1570" xr:uid="{FE3D3D00-5883-413B-AFCA-CA56B60CA9D6}"/>
    <cellStyle name="Comma 2 10 2 2 3 3 2" xfId="3951" xr:uid="{852FD525-235D-4C7B-AD10-F96D41E576D3}"/>
    <cellStyle name="Comma 2 10 2 2 3 4" xfId="2164" xr:uid="{5CEC58C3-73DB-4D2D-ABFF-A2DA33925D8F}"/>
    <cellStyle name="Comma 2 10 2 2 3 4 2" xfId="5284" xr:uid="{2561A075-F57E-4A62-94C7-3D91B94A8E19}"/>
    <cellStyle name="Comma 2 10 2 2 3 5" xfId="3093" xr:uid="{C11DC2E4-D9ED-4831-8D54-4BFF9554EB04}"/>
    <cellStyle name="Comma 2 10 2 2 4" xfId="1297" xr:uid="{A5524980-3915-4FC6-9BE2-636450E3BE58}"/>
    <cellStyle name="Comma 2 10 2 2 4 2" xfId="3692" xr:uid="{9D9C558C-2803-4FFA-AE71-18E33B4FE4C1}"/>
    <cellStyle name="Comma 2 10 3" xfId="104" xr:uid="{00000000-0005-0000-0000-000090000000}"/>
    <cellStyle name="Comma 2 11" xfId="1285" xr:uid="{10D97220-9DDE-4A85-BA8D-F9BA1C3F41E6}"/>
    <cellStyle name="Comma 2 11 2" xfId="4776" xr:uid="{1D6E5611-29F5-4F43-87B5-4267158D2EE6}"/>
    <cellStyle name="Comma 2 11 3" xfId="3682" xr:uid="{02E39959-1956-45B0-82FB-938437927656}"/>
    <cellStyle name="Comma 2 12" xfId="1310" xr:uid="{B9C98833-B3A1-4C31-81EB-769A1FCCEFB3}"/>
    <cellStyle name="Comma 2 12 2" xfId="4788" xr:uid="{F4264BAB-BF77-4024-857F-C246EEA1A480}"/>
    <cellStyle name="Comma 2 12 3" xfId="3705" xr:uid="{35E164B7-F0CC-4233-874F-640C0A21E615}"/>
    <cellStyle name="Comma 2 13" xfId="937" xr:uid="{C913D192-7433-4265-A108-67AA1338775D}"/>
    <cellStyle name="Comma 2 13 2" xfId="4300" xr:uid="{D3621A26-83A8-4E09-9E7E-43C9F42BE91E}"/>
    <cellStyle name="Comma 2 14" xfId="907" xr:uid="{06EAB702-56A5-41F8-AA04-43A9025B4F4D}"/>
    <cellStyle name="Comma 2 14 2" xfId="4271" xr:uid="{F71DC0DD-DC5D-4999-940E-1D7EBE5B5C7B}"/>
    <cellStyle name="Comma 2 15" xfId="1910" xr:uid="{8D438066-2F68-429F-A1FD-F48943B187EA}"/>
    <cellStyle name="Comma 2 15 2" xfId="5034" xr:uid="{202BB64D-52FB-4992-BFFB-C166ABFC58EE}"/>
    <cellStyle name="Comma 2 2" xfId="105" xr:uid="{00000000-0005-0000-0000-000091000000}"/>
    <cellStyle name="Comma 2 2 10" xfId="1954" xr:uid="{338D2AB1-2B06-44CD-9809-8F6A287655DF}"/>
    <cellStyle name="Comma 2 2 10 2" xfId="5074" xr:uid="{C5C7DC62-FFA1-45C9-8356-CC7152BF7C20}"/>
    <cellStyle name="Comma 2 2 11" xfId="2854" xr:uid="{75A920E2-50E8-4236-8FFD-CD64FD5DEFCA}"/>
    <cellStyle name="Comma 2 2 12" xfId="4255" xr:uid="{B27D881A-E4AB-4050-A892-6804CF08CC82}"/>
    <cellStyle name="Comma 2 2 2" xfId="30" xr:uid="{00000000-0005-0000-0000-000092000000}"/>
    <cellStyle name="Comma 2 2 2 2" xfId="50" xr:uid="{00000000-0005-0000-0000-000093000000}"/>
    <cellStyle name="Comma 2 2 2 2 2" xfId="436" xr:uid="{00000000-0005-0000-0000-000094000000}"/>
    <cellStyle name="Comma 2 2 2 2 2 2" xfId="1513" xr:uid="{F142058D-0F12-468D-805D-A953ECD4D817}"/>
    <cellStyle name="Comma 2 2 2 2 2 2 2" xfId="3900" xr:uid="{3DA087A9-F0CF-4D7C-94B4-C62CB789D999}"/>
    <cellStyle name="Comma 2 2 2 2 2 3" xfId="2113" xr:uid="{D6A51BDB-801A-4335-B045-84942DB25AAC}"/>
    <cellStyle name="Comma 2 2 2 2 2 3 2" xfId="5233" xr:uid="{A09985A1-94D8-4671-A771-3003668956CF}"/>
    <cellStyle name="Comma 2 2 2 2 2 4" xfId="3042" xr:uid="{D45842E2-1622-4BA0-AC65-707D726B51BD}"/>
    <cellStyle name="Comma 2 2 2 2 3" xfId="106" xr:uid="{00000000-0005-0000-0000-000095000000}"/>
    <cellStyle name="Comma 2 2 2 2 3 2" xfId="1355" xr:uid="{D9D474BC-E07D-4931-A295-B084AE577EC8}"/>
    <cellStyle name="Comma 2 2 2 2 3 2 2" xfId="3742" xr:uid="{67D191B4-7E81-4756-BE90-18DC72E23DC7}"/>
    <cellStyle name="Comma 2 2 2 2 3 3" xfId="1955" xr:uid="{78F8C205-BAEF-43C0-893B-6F68697DC11E}"/>
    <cellStyle name="Comma 2 2 2 2 3 3 2" xfId="5075" xr:uid="{4CE3BE4F-AFF1-45A4-A3F5-D66DB8DBF4FB}"/>
    <cellStyle name="Comma 2 2 2 2 3 4" xfId="3175" xr:uid="{53E9310D-CA10-44C7-8B98-06ACB7EFE438}"/>
    <cellStyle name="Comma 2 2 2 2 4" xfId="978" xr:uid="{F05F8B05-9AD9-4BB0-A050-F491AEE0ED3D}"/>
    <cellStyle name="Comma 2 2 2 2 4 2" xfId="3376" xr:uid="{547352F2-15F7-4220-8401-CA12BFC26647}"/>
    <cellStyle name="Comma 2 2 2 2 5" xfId="1322" xr:uid="{A006A991-B977-4F6D-9D4C-CBA9A6A50113}"/>
    <cellStyle name="Comma 2 2 2 2 5 2" xfId="3717" xr:uid="{62403C67-B55F-4DF5-90A1-E8DD9C1E197B}"/>
    <cellStyle name="Comma 2 2 2 2 6" xfId="902" xr:uid="{D4A97802-0920-4F85-A59A-82E3B6C8ACF3}"/>
    <cellStyle name="Comma 2 2 2 2 6 2" xfId="4266" xr:uid="{0DFF3821-CFDA-4CD7-B71D-0B4F30A3607B}"/>
    <cellStyle name="Comma 2 2 2 2 7" xfId="940" xr:uid="{3AB6BBA5-E375-4A5F-A6FC-BA2C21D755EB}"/>
    <cellStyle name="Comma 2 2 2 2 7 2" xfId="4303" xr:uid="{5680217B-85C7-4F7D-B6CC-AB5D077B3888}"/>
    <cellStyle name="Comma 2 2 2 2 8" xfId="1922" xr:uid="{A6CE4D1A-75D0-4925-ADF0-16D99D060BB2}"/>
    <cellStyle name="Comma 2 2 2 2 8 2" xfId="5046" xr:uid="{FE6536B5-7077-4329-B58A-B4A10404C4B1}"/>
    <cellStyle name="Comma 2 2 2 2 9" xfId="2891" xr:uid="{BCE4FD04-19B2-4AAB-BD3B-2E81BB9B631B}"/>
    <cellStyle name="Comma 2 2 2 3" xfId="107" xr:uid="{00000000-0005-0000-0000-000096000000}"/>
    <cellStyle name="Comma 2 2 2 3 2" xfId="661" xr:uid="{00000000-0005-0000-0000-000097000000}"/>
    <cellStyle name="Comma 2 2 2 3 2 2" xfId="1711" xr:uid="{F7B7C5BC-A10C-4589-BCF1-B38E6BE8C29D}"/>
    <cellStyle name="Comma 2 2 2 3 2 2 2" xfId="4059" xr:uid="{1A5376B7-44B5-4AD3-81B7-C4D852BFAAD3}"/>
    <cellStyle name="Comma 2 2 2 3 2 3" xfId="2280" xr:uid="{F31ED190-8AE5-4AB8-AFCA-8E0473F7327B}"/>
    <cellStyle name="Comma 2 2 2 3 2 3 2" xfId="5398" xr:uid="{BCBE31F3-ADE2-4099-8576-68E65F2B27AE}"/>
    <cellStyle name="Comma 2 2 2 3 2 4" xfId="3176" xr:uid="{12C9454E-67C8-446D-8FCC-4C1C337B2756}"/>
    <cellStyle name="Comma 2 2 2 3 3" xfId="1356" xr:uid="{80B880F6-C413-42AA-88D8-6190B2DFCE62}"/>
    <cellStyle name="Comma 2 2 2 3 3 2" xfId="3743" xr:uid="{227637DB-AFA2-4A21-9D03-7D45ED539B37}"/>
    <cellStyle name="Comma 2 2 2 3 4" xfId="1956" xr:uid="{AA5C40BB-2436-4B07-8ECC-5B719793FC1D}"/>
    <cellStyle name="Comma 2 2 2 3 4 2" xfId="5076" xr:uid="{57BD8FE2-6B47-4236-AC37-58FA1ACD5A88}"/>
    <cellStyle name="Comma 2 2 2 3 5" xfId="2892" xr:uid="{C35A288E-715D-4673-BFE7-FA734A3B240B}"/>
    <cellStyle name="Comma 2 2 2 4" xfId="108" xr:uid="{00000000-0005-0000-0000-000098000000}"/>
    <cellStyle name="Comma 2 2 2 4 2" xfId="662" xr:uid="{00000000-0005-0000-0000-000099000000}"/>
    <cellStyle name="Comma 2 2 2 4 2 2" xfId="1712" xr:uid="{179DC8BD-D469-47FB-A5F7-934807E93DE0}"/>
    <cellStyle name="Comma 2 2 2 4 2 2 2" xfId="4060" xr:uid="{480414A1-D8D9-4E53-B973-61076FDD6936}"/>
    <cellStyle name="Comma 2 2 2 4 2 3" xfId="2281" xr:uid="{6FA73335-2224-44FF-82A2-9B921D93CF53}"/>
    <cellStyle name="Comma 2 2 2 4 2 3 2" xfId="5399" xr:uid="{BE6E550C-DEE5-4ECD-AC6F-6A2E8AE66485}"/>
    <cellStyle name="Comma 2 2 2 4 2 4" xfId="3177" xr:uid="{96C11019-0B32-4A21-BD82-7DC4A1555A96}"/>
    <cellStyle name="Comma 2 2 2 4 3" xfId="1357" xr:uid="{28DA49BC-16A1-49A3-968F-193C953F413B}"/>
    <cellStyle name="Comma 2 2 2 4 3 2" xfId="3744" xr:uid="{C043BB05-564A-46DB-B4DE-B13F6CE7CA3C}"/>
    <cellStyle name="Comma 2 2 2 4 4" xfId="1957" xr:uid="{0765847E-BB3B-4628-B3A7-3ECC7C40E2CD}"/>
    <cellStyle name="Comma 2 2 2 4 4 2" xfId="5077" xr:uid="{692FA713-216F-49A9-9DD1-D3F83F8CB215}"/>
    <cellStyle name="Comma 2 2 2 4 5" xfId="2893" xr:uid="{98FCF2BC-2ABA-4BAE-A194-D58BD1BB7DA2}"/>
    <cellStyle name="Comma 2 2 2 5" xfId="109" xr:uid="{00000000-0005-0000-0000-00009A000000}"/>
    <cellStyle name="Comma 2 2 2 5 2" xfId="663" xr:uid="{00000000-0005-0000-0000-00009B000000}"/>
    <cellStyle name="Comma 2 2 2 5 2 2" xfId="1713" xr:uid="{80C55D09-23BE-4353-968A-BBE5B0F26C74}"/>
    <cellStyle name="Comma 2 2 2 5 2 2 2" xfId="4061" xr:uid="{4E6E508F-4F22-4425-AC72-6DE9FA3F979F}"/>
    <cellStyle name="Comma 2 2 2 5 2 3" xfId="2282" xr:uid="{92BDD555-E52B-4D44-8E68-56F4C69946F3}"/>
    <cellStyle name="Comma 2 2 2 5 2 3 2" xfId="5400" xr:uid="{31A143C8-1FCB-480A-A077-F882B7947733}"/>
    <cellStyle name="Comma 2 2 2 5 2 4" xfId="3178" xr:uid="{B592F461-FAF0-4744-B1C7-45FB32D0E17A}"/>
    <cellStyle name="Comma 2 2 2 5 3" xfId="1358" xr:uid="{E122A1A7-C22C-4C2B-8FB8-FC7135CC97AE}"/>
    <cellStyle name="Comma 2 2 2 5 3 2" xfId="3745" xr:uid="{B9407C67-929F-4EDF-B2BF-06BD9924319D}"/>
    <cellStyle name="Comma 2 2 2 5 4" xfId="1958" xr:uid="{494DDBF8-486C-48FE-94CB-FE5EFE8A5DE4}"/>
    <cellStyle name="Comma 2 2 2 5 4 2" xfId="5078" xr:uid="{0A8BF473-F86D-4001-B126-B303186FBC53}"/>
    <cellStyle name="Comma 2 2 2 5 5" xfId="2894" xr:uid="{57A5DBF2-F990-4AB9-B31B-F9768D557776}"/>
    <cellStyle name="Comma 2 2 2 6" xfId="110" xr:uid="{00000000-0005-0000-0000-00009C000000}"/>
    <cellStyle name="Comma 2 2 2 6 2" xfId="664" xr:uid="{00000000-0005-0000-0000-00009D000000}"/>
    <cellStyle name="Comma 2 2 2 6 2 2" xfId="1714" xr:uid="{F4367E94-50CC-4C8A-A8B3-CA52ED05B8AD}"/>
    <cellStyle name="Comma 2 2 2 6 2 2 2" xfId="4062" xr:uid="{0A569785-8CBE-49DA-A93A-BBD78D21660B}"/>
    <cellStyle name="Comma 2 2 2 6 2 3" xfId="2283" xr:uid="{6C4174A0-94CF-4057-8ACF-4E75F6491355}"/>
    <cellStyle name="Comma 2 2 2 6 2 3 2" xfId="5401" xr:uid="{3C9DA5E3-A4DD-4A8F-9811-6E6539F1A6D5}"/>
    <cellStyle name="Comma 2 2 2 6 2 4" xfId="3179" xr:uid="{D6F2F0D9-A854-4934-A5F5-981F8B29B8B2}"/>
    <cellStyle name="Comma 2 2 2 6 3" xfId="1359" xr:uid="{736E6481-D17D-48C1-9ED2-84983668BF42}"/>
    <cellStyle name="Comma 2 2 2 6 3 2" xfId="3746" xr:uid="{0C605BCF-C6A2-43FF-BF38-3DCEF99AC2F3}"/>
    <cellStyle name="Comma 2 2 2 6 4" xfId="1959" xr:uid="{685599BE-B571-4AC3-821D-0C74B3540FFE}"/>
    <cellStyle name="Comma 2 2 2 6 4 2" xfId="5079" xr:uid="{BD92B0EB-65C2-42B8-984F-970EC19B10DC}"/>
    <cellStyle name="Comma 2 2 2 6 5" xfId="2895" xr:uid="{E9A6A684-D62E-4AE6-AF8C-04FDC38E5568}"/>
    <cellStyle name="Comma 2 2 2 7" xfId="505" xr:uid="{00000000-0005-0000-0000-00009E000000}"/>
    <cellStyle name="Comma 2 2 2 7 2" xfId="792" xr:uid="{00000000-0005-0000-0000-00009F000000}"/>
    <cellStyle name="Comma 2 2 2 7 2 2" xfId="1842" xr:uid="{18BDF31D-ADBE-46BE-B3D7-6AC494AA8890}"/>
    <cellStyle name="Comma 2 2 2 7 2 2 2" xfId="4190" xr:uid="{60857BC3-7EC2-4CFB-83C1-47F4F4FD8EF9}"/>
    <cellStyle name="Comma 2 2 2 7 2 3" xfId="2411" xr:uid="{2570C8D7-2E04-47B8-880A-972F36E22270}"/>
    <cellStyle name="Comma 2 2 2 7 2 3 2" xfId="5529" xr:uid="{1B64C6C5-BE04-46C1-B9F7-F6DF081B9B78}"/>
    <cellStyle name="Comma 2 2 2 7 2 4" xfId="3320" xr:uid="{35313AE0-797E-4ACE-81ED-E98A2AE26ACB}"/>
    <cellStyle name="Comma 2 2 2 7 3" xfId="1572" xr:uid="{6AFC5BF1-CC4A-4673-AD79-0044BA37B1EF}"/>
    <cellStyle name="Comma 2 2 2 7 3 2" xfId="3953" xr:uid="{82935E93-93C7-4E0A-9041-735CCBCFCB6D}"/>
    <cellStyle name="Comma 2 2 2 7 4" xfId="2166" xr:uid="{B4169C70-8824-49A6-815B-98D4F161B543}"/>
    <cellStyle name="Comma 2 2 2 7 4 2" xfId="5286" xr:uid="{E0073AF5-CA9A-4D02-8027-698809E16167}"/>
    <cellStyle name="Comma 2 2 2 7 5" xfId="3095" xr:uid="{F0B2A061-215C-4846-8901-00D7B5641F5D}"/>
    <cellStyle name="Comma 2 2 2 8" xfId="1307" xr:uid="{C61C1C59-D2EA-4134-94DD-BFF1904EACCE}"/>
    <cellStyle name="Comma 2 2 2 8 2" xfId="3702" xr:uid="{46A84448-27B3-44C6-887E-E441FBF05943}"/>
    <cellStyle name="Comma 2 2 2 9" xfId="895" xr:uid="{5AB021FB-48C7-4725-B798-3732EFED9469}"/>
    <cellStyle name="Comma 2 2 2 9 2" xfId="4260" xr:uid="{6FAC579A-5C1A-457D-95A8-2BBE0EF65E44}"/>
    <cellStyle name="Comma 2 2 3" xfId="111" xr:uid="{00000000-0005-0000-0000-0000A0000000}"/>
    <cellStyle name="Comma 2 2 3 2" xfId="665" xr:uid="{00000000-0005-0000-0000-0000A1000000}"/>
    <cellStyle name="Comma 2 2 3 2 2" xfId="1715" xr:uid="{A0BAE141-7AF0-4706-83E6-1E1AACF34361}"/>
    <cellStyle name="Comma 2 2 3 2 2 2" xfId="4063" xr:uid="{F2218845-22C2-4954-BA0F-8C4F04A44102}"/>
    <cellStyle name="Comma 2 2 3 2 3" xfId="2284" xr:uid="{26840B27-AE6B-4722-9853-6DB6935F9636}"/>
    <cellStyle name="Comma 2 2 3 2 3 2" xfId="5402" xr:uid="{84B6B657-4887-4AA9-821D-DA3FD51D9001}"/>
    <cellStyle name="Comma 2 2 3 2 4" xfId="3180" xr:uid="{F04C4B51-0FB0-4FC5-AAEA-9DD6676644BE}"/>
    <cellStyle name="Comma 2 2 3 3" xfId="1360" xr:uid="{9049DF57-86FF-4132-ADD4-56EF199262B4}"/>
    <cellStyle name="Comma 2 2 3 3 2" xfId="3747" xr:uid="{EC3808FC-BB00-425B-A1CB-10F9E4A20520}"/>
    <cellStyle name="Comma 2 2 3 4" xfId="1960" xr:uid="{190644FE-385F-4740-AB4B-8B75E1173723}"/>
    <cellStyle name="Comma 2 2 3 4 2" xfId="5080" xr:uid="{AA0FF1D7-A748-4365-A7B9-13F9CCF7C158}"/>
    <cellStyle name="Comma 2 2 3 5" xfId="2896" xr:uid="{4C8A7FE9-AF09-40ED-9AA4-00C55232E97E}"/>
    <cellStyle name="Comma 2 2 4" xfId="112" xr:uid="{00000000-0005-0000-0000-0000A2000000}"/>
    <cellStyle name="Comma 2 2 4 2" xfId="666" xr:uid="{00000000-0005-0000-0000-0000A3000000}"/>
    <cellStyle name="Comma 2 2 4 2 2" xfId="1716" xr:uid="{800514A2-406B-4C1D-9CAD-BA76557495E8}"/>
    <cellStyle name="Comma 2 2 4 2 2 2" xfId="4064" xr:uid="{1B606ADE-8CE0-426A-B420-8C155FEC81C3}"/>
    <cellStyle name="Comma 2 2 4 2 3" xfId="2285" xr:uid="{AC4CB521-B6F9-47DA-864B-2ABFF7B4672D}"/>
    <cellStyle name="Comma 2 2 4 2 3 2" xfId="5403" xr:uid="{2B060694-2B74-469C-9E7B-8600E29F919C}"/>
    <cellStyle name="Comma 2 2 4 2 4" xfId="3181" xr:uid="{22510BBA-81BE-4CE3-B3D4-32676F6E5D65}"/>
    <cellStyle name="Comma 2 2 4 3" xfId="1361" xr:uid="{DFA94B66-EE29-4AD5-A79D-F5E5059BC2BA}"/>
    <cellStyle name="Comma 2 2 4 3 2" xfId="3748" xr:uid="{9D1F4C60-40A8-461F-A56D-55228F507867}"/>
    <cellStyle name="Comma 2 2 4 4" xfId="1961" xr:uid="{7BDEE3EE-7145-47E0-9B1A-BC8AE15F9127}"/>
    <cellStyle name="Comma 2 2 4 4 2" xfId="5081" xr:uid="{B683CCA1-9090-40F1-B381-44ABEA07F400}"/>
    <cellStyle name="Comma 2 2 4 5" xfId="2897" xr:uid="{83C7E30F-4785-49B1-B9B7-2B0282581AF7}"/>
    <cellStyle name="Comma 2 2 5" xfId="113" xr:uid="{00000000-0005-0000-0000-0000A4000000}"/>
    <cellStyle name="Comma 2 2 5 2" xfId="667" xr:uid="{00000000-0005-0000-0000-0000A5000000}"/>
    <cellStyle name="Comma 2 2 5 2 2" xfId="1717" xr:uid="{0706D7F8-211B-41E1-A7BA-CD8A21B9201B}"/>
    <cellStyle name="Comma 2 2 5 2 2 2" xfId="4065" xr:uid="{09C55579-DC04-457B-B93F-9F2D81796FE7}"/>
    <cellStyle name="Comma 2 2 5 2 3" xfId="2286" xr:uid="{1D7F2795-625A-4AB7-B600-1DE44584C9C6}"/>
    <cellStyle name="Comma 2 2 5 2 3 2" xfId="5404" xr:uid="{585EED0C-6581-468C-9A40-581F7C895201}"/>
    <cellStyle name="Comma 2 2 5 2 4" xfId="3182" xr:uid="{91C51001-9A69-4301-89EC-BB8307A8B1EB}"/>
    <cellStyle name="Comma 2 2 5 3" xfId="1362" xr:uid="{6D6D8872-AEF1-4EAF-AF7F-1CC28C70BB32}"/>
    <cellStyle name="Comma 2 2 5 3 2" xfId="3749" xr:uid="{CA6A0A5D-455E-47B5-AF6E-0DCB3ABDF905}"/>
    <cellStyle name="Comma 2 2 5 4" xfId="1962" xr:uid="{5D9C4947-098B-4C4C-B3C3-6229004BA30A}"/>
    <cellStyle name="Comma 2 2 5 4 2" xfId="5082" xr:uid="{27A64A40-F224-481D-B7F4-352B09886C79}"/>
    <cellStyle name="Comma 2 2 5 5" xfId="2898" xr:uid="{E8D0A715-259F-497A-B116-E91986886761}"/>
    <cellStyle name="Comma 2 2 6" xfId="504" xr:uid="{00000000-0005-0000-0000-0000A6000000}"/>
    <cellStyle name="Comma 2 2 6 2" xfId="791" xr:uid="{00000000-0005-0000-0000-0000A7000000}"/>
    <cellStyle name="Comma 2 2 6 2 2" xfId="1841" xr:uid="{C2068E4A-5CE1-41B8-B715-D9DEA8232FE1}"/>
    <cellStyle name="Comma 2 2 6 2 2 2" xfId="4189" xr:uid="{C86757FF-0405-496B-9C24-BABA6DC9981F}"/>
    <cellStyle name="Comma 2 2 6 2 3" xfId="2410" xr:uid="{8A587CE3-97CD-4F99-9B01-DDD3B3FC2B93}"/>
    <cellStyle name="Comma 2 2 6 2 3 2" xfId="5528" xr:uid="{ACD072E2-2489-4D49-846D-28A6A5C5EE12}"/>
    <cellStyle name="Comma 2 2 6 2 4" xfId="3319" xr:uid="{98D49BD0-5CCC-4323-BCA6-6DC6BA4F8448}"/>
    <cellStyle name="Comma 2 2 6 3" xfId="1571" xr:uid="{F2D48005-0752-4704-B496-0C2CB8CE796B}"/>
    <cellStyle name="Comma 2 2 6 3 2" xfId="3952" xr:uid="{B2A06BC7-A251-4077-B40F-54030046312E}"/>
    <cellStyle name="Comma 2 2 6 4" xfId="2165" xr:uid="{F9AAA9DC-6CD7-409C-BE74-58BF9EBC9BE5}"/>
    <cellStyle name="Comma 2 2 6 4 2" xfId="5285" xr:uid="{6E6053B1-AAFB-4ECC-95CF-FB585D96794A}"/>
    <cellStyle name="Comma 2 2 6 5" xfId="3094" xr:uid="{80F4BEFD-E662-4CC4-826A-9C6D7710C926}"/>
    <cellStyle name="Comma 2 2 7" xfId="450" xr:uid="{00000000-0005-0000-0000-0000A8000000}"/>
    <cellStyle name="Comma 2 2 7 2" xfId="774" xr:uid="{00000000-0005-0000-0000-0000A9000000}"/>
    <cellStyle name="Comma 2 2 7 2 2" xfId="1824" xr:uid="{072633D5-04C5-471F-B44E-F9A09414B64B}"/>
    <cellStyle name="Comma 2 2 7 2 2 2" xfId="4985" xr:uid="{D4209236-1DBD-477F-993A-35314F58C44C}"/>
    <cellStyle name="Comma 2 2 7 2 2 3" xfId="4172" xr:uid="{5EE7911C-FB35-4484-85E5-893B91E8AE5A}"/>
    <cellStyle name="Comma 2 2 7 2 3" xfId="1183" xr:uid="{82F9963E-A17A-457C-9427-6EC12243DF61}"/>
    <cellStyle name="Comma 2 2 7 2 3 2" xfId="4736" xr:uid="{706EA11F-F8E5-4274-9C6C-1E637EF8A0D3}"/>
    <cellStyle name="Comma 2 2 7 2 3 3" xfId="3581" xr:uid="{57050752-CBD4-483E-8FDA-6CADA574CF52}"/>
    <cellStyle name="Comma 2 2 7 2 4" xfId="2393" xr:uid="{FE08668A-73D4-449B-9F40-C8057BB7FAFF}"/>
    <cellStyle name="Comma 2 2 7 2 4 2" xfId="5511" xr:uid="{4F6EF0A8-4209-43E8-B8B0-A14FEECDD506}"/>
    <cellStyle name="Comma 2 2 7 2 5" xfId="4501" xr:uid="{95E28616-F343-40D2-A0AF-1E7FD4C79724}"/>
    <cellStyle name="Comma 2 2 7 2 6" xfId="3302" xr:uid="{F00FF185-5732-40CB-A05C-F68635AAF17F}"/>
    <cellStyle name="Comma 2 2 7 3" xfId="1526" xr:uid="{F0253F81-F53D-476E-81B5-5C79015C0073}"/>
    <cellStyle name="Comma 2 2 7 3 2" xfId="4860" xr:uid="{54BDD5D6-0178-4569-9827-E419AD6F6BC8}"/>
    <cellStyle name="Comma 2 2 7 3 3" xfId="3913" xr:uid="{1337863D-D7F1-4BE7-BE6A-AB1B3C89BE2C}"/>
    <cellStyle name="Comma 2 2 7 4" xfId="1050" xr:uid="{221B51E5-197A-4A69-B809-458941144256}"/>
    <cellStyle name="Comma 2 2 7 4 2" xfId="4616" xr:uid="{E666DB42-D86E-4C35-A84F-D5C21B5B4D62}"/>
    <cellStyle name="Comma 2 2 7 4 3" xfId="3448" xr:uid="{9807D049-0478-4935-AF6C-08414018EF9F}"/>
    <cellStyle name="Comma 2 2 7 5" xfId="2126" xr:uid="{15667591-147D-499A-9BAF-68C8F3A35469}"/>
    <cellStyle name="Comma 2 2 7 5 2" xfId="5246" xr:uid="{4E864498-7DDE-492F-BE23-ED107FA5A2B8}"/>
    <cellStyle name="Comma 2 2 7 6" xfId="4380" xr:uid="{524E327B-525E-46FC-834D-92DEF321AB40}"/>
    <cellStyle name="Comma 2 2 7 7" xfId="3055" xr:uid="{37B16F4C-3758-48F0-B551-7A538B051299}"/>
    <cellStyle name="Comma 2 2 8" xfId="1354" xr:uid="{B8CC7A0A-D021-495B-8A60-DE9FA091750F}"/>
    <cellStyle name="Comma 2 2 8 2" xfId="3741" xr:uid="{1EF59336-47CE-44E2-A027-C0F284EA3CB4}"/>
    <cellStyle name="Comma 2 2 9" xfId="939" xr:uid="{BCB1FF3B-E394-4C79-8095-6118516EBE2C}"/>
    <cellStyle name="Comma 2 2 9 2" xfId="4302" xr:uid="{8969A37E-0C85-4A40-A30F-55DF657A767C}"/>
    <cellStyle name="Comma 2 3" xfId="114" xr:uid="{00000000-0005-0000-0000-0000AA000000}"/>
    <cellStyle name="Comma 2 3 10" xfId="1963" xr:uid="{15BAE360-001D-431B-B9B2-02805662763C}"/>
    <cellStyle name="Comma 2 3 10 2" xfId="5083" xr:uid="{F8475E29-93AC-4A2D-B3BE-599337C5BB39}"/>
    <cellStyle name="Comma 2 3 11" xfId="2899" xr:uid="{9191C137-6398-46B5-BEDB-B2BEA1CDDCBE}"/>
    <cellStyle name="Comma 2 3 2" xfId="115" xr:uid="{00000000-0005-0000-0000-0000AB000000}"/>
    <cellStyle name="Comma 2 3 2 2" xfId="669" xr:uid="{00000000-0005-0000-0000-0000AC000000}"/>
    <cellStyle name="Comma 2 3 2 2 2" xfId="1719" xr:uid="{1D31F98F-EDEB-40C0-BE98-69091FC1F7F1}"/>
    <cellStyle name="Comma 2 3 2 2 2 2" xfId="4067" xr:uid="{14DE3A9D-9524-4E4F-AFE3-5A93B18E47DB}"/>
    <cellStyle name="Comma 2 3 2 2 3" xfId="2288" xr:uid="{E43CC6DD-4081-4B6C-8135-D71EBBD54EAE}"/>
    <cellStyle name="Comma 2 3 2 2 3 2" xfId="5406" xr:uid="{0955917C-A0CE-4A80-A603-E370E6AA1657}"/>
    <cellStyle name="Comma 2 3 2 2 4" xfId="3184" xr:uid="{B9156057-E206-4F82-8D16-E2E165D97DB0}"/>
    <cellStyle name="Comma 2 3 2 3" xfId="1364" xr:uid="{300C44D3-D985-43C4-9680-574A46DA4090}"/>
    <cellStyle name="Comma 2 3 2 3 2" xfId="3751" xr:uid="{02512E53-8F67-47EA-BFF5-1A7687495CD0}"/>
    <cellStyle name="Comma 2 3 2 4" xfId="942" xr:uid="{74F46C6A-23E9-4C1C-AC18-7909D0A91E34}"/>
    <cellStyle name="Comma 2 3 2 4 2" xfId="4305" xr:uid="{BDB8A5EB-2FA0-4140-9DBF-D1E2F8CF5849}"/>
    <cellStyle name="Comma 2 3 2 5" xfId="1964" xr:uid="{4C943C77-4B2E-4588-ABC9-65797982FC34}"/>
    <cellStyle name="Comma 2 3 2 5 2" xfId="5084" xr:uid="{A515CBEE-3253-4EC9-8062-FD1710E37016}"/>
    <cellStyle name="Comma 2 3 2 6" xfId="2900" xr:uid="{2098339A-BB77-4A5A-A606-D5595D707FF2}"/>
    <cellStyle name="Comma 2 3 3" xfId="116" xr:uid="{00000000-0005-0000-0000-0000AD000000}"/>
    <cellStyle name="Comma 2 3 3 2" xfId="670" xr:uid="{00000000-0005-0000-0000-0000AE000000}"/>
    <cellStyle name="Comma 2 3 3 2 2" xfId="1720" xr:uid="{1BBD5ABE-B056-451B-8638-616B64D6AD52}"/>
    <cellStyle name="Comma 2 3 3 2 2 2" xfId="4068" xr:uid="{E12565ED-7600-47EE-BDBE-8CB9B8476CED}"/>
    <cellStyle name="Comma 2 3 3 2 3" xfId="2289" xr:uid="{E0364941-59C9-4BBA-9913-845E2CC93AEE}"/>
    <cellStyle name="Comma 2 3 3 2 3 2" xfId="5407" xr:uid="{A63CDA69-D75E-44AD-8B96-FB27554DFE48}"/>
    <cellStyle name="Comma 2 3 3 2 4" xfId="3185" xr:uid="{10BE9840-F7DB-4F3A-89EE-CD9624501F2C}"/>
    <cellStyle name="Comma 2 3 3 3" xfId="1365" xr:uid="{746A637B-2515-47BD-A699-076F105F8AB4}"/>
    <cellStyle name="Comma 2 3 3 3 2" xfId="3752" xr:uid="{A64D6B8F-51F7-41E0-9704-0E148DBBFB59}"/>
    <cellStyle name="Comma 2 3 3 4" xfId="1965" xr:uid="{54C07225-66A7-4D2D-A17F-45C677174855}"/>
    <cellStyle name="Comma 2 3 3 4 2" xfId="5085" xr:uid="{2E4F01B3-AC63-4741-8EC7-B8AFD607909D}"/>
    <cellStyle name="Comma 2 3 3 5" xfId="2901" xr:uid="{E342A0ED-A005-4F72-91EF-25188A7B7ADD}"/>
    <cellStyle name="Comma 2 3 4" xfId="506" xr:uid="{00000000-0005-0000-0000-0000AF000000}"/>
    <cellStyle name="Comma 2 3 4 2" xfId="793" xr:uid="{00000000-0005-0000-0000-0000B0000000}"/>
    <cellStyle name="Comma 2 3 4 2 2" xfId="1843" xr:uid="{8F5A2568-0B98-40B1-80C2-74C67FEBEBBB}"/>
    <cellStyle name="Comma 2 3 4 2 2 2" xfId="4191" xr:uid="{46696FED-8F40-48ED-8287-9700F06E1DA3}"/>
    <cellStyle name="Comma 2 3 4 2 3" xfId="2412" xr:uid="{B7D8A855-0CEB-400C-8464-CB8CE824A5E0}"/>
    <cellStyle name="Comma 2 3 4 2 3 2" xfId="5530" xr:uid="{F3E8E79D-1031-469A-9AAC-105A5D58239B}"/>
    <cellStyle name="Comma 2 3 4 2 4" xfId="3321" xr:uid="{ECDF38B1-BBD0-4EC7-852F-11E55FE81632}"/>
    <cellStyle name="Comma 2 3 4 3" xfId="1573" xr:uid="{EA8C08A4-AD51-4DA9-B857-0B1E74DCE5E2}"/>
    <cellStyle name="Comma 2 3 4 3 2" xfId="3954" xr:uid="{DEA7DBDB-979D-4A88-817C-87545C7616D2}"/>
    <cellStyle name="Comma 2 3 4 4" xfId="2167" xr:uid="{0484CCB8-D243-48CD-9F93-75DABA4C9AEE}"/>
    <cellStyle name="Comma 2 3 4 4 2" xfId="5287" xr:uid="{AF4CFEFF-32AD-43C3-B17E-A42F0E92C1C4}"/>
    <cellStyle name="Comma 2 3 4 5" xfId="3096" xr:uid="{A9E9E77A-3864-4B39-8905-2CFBE02E2F1E}"/>
    <cellStyle name="Comma 2 3 5" xfId="668" xr:uid="{00000000-0005-0000-0000-0000B1000000}"/>
    <cellStyle name="Comma 2 3 5 2" xfId="1718" xr:uid="{687F6869-DD2A-4797-859E-A4E0014A1CAD}"/>
    <cellStyle name="Comma 2 3 5 2 2" xfId="4066" xr:uid="{CAEC0E7C-7C7F-414F-9257-439CE18B1554}"/>
    <cellStyle name="Comma 2 3 5 3" xfId="2287" xr:uid="{F640BEB5-5331-4250-BC16-A59B1EC0BEBD}"/>
    <cellStyle name="Comma 2 3 5 3 2" xfId="5405" xr:uid="{F1404638-C956-4C32-98C3-6C63DA5EAFD9}"/>
    <cellStyle name="Comma 2 3 5 4" xfId="3183" xr:uid="{AA6664D7-3FDD-4726-9F90-7F55B98A3893}"/>
    <cellStyle name="Comma 2 3 6" xfId="979" xr:uid="{0682B274-CDF5-48DA-B7EC-D887A2CF1C51}"/>
    <cellStyle name="Comma 2 3 6 2" xfId="3377" xr:uid="{1AF5525D-36EE-4917-90E2-49D2E6C9FC73}"/>
    <cellStyle name="Comma 2 3 7" xfId="1363" xr:uid="{9FEAB1ED-223F-45AD-8E9D-A9DDDF8EA536}"/>
    <cellStyle name="Comma 2 3 7 2" xfId="3750" xr:uid="{0CD3AEBC-A086-4000-B665-2B9B49334F5A}"/>
    <cellStyle name="Comma 2 3 8" xfId="898" xr:uid="{252A7F3B-E307-48E7-8016-03C18A57C970}"/>
    <cellStyle name="Comma 2 3 8 2" xfId="4263" xr:uid="{1BCD3F25-82E2-458A-A162-BC2171F97A5A}"/>
    <cellStyle name="Comma 2 3 9" xfId="941" xr:uid="{6C286A19-BF55-4596-921B-148F16ADBDF4}"/>
    <cellStyle name="Comma 2 3 9 2" xfId="4304" xr:uid="{C0973649-8CAD-469B-A1E8-ECD8A81981FD}"/>
    <cellStyle name="Comma 2 4" xfId="117" xr:uid="{00000000-0005-0000-0000-0000B2000000}"/>
    <cellStyle name="Comma 2 4 2" xfId="671" xr:uid="{00000000-0005-0000-0000-0000B3000000}"/>
    <cellStyle name="Comma 2 4 2 2" xfId="1721" xr:uid="{03600D8B-AA63-4FFA-8DF1-C78B8CF040B5}"/>
    <cellStyle name="Comma 2 4 2 2 2" xfId="4069" xr:uid="{6455409C-05C5-4183-81DA-6CA68EBA5D7A}"/>
    <cellStyle name="Comma 2 4 2 3" xfId="2290" xr:uid="{2CBDB677-5D11-44BA-8975-E871C77E176D}"/>
    <cellStyle name="Comma 2 4 2 3 2" xfId="5408" xr:uid="{25ABE35F-1B1E-40AB-90F4-E009E36CFF91}"/>
    <cellStyle name="Comma 2 4 2 4" xfId="3186" xr:uid="{A462FC08-5FCD-46B9-B96B-9843B16C9130}"/>
    <cellStyle name="Comma 2 4 3" xfId="1366" xr:uid="{CEFC3ABB-5268-4201-BC33-3B107979B7E6}"/>
    <cellStyle name="Comma 2 4 3 2" xfId="3753" xr:uid="{0CB1AFB2-73FE-464F-B189-712319EF5F95}"/>
    <cellStyle name="Comma 2 4 4" xfId="1966" xr:uid="{3C0CDF8B-636D-4755-849F-4252A65E50A4}"/>
    <cellStyle name="Comma 2 4 4 2" xfId="5086" xr:uid="{F037E2A1-D095-447F-AC6E-85E21B96FBB5}"/>
    <cellStyle name="Comma 2 4 5" xfId="2902" xr:uid="{D57BC11A-8B7E-4E37-A326-9FBD522C3FDF}"/>
    <cellStyle name="Comma 2 5" xfId="118" xr:uid="{00000000-0005-0000-0000-0000B4000000}"/>
    <cellStyle name="Comma 2 5 2" xfId="672" xr:uid="{00000000-0005-0000-0000-0000B5000000}"/>
    <cellStyle name="Comma 2 5 2 2" xfId="1722" xr:uid="{D4ADA811-6550-43DD-86A7-9301C98A1FF0}"/>
    <cellStyle name="Comma 2 5 2 2 2" xfId="4070" xr:uid="{7C72E411-495D-4E67-9423-04A64C90A353}"/>
    <cellStyle name="Comma 2 5 2 3" xfId="2291" xr:uid="{8A42E356-26D9-4713-94C5-6810344DA04A}"/>
    <cellStyle name="Comma 2 5 2 3 2" xfId="5409" xr:uid="{2B88647C-3900-4561-8120-7F800E5D074E}"/>
    <cellStyle name="Comma 2 5 2 4" xfId="3187" xr:uid="{7FB08077-3985-483B-A452-30671E7B961A}"/>
    <cellStyle name="Comma 2 5 3" xfId="1367" xr:uid="{A62FDDA9-C053-4F11-A3F3-12F936674BD0}"/>
    <cellStyle name="Comma 2 5 3 2" xfId="3754" xr:uid="{9A27BE00-A349-43F1-BAFD-711BF93BEA59}"/>
    <cellStyle name="Comma 2 5 4" xfId="1967" xr:uid="{555F6F41-2407-479C-8D45-E2F2352D7946}"/>
    <cellStyle name="Comma 2 5 4 2" xfId="5087" xr:uid="{BC177823-EE1B-4321-96AB-35476107EE56}"/>
    <cellStyle name="Comma 2 5 5" xfId="2903" xr:uid="{42A08C10-DE40-40F3-9978-4FE6529B6B4B}"/>
    <cellStyle name="Comma 2 6" xfId="119" xr:uid="{00000000-0005-0000-0000-0000B6000000}"/>
    <cellStyle name="Comma 2 6 2" xfId="673" xr:uid="{00000000-0005-0000-0000-0000B7000000}"/>
    <cellStyle name="Comma 2 6 2 2" xfId="1723" xr:uid="{6CD0FE90-6B31-45A8-A8CB-E8323FB89745}"/>
    <cellStyle name="Comma 2 6 2 2 2" xfId="4071" xr:uid="{8F9CAF3B-BFB6-45F9-A244-A173C7F9CADC}"/>
    <cellStyle name="Comma 2 6 2 3" xfId="2292" xr:uid="{40EE278B-20DB-4B35-96BA-095E1432A50E}"/>
    <cellStyle name="Comma 2 6 2 3 2" xfId="5410" xr:uid="{032CB90C-E3F7-4C09-87F5-219EB9D52140}"/>
    <cellStyle name="Comma 2 6 2 4" xfId="3188" xr:uid="{BADB3348-C2C3-454A-91CD-D2AFBB9AE211}"/>
    <cellStyle name="Comma 2 6 3" xfId="1368" xr:uid="{23D6287D-93F2-4742-9542-A3D644B846DC}"/>
    <cellStyle name="Comma 2 6 3 2" xfId="3755" xr:uid="{D54F9CA2-BD51-4DD1-AA25-5C5E43B73A21}"/>
    <cellStyle name="Comma 2 6 4" xfId="1968" xr:uid="{766F6EA1-F952-45D9-A0D9-ACFA5A4434D7}"/>
    <cellStyle name="Comma 2 6 4 2" xfId="5088" xr:uid="{07AF582D-2058-40F4-8F42-BC4178D59E59}"/>
    <cellStyle name="Comma 2 6 5" xfId="2904" xr:uid="{54008905-F341-4844-B3EE-311B70B6519A}"/>
    <cellStyle name="Comma 2 7" xfId="4" xr:uid="{00000000-0005-0000-0000-0000B8000000}"/>
    <cellStyle name="Comma 2 7 2" xfId="42" xr:uid="{00000000-0005-0000-0000-0000B9000000}"/>
    <cellStyle name="Comma 2 7 2 2" xfId="429" xr:uid="{00000000-0005-0000-0000-0000BA000000}"/>
    <cellStyle name="Comma 2 7 2 2 2" xfId="1506" xr:uid="{2733372A-7150-468D-8118-EB517A797A51}"/>
    <cellStyle name="Comma 2 7 2 2 2 2" xfId="3893" xr:uid="{D3412034-F7C5-4DEE-A651-7E08FB35DA6A}"/>
    <cellStyle name="Comma 2 7 2 2 3" xfId="2106" xr:uid="{5CC08D3D-1EF1-4A2A-967F-29DD2444FEAF}"/>
    <cellStyle name="Comma 2 7 2 2 3 2" xfId="5226" xr:uid="{C8D4ABD0-3BAF-46CF-B424-BE3A2396F85B}"/>
    <cellStyle name="Comma 2 7 2 2 4" xfId="3291" xr:uid="{0C7B72FB-CA16-45C7-99DF-7B02D610C900}"/>
    <cellStyle name="Comma 2 7 2 3" xfId="1315" xr:uid="{FDD5D97F-C317-434E-82AE-955A67DEEFF7}"/>
    <cellStyle name="Comma 2 7 2 3 2" xfId="3710" xr:uid="{688E92C0-BE7A-42FE-AA06-FB115D282E0A}"/>
    <cellStyle name="Comma 2 7 2 4" xfId="1915" xr:uid="{BAFB2FCD-2D6C-48E0-AF05-D125AC4D0F38}"/>
    <cellStyle name="Comma 2 7 2 4 2" xfId="5039" xr:uid="{45C6662F-1455-4875-BF44-35A5CEF01D4F}"/>
    <cellStyle name="Comma 2 7 2 5" xfId="3035" xr:uid="{87A73EFE-3892-4A5D-8142-664B725CBEF2}"/>
    <cellStyle name="Comma 2 7 3" xfId="120" xr:uid="{00000000-0005-0000-0000-0000BB000000}"/>
    <cellStyle name="Comma 2 7 3 2" xfId="1369" xr:uid="{F8B3FC3C-756A-4A50-85D1-572E13667648}"/>
    <cellStyle name="Comma 2 7 3 2 2" xfId="3756" xr:uid="{5B1A671E-981C-4438-9164-AA991AA2C872}"/>
    <cellStyle name="Comma 2 7 3 3" xfId="1969" xr:uid="{FB41391D-EE4C-4995-AD17-B0765A955AAE}"/>
    <cellStyle name="Comma 2 7 3 3 2" xfId="5089" xr:uid="{DA4D9CE6-BB14-48D5-A0E8-A134F283A9CE}"/>
    <cellStyle name="Comma 2 7 3 4" xfId="3189" xr:uid="{0D60829A-835A-4F9C-B248-E2DBBF564B48}"/>
    <cellStyle name="Comma 2 7 4" xfId="1298" xr:uid="{0F6C5ED8-774D-41BE-892D-EA86264676EA}"/>
    <cellStyle name="Comma 2 7 4 2" xfId="3693" xr:uid="{E3017082-96B0-48E9-9084-56E8C564E903}"/>
    <cellStyle name="Comma 2 7 5" xfId="2905" xr:uid="{25078D50-6EE8-4EEE-A491-8D16F41217A3}"/>
    <cellStyle name="Comma 2 8" xfId="424" xr:uid="{00000000-0005-0000-0000-0000BC000000}"/>
    <cellStyle name="Comma 2 8 2" xfId="1501" xr:uid="{339672BB-BDC2-41A1-B830-88203907E2A2}"/>
    <cellStyle name="Comma 2 8 2 2" xfId="4846" xr:uid="{D95BBF2C-9F80-465F-9AC7-87228422D2FB}"/>
    <cellStyle name="Comma 2 8 2 3" xfId="3888" xr:uid="{86D1EBFF-FA40-46D7-8DF0-53180F6C2C7A}"/>
    <cellStyle name="Comma 2 8 3" xfId="1036" xr:uid="{DE853361-BD4F-47C7-BE79-B668BA11F575}"/>
    <cellStyle name="Comma 2 8 3 2" xfId="4602" xr:uid="{13782E65-64B9-4140-9DEE-21344F08353C}"/>
    <cellStyle name="Comma 2 8 3 3" xfId="3434" xr:uid="{AE9C60D2-B691-4637-921E-1F25A84D5B39}"/>
    <cellStyle name="Comma 2 8 4" xfId="2101" xr:uid="{87D014A2-D6BF-4B68-8754-3F43D9EB7F9B}"/>
    <cellStyle name="Comma 2 8 4 2" xfId="5221" xr:uid="{19F0950B-C6FA-444E-8FBE-6B17DDA21ECC}"/>
    <cellStyle name="Comma 2 8 5" xfId="4366" xr:uid="{113166B3-EC26-426B-9C31-2B8DBA7EA413}"/>
    <cellStyle name="Comma 2 8 6" xfId="3030" xr:uid="{187A9AD6-AB2D-4185-B113-DCEF064D43D3}"/>
    <cellStyle name="Comma 2 9" xfId="477" xr:uid="{00000000-0005-0000-0000-0000BD000000}"/>
    <cellStyle name="Comma 20" xfId="121" xr:uid="{00000000-0005-0000-0000-0000BE000000}"/>
    <cellStyle name="Comma 20 2" xfId="674" xr:uid="{00000000-0005-0000-0000-0000BF000000}"/>
    <cellStyle name="Comma 20 2 2" xfId="1724" xr:uid="{BD4EC349-5FA3-4EA3-885F-6720701E90B0}"/>
    <cellStyle name="Comma 20 2 2 2" xfId="4072" xr:uid="{7F585B68-B9FE-42FB-8E72-7B65EF465178}"/>
    <cellStyle name="Comma 20 2 3" xfId="2293" xr:uid="{B5F66180-1B69-40C4-91CE-6596DF6F1A48}"/>
    <cellStyle name="Comma 20 2 3 2" xfId="5411" xr:uid="{09702C32-AA46-4A75-B6EA-1CFCFAA4B761}"/>
    <cellStyle name="Comma 20 2 4" xfId="3190" xr:uid="{6F803B4C-DD2A-49A5-88F6-9A2775CCED8F}"/>
    <cellStyle name="Comma 20 3" xfId="1370" xr:uid="{403B1BD6-B464-418A-9F0C-89F26F2B7B16}"/>
    <cellStyle name="Comma 20 3 2" xfId="3757" xr:uid="{A8819E83-9274-4217-8DB9-0577BE470C2E}"/>
    <cellStyle name="Comma 20 4" xfId="1970" xr:uid="{CB3129A7-813A-4BD1-9A63-75FDBE513592}"/>
    <cellStyle name="Comma 20 4 2" xfId="5090" xr:uid="{D53DF0F1-6480-401E-9A17-12D9B3CA6050}"/>
    <cellStyle name="Comma 20 5" xfId="2906" xr:uid="{03C4E8FE-FE58-4EDC-9280-AC438CC38518}"/>
    <cellStyle name="Comma 21" xfId="122" xr:uid="{00000000-0005-0000-0000-0000C0000000}"/>
    <cellStyle name="Comma 21 2" xfId="675" xr:uid="{00000000-0005-0000-0000-0000C1000000}"/>
    <cellStyle name="Comma 21 2 2" xfId="1725" xr:uid="{96399E14-0951-4D5A-95D1-438336434F4A}"/>
    <cellStyle name="Comma 21 2 2 2" xfId="4073" xr:uid="{72E160DE-98EE-44AB-91F6-DCC1B0AA71CA}"/>
    <cellStyle name="Comma 21 2 3" xfId="2294" xr:uid="{6663B67B-95C4-4673-9583-8241641D6840}"/>
    <cellStyle name="Comma 21 2 3 2" xfId="5412" xr:uid="{B263B7EE-C459-42D9-82B4-B9272EF72CF4}"/>
    <cellStyle name="Comma 21 2 4" xfId="3191" xr:uid="{2AD39922-E948-4643-81DF-D5DD4BB92C08}"/>
    <cellStyle name="Comma 21 3" xfId="1371" xr:uid="{1442E021-B81C-4C36-98DA-9B26491AC066}"/>
    <cellStyle name="Comma 21 3 2" xfId="3758" xr:uid="{34CAD1AF-9100-4376-ADFF-93E459C84854}"/>
    <cellStyle name="Comma 21 4" xfId="1971" xr:uid="{03619A70-D079-41D0-B6ED-7D498CD333AD}"/>
    <cellStyle name="Comma 21 4 2" xfId="5091" xr:uid="{07C8CA9B-455E-453B-A9C7-56D37720DB4D}"/>
    <cellStyle name="Comma 21 5" xfId="2907" xr:uid="{ADCC1790-AB49-4929-AFFC-7F81239B9111}"/>
    <cellStyle name="Comma 22" xfId="123" xr:uid="{00000000-0005-0000-0000-0000C2000000}"/>
    <cellStyle name="Comma 22 2" xfId="676" xr:uid="{00000000-0005-0000-0000-0000C3000000}"/>
    <cellStyle name="Comma 22 2 2" xfId="1726" xr:uid="{48CA5127-23F1-4E6C-A023-6C23D0DB9541}"/>
    <cellStyle name="Comma 22 2 2 2" xfId="4074" xr:uid="{0711EE03-3378-46B6-B8F4-47AAC030AAE7}"/>
    <cellStyle name="Comma 22 2 3" xfId="2295" xr:uid="{EDF60C10-D9DE-493F-B9D4-62C702109522}"/>
    <cellStyle name="Comma 22 2 3 2" xfId="5413" xr:uid="{01D56208-BD26-4994-A354-2ED04FA3358D}"/>
    <cellStyle name="Comma 22 2 4" xfId="3192" xr:uid="{08E7A587-62B9-4844-945C-1F116636A866}"/>
    <cellStyle name="Comma 22 3" xfId="1372" xr:uid="{6875FC9D-EFA1-4C41-841A-8190AFFB6D91}"/>
    <cellStyle name="Comma 22 3 2" xfId="3759" xr:uid="{DB47BCD5-759D-4990-BA08-58536778D665}"/>
    <cellStyle name="Comma 22 4" xfId="1972" xr:uid="{394DF9D0-71A5-4D94-BB36-A73968D6BE4E}"/>
    <cellStyle name="Comma 22 4 2" xfId="5092" xr:uid="{7231E170-E4F9-4E20-A37F-D458D249B4EB}"/>
    <cellStyle name="Comma 22 5" xfId="2908" xr:uid="{56DAB6D2-249B-4302-A564-5DEE8403A502}"/>
    <cellStyle name="Comma 23" xfId="124" xr:uid="{00000000-0005-0000-0000-0000C4000000}"/>
    <cellStyle name="Comma 23 2" xfId="677" xr:uid="{00000000-0005-0000-0000-0000C5000000}"/>
    <cellStyle name="Comma 23 2 2" xfId="1727" xr:uid="{363E9BFF-B94C-413D-A567-98EA762BB931}"/>
    <cellStyle name="Comma 23 2 2 2" xfId="4075" xr:uid="{1791D527-22B6-4515-B0A9-A85A1D2C0098}"/>
    <cellStyle name="Comma 23 2 3" xfId="2296" xr:uid="{D8356172-B868-4B36-9286-3C2F1CD54499}"/>
    <cellStyle name="Comma 23 2 3 2" xfId="5414" xr:uid="{B2D8C829-AC0C-4837-BC25-2B964DAD5781}"/>
    <cellStyle name="Comma 23 2 4" xfId="3193" xr:uid="{896F4DA7-DADC-4E5A-AD79-0813A7984D96}"/>
    <cellStyle name="Comma 23 3" xfId="1373" xr:uid="{29DEFAA4-C5D1-48BD-BF2D-4BF39A1982A1}"/>
    <cellStyle name="Comma 23 3 2" xfId="3760" xr:uid="{3E118E38-970A-464E-B3AE-ECE81B61ECE8}"/>
    <cellStyle name="Comma 23 4" xfId="1973" xr:uid="{95FD4785-E0C1-4223-95B9-66562650C2FC}"/>
    <cellStyle name="Comma 23 4 2" xfId="5093" xr:uid="{36A5A8A5-89CD-4FE1-829A-54AA141C97C5}"/>
    <cellStyle name="Comma 23 5" xfId="2909" xr:uid="{256E07CC-E208-45D3-9B51-F3D4B9453500}"/>
    <cellStyle name="Comma 24" xfId="125" xr:uid="{00000000-0005-0000-0000-0000C6000000}"/>
    <cellStyle name="Comma 24 2" xfId="678" xr:uid="{00000000-0005-0000-0000-0000C7000000}"/>
    <cellStyle name="Comma 24 2 2" xfId="1728" xr:uid="{6F839146-A975-40BF-8CB2-F26C1FC27CA7}"/>
    <cellStyle name="Comma 24 2 2 2" xfId="4076" xr:uid="{62998DCC-60B2-4D77-A68C-73ACF4BA8F92}"/>
    <cellStyle name="Comma 24 2 3" xfId="2297" xr:uid="{3192BB62-573A-44A3-953E-4C194C362C9E}"/>
    <cellStyle name="Comma 24 2 3 2" xfId="5415" xr:uid="{B37D9FBA-F60A-49EE-9B51-280C31D33AE3}"/>
    <cellStyle name="Comma 24 2 4" xfId="3194" xr:uid="{A68FEA85-26CD-4AC3-AF3D-72AD3928622E}"/>
    <cellStyle name="Comma 24 3" xfId="1374" xr:uid="{0110FBC9-5643-4763-8E58-6BA653272E06}"/>
    <cellStyle name="Comma 24 3 2" xfId="3761" xr:uid="{41A4D4C3-B1B8-4FE4-B6F3-35D0F51F76D9}"/>
    <cellStyle name="Comma 24 4" xfId="1974" xr:uid="{3D44E1A9-9417-490D-AAEF-D2E9EF9C4F0D}"/>
    <cellStyle name="Comma 24 4 2" xfId="5094" xr:uid="{CF06A542-B135-47BE-950D-D7F1A794B7BA}"/>
    <cellStyle name="Comma 24 5" xfId="2910" xr:uid="{8C74813B-588E-4081-B54F-492F2657C472}"/>
    <cellStyle name="Comma 25" xfId="126" xr:uid="{00000000-0005-0000-0000-0000C8000000}"/>
    <cellStyle name="Comma 25 2" xfId="679" xr:uid="{00000000-0005-0000-0000-0000C9000000}"/>
    <cellStyle name="Comma 25 2 2" xfId="1729" xr:uid="{2631E42C-2601-4F4B-8DE8-18100DFF7F56}"/>
    <cellStyle name="Comma 25 2 2 2" xfId="4077" xr:uid="{D68CF271-327D-4AC9-830C-31C3EE212E5B}"/>
    <cellStyle name="Comma 25 2 3" xfId="2298" xr:uid="{D6D83B4D-2521-48DB-91B7-A28506B7DA9A}"/>
    <cellStyle name="Comma 25 2 3 2" xfId="5416" xr:uid="{38EF1BC2-62F9-4C17-BB08-E3CDDE036D1F}"/>
    <cellStyle name="Comma 25 2 4" xfId="3195" xr:uid="{10FFFBB2-817C-4A31-B6D8-BCBC26FB379A}"/>
    <cellStyle name="Comma 25 3" xfId="1375" xr:uid="{AA56F23C-AA15-4D52-BBB7-352E8F920596}"/>
    <cellStyle name="Comma 25 3 2" xfId="3762" xr:uid="{45058675-DA87-48B6-BAAA-C00292EBA4E2}"/>
    <cellStyle name="Comma 25 4" xfId="1975" xr:uid="{32F1CBAD-1D9E-4846-89F3-76EB554908B0}"/>
    <cellStyle name="Comma 25 4 2" xfId="5095" xr:uid="{81F67F39-C4D2-4019-94A1-D843A4947CE1}"/>
    <cellStyle name="Comma 25 5" xfId="2911" xr:uid="{A53A6D06-E150-4116-99DF-AD7BEC704DB8}"/>
    <cellStyle name="Comma 26" xfId="127" xr:uid="{00000000-0005-0000-0000-0000CA000000}"/>
    <cellStyle name="Comma 26 2" xfId="680" xr:uid="{00000000-0005-0000-0000-0000CB000000}"/>
    <cellStyle name="Comma 26 2 2" xfId="1730" xr:uid="{887F6A8D-193B-4919-8520-9059313CB5DF}"/>
    <cellStyle name="Comma 26 2 2 2" xfId="4078" xr:uid="{D12AA900-AE1C-41DF-99FC-E25D623884F0}"/>
    <cellStyle name="Comma 26 2 3" xfId="2299" xr:uid="{9F5FF5DE-8AE4-4059-9B6A-63D753C6C4F4}"/>
    <cellStyle name="Comma 26 2 3 2" xfId="5417" xr:uid="{0200AB26-BCBE-44BE-B72D-7663A3D2FBA0}"/>
    <cellStyle name="Comma 26 2 4" xfId="3196" xr:uid="{F535BBF9-1044-4B75-BC80-58E55BF479EE}"/>
    <cellStyle name="Comma 26 3" xfId="1376" xr:uid="{2299A508-DE47-43D3-8052-0DEFC8A3B062}"/>
    <cellStyle name="Comma 26 3 2" xfId="3763" xr:uid="{EE1FBA7F-5526-4B27-AB82-43609AEF37D7}"/>
    <cellStyle name="Comma 26 4" xfId="1976" xr:uid="{3A9FCE06-8CCC-4F9B-B7EC-570653791D60}"/>
    <cellStyle name="Comma 26 4 2" xfId="5096" xr:uid="{7B3215A4-4CE2-436F-9EF6-1DC3BC71FA31}"/>
    <cellStyle name="Comma 26 5" xfId="2912" xr:uid="{6CDA6641-3FC8-4D1D-9769-727A553E6506}"/>
    <cellStyle name="Comma 27" xfId="128" xr:uid="{00000000-0005-0000-0000-0000CC000000}"/>
    <cellStyle name="Comma 27 2" xfId="681" xr:uid="{00000000-0005-0000-0000-0000CD000000}"/>
    <cellStyle name="Comma 27 2 2" xfId="1731" xr:uid="{BF7AB5D7-2F30-42BB-821B-84BBD9D44168}"/>
    <cellStyle name="Comma 27 2 2 2" xfId="4079" xr:uid="{ED8AB341-6E5B-4417-8BD5-A9535B11D3CD}"/>
    <cellStyle name="Comma 27 2 3" xfId="2300" xr:uid="{E408D835-4EE4-414E-8C45-A2F306CA4743}"/>
    <cellStyle name="Comma 27 2 3 2" xfId="5418" xr:uid="{336BA07C-6BCD-436A-93AF-A6B4567AE16F}"/>
    <cellStyle name="Comma 27 2 4" xfId="3197" xr:uid="{B41D31CB-3CFF-4E93-8BD8-877F656EEE77}"/>
    <cellStyle name="Comma 27 3" xfId="1377" xr:uid="{3B594869-CB1F-4552-BC9A-9272A4693C30}"/>
    <cellStyle name="Comma 27 3 2" xfId="3764" xr:uid="{C8F55973-236B-4E28-ABCE-8D538353E15F}"/>
    <cellStyle name="Comma 27 4" xfId="1977" xr:uid="{8BC4442C-CE2B-4027-B189-DBE875E7631E}"/>
    <cellStyle name="Comma 27 4 2" xfId="5097" xr:uid="{86975427-6758-4F9A-82E5-3C134831C807}"/>
    <cellStyle name="Comma 27 5" xfId="2913" xr:uid="{2B7C39F3-EB1B-4B1B-9DC9-15D9DC2936C9}"/>
    <cellStyle name="Comma 28" xfId="129" xr:uid="{00000000-0005-0000-0000-0000CE000000}"/>
    <cellStyle name="Comma 28 2" xfId="682" xr:uid="{00000000-0005-0000-0000-0000CF000000}"/>
    <cellStyle name="Comma 28 2 2" xfId="1732" xr:uid="{6F0D5488-54F0-4DAB-8C81-FDBB5CBDEA2D}"/>
    <cellStyle name="Comma 28 2 2 2" xfId="4080" xr:uid="{736B9008-F664-481B-B2C1-5128504AF6C2}"/>
    <cellStyle name="Comma 28 2 3" xfId="2301" xr:uid="{00678FD8-A52F-46BB-8985-297D0222D9BA}"/>
    <cellStyle name="Comma 28 2 3 2" xfId="5419" xr:uid="{F6A608EF-5842-444E-82A3-50B17DC26472}"/>
    <cellStyle name="Comma 28 2 4" xfId="3198" xr:uid="{FFE91180-EEAC-408B-932A-051F1C2ECEC5}"/>
    <cellStyle name="Comma 28 3" xfId="1378" xr:uid="{DC81533B-2BA6-42A0-8011-6B9AC9B68EEC}"/>
    <cellStyle name="Comma 28 3 2" xfId="3765" xr:uid="{8BDDFBB3-8584-4D3F-BAE5-9227E8B96827}"/>
    <cellStyle name="Comma 28 4" xfId="1978" xr:uid="{26FED5F8-9EA8-42DB-8550-F2F5A0A6A7B9}"/>
    <cellStyle name="Comma 28 4 2" xfId="5098" xr:uid="{30467390-2240-46B8-85A4-79F3E2D0709F}"/>
    <cellStyle name="Comma 28 5" xfId="2914" xr:uid="{291106B2-9406-4069-BC21-580FBCAFA5B3}"/>
    <cellStyle name="Comma 29" xfId="130" xr:uid="{00000000-0005-0000-0000-0000D0000000}"/>
    <cellStyle name="Comma 29 2" xfId="683" xr:uid="{00000000-0005-0000-0000-0000D1000000}"/>
    <cellStyle name="Comma 29 2 2" xfId="1733" xr:uid="{BDC8C33D-F87D-4F1B-B430-4F4E35FDD9DE}"/>
    <cellStyle name="Comma 29 2 2 2" xfId="4081" xr:uid="{7A6D379E-19FD-4F16-B3C4-184C6A58DA8F}"/>
    <cellStyle name="Comma 29 2 3" xfId="2302" xr:uid="{CC733CB7-8DF5-4A16-BBBB-B75D63C1EE65}"/>
    <cellStyle name="Comma 29 2 3 2" xfId="5420" xr:uid="{C2E25107-A449-4139-B5AE-75705DBDA89C}"/>
    <cellStyle name="Comma 29 2 4" xfId="3199" xr:uid="{DCB6357D-18C0-48F1-A4C0-856B8E27AA9B}"/>
    <cellStyle name="Comma 29 3" xfId="1379" xr:uid="{6E5CC810-3EBA-4051-8B93-5E940EC4EF25}"/>
    <cellStyle name="Comma 29 3 2" xfId="3766" xr:uid="{15360BF4-9CCA-4712-9237-9C7DEB65BB33}"/>
    <cellStyle name="Comma 29 4" xfId="1979" xr:uid="{1CA82F60-2349-41C9-9321-58D771D8FFC6}"/>
    <cellStyle name="Comma 29 4 2" xfId="5099" xr:uid="{AECB9586-261C-4015-873F-B38148EE0E56}"/>
    <cellStyle name="Comma 29 5" xfId="2915" xr:uid="{ACE62930-5BB1-4D5D-929C-439615559279}"/>
    <cellStyle name="Comma 3" xfId="39" xr:uid="{00000000-0005-0000-0000-0000D2000000}"/>
    <cellStyle name="Comma 3 10" xfId="943" xr:uid="{773AAD41-E73F-4A4F-A806-9506E0499C31}"/>
    <cellStyle name="Comma 3 10 2" xfId="4306" xr:uid="{F0F07259-23F9-482C-A523-72F0AD739065}"/>
    <cellStyle name="Comma 3 11" xfId="916" xr:uid="{A4F9A4C2-F032-4832-B64C-75AF9C8D9BDA}"/>
    <cellStyle name="Comma 3 11 2" xfId="4279" xr:uid="{E02984E8-2AC8-484C-ACE1-A0E04B8CB0C2}"/>
    <cellStyle name="Comma 3 12" xfId="1912" xr:uid="{2AAEDBB9-4D17-4808-816E-068EF5362EEB}"/>
    <cellStyle name="Comma 3 12 2" xfId="5036" xr:uid="{D11525A0-0194-4B69-9F5B-11A4B2B1065D}"/>
    <cellStyle name="Comma 3 13" xfId="2468" xr:uid="{2EA266D2-0CEA-4425-A970-8420CB11936A}"/>
    <cellStyle name="Comma 3 2" xfId="131" xr:uid="{00000000-0005-0000-0000-0000D3000000}"/>
    <cellStyle name="Comma 3 2 10" xfId="1980" xr:uid="{32872F3C-012C-4F6C-B461-40479D20F64C}"/>
    <cellStyle name="Comma 3 2 10 2" xfId="5100" xr:uid="{E17F7EA2-DF11-4377-BDA0-E6AAA08060BD}"/>
    <cellStyle name="Comma 3 2 11" xfId="2527" xr:uid="{C4713FD2-A93C-4F9A-9197-1113ACB3E04F}"/>
    <cellStyle name="Comma 3 2 12" xfId="4252" xr:uid="{80502F11-C787-47C2-9902-F3F277963A90}"/>
    <cellStyle name="Comma 3 2 13" xfId="888" xr:uid="{27F480FA-5F43-40CD-8C9B-6D266A177DFE}"/>
    <cellStyle name="Comma 3 2 2" xfId="5" xr:uid="{00000000-0005-0000-0000-0000D4000000}"/>
    <cellStyle name="Comma 3 2 2 2" xfId="35" xr:uid="{00000000-0005-0000-0000-0000D5000000}"/>
    <cellStyle name="Comma 3 2 2 2 10" xfId="2916" xr:uid="{9AC1709F-892F-4797-AE18-879DEA5A21BF}"/>
    <cellStyle name="Comma 3 2 2 2 2" xfId="422" xr:uid="{00000000-0005-0000-0000-0000D6000000}"/>
    <cellStyle name="Comma 3 2 2 2 2 2" xfId="507" xr:uid="{00000000-0005-0000-0000-0000D7000000}"/>
    <cellStyle name="Comma 3 2 2 2 2 2 2" xfId="794" xr:uid="{00000000-0005-0000-0000-0000D8000000}"/>
    <cellStyle name="Comma 3 2 2 2 2 2 2 2" xfId="1844" xr:uid="{77485C7C-9372-45D9-B86C-7B2BA9A820DF}"/>
    <cellStyle name="Comma 3 2 2 2 2 2 2 2 2" xfId="4192" xr:uid="{A0BDBC38-1932-4EC4-B892-12119B33225E}"/>
    <cellStyle name="Comma 3 2 2 2 2 2 2 3" xfId="2413" xr:uid="{C594F8D6-9418-4A53-A734-4641A6CCEA8A}"/>
    <cellStyle name="Comma 3 2 2 2 2 2 2 3 2" xfId="5531" xr:uid="{3A7190E4-9AFE-405F-AC9E-39006AF3CE53}"/>
    <cellStyle name="Comma 3 2 2 2 2 2 2 4" xfId="3322" xr:uid="{95CCACDF-DAC2-4945-94E4-55082F356D2E}"/>
    <cellStyle name="Comma 3 2 2 2 2 2 3" xfId="1574" xr:uid="{51DB1162-BC05-4480-9782-00F161E0A77A}"/>
    <cellStyle name="Comma 3 2 2 2 2 2 3 2" xfId="3955" xr:uid="{33538C03-415F-4C90-859B-85537CF48AAE}"/>
    <cellStyle name="Comma 3 2 2 2 2 2 4" xfId="2168" xr:uid="{4ADAEA5E-CEF8-4B9C-A2B9-E04086084B2A}"/>
    <cellStyle name="Comma 3 2 2 2 2 2 4 2" xfId="5288" xr:uid="{86F8B80E-C67A-4A5A-8F2E-BADCB2B8A978}"/>
    <cellStyle name="Comma 3 2 2 2 2 2 5" xfId="3097" xr:uid="{5229B2B5-73A9-4AE7-9490-715FB14D4611}"/>
    <cellStyle name="Comma 3 2 2 2 2 3" xfId="1499" xr:uid="{4090C50F-89E8-4F3E-953E-606E77BDD2E3}"/>
    <cellStyle name="Comma 3 2 2 2 2 3 2" xfId="3886" xr:uid="{DF538F7A-753B-4513-951B-18C6247A0DCF}"/>
    <cellStyle name="Comma 3 2 2 2 2 4" xfId="2099" xr:uid="{2125ECED-1FB5-4525-B626-836E38CDFF52}"/>
    <cellStyle name="Comma 3 2 2 2 2 4 2" xfId="5219" xr:uid="{B91F6F1D-8FC8-4F39-AEC8-EE40DCCDE2B2}"/>
    <cellStyle name="Comma 3 2 2 2 2 5" xfId="3028" xr:uid="{1E9C9175-4874-48BE-AFAC-D2F52E298F70}"/>
    <cellStyle name="Comma 3 2 2 2 3" xfId="132" xr:uid="{00000000-0005-0000-0000-0000D9000000}"/>
    <cellStyle name="Comma 3 2 2 2 3 2" xfId="1381" xr:uid="{62E1798E-9733-4177-BFF8-40E04F9C2A51}"/>
    <cellStyle name="Comma 3 2 2 2 3 2 2" xfId="3768" xr:uid="{CAA2C435-86B0-471C-8F36-BADF552740D3}"/>
    <cellStyle name="Comma 3 2 2 2 3 3" xfId="1981" xr:uid="{51ED22E9-EE79-4132-BEAF-DB1DA7C606DE}"/>
    <cellStyle name="Comma 3 2 2 2 3 3 2" xfId="5101" xr:uid="{18A13C91-7779-47D9-A8CA-EF45A6963C6D}"/>
    <cellStyle name="Comma 3 2 2 2 3 4" xfId="3200" xr:uid="{6A9254B3-597E-4E25-8518-85CD223A5B15}"/>
    <cellStyle name="Comma 3 2 2 2 4" xfId="980" xr:uid="{A8B71A3D-C06C-42A5-9D06-026A5D0A3620}"/>
    <cellStyle name="Comma 3 2 2 2 4 2" xfId="3378" xr:uid="{7A101AE7-A343-458B-A786-20F8EA72BA45}"/>
    <cellStyle name="Comma 3 2 2 2 5" xfId="1308" xr:uid="{E8A1D24C-AA62-4310-9913-0A5AC701B424}"/>
    <cellStyle name="Comma 3 2 2 2 5 2" xfId="3703" xr:uid="{E77812BA-A10F-4071-8C8A-78D19CEE42A1}"/>
    <cellStyle name="Comma 3 2 2 2 6" xfId="904" xr:uid="{625D0BD7-B720-4469-A2B3-81C42C55B04F}"/>
    <cellStyle name="Comma 3 2 2 2 6 2" xfId="4268" xr:uid="{5953BF76-778E-4424-9B55-A1AB5D753582}"/>
    <cellStyle name="Comma 3 2 2 2 7" xfId="945" xr:uid="{B9831EDA-C4AD-4065-9BB7-FEB2682A226D}"/>
    <cellStyle name="Comma 3 2 2 2 7 2" xfId="4308" xr:uid="{320FEE80-C3E9-4E95-B9F2-B806A8559533}"/>
    <cellStyle name="Comma 3 2 2 2 8" xfId="1908" xr:uid="{FEE4162F-0797-420A-A6E3-590A582655E6}"/>
    <cellStyle name="Comma 3 2 2 2 8 2" xfId="5032" xr:uid="{73121D9C-3DCE-4522-B1A8-ECECFD735036}"/>
    <cellStyle name="Comma 3 2 2 2 9" xfId="2727" xr:uid="{245D4373-6715-4738-9545-5D08DD2CB0DD}"/>
    <cellStyle name="Comma 3 2 2 3" xfId="43" xr:uid="{00000000-0005-0000-0000-0000DA000000}"/>
    <cellStyle name="Comma 3 2 2 3 2" xfId="430" xr:uid="{00000000-0005-0000-0000-0000DB000000}"/>
    <cellStyle name="Comma 3 2 2 3 2 2" xfId="1507" xr:uid="{B39E8A94-5E42-4249-8A51-819D31120C3E}"/>
    <cellStyle name="Comma 3 2 2 3 2 2 2" xfId="3894" xr:uid="{968552F3-5271-4AA1-92A3-9539F110EC5D}"/>
    <cellStyle name="Comma 3 2 2 3 2 3" xfId="2107" xr:uid="{66C94FB1-DFD9-4D84-A01B-789BDBBD3FCD}"/>
    <cellStyle name="Comma 3 2 2 3 2 3 2" xfId="5227" xr:uid="{E49B946D-5407-487B-8F75-6A93351FAF18}"/>
    <cellStyle name="Comma 3 2 2 3 2 4" xfId="3036" xr:uid="{C9E04511-5F11-498E-A6FA-A62361039B36}"/>
    <cellStyle name="Comma 3 2 2 3 3" xfId="133" xr:uid="{00000000-0005-0000-0000-0000DC000000}"/>
    <cellStyle name="Comma 3 2 2 3 3 2" xfId="1382" xr:uid="{D26A297D-71EB-4C5F-A16B-B61F09BFF8FF}"/>
    <cellStyle name="Comma 3 2 2 3 3 2 2" xfId="3769" xr:uid="{C4F65100-6083-4710-9D8E-016EE6AF29C1}"/>
    <cellStyle name="Comma 3 2 2 3 3 3" xfId="1982" xr:uid="{AF534AD0-9721-4B20-868B-0D3F0D6004E0}"/>
    <cellStyle name="Comma 3 2 2 3 3 3 2" xfId="5102" xr:uid="{70B6FD20-8FD9-4A82-A811-6DD1624877EF}"/>
    <cellStyle name="Comma 3 2 2 3 3 4" xfId="3201" xr:uid="{44A7A151-A05D-4ACB-BB07-4FEBFD4000C8}"/>
    <cellStyle name="Comma 3 2 2 3 4" xfId="1316" xr:uid="{47EF93C9-CFA9-4075-A87F-9746136532B1}"/>
    <cellStyle name="Comma 3 2 2 3 4 2" xfId="3711" xr:uid="{D77A3C3D-7C14-435C-A1F9-2490788F3B96}"/>
    <cellStyle name="Comma 3 2 2 3 5" xfId="1916" xr:uid="{1979CF64-30CE-4084-AA36-8AEF545B276D}"/>
    <cellStyle name="Comma 3 2 2 3 5 2" xfId="5040" xr:uid="{46E53FA3-C714-4FFD-B029-A7F508ABC338}"/>
    <cellStyle name="Comma 3 2 2 3 6" xfId="2917" xr:uid="{A6490C6E-A427-4C81-AA5F-D684B3EC66ED}"/>
    <cellStyle name="Comma 3 2 2 4" xfId="134" xr:uid="{00000000-0005-0000-0000-0000DD000000}"/>
    <cellStyle name="Comma 3 2 2 4 2" xfId="684" xr:uid="{00000000-0005-0000-0000-0000DE000000}"/>
    <cellStyle name="Comma 3 2 2 4 2 2" xfId="1734" xr:uid="{73E63819-0840-401B-8431-B55CE5584F85}"/>
    <cellStyle name="Comma 3 2 2 4 2 2 2" xfId="4082" xr:uid="{4E553B61-E858-41D2-8B27-7BFD28CBABD3}"/>
    <cellStyle name="Comma 3 2 2 4 2 3" xfId="2303" xr:uid="{C8ACA5F4-B6B4-4453-820A-16C5BA519FFD}"/>
    <cellStyle name="Comma 3 2 2 4 2 3 2" xfId="5421" xr:uid="{987E0550-EFAC-468C-98FD-1CBB65047BDF}"/>
    <cellStyle name="Comma 3 2 2 4 2 4" xfId="3202" xr:uid="{B524771E-FA52-47E9-91D0-39236FD5CF2F}"/>
    <cellStyle name="Comma 3 2 2 4 3" xfId="1383" xr:uid="{0B279522-0661-419B-AB59-A7708D2388A8}"/>
    <cellStyle name="Comma 3 2 2 4 3 2" xfId="3770" xr:uid="{F5F032CA-2D97-48EB-A6EB-D62BF743CF8B}"/>
    <cellStyle name="Comma 3 2 2 4 4" xfId="1983" xr:uid="{E15A20BB-2590-43E4-8149-B8E141A18280}"/>
    <cellStyle name="Comma 3 2 2 4 4 2" xfId="5103" xr:uid="{897514DB-1C21-4FA3-BA8B-5F77310B3521}"/>
    <cellStyle name="Comma 3 2 2 4 5" xfId="2918" xr:uid="{066F1D40-3600-44C8-A3A8-78865C2CCEEB}"/>
    <cellStyle name="Comma 3 2 2 5" xfId="135" xr:uid="{00000000-0005-0000-0000-0000DF000000}"/>
    <cellStyle name="Comma 3 2 2 5 2" xfId="685" xr:uid="{00000000-0005-0000-0000-0000E0000000}"/>
    <cellStyle name="Comma 3 2 2 5 2 2" xfId="1735" xr:uid="{AD9B5566-3131-4A98-81A5-C3776667A667}"/>
    <cellStyle name="Comma 3 2 2 5 2 2 2" xfId="4083" xr:uid="{4F116EE2-98DE-4680-820E-EEF813A608B2}"/>
    <cellStyle name="Comma 3 2 2 5 2 3" xfId="2304" xr:uid="{7BABB093-BCD0-4A8A-BA4D-2426723EF3F5}"/>
    <cellStyle name="Comma 3 2 2 5 2 3 2" xfId="5422" xr:uid="{4191DCCA-3A83-4BF1-9116-0E694E692F11}"/>
    <cellStyle name="Comma 3 2 2 5 2 4" xfId="3203" xr:uid="{EF6F9A80-93B2-419E-A917-9B3F10830570}"/>
    <cellStyle name="Comma 3 2 2 5 3" xfId="1384" xr:uid="{E68C920F-A1C7-416D-A0B9-EE002304064A}"/>
    <cellStyle name="Comma 3 2 2 5 3 2" xfId="3771" xr:uid="{91EEEB43-171C-4E20-AC4F-8A8C0A3394CE}"/>
    <cellStyle name="Comma 3 2 2 5 4" xfId="1984" xr:uid="{86FB8990-82D3-4A84-AE60-38DE0CC13BDB}"/>
    <cellStyle name="Comma 3 2 2 5 4 2" xfId="5104" xr:uid="{E027EA7A-26E3-45B4-8BC7-7E77C7D1A128}"/>
    <cellStyle name="Comma 3 2 2 5 5" xfId="2919" xr:uid="{1EB57328-4A78-43DA-B044-CCDACDA7CBAA}"/>
    <cellStyle name="Comma 3 2 2 6" xfId="136" xr:uid="{00000000-0005-0000-0000-0000E1000000}"/>
    <cellStyle name="Comma 3 2 2 6 2" xfId="686" xr:uid="{00000000-0005-0000-0000-0000E2000000}"/>
    <cellStyle name="Comma 3 2 2 6 2 2" xfId="1736" xr:uid="{E28031A5-0F39-4E68-A1C7-0AC4B94361FE}"/>
    <cellStyle name="Comma 3 2 2 6 2 2 2" xfId="4084" xr:uid="{9146EC6B-603A-4D5F-8B17-6DB4B642044C}"/>
    <cellStyle name="Comma 3 2 2 6 2 3" xfId="2305" xr:uid="{5046389B-ED6A-40C0-A3C6-23EE625FAEEC}"/>
    <cellStyle name="Comma 3 2 2 6 2 3 2" xfId="5423" xr:uid="{E912692D-C911-4A4F-BC19-6436E634E559}"/>
    <cellStyle name="Comma 3 2 2 6 2 4" xfId="3204" xr:uid="{79ECF2D7-EF08-406C-8A68-F1189E19C0B8}"/>
    <cellStyle name="Comma 3 2 2 6 3" xfId="1385" xr:uid="{8A277888-0F44-47CF-938E-5D7E39A0AA4B}"/>
    <cellStyle name="Comma 3 2 2 6 3 2" xfId="3772" xr:uid="{94CAF851-E476-4893-8551-D6AD0B1CBD65}"/>
    <cellStyle name="Comma 3 2 2 6 4" xfId="1985" xr:uid="{DD3C8F5B-246F-417E-8F7C-2CDE91CCC4BF}"/>
    <cellStyle name="Comma 3 2 2 6 4 2" xfId="5105" xr:uid="{E18DF212-BB1C-4CB6-AE84-2D930090D220}"/>
    <cellStyle name="Comma 3 2 2 6 5" xfId="2920" xr:uid="{9D946C74-CE6A-4A2B-8AD0-6C6A75A95348}"/>
    <cellStyle name="Comma 3 2 2 7" xfId="894" xr:uid="{88B5C68A-BA13-4B56-9F4B-ED87369ED8F4}"/>
    <cellStyle name="Comma 3 2 2 7 2" xfId="1299" xr:uid="{3D606E8A-FAA8-44F4-B86F-AF94355728CA}"/>
    <cellStyle name="Comma 3 2 2 7 2 2" xfId="4785" xr:uid="{4E2967DC-CFA5-4ABE-ACDF-873F53B91004}"/>
    <cellStyle name="Comma 3 2 2 7 3" xfId="3694" xr:uid="{A1885D96-661A-4AA9-9C5A-87919DFBBC37}"/>
    <cellStyle name="Comma 3 2 2 8" xfId="2577" xr:uid="{D5383C66-F8A7-44EF-9ED6-472A495073AC}"/>
    <cellStyle name="Comma 3 2 3" xfId="137" xr:uid="{00000000-0005-0000-0000-0000E3000000}"/>
    <cellStyle name="Comma 3 2 3 2" xfId="687" xr:uid="{00000000-0005-0000-0000-0000E4000000}"/>
    <cellStyle name="Comma 3 2 3 2 2" xfId="1737" xr:uid="{D76304B7-4BA4-45F7-A360-921480678A61}"/>
    <cellStyle name="Comma 3 2 3 2 2 2" xfId="4085" xr:uid="{FD21709E-2D74-405F-B8B0-C3E9125B67CF}"/>
    <cellStyle name="Comma 3 2 3 2 3" xfId="2306" xr:uid="{C298EA21-A016-4906-AD69-414C7EB4D0E8}"/>
    <cellStyle name="Comma 3 2 3 2 3 2" xfId="5424" xr:uid="{BF6498DB-774F-42B0-8BBA-A3D2E19C03C2}"/>
    <cellStyle name="Comma 3 2 3 2 4" xfId="2801" xr:uid="{870E848D-F93D-4513-B43A-0F02F7BE07CD}"/>
    <cellStyle name="Comma 3 2 3 2 5" xfId="3205" xr:uid="{F8521B24-7062-47F5-A818-52B8AB4439DE}"/>
    <cellStyle name="Comma 3 2 3 3" xfId="1386" xr:uid="{D70AF051-BC30-4BCE-AEAC-F073C0078A03}"/>
    <cellStyle name="Comma 3 2 3 3 2" xfId="3773" xr:uid="{3DD3DA93-FD8C-435D-BC51-DFFF58E1F10F}"/>
    <cellStyle name="Comma 3 2 3 4" xfId="1986" xr:uid="{FC5E1322-0DC1-4A33-8407-019B7764B15C}"/>
    <cellStyle name="Comma 3 2 3 4 2" xfId="5106" xr:uid="{1E69DE91-03D0-4238-A5D2-23402F671D41}"/>
    <cellStyle name="Comma 3 2 3 5" xfId="2651" xr:uid="{009BF50B-D5EC-4FCC-A056-DD4B56ABF6E2}"/>
    <cellStyle name="Comma 3 2 3 6" xfId="2921" xr:uid="{889FC2FC-6A5F-4D8A-8AFD-ABF70D6906D5}"/>
    <cellStyle name="Comma 3 2 4" xfId="138" xr:uid="{00000000-0005-0000-0000-0000E5000000}"/>
    <cellStyle name="Comma 3 2 4 2" xfId="688" xr:uid="{00000000-0005-0000-0000-0000E6000000}"/>
    <cellStyle name="Comma 3 2 4 2 2" xfId="1738" xr:uid="{5A529789-1444-4497-9169-855811D8E789}"/>
    <cellStyle name="Comma 3 2 4 2 2 2" xfId="4086" xr:uid="{5CF6C003-5F19-41CD-AA4C-06B6ECE00A61}"/>
    <cellStyle name="Comma 3 2 4 2 3" xfId="2307" xr:uid="{EFD2A775-925A-4CAF-9314-602B69BE7AAB}"/>
    <cellStyle name="Comma 3 2 4 2 3 2" xfId="5425" xr:uid="{5C1A32D3-5234-478B-990C-64AEDAD93047}"/>
    <cellStyle name="Comma 3 2 4 2 4" xfId="3206" xr:uid="{0F60DB54-8FB4-4983-A166-C9A46888E9AE}"/>
    <cellStyle name="Comma 3 2 4 3" xfId="1387" xr:uid="{010B341F-8435-4961-B764-E6D534390B7A}"/>
    <cellStyle name="Comma 3 2 4 3 2" xfId="3774" xr:uid="{AB041532-59BC-4062-BC04-67240F4A6F6F}"/>
    <cellStyle name="Comma 3 2 4 4" xfId="1987" xr:uid="{343AE773-2069-41DF-8C6E-E9B8154EBAD6}"/>
    <cellStyle name="Comma 3 2 4 4 2" xfId="5107" xr:uid="{00B6BD53-AA4F-4016-9CBC-1B5DFED0CA3C}"/>
    <cellStyle name="Comma 3 2 4 5" xfId="2701" xr:uid="{14CBBD59-36A7-40DB-9F8C-09864B7C6826}"/>
    <cellStyle name="Comma 3 2 4 6" xfId="2922" xr:uid="{993F6DA5-D129-4FE0-AC7A-FE4153F9AF60}"/>
    <cellStyle name="Comma 3 2 5" xfId="139" xr:uid="{00000000-0005-0000-0000-0000E7000000}"/>
    <cellStyle name="Comma 3 2 5 2" xfId="689" xr:uid="{00000000-0005-0000-0000-0000E8000000}"/>
    <cellStyle name="Comma 3 2 5 2 2" xfId="1739" xr:uid="{BF80C975-1A8A-42EE-9FD5-15820B63E822}"/>
    <cellStyle name="Comma 3 2 5 2 2 2" xfId="4087" xr:uid="{29DFBAFA-CC2F-4B11-BAE6-2E0C968D88A5}"/>
    <cellStyle name="Comma 3 2 5 2 3" xfId="2308" xr:uid="{D38CF4F4-144A-4708-B6A8-ABD9EB395EC7}"/>
    <cellStyle name="Comma 3 2 5 2 3 2" xfId="5426" xr:uid="{55621DE3-121C-4EAA-90FE-6A90AE781133}"/>
    <cellStyle name="Comma 3 2 5 2 4" xfId="3207" xr:uid="{59D461AE-E4F1-4BAC-9337-23357F1C9882}"/>
    <cellStyle name="Comma 3 2 5 3" xfId="1388" xr:uid="{28CC24DE-7644-4FA3-B625-82659B325167}"/>
    <cellStyle name="Comma 3 2 5 3 2" xfId="3775" xr:uid="{BB931954-5BF8-4B47-BC28-3FD80AEBF1C9}"/>
    <cellStyle name="Comma 3 2 5 4" xfId="1988" xr:uid="{5C4D8BE1-DAFB-467A-9454-8E5B9D679BFD}"/>
    <cellStyle name="Comma 3 2 5 4 2" xfId="5108" xr:uid="{1A47D0FF-5055-4692-8235-9ABDC58EDB11}"/>
    <cellStyle name="Comma 3 2 5 5" xfId="2851" xr:uid="{BF2CC50B-A540-4C60-9F84-B504E2B9CBDC}"/>
    <cellStyle name="Comma 3 2 5 6" xfId="2923" xr:uid="{3F180025-8AF0-4CC4-AA9E-0874C1C58A51}"/>
    <cellStyle name="Comma 3 2 6" xfId="140" xr:uid="{00000000-0005-0000-0000-0000E9000000}"/>
    <cellStyle name="Comma 3 2 6 2" xfId="690" xr:uid="{00000000-0005-0000-0000-0000EA000000}"/>
    <cellStyle name="Comma 3 2 6 2 2" xfId="1740" xr:uid="{0FB93C39-97E9-44C0-86D7-C782B22C5230}"/>
    <cellStyle name="Comma 3 2 6 2 2 2" xfId="4088" xr:uid="{A3A28261-3109-4284-98E5-AB2459EF56FF}"/>
    <cellStyle name="Comma 3 2 6 2 3" xfId="2309" xr:uid="{2378CB1A-4F0E-4AAA-9A64-1154ECF112F2}"/>
    <cellStyle name="Comma 3 2 6 2 3 2" xfId="5427" xr:uid="{0BACBB78-2569-4296-9176-2D5FF3091FD7}"/>
    <cellStyle name="Comma 3 2 6 2 4" xfId="3208" xr:uid="{1A6D6297-B8B8-4FBA-B197-615B93AE97C2}"/>
    <cellStyle name="Comma 3 2 6 3" xfId="1389" xr:uid="{B9F8ED07-D2F6-42AD-8E0B-886EC048F556}"/>
    <cellStyle name="Comma 3 2 6 3 2" xfId="3776" xr:uid="{85F7075C-FD0C-442B-B147-9443204A8191}"/>
    <cellStyle name="Comma 3 2 6 4" xfId="1989" xr:uid="{394AACDB-B753-472E-B4DA-32B8055C3836}"/>
    <cellStyle name="Comma 3 2 6 4 2" xfId="5109" xr:uid="{19EE7CE9-3603-4660-AAA1-ADAFF0D0B224}"/>
    <cellStyle name="Comma 3 2 6 5" xfId="2924" xr:uid="{96441E5D-87B0-4CDC-8B27-814B29D7A233}"/>
    <cellStyle name="Comma 3 2 7" xfId="141" xr:uid="{00000000-0005-0000-0000-0000EB000000}"/>
    <cellStyle name="Comma 3 2 7 2" xfId="691" xr:uid="{00000000-0005-0000-0000-0000EC000000}"/>
    <cellStyle name="Comma 3 2 7 2 2" xfId="1741" xr:uid="{8FA70D51-9EE4-4AD4-906E-0619BE73C9C3}"/>
    <cellStyle name="Comma 3 2 7 2 2 2" xfId="4089" xr:uid="{E2FE8D03-09EA-49A7-8ACE-5B892314F82F}"/>
    <cellStyle name="Comma 3 2 7 2 3" xfId="2310" xr:uid="{A44B4315-EDD7-424C-BC27-BF3467E8EC33}"/>
    <cellStyle name="Comma 3 2 7 2 3 2" xfId="5428" xr:uid="{EA33F4F3-CF6E-4B40-9FCB-FFB34531F09F}"/>
    <cellStyle name="Comma 3 2 7 2 4" xfId="3209" xr:uid="{4A06505D-FA41-47A5-A88C-90B9EA413A84}"/>
    <cellStyle name="Comma 3 2 7 3" xfId="1390" xr:uid="{C9793A08-F3A0-44CE-9462-8E355CFC63BA}"/>
    <cellStyle name="Comma 3 2 7 3 2" xfId="3777" xr:uid="{CFF13909-C7B1-4ED9-817B-825009459EE4}"/>
    <cellStyle name="Comma 3 2 7 4" xfId="1990" xr:uid="{0D04F6EF-2025-4F6B-BB88-B81FB4CD8582}"/>
    <cellStyle name="Comma 3 2 7 4 2" xfId="5110" xr:uid="{045DC87D-5823-4F96-9014-3BE96BA1E19E}"/>
    <cellStyle name="Comma 3 2 7 5" xfId="2925" xr:uid="{CE183778-5677-467E-AD51-0C5A74B1F456}"/>
    <cellStyle name="Comma 3 2 8" xfId="1380" xr:uid="{AB0C0835-3888-45FA-974D-F904BA0FE144}"/>
    <cellStyle name="Comma 3 2 8 2" xfId="3767" xr:uid="{0998A304-66B8-488B-A9CD-96B03A1D4DF7}"/>
    <cellStyle name="Comma 3 2 9" xfId="944" xr:uid="{00676311-88E3-4E26-8084-1CD8050ADBF5}"/>
    <cellStyle name="Comma 3 2 9 2" xfId="4307" xr:uid="{BC52BD78-81AE-49CC-B2A5-A49681C5F702}"/>
    <cellStyle name="Comma 3 3" xfId="142" xr:uid="{00000000-0005-0000-0000-0000ED000000}"/>
    <cellStyle name="Comma 3 3 2" xfId="143" xr:uid="{00000000-0005-0000-0000-0000EE000000}"/>
    <cellStyle name="Comma 3 3 2 2" xfId="693" xr:uid="{00000000-0005-0000-0000-0000EF000000}"/>
    <cellStyle name="Comma 3 3 2 2 2" xfId="1743" xr:uid="{B1FB2A95-DFDC-4F8E-B78F-E72C4FED017F}"/>
    <cellStyle name="Comma 3 3 2 2 2 2" xfId="4091" xr:uid="{D3EFE2F7-7DAD-4005-B8A6-45B6BA518F2B}"/>
    <cellStyle name="Comma 3 3 2 2 3" xfId="2312" xr:uid="{184BBAF5-119F-4B48-8AD0-233C14D74A5B}"/>
    <cellStyle name="Comma 3 3 2 2 3 2" xfId="5430" xr:uid="{D5842221-F5F0-4331-B177-52E3175DB686}"/>
    <cellStyle name="Comma 3 3 2 2 4" xfId="2777" xr:uid="{3D18A9C3-963C-4330-BD9C-D9CB191F5FC7}"/>
    <cellStyle name="Comma 3 3 2 2 5" xfId="3211" xr:uid="{3DB7BC3B-7A86-4351-8F42-3E285A9B2043}"/>
    <cellStyle name="Comma 3 3 2 3" xfId="1392" xr:uid="{558E7460-7833-4711-8221-C038A9196237}"/>
    <cellStyle name="Comma 3 3 2 3 2" xfId="3779" xr:uid="{BB109739-FF66-4634-8B74-75B56BE230E3}"/>
    <cellStyle name="Comma 3 3 2 4" xfId="1992" xr:uid="{EBFFF5AD-95A0-4F07-BD5C-A8F735AE889A}"/>
    <cellStyle name="Comma 3 3 2 4 2" xfId="5112" xr:uid="{2808733E-9563-4309-A19D-A9E9B753D749}"/>
    <cellStyle name="Comma 3 3 2 5" xfId="2627" xr:uid="{2591C513-1622-4A1A-BE1F-C00C14727493}"/>
    <cellStyle name="Comma 3 3 2 6" xfId="2927" xr:uid="{42214079-8F79-4EB5-9F7E-5D1410AFD8B1}"/>
    <cellStyle name="Comma 3 3 3" xfId="692" xr:uid="{00000000-0005-0000-0000-0000F0000000}"/>
    <cellStyle name="Comma 3 3 3 2" xfId="1742" xr:uid="{158283DF-21FE-4100-B68B-048F8B52577D}"/>
    <cellStyle name="Comma 3 3 3 2 2" xfId="4090" xr:uid="{E8B4D510-682D-4718-A4F5-CB2B9F8CBCCD}"/>
    <cellStyle name="Comma 3 3 3 3" xfId="2311" xr:uid="{093127B4-2330-4063-8229-8AEE15CFF06F}"/>
    <cellStyle name="Comma 3 3 3 3 2" xfId="5429" xr:uid="{E153EB4E-C4F9-4551-907B-57A8D316D351}"/>
    <cellStyle name="Comma 3 3 3 4" xfId="2677" xr:uid="{5D0D2412-675F-41D3-BA4C-73703358CA6E}"/>
    <cellStyle name="Comma 3 3 3 5" xfId="3210" xr:uid="{EE3F883F-45B6-4CBD-A91B-7DC7E9D98B95}"/>
    <cellStyle name="Comma 3 3 4" xfId="1391" xr:uid="{3504291E-936C-43E9-BD62-467E8174D083}"/>
    <cellStyle name="Comma 3 3 4 2" xfId="3778" xr:uid="{0C798B10-12AE-4CA1-BC33-102C3ECBA8C9}"/>
    <cellStyle name="Comma 3 3 5" xfId="1991" xr:uid="{E3738A7C-4829-4E6C-A465-CF9047318BE5}"/>
    <cellStyle name="Comma 3 3 5 2" xfId="5111" xr:uid="{E1F9CFFE-4829-4E85-BDE5-F28347C4F3FD}"/>
    <cellStyle name="Comma 3 3 6" xfId="2553" xr:uid="{FB1144C5-5708-4A03-B31F-E9C43A3BFD90}"/>
    <cellStyle name="Comma 3 3 7" xfId="2926" xr:uid="{AF592382-3ACE-41A7-952B-E960AEC83F50}"/>
    <cellStyle name="Comma 3 4" xfId="144" xr:uid="{00000000-0005-0000-0000-0000F1000000}"/>
    <cellStyle name="Comma 3 4 2" xfId="694" xr:uid="{00000000-0005-0000-0000-0000F2000000}"/>
    <cellStyle name="Comma 3 4 2 2" xfId="1744" xr:uid="{140A3BB4-0C70-417B-A453-56668DDE33CB}"/>
    <cellStyle name="Comma 3 4 2 2 2" xfId="4092" xr:uid="{0AF142B7-0F08-440B-A5A6-3C0947D1D094}"/>
    <cellStyle name="Comma 3 4 2 3" xfId="2313" xr:uid="{2664A159-1BF8-469D-8844-AA388D79DA4C}"/>
    <cellStyle name="Comma 3 4 2 3 2" xfId="5431" xr:uid="{537B7145-8095-43F6-8D0B-998DDECF0E73}"/>
    <cellStyle name="Comma 3 4 2 4" xfId="2753" xr:uid="{9AE8E409-D7C5-4AF2-BCAA-791BE70DF59D}"/>
    <cellStyle name="Comma 3 4 2 5" xfId="3212" xr:uid="{354A0203-8081-4AE5-8288-406DAD0BC682}"/>
    <cellStyle name="Comma 3 4 3" xfId="1393" xr:uid="{91A8569A-C31A-4A87-9B22-50A6FA856C79}"/>
    <cellStyle name="Comma 3 4 3 2" xfId="3780" xr:uid="{8CC03068-09E6-485A-9C7B-1842A133B51C}"/>
    <cellStyle name="Comma 3 4 4" xfId="1993" xr:uid="{6AD7739A-BC99-4E97-8755-AD93906C4733}"/>
    <cellStyle name="Comma 3 4 4 2" xfId="5113" xr:uid="{5A0C0BF0-2DC5-4DF3-BC15-C1532272F9FB}"/>
    <cellStyle name="Comma 3 4 5" xfId="2603" xr:uid="{AD591CD8-968E-4BC8-BD55-DB39A77973D2}"/>
    <cellStyle name="Comma 3 4 6" xfId="2928" xr:uid="{BFB791D5-75A1-4D58-8ECE-6D64F493E2D7}"/>
    <cellStyle name="Comma 3 5" xfId="145" xr:uid="{00000000-0005-0000-0000-0000F3000000}"/>
    <cellStyle name="Comma 3 5 2" xfId="695" xr:uid="{00000000-0005-0000-0000-0000F4000000}"/>
    <cellStyle name="Comma 3 5 2 2" xfId="1745" xr:uid="{45B62253-056F-41E6-A283-6FCECE7DBA9E}"/>
    <cellStyle name="Comma 3 5 2 2 2" xfId="4093" xr:uid="{E9EE604F-B63A-4915-9B88-3367CD172C13}"/>
    <cellStyle name="Comma 3 5 2 3" xfId="2314" xr:uid="{5D22ACEB-5799-4475-8DC7-8F867DB65395}"/>
    <cellStyle name="Comma 3 5 2 3 2" xfId="5432" xr:uid="{8D222787-A316-4A2D-8F2B-B8EC768E6B9C}"/>
    <cellStyle name="Comma 3 5 2 4" xfId="3213" xr:uid="{15397BED-AB1F-4FA4-9D81-E42525A70BC2}"/>
    <cellStyle name="Comma 3 5 3" xfId="1394" xr:uid="{BD094FFC-8771-4E62-9DA8-1D64E5D768F7}"/>
    <cellStyle name="Comma 3 5 3 2" xfId="3781" xr:uid="{81A2F157-E589-4209-B7DF-F74D3528E389}"/>
    <cellStyle name="Comma 3 5 4" xfId="1994" xr:uid="{A7EDAAE5-7B77-4A8C-8366-96E5919C68E6}"/>
    <cellStyle name="Comma 3 5 4 2" xfId="5114" xr:uid="{E5ED7593-34BD-49F7-B9E5-77734B7EB52D}"/>
    <cellStyle name="Comma 3 5 5" xfId="2475" xr:uid="{4D76ECB3-0979-4D1B-93E8-C22BBE605E66}"/>
    <cellStyle name="Comma 3 5 6" xfId="2929" xr:uid="{EBA46666-FBF2-4965-99F2-42F30B9F229F}"/>
    <cellStyle name="Comma 3 6" xfId="146" xr:uid="{00000000-0005-0000-0000-0000F5000000}"/>
    <cellStyle name="Comma 3 6 2" xfId="696" xr:uid="{00000000-0005-0000-0000-0000F6000000}"/>
    <cellStyle name="Comma 3 6 2 2" xfId="1746" xr:uid="{51CF8207-8FF1-4FA2-8C5D-A8E03506B916}"/>
    <cellStyle name="Comma 3 6 2 2 2" xfId="4094" xr:uid="{6C27F812-5FF7-44DE-89E5-03E2B6AC3296}"/>
    <cellStyle name="Comma 3 6 2 3" xfId="2315" xr:uid="{E56B4970-1212-4A18-9F1D-3B7A27B704F4}"/>
    <cellStyle name="Comma 3 6 2 3 2" xfId="5433" xr:uid="{B710C96A-AD92-46E8-8191-956203986AF2}"/>
    <cellStyle name="Comma 3 6 2 4" xfId="3214" xr:uid="{F5D16965-811D-44DF-8E96-60968013A8A5}"/>
    <cellStyle name="Comma 3 6 3" xfId="1395" xr:uid="{7202AAC0-1CA5-406A-8A69-076E0ACC921B}"/>
    <cellStyle name="Comma 3 6 3 2" xfId="3782" xr:uid="{4170EF3D-E2D4-4DE3-9824-5CF5B2B2CFAC}"/>
    <cellStyle name="Comma 3 6 4" xfId="1995" xr:uid="{6576CBAA-BAB0-4183-B6E1-07D2584FAF4D}"/>
    <cellStyle name="Comma 3 6 4 2" xfId="5115" xr:uid="{D9E2AE3A-6BCB-41E1-83FE-AC712A244A06}"/>
    <cellStyle name="Comma 3 6 5" xfId="2930" xr:uid="{DF90F9DB-16D7-49AB-9485-D70EF13B59CC}"/>
    <cellStyle name="Comma 3 7" xfId="426" xr:uid="{00000000-0005-0000-0000-0000F7000000}"/>
    <cellStyle name="Comma 3 7 2" xfId="1503" xr:uid="{8E51CED9-1FCE-4A0E-923E-D6C7ABDCDFAB}"/>
    <cellStyle name="Comma 3 7 2 2" xfId="4847" xr:uid="{A627BDB4-FE73-4D0D-A354-67A0D86A45B4}"/>
    <cellStyle name="Comma 3 7 2 3" xfId="3890" xr:uid="{61018113-45EA-422F-B63B-F711147EA23B}"/>
    <cellStyle name="Comma 3 7 3" xfId="1037" xr:uid="{7E09897E-7FDB-4EF5-A49A-5F2601DB0099}"/>
    <cellStyle name="Comma 3 7 3 2" xfId="4603" xr:uid="{B7E160DC-DC8A-47CF-AF70-05DF6004B916}"/>
    <cellStyle name="Comma 3 7 3 3" xfId="3435" xr:uid="{0439D731-7A8E-4690-9528-820655D28F3D}"/>
    <cellStyle name="Comma 3 7 4" xfId="2103" xr:uid="{81B40BD2-61F4-4C93-89CF-E5872A429692}"/>
    <cellStyle name="Comma 3 7 4 2" xfId="5223" xr:uid="{B7DCE808-B0A9-4B16-9CB1-AD9AC55DF554}"/>
    <cellStyle name="Comma 3 7 5" xfId="4367" xr:uid="{3DA24F0A-CE27-4964-9CB0-39976D315992}"/>
    <cellStyle name="Comma 3 7 6" xfId="3032" xr:uid="{7AA174FE-5B6F-4F82-87FB-5B122DE7DD65}"/>
    <cellStyle name="Comma 3 8" xfId="488" xr:uid="{00000000-0005-0000-0000-0000F8000000}"/>
    <cellStyle name="Comma 3 8 2" xfId="784" xr:uid="{00000000-0005-0000-0000-0000F9000000}"/>
    <cellStyle name="Comma 3 8 2 2" xfId="1834" xr:uid="{BA16E7FC-2B9A-4DD7-B5F9-910E18652EA4}"/>
    <cellStyle name="Comma 3 8 2 2 2" xfId="4182" xr:uid="{A63FA573-07C2-4628-9438-CB845A07B40F}"/>
    <cellStyle name="Comma 3 8 2 3" xfId="2403" xr:uid="{4653DD5C-037F-4E28-87ED-1047A7E70564}"/>
    <cellStyle name="Comma 3 8 2 3 2" xfId="5521" xr:uid="{462A62EC-6679-4F75-AB3D-8BA8EA7E6659}"/>
    <cellStyle name="Comma 3 8 2 4" xfId="3312" xr:uid="{1F6A1913-3C50-40B3-BE6F-948B32E7D8E8}"/>
    <cellStyle name="Comma 3 8 3" xfId="1558" xr:uid="{81A84E85-B818-4EF9-962D-46FC96D6C977}"/>
    <cellStyle name="Comma 3 8 3 2" xfId="3944" xr:uid="{D56367AE-705D-4673-85FC-607DEB558667}"/>
    <cellStyle name="Comma 3 8 4" xfId="2157" xr:uid="{4FABD834-762D-42C1-96CD-A5DC737F3F80}"/>
    <cellStyle name="Comma 3 8 4 2" xfId="5277" xr:uid="{D7CDDEB9-6789-4ECE-A86E-D734AC090126}"/>
    <cellStyle name="Comma 3 8 5" xfId="3086" xr:uid="{7FD4194D-196B-4DE8-A87A-EC8AD864B9DE}"/>
    <cellStyle name="Comma 3 9" xfId="1312" xr:uid="{9725D64F-BA8A-426B-893F-FC38AF087C47}"/>
    <cellStyle name="Comma 3 9 2" xfId="4789" xr:uid="{B5203685-B0D7-48F4-BD49-128AEE2D3A56}"/>
    <cellStyle name="Comma 3 9 3" xfId="3707" xr:uid="{0E6F3ADF-D348-4D5D-88DE-29A245D8F882}"/>
    <cellStyle name="Comma 30" xfId="147" xr:uid="{00000000-0005-0000-0000-0000FA000000}"/>
    <cellStyle name="Comma 30 2" xfId="697" xr:uid="{00000000-0005-0000-0000-0000FB000000}"/>
    <cellStyle name="Comma 30 2 2" xfId="1747" xr:uid="{3AF197E7-AA7F-4773-9D8F-D9D63D4748FA}"/>
    <cellStyle name="Comma 30 2 2 2" xfId="4095" xr:uid="{1F27AA9D-2247-46BD-AAB9-DB1535566315}"/>
    <cellStyle name="Comma 30 2 3" xfId="2316" xr:uid="{A21C1E0D-0962-4836-AA99-ADD40D45EE9F}"/>
    <cellStyle name="Comma 30 2 3 2" xfId="5434" xr:uid="{022AB1D6-9649-4685-B74D-B3069590B9EA}"/>
    <cellStyle name="Comma 30 2 4" xfId="3215" xr:uid="{011930F4-FA96-4E88-BAA5-17A939777677}"/>
    <cellStyle name="Comma 30 3" xfId="1396" xr:uid="{6C4D583A-C93C-4B91-94F6-1B60495B685F}"/>
    <cellStyle name="Comma 30 3 2" xfId="3783" xr:uid="{89F29FBA-5703-4B19-8B04-4FFA5A7C161A}"/>
    <cellStyle name="Comma 30 4" xfId="1996" xr:uid="{456A45A8-4F44-4FFD-A6C8-A91EEC670EAA}"/>
    <cellStyle name="Comma 30 4 2" xfId="5116" xr:uid="{65558397-C369-4A77-9BBB-60FFF28E872D}"/>
    <cellStyle name="Comma 30 5" xfId="2931" xr:uid="{5C10E406-54EA-4947-B3CA-CAC0C97725AA}"/>
    <cellStyle name="Comma 31" xfId="148" xr:uid="{00000000-0005-0000-0000-0000FC000000}"/>
    <cellStyle name="Comma 31 2" xfId="698" xr:uid="{00000000-0005-0000-0000-0000FD000000}"/>
    <cellStyle name="Comma 31 2 2" xfId="1748" xr:uid="{FCDF1661-1DFE-4718-B678-F6B9C123CC13}"/>
    <cellStyle name="Comma 31 2 2 2" xfId="4096" xr:uid="{9BD6410E-F8A8-4E07-9C15-CFC7C7C6213E}"/>
    <cellStyle name="Comma 31 2 3" xfId="2317" xr:uid="{8AD2B231-0057-478B-B0EB-9255D9AA7424}"/>
    <cellStyle name="Comma 31 2 3 2" xfId="5435" xr:uid="{FEF758DA-FA1C-4A12-9BBE-1FBBD8DAF079}"/>
    <cellStyle name="Comma 31 2 4" xfId="3216" xr:uid="{4A25FA25-EC43-416C-9AB7-72039E0830B6}"/>
    <cellStyle name="Comma 31 3" xfId="1397" xr:uid="{5EE83A4E-A7B0-4CD2-A999-C41206783E5C}"/>
    <cellStyle name="Comma 31 3 2" xfId="3784" xr:uid="{41C441B5-C53E-44AC-9A73-7EE50C57E1C5}"/>
    <cellStyle name="Comma 31 4" xfId="1997" xr:uid="{33226E58-B5AD-46D2-8FE5-6FE0536576B5}"/>
    <cellStyle name="Comma 31 4 2" xfId="5117" xr:uid="{48F438B3-DE18-4005-BF0F-B0C8FFEA712E}"/>
    <cellStyle name="Comma 31 5" xfId="2932" xr:uid="{ED521A69-CCED-4BE0-9C4F-D53B9F865898}"/>
    <cellStyle name="Comma 32" xfId="149" xr:uid="{00000000-0005-0000-0000-0000FE000000}"/>
    <cellStyle name="Comma 32 2" xfId="699" xr:uid="{00000000-0005-0000-0000-0000FF000000}"/>
    <cellStyle name="Comma 32 2 2" xfId="1749" xr:uid="{E34B589D-0BB4-493A-A951-D70868E38187}"/>
    <cellStyle name="Comma 32 2 2 2" xfId="4097" xr:uid="{3E14729B-C7FE-4D0F-93F6-235546315458}"/>
    <cellStyle name="Comma 32 2 3" xfId="2318" xr:uid="{36A72D03-1B8F-468C-9F61-1AE18D383038}"/>
    <cellStyle name="Comma 32 2 3 2" xfId="5436" xr:uid="{41AFFCB6-B86E-442F-91AB-A657C9FDBAE5}"/>
    <cellStyle name="Comma 32 2 4" xfId="3217" xr:uid="{D3BA78C1-975D-49CF-BAC1-F7BB2DEE0DCC}"/>
    <cellStyle name="Comma 32 3" xfId="1398" xr:uid="{5E8B8447-1BD3-4312-B4D5-6CA7B6680D86}"/>
    <cellStyle name="Comma 32 3 2" xfId="3785" xr:uid="{0B678A31-E44B-4F60-A926-A355F385CDF2}"/>
    <cellStyle name="Comma 32 4" xfId="1998" xr:uid="{1CC92AC9-16C3-45EF-BF03-D0141EE6F06F}"/>
    <cellStyle name="Comma 32 4 2" xfId="5118" xr:uid="{967EF431-C3F6-46EA-90E6-8543731CD878}"/>
    <cellStyle name="Comma 32 5" xfId="2933" xr:uid="{093096A5-AE2E-4558-9B07-CD9225574A05}"/>
    <cellStyle name="Comma 33" xfId="150" xr:uid="{00000000-0005-0000-0000-000000010000}"/>
    <cellStyle name="Comma 33 2" xfId="700" xr:uid="{00000000-0005-0000-0000-000001010000}"/>
    <cellStyle name="Comma 33 2 2" xfId="1750" xr:uid="{52CD24EE-3093-45E3-AD1D-92B63CE6AB77}"/>
    <cellStyle name="Comma 33 2 2 2" xfId="4098" xr:uid="{BC777FCF-3C6D-40D4-8BD9-8F27952AB649}"/>
    <cellStyle name="Comma 33 2 3" xfId="2319" xr:uid="{8D27FAD6-EE00-4AF1-AF8E-6B505A3ACA09}"/>
    <cellStyle name="Comma 33 2 3 2" xfId="5437" xr:uid="{233A9168-81CC-4466-AACC-F8824F92CBD0}"/>
    <cellStyle name="Comma 33 2 4" xfId="3218" xr:uid="{8CFA4A46-9D3A-47BC-A4F3-636EA74E1342}"/>
    <cellStyle name="Comma 33 3" xfId="1399" xr:uid="{C0B2D345-C4E3-4879-8997-1FD96939C494}"/>
    <cellStyle name="Comma 33 3 2" xfId="3786" xr:uid="{E748CE9B-AE21-4799-A57E-F824945E2BD2}"/>
    <cellStyle name="Comma 33 4" xfId="1999" xr:uid="{670F12F3-DCAF-4B3E-AD36-570BD2F139C2}"/>
    <cellStyle name="Comma 33 4 2" xfId="5119" xr:uid="{7B2F2D9E-D8CD-4CB9-BCF0-21B176B42910}"/>
    <cellStyle name="Comma 33 5" xfId="2934" xr:uid="{BC79E756-701B-4777-832C-82B41088F9A4}"/>
    <cellStyle name="Comma 34" xfId="151" xr:uid="{00000000-0005-0000-0000-000002010000}"/>
    <cellStyle name="Comma 34 2" xfId="152" xr:uid="{00000000-0005-0000-0000-000003010000}"/>
    <cellStyle name="Comma 34 2 2" xfId="702" xr:uid="{00000000-0005-0000-0000-000004010000}"/>
    <cellStyle name="Comma 34 2 2 2" xfId="1752" xr:uid="{235D5A1D-9726-460B-8B2A-DA1A5AFC6185}"/>
    <cellStyle name="Comma 34 2 2 2 2" xfId="4100" xr:uid="{8BAB5C3F-E0B0-41DC-B9CA-F3FDED88AC10}"/>
    <cellStyle name="Comma 34 2 2 3" xfId="2321" xr:uid="{A5BC1E78-DF1F-467B-A52D-397641FCB307}"/>
    <cellStyle name="Comma 34 2 2 3 2" xfId="5439" xr:uid="{DE808802-DFF8-454E-B5B3-EF158A251E74}"/>
    <cellStyle name="Comma 34 2 2 4" xfId="3220" xr:uid="{F064B55F-1F7D-4735-924B-370579A0317E}"/>
    <cellStyle name="Comma 34 2 3" xfId="1401" xr:uid="{4FEA37A4-861D-45B9-A1F2-CC7F94B898C9}"/>
    <cellStyle name="Comma 34 2 3 2" xfId="3788" xr:uid="{3E06AE70-978D-465B-946B-ED4F78625645}"/>
    <cellStyle name="Comma 34 2 4" xfId="2001" xr:uid="{B5C87918-A2E6-4D50-8724-00DF3B79632E}"/>
    <cellStyle name="Comma 34 2 4 2" xfId="5121" xr:uid="{D28CBEBD-8D84-4A46-9767-A3AD3B55CB45}"/>
    <cellStyle name="Comma 34 2 5" xfId="2936" xr:uid="{3232D089-689D-4047-B1A1-5CDDA5F983B2}"/>
    <cellStyle name="Comma 34 3" xfId="701" xr:uid="{00000000-0005-0000-0000-000005010000}"/>
    <cellStyle name="Comma 34 3 2" xfId="1751" xr:uid="{51337200-DE12-4506-BE71-20CA5270A830}"/>
    <cellStyle name="Comma 34 3 2 2" xfId="4099" xr:uid="{495F0C10-3E77-4B2F-AE2F-29F05C8497C2}"/>
    <cellStyle name="Comma 34 3 3" xfId="2320" xr:uid="{972B4C0C-01FA-44CE-BD7C-3CA3944029D1}"/>
    <cellStyle name="Comma 34 3 3 2" xfId="5438" xr:uid="{90CFC0E7-4390-4AD8-8ACA-3A04411CA788}"/>
    <cellStyle name="Comma 34 3 4" xfId="3219" xr:uid="{9EB4E3D5-D617-40A7-8AC0-9626D98088F7}"/>
    <cellStyle name="Comma 34 4" xfId="1400" xr:uid="{4EF690CE-513B-4C0A-918D-7002B4772173}"/>
    <cellStyle name="Comma 34 4 2" xfId="3787" xr:uid="{AE4A6907-2D0B-4666-A4D6-826C0151B858}"/>
    <cellStyle name="Comma 34 5" xfId="2000" xr:uid="{C534E758-214B-4E9D-BFC8-D99739310B29}"/>
    <cellStyle name="Comma 34 5 2" xfId="5120" xr:uid="{C00257D7-9DE2-4743-9A59-0AFCB799ECD2}"/>
    <cellStyle name="Comma 34 6" xfId="2935" xr:uid="{7915C387-B143-42D5-A474-DAF51A648F4D}"/>
    <cellStyle name="Comma 35" xfId="153" xr:uid="{00000000-0005-0000-0000-000006010000}"/>
    <cellStyle name="Comma 35 2" xfId="703" xr:uid="{00000000-0005-0000-0000-000007010000}"/>
    <cellStyle name="Comma 35 2 2" xfId="1753" xr:uid="{80CC17B0-2A5D-4BCC-B25B-6006FC7AE5C0}"/>
    <cellStyle name="Comma 35 2 2 2" xfId="4101" xr:uid="{1C6ECABB-2ACB-48F3-8F6F-45B79E96F781}"/>
    <cellStyle name="Comma 35 2 3" xfId="2322" xr:uid="{A1DFB031-14E3-4548-A724-C1803DD96FB9}"/>
    <cellStyle name="Comma 35 2 3 2" xfId="5440" xr:uid="{A10478FC-C07B-4EC5-85FC-E1972418DAC2}"/>
    <cellStyle name="Comma 35 2 4" xfId="3221" xr:uid="{B5C2CD58-3A4E-4509-A45E-BCD85905228D}"/>
    <cellStyle name="Comma 35 3" xfId="1402" xr:uid="{0C9A74B0-DDFB-4B58-83FC-6E7C7B4FC58E}"/>
    <cellStyle name="Comma 35 3 2" xfId="3789" xr:uid="{E00C369F-3676-4EB3-A4C5-1EF18DF1A707}"/>
    <cellStyle name="Comma 35 4" xfId="2002" xr:uid="{F7431C37-C0F5-4AC7-86D0-7B86C3758AC7}"/>
    <cellStyle name="Comma 35 4 2" xfId="5122" xr:uid="{890252C8-C0D3-49D5-B591-656898100954}"/>
    <cellStyle name="Comma 35 5" xfId="2937" xr:uid="{2BEFD618-51CD-412D-B9AF-B9ADB2A1CA86}"/>
    <cellStyle name="Comma 36" xfId="154" xr:uid="{00000000-0005-0000-0000-000008010000}"/>
    <cellStyle name="Comma 36 2" xfId="704" xr:uid="{00000000-0005-0000-0000-000009010000}"/>
    <cellStyle name="Comma 36 2 2" xfId="1754" xr:uid="{C97846AD-419E-4DAB-B903-EC3757DD58E9}"/>
    <cellStyle name="Comma 36 2 2 2" xfId="4102" xr:uid="{0DB1292B-410D-40DE-8746-470AEBBAAE17}"/>
    <cellStyle name="Comma 36 2 3" xfId="2323" xr:uid="{5C040B0A-A713-4970-912F-15BC3F279062}"/>
    <cellStyle name="Comma 36 2 3 2" xfId="5441" xr:uid="{00809FAE-0854-4100-BBB3-51809B5C36A3}"/>
    <cellStyle name="Comma 36 2 4" xfId="3222" xr:uid="{EB200F40-A4AB-4709-8515-86A01CB9ED0A}"/>
    <cellStyle name="Comma 36 3" xfId="1403" xr:uid="{35580369-9ABD-4EC8-8940-73475306F3D6}"/>
    <cellStyle name="Comma 36 3 2" xfId="3790" xr:uid="{90B52F53-51A2-4E1A-952C-33A94667015F}"/>
    <cellStyle name="Comma 36 4" xfId="2003" xr:uid="{8344E9D6-F695-4DF8-8F45-EB62DBC06B84}"/>
    <cellStyle name="Comma 36 4 2" xfId="5123" xr:uid="{3025CE04-1CCE-4F14-8821-04EBA281013A}"/>
    <cellStyle name="Comma 36 5" xfId="2938" xr:uid="{9F700423-04DA-47A0-ADB1-4B4175F514F9}"/>
    <cellStyle name="Comma 37" xfId="155" xr:uid="{00000000-0005-0000-0000-00000A010000}"/>
    <cellStyle name="Comma 37 2" xfId="705" xr:uid="{00000000-0005-0000-0000-00000B010000}"/>
    <cellStyle name="Comma 37 2 2" xfId="1755" xr:uid="{9632DAC6-E210-4585-BC0E-9AAFD92788F0}"/>
    <cellStyle name="Comma 37 2 2 2" xfId="4103" xr:uid="{F5E3ADBF-9BEB-490E-BA0D-E23D9C09BCE3}"/>
    <cellStyle name="Comma 37 2 3" xfId="2324" xr:uid="{BEBDD063-C9FB-430E-AE99-52C9F90EE183}"/>
    <cellStyle name="Comma 37 2 3 2" xfId="5442" xr:uid="{F49C8FEA-2046-43D7-845A-86AF44A32C83}"/>
    <cellStyle name="Comma 37 2 4" xfId="3223" xr:uid="{5D001EB8-C4E6-45D1-92B9-DB142E595580}"/>
    <cellStyle name="Comma 37 3" xfId="1404" xr:uid="{E3E6AE41-423C-4287-808A-3B41FA852547}"/>
    <cellStyle name="Comma 37 3 2" xfId="3791" xr:uid="{40EE77BF-6754-45B8-AD1B-C7172E6BB775}"/>
    <cellStyle name="Comma 37 4" xfId="2004" xr:uid="{83D6219E-4C6E-414F-8FAE-EED3C0F80D20}"/>
    <cellStyle name="Comma 37 4 2" xfId="5124" xr:uid="{0B862DA5-8CF0-441A-B6E7-CCB018E459A3}"/>
    <cellStyle name="Comma 37 5" xfId="2939" xr:uid="{CDFF2408-9FD4-4C7D-990D-E8AA3314AA7B}"/>
    <cellStyle name="Comma 38" xfId="156" xr:uid="{00000000-0005-0000-0000-00000C010000}"/>
    <cellStyle name="Comma 38 2" xfId="706" xr:uid="{00000000-0005-0000-0000-00000D010000}"/>
    <cellStyle name="Comma 38 2 2" xfId="1756" xr:uid="{405FFA25-10BF-402E-AC79-F89B924C61E6}"/>
    <cellStyle name="Comma 38 2 2 2" xfId="4104" xr:uid="{844351DC-8268-4515-92AD-931AC4C66F17}"/>
    <cellStyle name="Comma 38 2 3" xfId="2325" xr:uid="{E2103C09-D061-4751-85F4-7B7EB12A2890}"/>
    <cellStyle name="Comma 38 2 3 2" xfId="5443" xr:uid="{155F9B7F-06EC-490A-BBCA-8A5A3DE0C85E}"/>
    <cellStyle name="Comma 38 2 4" xfId="3224" xr:uid="{4D269B0B-643D-4592-8B3F-C69874C054E3}"/>
    <cellStyle name="Comma 38 3" xfId="1405" xr:uid="{0A1A7C9D-C51D-4C30-9ADC-C3BC8F40EB4F}"/>
    <cellStyle name="Comma 38 3 2" xfId="3792" xr:uid="{B160F190-5223-4296-958D-E9237BEE176F}"/>
    <cellStyle name="Comma 38 4" xfId="2005" xr:uid="{94A30D55-2E33-42BB-9E80-09C1796E4A1D}"/>
    <cellStyle name="Comma 38 4 2" xfId="5125" xr:uid="{43E9EFC2-4A0A-42C0-AFB0-95BBE226AA20}"/>
    <cellStyle name="Comma 38 5" xfId="2940" xr:uid="{BAFA10D7-449F-49A9-ADA9-D5BB427300AC}"/>
    <cellStyle name="Comma 39" xfId="157" xr:uid="{00000000-0005-0000-0000-00000E010000}"/>
    <cellStyle name="Comma 39 2" xfId="707" xr:uid="{00000000-0005-0000-0000-00000F010000}"/>
    <cellStyle name="Comma 39 2 2" xfId="1757" xr:uid="{D2068BB0-53EA-4CD4-BEE0-14E2044DC834}"/>
    <cellStyle name="Comma 39 2 2 2" xfId="4105" xr:uid="{BDC9C9FB-FAF5-493A-8213-354520DB6DC8}"/>
    <cellStyle name="Comma 39 2 3" xfId="2326" xr:uid="{C4ADA23E-8408-439F-A016-7E80A1A00FBB}"/>
    <cellStyle name="Comma 39 2 3 2" xfId="5444" xr:uid="{ABB9EB9C-89C5-4037-A511-6277060EBF07}"/>
    <cellStyle name="Comma 39 2 4" xfId="3225" xr:uid="{73C2D180-0417-4C98-96CA-D2DB744AEF74}"/>
    <cellStyle name="Comma 39 3" xfId="1406" xr:uid="{08D6112B-4147-4344-A0E8-DD7A02F47641}"/>
    <cellStyle name="Comma 39 3 2" xfId="3793" xr:uid="{B071D495-FE26-49A9-BDF4-54B539BC7695}"/>
    <cellStyle name="Comma 39 4" xfId="2006" xr:uid="{EB3511D8-63FF-4C78-A55F-624268778955}"/>
    <cellStyle name="Comma 39 4 2" xfId="5126" xr:uid="{C402887C-FDF4-4E13-950A-34917E2E5F0F}"/>
    <cellStyle name="Comma 39 5" xfId="2941" xr:uid="{AFCF82EC-86F0-4FC7-ADF9-100169CC39F3}"/>
    <cellStyle name="Comma 4" xfId="158" xr:uid="{00000000-0005-0000-0000-000010010000}"/>
    <cellStyle name="Comma 4 10" xfId="961" xr:uid="{47230BFA-F86C-49BD-BAA1-EBC4442AD4EA}"/>
    <cellStyle name="Comma 4 10 12" xfId="2500" xr:uid="{769C374A-DC75-4876-AAD7-325111FE8BC4}"/>
    <cellStyle name="Comma 4 10 12 2" xfId="2536" xr:uid="{A5650D75-EF4E-4152-B94B-551A446018B6}"/>
    <cellStyle name="Comma 4 10 12 2 2" xfId="2586" xr:uid="{F603ED65-D20B-42C3-8E61-F69C4B6A7906}"/>
    <cellStyle name="Comma 4 10 12 2 2 2" xfId="2736" xr:uid="{EFE94DEE-5702-43D3-8FC6-7C39CEB5708C}"/>
    <cellStyle name="Comma 4 10 12 2 3" xfId="2660" xr:uid="{A1B0D435-B309-42FD-B302-CAACD2407371}"/>
    <cellStyle name="Comma 4 10 12 2 3 2" xfId="2810" xr:uid="{2E4D6CC5-4F87-4DC9-9394-B0E7BC89A73D}"/>
    <cellStyle name="Comma 4 10 12 2 4" xfId="2710" xr:uid="{C30A929F-8F99-4D31-92A6-704BF6CD85D0}"/>
    <cellStyle name="Comma 4 10 12 3" xfId="2562" xr:uid="{842F187C-C977-4629-B441-C229CD65BCC3}"/>
    <cellStyle name="Comma 4 10 12 3 2" xfId="2636" xr:uid="{73952312-E7AE-4E42-A473-03D7193A77CD}"/>
    <cellStyle name="Comma 4 10 12 3 2 2" xfId="2786" xr:uid="{0F511361-8DE6-4898-9B95-B4D144AF008A}"/>
    <cellStyle name="Comma 4 10 12 3 3" xfId="2686" xr:uid="{272B4223-D283-4465-864E-B0AB8778FF3F}"/>
    <cellStyle name="Comma 4 10 12 4" xfId="2612" xr:uid="{25703A9A-3DBF-4E24-AC16-38D2C905682A}"/>
    <cellStyle name="Comma 4 10 12 4 2" xfId="2762" xr:uid="{0B73F65B-638B-4677-92FA-9BFAE264058E}"/>
    <cellStyle name="Comma 4 10 12 5" xfId="2836" xr:uid="{0ED1EB29-6498-43DC-BF6E-DBE38857B026}"/>
    <cellStyle name="Comma 4 10 2" xfId="2535" xr:uid="{0265D8C9-3E03-4F80-B882-D62B11E1AFF5}"/>
    <cellStyle name="Comma 4 10 2 2" xfId="2585" xr:uid="{CCFE249B-5E14-45BA-A6BE-0547719644A3}"/>
    <cellStyle name="Comma 4 10 2 2 2" xfId="2735" xr:uid="{96AC2CEB-20B7-48C2-9D55-A1DC09249C3C}"/>
    <cellStyle name="Comma 4 10 2 3" xfId="2659" xr:uid="{486144B5-27C0-4BB8-BB13-177FAC08D388}"/>
    <cellStyle name="Comma 4 10 2 3 2" xfId="2809" xr:uid="{F1817118-7C43-401A-9BE4-B2B1EB939837}"/>
    <cellStyle name="Comma 4 10 2 4" xfId="2709" xr:uid="{7F3EE36B-3A99-40AD-ACE7-4B4F1B7D406C}"/>
    <cellStyle name="Comma 4 10 3" xfId="2561" xr:uid="{78BF0E6F-5F57-4F93-A34E-5D31B810E2B9}"/>
    <cellStyle name="Comma 4 10 3 2" xfId="2635" xr:uid="{046ED3A6-05F7-4C91-991C-6B296D92FECC}"/>
    <cellStyle name="Comma 4 10 3 2 2" xfId="2785" xr:uid="{8D4150B5-AF7F-4D47-AC71-952D7C723E3D}"/>
    <cellStyle name="Comma 4 10 3 3" xfId="2685" xr:uid="{8BD27AD1-7A0D-428B-8840-A5A1DFBB4E71}"/>
    <cellStyle name="Comma 4 10 4" xfId="2611" xr:uid="{EAB59A08-B1CF-4495-866D-F6C1FD967D35}"/>
    <cellStyle name="Comma 4 10 4 2" xfId="2761" xr:uid="{9F0CAB64-BE47-496E-ACA5-91A1983CE293}"/>
    <cellStyle name="Comma 4 10 5" xfId="2835" xr:uid="{7129349F-6041-4333-9014-C5C195A603F5}"/>
    <cellStyle name="Comma 4 10 6" xfId="2499" xr:uid="{6C48B969-2D1A-4AF5-B9BA-E2FBDD340521}"/>
    <cellStyle name="Comma 4 10 7" xfId="4541" xr:uid="{8D53496A-817C-4FB9-9572-FC870E5427D3}"/>
    <cellStyle name="Comma 4 11" xfId="946" xr:uid="{F641AE0A-5F70-4940-B7EC-FECD7EDDF6E7}"/>
    <cellStyle name="Comma 4 11 2 11 6" xfId="2509" xr:uid="{FDCCF653-A8EF-49FB-B98F-AF4A41B901B2}"/>
    <cellStyle name="Comma 4 11 2 11 6 2" xfId="2540" xr:uid="{9BD1D878-9995-4BF6-BAE2-661700164F2F}"/>
    <cellStyle name="Comma 4 11 2 11 6 2 2" xfId="2590" xr:uid="{4764B019-2AFF-47FD-8A45-33137193D1E6}"/>
    <cellStyle name="Comma 4 11 2 11 6 2 2 2" xfId="2740" xr:uid="{BB45A94B-22B5-4051-9920-1365C36F1206}"/>
    <cellStyle name="Comma 4 11 2 11 6 2 3" xfId="2664" xr:uid="{ACED0E42-0B9E-4FAB-9C28-4E835D96AED3}"/>
    <cellStyle name="Comma 4 11 2 11 6 2 3 2" xfId="2814" xr:uid="{6F82E314-75B1-4911-BB04-AE255ADA3AE2}"/>
    <cellStyle name="Comma 4 11 2 11 6 2 4" xfId="2714" xr:uid="{F3A900DA-BC2B-4965-8567-A311389951EC}"/>
    <cellStyle name="Comma 4 11 2 11 6 3" xfId="2566" xr:uid="{AAA30E53-BA48-4F66-B9FC-BD7A501827CE}"/>
    <cellStyle name="Comma 4 11 2 11 6 3 2" xfId="2640" xr:uid="{E07BB808-1BFA-4B2B-A069-77EED32452C2}"/>
    <cellStyle name="Comma 4 11 2 11 6 3 2 2" xfId="2790" xr:uid="{00A6DE6B-1D9B-404A-9A2A-734ED91A78F2}"/>
    <cellStyle name="Comma 4 11 2 11 6 3 3" xfId="2690" xr:uid="{0621FF6B-723B-488B-803E-8D34EA07AB98}"/>
    <cellStyle name="Comma 4 11 2 11 6 4" xfId="2616" xr:uid="{B9683CD7-D624-4F9A-A16F-9FB5A7BD215D}"/>
    <cellStyle name="Comma 4 11 2 11 6 4 2" xfId="2766" xr:uid="{E6078646-4842-4570-A9FF-86BD3A975314}"/>
    <cellStyle name="Comma 4 11 2 11 6 5" xfId="2840" xr:uid="{7E5BED20-665C-423C-8D8A-8A806EA8AC7B}"/>
    <cellStyle name="Comma 4 11 2 8 2 5" xfId="2516" xr:uid="{01A9DECB-EA98-4D99-B625-8499F7171AF8}"/>
    <cellStyle name="Comma 4 11 2 8 2 5 2" xfId="2545" xr:uid="{E24A4876-E71D-4069-964E-5D9405797199}"/>
    <cellStyle name="Comma 4 11 2 8 2 5 2 2" xfId="2595" xr:uid="{65410DC9-4B01-464C-9378-6B8136B11619}"/>
    <cellStyle name="Comma 4 11 2 8 2 5 2 2 2" xfId="2745" xr:uid="{ABCFF0D5-051B-443C-BF07-D263001F7B11}"/>
    <cellStyle name="Comma 4 11 2 8 2 5 2 3" xfId="2669" xr:uid="{366D3EBE-E56F-4D47-8919-01CCC476C03B}"/>
    <cellStyle name="Comma 4 11 2 8 2 5 2 3 2" xfId="2819" xr:uid="{B9CE118A-65C2-45AA-BEC6-B4ECFD0C0A89}"/>
    <cellStyle name="Comma 4 11 2 8 2 5 2 4" xfId="2719" xr:uid="{4D497D29-AFE1-4CC5-BD37-BBFBB8794568}"/>
    <cellStyle name="Comma 4 11 2 8 2 5 2 5" xfId="2849" xr:uid="{62BE4B86-E257-49A8-A20B-BEA4FA5AF2D5}"/>
    <cellStyle name="Comma 4 11 2 8 2 5 3" xfId="2571" xr:uid="{EA4B3C12-A43B-4369-BC95-AA6BF3389467}"/>
    <cellStyle name="Comma 4 11 2 8 2 5 3 2" xfId="2645" xr:uid="{E310B4D2-B210-420D-998B-0C8F91E297AD}"/>
    <cellStyle name="Comma 4 11 2 8 2 5 3 2 2" xfId="2795" xr:uid="{8D59A1A0-0ED9-4CB7-9A5A-9A396716D488}"/>
    <cellStyle name="Comma 4 11 2 8 2 5 3 3" xfId="2695" xr:uid="{A06B9F08-A03B-401A-B792-D3EC817DFBD0}"/>
    <cellStyle name="Comma 4 11 2 8 2 5 4" xfId="2621" xr:uid="{E849F842-4AF6-4643-A45B-E21C4510BE05}"/>
    <cellStyle name="Comma 4 11 2 8 2 5 4 2" xfId="2771" xr:uid="{19824658-513F-481B-B0EF-1430F8D27BD9}"/>
    <cellStyle name="Comma 4 11 2 8 2 5 5" xfId="2848" xr:uid="{E6399218-0540-4338-8C79-644442CB737A}"/>
    <cellStyle name="Comma 4 12" xfId="2479" xr:uid="{14F207DF-2B4F-4BB5-8F4A-1EBA92992F52}"/>
    <cellStyle name="Comma 4 13" xfId="4254" xr:uid="{828C48BB-0754-4D65-A257-73E3D7F69765}"/>
    <cellStyle name="Comma 4 14" xfId="890" xr:uid="{2E615DFC-B4F8-4A9E-AC47-CC1BD9BA0E55}"/>
    <cellStyle name="Comma 4 15" xfId="2493" xr:uid="{4E78DF6D-12FB-4F4C-9024-CDABA07DBA26}"/>
    <cellStyle name="Comma 4 15 2" xfId="2533" xr:uid="{11DFC342-D678-4A09-8DDC-A6C31613645D}"/>
    <cellStyle name="Comma 4 15 2 2" xfId="2583" xr:uid="{9EC0A0BA-0DFF-45DF-9FFB-625553FAD8C1}"/>
    <cellStyle name="Comma 4 15 2 2 2" xfId="2733" xr:uid="{80BA6FDE-16B6-4860-B6F2-A263E1FBD553}"/>
    <cellStyle name="Comma 4 15 2 3" xfId="2657" xr:uid="{A82B93B9-291D-4F30-9150-2C326A2A4803}"/>
    <cellStyle name="Comma 4 15 2 3 2" xfId="2807" xr:uid="{B23D84F2-51A5-4ED9-9464-ECACCB28A704}"/>
    <cellStyle name="Comma 4 15 2 4" xfId="2707" xr:uid="{B2D9DC53-AFD9-4C97-9D01-352CCB55D40A}"/>
    <cellStyle name="Comma 4 15 3" xfId="2559" xr:uid="{64D3FEB6-2132-4FF8-BBEF-096AB5EBBE80}"/>
    <cellStyle name="Comma 4 15 3 2" xfId="2633" xr:uid="{0E1A8ACA-4A1E-4F84-9E7D-920CA994C234}"/>
    <cellStyle name="Comma 4 15 3 2 2" xfId="2783" xr:uid="{A053D94D-3C2A-497E-ABED-74DACA36E792}"/>
    <cellStyle name="Comma 4 15 3 3" xfId="2683" xr:uid="{BB8A83B8-3CBB-4951-93A0-E919B94FF695}"/>
    <cellStyle name="Comma 4 15 4" xfId="2609" xr:uid="{B551EF40-8D79-4650-B1F4-04542D59CBD2}"/>
    <cellStyle name="Comma 4 15 4 2" xfId="2759" xr:uid="{FBD3D0D3-3554-452B-A26B-B2ACB1C29B55}"/>
    <cellStyle name="Comma 4 15 5" xfId="2832" xr:uid="{597A6198-6F07-4048-9132-32193C2E958B}"/>
    <cellStyle name="Comma 4 19" xfId="2492" xr:uid="{D52FFAF5-61F7-49B4-9EF8-10DA19DA3756}"/>
    <cellStyle name="Comma 4 19 2" xfId="2532" xr:uid="{306E2547-3AEC-431D-AFE1-EF3A2710842A}"/>
    <cellStyle name="Comma 4 19 2 2" xfId="2582" xr:uid="{B5C0D4A3-5711-4B9E-85CA-DA3F5F7A53A5}"/>
    <cellStyle name="Comma 4 19 2 2 2" xfId="2732" xr:uid="{8B3B7D46-0986-4A45-899B-7C83A2EF617F}"/>
    <cellStyle name="Comma 4 19 2 3" xfId="2656" xr:uid="{127B8DCE-EED8-496A-997E-19257348E0D1}"/>
    <cellStyle name="Comma 4 19 2 3 2" xfId="2806" xr:uid="{4A847CC2-EFDA-4982-A24C-B0B04ED3888C}"/>
    <cellStyle name="Comma 4 19 2 4" xfId="2706" xr:uid="{C2CE8162-D846-4922-AE99-4900710EDCD5}"/>
    <cellStyle name="Comma 4 19 3" xfId="2558" xr:uid="{564D8FBC-06DC-46C1-8FCC-8C90672AC825}"/>
    <cellStyle name="Comma 4 19 3 2" xfId="2632" xr:uid="{4004836B-00D2-4EC1-8764-DB791F795D64}"/>
    <cellStyle name="Comma 4 19 3 2 2" xfId="2782" xr:uid="{C0833396-7305-4C50-99CF-7891D0A99EDE}"/>
    <cellStyle name="Comma 4 19 3 3" xfId="2682" xr:uid="{35FA19EA-77C1-4D3E-AFF7-38ABC7033856}"/>
    <cellStyle name="Comma 4 19 4" xfId="2608" xr:uid="{4B4530A1-2535-4A58-894D-B66694522980}"/>
    <cellStyle name="Comma 4 19 4 2" xfId="2758" xr:uid="{F9B235EB-5B96-4381-8667-DDD72F3DFE37}"/>
    <cellStyle name="Comma 4 19 5" xfId="2834" xr:uid="{D4741AF7-6D1E-4B7B-AD34-97E8CD4BFC9F}"/>
    <cellStyle name="Comma 4 2" xfId="159" xr:uid="{00000000-0005-0000-0000-000011010000}"/>
    <cellStyle name="Comma 4 2 2" xfId="2528" xr:uid="{03B99505-2257-4473-9068-0D0BC0B5E976}"/>
    <cellStyle name="Comma 4 2 2 2" xfId="2578" xr:uid="{0737C062-0499-4D0E-AD27-6E190E9042CB}"/>
    <cellStyle name="Comma 4 2 2 2 2" xfId="2728" xr:uid="{DA962FD8-F3D2-4957-BCC6-683B8717F0CE}"/>
    <cellStyle name="Comma 4 2 2 3" xfId="2652" xr:uid="{485A1B02-EA83-4436-B7D5-75B896803417}"/>
    <cellStyle name="Comma 4 2 2 3 2" xfId="2802" xr:uid="{33A76747-6C89-4BAF-97A9-FEA1AA0F9E59}"/>
    <cellStyle name="Comma 4 2 2 4" xfId="2702" xr:uid="{0C848BFE-2730-4B09-B46C-DFDD3752F736}"/>
    <cellStyle name="Comma 4 2 3" xfId="2554" xr:uid="{20FC7A9A-8918-4542-A34E-8F11003989B6}"/>
    <cellStyle name="Comma 4 2 3 2" xfId="2628" xr:uid="{7F95064B-FA6B-49A1-8B44-4922386E4DA8}"/>
    <cellStyle name="Comma 4 2 3 2 2" xfId="2778" xr:uid="{7858C476-9B1E-4C8F-8AC6-5C032328517C}"/>
    <cellStyle name="Comma 4 2 3 3" xfId="2678" xr:uid="{6342AAEC-B4CD-4EDF-A247-C430992C372E}"/>
    <cellStyle name="Comma 4 2 3 7" xfId="882" xr:uid="{8AF8DA0B-A6FA-4EFE-B69D-EACB33BA4E85}"/>
    <cellStyle name="Comma 4 2 3 7 2" xfId="1287" xr:uid="{BABDDB5B-0CF3-48CE-A040-2595F540C245}"/>
    <cellStyle name="Comma 4 2 3 7 2 2" xfId="4778" xr:uid="{98748989-5EF4-40B5-95F6-620FA7ED03E5}"/>
    <cellStyle name="Comma 4 2 3 7 3" xfId="3684" xr:uid="{57643751-1F96-4E7C-9241-C2A944B9914E}"/>
    <cellStyle name="Comma 4 2 4" xfId="2604" xr:uid="{D7CFC98D-D279-4FF4-8817-4D750230F182}"/>
    <cellStyle name="Comma 4 2 4 2" xfId="2754" xr:uid="{2633A5C5-D423-4B0C-B18F-E0F4955F2593}"/>
    <cellStyle name="Comma 4 2 5" xfId="2831" xr:uid="{F5CC87F7-F3B4-49B9-9FFD-BDCC756E3C5F}"/>
    <cellStyle name="Comma 4 2 6" xfId="580" xr:uid="{00000000-0005-0000-0000-000012010000}"/>
    <cellStyle name="Comma 4 2 6 2" xfId="823" xr:uid="{00000000-0005-0000-0000-000013010000}"/>
    <cellStyle name="Comma 4 2 6 2 2" xfId="1282" xr:uid="{F40FE44C-C3E8-47FD-B535-638B3E7A41C7}"/>
    <cellStyle name="Comma 4 2 6 2 2 2" xfId="3679" xr:uid="{25949067-A6F9-4054-8FFF-A2630E0DD1A5}"/>
    <cellStyle name="Comma 4 2 6 2 3" xfId="1873" xr:uid="{86C9170B-5A8B-4833-B398-AE381A615454}"/>
    <cellStyle name="Comma 4 2 6 2 3 2" xfId="4221" xr:uid="{9E088583-5268-4FF5-879D-48214FC99D96}"/>
    <cellStyle name="Comma 4 2 6 2 4" xfId="2442" xr:uid="{F9A52FCA-01FD-4CE4-ADAC-E195EAE60AE6}"/>
    <cellStyle name="Comma 4 2 6 2 4 2" xfId="5560" xr:uid="{57F14C90-2775-45B4-9CD9-2768637FD870}"/>
    <cellStyle name="Comma 4 2 6 2 5" xfId="3349" xr:uid="{3D32E18F-44CB-4F8F-A70D-1B2926B746B5}"/>
    <cellStyle name="Comma 4 2 6 3" xfId="1635" xr:uid="{46FED429-C53D-4D1D-9398-2C66A2460732}"/>
    <cellStyle name="Comma 4 2 6 3 2" xfId="4009" xr:uid="{E4C90190-5BA3-46B3-9912-71187D1FE99E}"/>
    <cellStyle name="Comma 4 2 6 4" xfId="2222" xr:uid="{0D4F4FB4-063E-430A-AC66-294D90396E74}"/>
    <cellStyle name="Comma 4 2 6 4 2" xfId="5342" xr:uid="{B21D48BE-78CE-400B-89F2-F35FECD6D4A9}"/>
    <cellStyle name="Comma 4 2 6 5" xfId="3149" xr:uid="{8F28FDF6-2025-4BE4-BFAD-9348977C8D09}"/>
    <cellStyle name="Comma 4 2 7" xfId="2476" xr:uid="{95CA67C8-AA15-46D0-9220-91C7ADB49340}"/>
    <cellStyle name="Comma 4 3" xfId="160" xr:uid="{00000000-0005-0000-0000-000014010000}"/>
    <cellStyle name="Comma 4 3 2" xfId="2581" xr:uid="{928B917B-78A1-479A-A2DB-650F9A7D2DF0}"/>
    <cellStyle name="Comma 4 3 2 2" xfId="2731" xr:uid="{8B627005-C7CD-4EBE-916A-A4DFCD3967FB}"/>
    <cellStyle name="Comma 4 3 3" xfId="2655" xr:uid="{F8FCEA6C-080B-4620-9267-4313EB5EE6BF}"/>
    <cellStyle name="Comma 4 3 3 2" xfId="2805" xr:uid="{5B8EB682-02DA-4090-BB04-28B295011C95}"/>
    <cellStyle name="Comma 4 3 4" xfId="2705" xr:uid="{1B992CAF-4F77-4EAD-B79E-6EA746699F16}"/>
    <cellStyle name="Comma 4 3 5" xfId="2531" xr:uid="{E4386055-6C9F-4ADC-A2F0-181088C1243A}"/>
    <cellStyle name="Comma 4 4" xfId="161" xr:uid="{00000000-0005-0000-0000-000015010000}"/>
    <cellStyle name="Comma 4 4 2" xfId="2631" xr:uid="{CB337A88-2218-48B3-80F3-18C57148E954}"/>
    <cellStyle name="Comma 4 4 2 2" xfId="2781" xr:uid="{6BAB3204-70B7-444A-87D8-29DE0B064234}"/>
    <cellStyle name="Comma 4 4 3" xfId="2681" xr:uid="{796B8152-C661-4B90-9BF0-0A86F86ABCF6}"/>
    <cellStyle name="Comma 4 4 4" xfId="2557" xr:uid="{8892E796-85C9-4642-A922-410CEEA4DE7A}"/>
    <cellStyle name="Comma 4 5" xfId="162" xr:uid="{00000000-0005-0000-0000-000016010000}"/>
    <cellStyle name="Comma 4 5 2" xfId="2757" xr:uid="{3CC292E1-FD57-41BC-8843-540074FA1133}"/>
    <cellStyle name="Comma 4 5 3" xfId="2607" xr:uid="{CBEC3939-6341-4894-B872-9F62C014B05D}"/>
    <cellStyle name="Comma 4 6" xfId="163" xr:uid="{00000000-0005-0000-0000-000017010000}"/>
    <cellStyle name="Comma 4 6 2" xfId="2830" xr:uid="{3781FA81-E21D-486C-A9E2-56C6F397111F}"/>
    <cellStyle name="Comma 4 7" xfId="508" xr:uid="{00000000-0005-0000-0000-000018010000}"/>
    <cellStyle name="Comma 4 8" xfId="469" xr:uid="{00000000-0005-0000-0000-000019010000}"/>
    <cellStyle name="Comma 4 8 2" xfId="779" xr:uid="{00000000-0005-0000-0000-00001A010000}"/>
    <cellStyle name="Comma 4 8 2 2" xfId="1829" xr:uid="{AE5AF2F5-5EF8-4711-B11C-7FACC9589D93}"/>
    <cellStyle name="Comma 4 8 2 2 2" xfId="4990" xr:uid="{1683D4C4-5DAF-4CA6-AA22-6205BC7F4154}"/>
    <cellStyle name="Comma 4 8 2 2 3" xfId="4177" xr:uid="{4A3EF8C1-DC4B-42DC-BEB5-B9EED4A43285}"/>
    <cellStyle name="Comma 4 8 2 3" xfId="1188" xr:uid="{7B0DE275-D503-4408-AAF0-B20DC5657C86}"/>
    <cellStyle name="Comma 4 8 2 3 2" xfId="4741" xr:uid="{3A0755CB-0602-4AB8-AA7C-E4359DF5D1CA}"/>
    <cellStyle name="Comma 4 8 2 3 3" xfId="3586" xr:uid="{2ED896DB-73B9-481A-98A2-96E2F38B7E57}"/>
    <cellStyle name="Comma 4 8 2 4" xfId="2398" xr:uid="{532924E7-44F7-4C3A-8580-AFEFCB91DCD5}"/>
    <cellStyle name="Comma 4 8 2 4 2" xfId="5516" xr:uid="{8D6101EE-D063-4B18-AB8C-8D87E109D8E6}"/>
    <cellStyle name="Comma 4 8 2 5" xfId="4506" xr:uid="{8C36FF7D-A251-4CE0-8AF0-49A1CFBF7506}"/>
    <cellStyle name="Comma 4 8 2 6" xfId="3307" xr:uid="{C4591E99-0768-42C0-98F5-39709A966808}"/>
    <cellStyle name="Comma 4 8 3" xfId="1545" xr:uid="{4787696E-D9A1-4D4A-8789-B6A729CB972D}"/>
    <cellStyle name="Comma 4 8 3 2" xfId="4879" xr:uid="{1BDB63E5-8C74-4FDA-BE68-075E7F5AA07D}"/>
    <cellStyle name="Comma 4 8 3 3" xfId="3932" xr:uid="{9AFDF0C5-D89E-46AF-8A81-EE8D8FA2711B}"/>
    <cellStyle name="Comma 4 8 4" xfId="1069" xr:uid="{9528C7D1-E953-4AB1-812A-643DB53DEAC8}"/>
    <cellStyle name="Comma 4 8 4 2" xfId="4635" xr:uid="{1A072DAF-A537-427F-884F-7BB9312A9A4D}"/>
    <cellStyle name="Comma 4 8 4 3" xfId="3467" xr:uid="{652289D8-4201-46B2-8B53-F64CD345A12B}"/>
    <cellStyle name="Comma 4 8 5" xfId="2145" xr:uid="{038BBA26-5470-47F2-BC57-EFD78F938D92}"/>
    <cellStyle name="Comma 4 8 5 2" xfId="5265" xr:uid="{CD91DB3F-B928-4BBF-9C08-D40831B11F88}"/>
    <cellStyle name="Comma 4 8 6" xfId="4399" xr:uid="{E34FCAA6-2C59-4E48-B664-E0C4F83C35D3}"/>
    <cellStyle name="Comma 4 8 7" xfId="3074" xr:uid="{C5F86814-ECF1-43F7-B525-6FAF95F687C5}"/>
    <cellStyle name="Comma 4 9" xfId="981" xr:uid="{F4A51957-B0C7-4C09-889E-24073A9A1A2B}"/>
    <cellStyle name="Comma 40" xfId="164" xr:uid="{00000000-0005-0000-0000-00001B010000}"/>
    <cellStyle name="Comma 40 2" xfId="708" xr:uid="{00000000-0005-0000-0000-00001C010000}"/>
    <cellStyle name="Comma 40 2 2" xfId="1758" xr:uid="{6B7717A5-3C08-4898-921E-D1ACA9A38C2C}"/>
    <cellStyle name="Comma 40 2 2 2" xfId="4106" xr:uid="{19C77023-F177-4703-9B96-ED08F880ABBD}"/>
    <cellStyle name="Comma 40 2 3" xfId="2327" xr:uid="{512D136A-31BE-43C0-8634-A339ACCD86EC}"/>
    <cellStyle name="Comma 40 2 3 2" xfId="5445" xr:uid="{1EC03D7F-E6E7-4DEF-9C27-266955BB0BEA}"/>
    <cellStyle name="Comma 40 2 4" xfId="3226" xr:uid="{ADB59F01-1E67-4EEB-9A2B-0AD6CD83522E}"/>
    <cellStyle name="Comma 40 3" xfId="1407" xr:uid="{64F7D1F2-6408-4FC8-BA7F-F2429247678A}"/>
    <cellStyle name="Comma 40 3 2" xfId="3794" xr:uid="{B535C87B-38E1-4E46-8EF6-0E07BC3592EE}"/>
    <cellStyle name="Comma 40 4" xfId="2007" xr:uid="{ED4BF824-5531-424D-9D64-F838ED140619}"/>
    <cellStyle name="Comma 40 4 2" xfId="5127" xr:uid="{D616D2B0-EF7E-4554-B90F-F293DD983673}"/>
    <cellStyle name="Comma 40 4 2 4" xfId="2510" xr:uid="{EB17A132-44DA-4791-A208-694F155D9FAB}"/>
    <cellStyle name="Comma 40 4 2 4 2" xfId="2541" xr:uid="{DDDFF707-A3F7-4EDC-AE3C-CF824D1876E5}"/>
    <cellStyle name="Comma 40 4 2 4 2 2" xfId="2591" xr:uid="{03FD99C5-FD60-4031-880E-0D8CDCA40801}"/>
    <cellStyle name="Comma 40 4 2 4 2 2 2" xfId="2741" xr:uid="{DCF4BD06-01AA-4B5B-B91D-6305CC2358B7}"/>
    <cellStyle name="Comma 40 4 2 4 2 3" xfId="2665" xr:uid="{4C06A335-1091-455E-9FD8-8B9E451ABEDD}"/>
    <cellStyle name="Comma 40 4 2 4 2 3 2" xfId="2815" xr:uid="{652A5AA2-18F9-467B-9CC2-ADAFB2A8F87C}"/>
    <cellStyle name="Comma 40 4 2 4 2 4" xfId="2715" xr:uid="{E511CAF9-5543-4D26-9B8B-6D4E3680B522}"/>
    <cellStyle name="Comma 40 4 2 4 3" xfId="2567" xr:uid="{74A40F78-172F-46C4-9EB0-0C574EB26FF6}"/>
    <cellStyle name="Comma 40 4 2 4 3 2" xfId="2641" xr:uid="{FBC5DE37-77F4-47EA-A7F2-4B499BCB8146}"/>
    <cellStyle name="Comma 40 4 2 4 3 2 2" xfId="2791" xr:uid="{0AB3CA4F-4E94-455D-94A1-1820D0E09914}"/>
    <cellStyle name="Comma 40 4 2 4 3 3" xfId="2691" xr:uid="{BB5D584E-9A0C-4798-9BDE-CAC7FE85CFFB}"/>
    <cellStyle name="Comma 40 4 2 4 4" xfId="2617" xr:uid="{13258563-8872-4380-BB60-919AC78207F8}"/>
    <cellStyle name="Comma 40 4 2 4 4 2" xfId="2767" xr:uid="{FA64130E-163E-40B5-BE78-6F63BD5E0DDD}"/>
    <cellStyle name="Comma 40 4 2 4 5" xfId="2841" xr:uid="{9AB30018-C856-4173-9A31-5DC2E6992749}"/>
    <cellStyle name="Comma 40 5" xfId="2942" xr:uid="{93244876-C403-4FAA-A598-B7EC9EE9BF1C}"/>
    <cellStyle name="Comma 41" xfId="165" xr:uid="{00000000-0005-0000-0000-00001D010000}"/>
    <cellStyle name="Comma 41 2" xfId="509" xr:uid="{00000000-0005-0000-0000-00001E010000}"/>
    <cellStyle name="Comma 41 2 2" xfId="796" xr:uid="{00000000-0005-0000-0000-00001F010000}"/>
    <cellStyle name="Comma 41 2 2 2" xfId="1846" xr:uid="{97A2EDE7-3326-490A-9666-7B240A634C58}"/>
    <cellStyle name="Comma 41 2 2 2 2" xfId="4999" xr:uid="{3E28E1C6-8753-408B-9DED-39D282D7130E}"/>
    <cellStyle name="Comma 41 2 2 2 3" xfId="4194" xr:uid="{E7EAD3F2-B039-4E83-AF24-BA58BE63BA40}"/>
    <cellStyle name="Comma 41 2 2 3" xfId="1197" xr:uid="{0F6ABEEC-2BAC-486D-870C-CB906FC7994E}"/>
    <cellStyle name="Comma 41 2 2 3 2" xfId="4750" xr:uid="{43B5F93F-822C-4557-9455-756E6BDBEEE8}"/>
    <cellStyle name="Comma 41 2 2 3 3" xfId="3595" xr:uid="{40EF6ABA-7EFA-47BF-A623-1BAA64904E46}"/>
    <cellStyle name="Comma 41 2 2 4" xfId="2415" xr:uid="{A7243CFD-D9F4-448D-82FF-9CEE8FF0EBB9}"/>
    <cellStyle name="Comma 41 2 2 4 2" xfId="5533" xr:uid="{9A8558FA-5A1F-4A98-A15D-4DE23F5582AE}"/>
    <cellStyle name="Comma 41 2 2 5" xfId="4516" xr:uid="{4E18EB13-241D-4EDC-A43F-DC076B96E070}"/>
    <cellStyle name="Comma 41 2 2 6" xfId="3324" xr:uid="{9AD3B1A8-DBC3-4E3E-A7DF-30AEFE044272}"/>
    <cellStyle name="Comma 41 2 3" xfId="1575" xr:uid="{8AEEE11B-2965-4D7B-9256-18FD3A3826F1}"/>
    <cellStyle name="Comma 41 2 3 2" xfId="4896" xr:uid="{CCDBD030-3450-49E8-80CC-8B50A4A05309}"/>
    <cellStyle name="Comma 41 2 3 3" xfId="3956" xr:uid="{215D298B-B71A-48D0-8B3A-FD934AC7C891}"/>
    <cellStyle name="Comma 41 2 4" xfId="1092" xr:uid="{DC5E432A-E838-449E-A178-8AAFC022ABF9}"/>
    <cellStyle name="Comma 41 2 4 2" xfId="4652" xr:uid="{904637EE-644B-4C90-A927-FE1AB543185B}"/>
    <cellStyle name="Comma 41 2 4 3" xfId="3490" xr:uid="{D954F135-2E42-49D9-B178-C2BA6E4E1B9D}"/>
    <cellStyle name="Comma 41 2 5" xfId="2169" xr:uid="{01B0E29F-07FE-4DAF-96B4-E916BA1D9B27}"/>
    <cellStyle name="Comma 41 2 5 2" xfId="5289" xr:uid="{55C8566E-310F-4181-8323-367AAE5AD45D}"/>
    <cellStyle name="Comma 41 2 6" xfId="4416" xr:uid="{A52F5A6F-05DB-4E09-A03D-63FE054F6CD7}"/>
    <cellStyle name="Comma 41 2 7" xfId="3098" xr:uid="{15E3CFF6-CD5D-40E0-8968-9133BBFFA160}"/>
    <cellStyle name="Comma 41 3" xfId="709" xr:uid="{00000000-0005-0000-0000-000020010000}"/>
    <cellStyle name="Comma 41 3 2" xfId="1759" xr:uid="{9FA76EF6-C5F3-46D4-BDF9-836EF0D6F000}"/>
    <cellStyle name="Comma 41 3 2 2" xfId="4947" xr:uid="{9CB96D33-E145-4A70-B028-E50B697DBB32}"/>
    <cellStyle name="Comma 41 3 2 3" xfId="4107" xr:uid="{6DE1564E-EE22-4C34-972E-622F395795F7}"/>
    <cellStyle name="Comma 41 3 3" xfId="1147" xr:uid="{B015E17E-4788-4897-A4E9-BE0507FAB66E}"/>
    <cellStyle name="Comma 41 3 3 2" xfId="4700" xr:uid="{572BB5C1-09D3-45DC-B4F9-533C6D48A9AF}"/>
    <cellStyle name="Comma 41 3 3 3" xfId="3545" xr:uid="{F000C143-B6AE-4AF9-ABB5-ACDA8BC32317}"/>
    <cellStyle name="Comma 41 3 4" xfId="2328" xr:uid="{971BE219-4044-45E1-A012-EFA822E8057B}"/>
    <cellStyle name="Comma 41 3 4 2" xfId="5446" xr:uid="{D205B08C-203C-4AA1-A384-1443CDCC5392}"/>
    <cellStyle name="Comma 41 3 5" xfId="4465" xr:uid="{A7426DAE-A785-4A3E-B008-81FEB5115D75}"/>
    <cellStyle name="Comma 41 3 6" xfId="3227" xr:uid="{32F861CB-9331-4BF9-8A3C-56C0A8F0FAD9}"/>
    <cellStyle name="Comma 41 4" xfId="1408" xr:uid="{74ADC6D2-045B-4C82-B910-EBC32AFD62C6}"/>
    <cellStyle name="Comma 41 4 2" xfId="4795" xr:uid="{EBBA8EE3-53CF-452D-8446-D13C01D7EC65}"/>
    <cellStyle name="Comma 41 4 3" xfId="3795" xr:uid="{E6FC2AC4-B482-43D9-9360-2D79C65F66EB}"/>
    <cellStyle name="Comma 41 5" xfId="982" xr:uid="{BBE37E4E-728C-4D70-9849-ADB8EA749E38}"/>
    <cellStyle name="Comma 41 5 2" xfId="4552" xr:uid="{CBAA0062-8D54-4DEF-A8E7-83359BBF9043}"/>
    <cellStyle name="Comma 41 5 3" xfId="3379" xr:uid="{0BDA9D27-B09E-471C-9709-FA906D1E00D0}"/>
    <cellStyle name="Comma 41 6" xfId="2008" xr:uid="{A1FF71F8-8296-4520-BBBB-B798C2E34E32}"/>
    <cellStyle name="Comma 41 6 2" xfId="5128" xr:uid="{C4F4808C-27D9-46E4-97B3-F4764448524B}"/>
    <cellStyle name="Comma 41 7" xfId="4310" xr:uid="{5BC64731-81EB-445F-AA84-850726D11FCF}"/>
    <cellStyle name="Comma 41 8" xfId="2943" xr:uid="{90D12F93-494B-41ED-A4E4-A7B9DCC872FD}"/>
    <cellStyle name="Comma 42" xfId="166" xr:uid="{00000000-0005-0000-0000-000021010000}"/>
    <cellStyle name="Comma 42 2" xfId="510" xr:uid="{00000000-0005-0000-0000-000022010000}"/>
    <cellStyle name="Comma 42 2 2" xfId="797" xr:uid="{00000000-0005-0000-0000-000023010000}"/>
    <cellStyle name="Comma 42 2 2 2" xfId="1847" xr:uid="{3D2900B8-E5A9-44C5-B2E4-D01FC3AA8D9F}"/>
    <cellStyle name="Comma 42 2 2 2 2" xfId="5000" xr:uid="{BEE9EB6A-F90E-4DAD-BB93-B5F7C1C323B6}"/>
    <cellStyle name="Comma 42 2 2 2 3" xfId="4195" xr:uid="{4B4E8378-5A02-46E5-9545-F39B092E140B}"/>
    <cellStyle name="Comma 42 2 2 3" xfId="1198" xr:uid="{CF13478A-077A-48AB-B5EB-21192CBA4874}"/>
    <cellStyle name="Comma 42 2 2 3 2" xfId="4751" xr:uid="{3AD7AC4C-A638-443A-9C4C-304ED4486DD1}"/>
    <cellStyle name="Comma 42 2 2 3 3" xfId="3596" xr:uid="{59EAD512-E8E5-476F-AB12-26753FD18A0B}"/>
    <cellStyle name="Comma 42 2 2 4" xfId="2416" xr:uid="{0DEABF8A-55C4-4E69-9278-6215A929C44F}"/>
    <cellStyle name="Comma 42 2 2 4 2" xfId="5534" xr:uid="{1695C5D4-4AF6-4233-BF80-812EA4E45E67}"/>
    <cellStyle name="Comma 42 2 2 5" xfId="4517" xr:uid="{23C2E74F-7F10-40F7-B27D-DD17E8732B51}"/>
    <cellStyle name="Comma 42 2 2 6" xfId="3325" xr:uid="{306E4051-A456-41B0-B38B-D53CEB9809BC}"/>
    <cellStyle name="Comma 42 2 3" xfId="1576" xr:uid="{F7A7D11F-92EB-4A01-B37D-DF4F1C079F44}"/>
    <cellStyle name="Comma 42 2 3 2" xfId="4897" xr:uid="{D3544032-3708-4EB0-9CD0-BEB1D592CFF8}"/>
    <cellStyle name="Comma 42 2 3 3" xfId="3957" xr:uid="{2719E7B0-AE85-41C4-AFAA-D247E0BF94F4}"/>
    <cellStyle name="Comma 42 2 4" xfId="1093" xr:uid="{A5C5B630-7D50-4099-9E88-F83B89873E1B}"/>
    <cellStyle name="Comma 42 2 4 2" xfId="4653" xr:uid="{3A10E2DE-F2CF-43D6-B8B7-721950E02D5D}"/>
    <cellStyle name="Comma 42 2 4 3" xfId="3491" xr:uid="{54DCC97A-3CE1-4622-9550-0302C81A6126}"/>
    <cellStyle name="Comma 42 2 5" xfId="2170" xr:uid="{94204FE8-6035-4BB1-BF59-C5BC05885F89}"/>
    <cellStyle name="Comma 42 2 5 2" xfId="5290" xr:uid="{76682703-FBDE-41C6-A3B9-87A6DFF019E3}"/>
    <cellStyle name="Comma 42 2 6" xfId="4417" xr:uid="{65D09665-5D0E-44AA-92B2-0C52D5F2BA50}"/>
    <cellStyle name="Comma 42 2 7" xfId="3099" xr:uid="{34547706-350F-4BC4-89C0-4EA49F766522}"/>
    <cellStyle name="Comma 42 3" xfId="710" xr:uid="{00000000-0005-0000-0000-000024010000}"/>
    <cellStyle name="Comma 42 3 2" xfId="1760" xr:uid="{63346F50-6B71-4CCE-A0E2-C297970FA9E8}"/>
    <cellStyle name="Comma 42 3 2 2" xfId="4948" xr:uid="{04C6D36A-572D-486C-A67F-FCECDF0F0744}"/>
    <cellStyle name="Comma 42 3 2 3" xfId="4108" xr:uid="{F7E9A39B-C4D6-4A2A-9848-D1386B6870B9}"/>
    <cellStyle name="Comma 42 3 3" xfId="1148" xr:uid="{A84E1A20-482E-4919-A442-0299412E98D1}"/>
    <cellStyle name="Comma 42 3 3 2" xfId="4701" xr:uid="{F3CB0212-F24E-4592-8ABC-C9930F63AA33}"/>
    <cellStyle name="Comma 42 3 3 3" xfId="3546" xr:uid="{8F601F49-ECDF-49FB-B86A-D7F79A661A59}"/>
    <cellStyle name="Comma 42 3 4" xfId="2329" xr:uid="{8FB8003F-AFD6-4413-8E54-9DE3C987CBA6}"/>
    <cellStyle name="Comma 42 3 4 2" xfId="5447" xr:uid="{A2EC140E-21BF-4208-B88C-39E20071170F}"/>
    <cellStyle name="Comma 42 3 5" xfId="4466" xr:uid="{7C4F47F4-1C2A-4AE8-B641-FADBBCDC1353}"/>
    <cellStyle name="Comma 42 3 6" xfId="3228" xr:uid="{C8776533-8331-4295-A779-681BB47261C7}"/>
    <cellStyle name="Comma 42 4" xfId="1409" xr:uid="{13B9764D-5C69-4356-BD3B-F1A5F5FC33B6}"/>
    <cellStyle name="Comma 42 4 2" xfId="4796" xr:uid="{DF823B20-1B48-4C93-83A8-6A9188FCD173}"/>
    <cellStyle name="Comma 42 4 3" xfId="3796" xr:uid="{FFD4059C-E1ED-4B38-8CAA-578187D12692}"/>
    <cellStyle name="Comma 42 5" xfId="983" xr:uid="{5B468013-45AA-48CB-8534-EFA440796CCD}"/>
    <cellStyle name="Comma 42 5 2" xfId="4553" xr:uid="{1EFFF70E-C178-4B48-B3BD-64D7417E8C2F}"/>
    <cellStyle name="Comma 42 5 3" xfId="3380" xr:uid="{A8050021-E0FF-405B-8075-EA6B2357ACBD}"/>
    <cellStyle name="Comma 42 6" xfId="2009" xr:uid="{601464FF-A182-41CC-9DBD-CD788EFFE56D}"/>
    <cellStyle name="Comma 42 6 2" xfId="5129" xr:uid="{19BE3BBF-EB40-4D21-8843-F8D4B4E3EFCE}"/>
    <cellStyle name="Comma 42 7" xfId="4311" xr:uid="{642C4CCC-69A4-4E51-88E5-F42BAFD47D98}"/>
    <cellStyle name="Comma 42 8" xfId="2944" xr:uid="{3DC27CA9-645D-4FB0-AAB6-4101684980BF}"/>
    <cellStyle name="Comma 43" xfId="167" xr:uid="{00000000-0005-0000-0000-000025010000}"/>
    <cellStyle name="Comma 43 2" xfId="511" xr:uid="{00000000-0005-0000-0000-000026010000}"/>
    <cellStyle name="Comma 43 2 2" xfId="798" xr:uid="{00000000-0005-0000-0000-000027010000}"/>
    <cellStyle name="Comma 43 2 2 2" xfId="1848" xr:uid="{5672347E-1593-4863-A3A2-82C91CC3D6F1}"/>
    <cellStyle name="Comma 43 2 2 2 2" xfId="5001" xr:uid="{E77FDB02-1982-4459-B0FE-35BA84DFD835}"/>
    <cellStyle name="Comma 43 2 2 2 3" xfId="4196" xr:uid="{357BB5EF-BBE5-4433-98EE-49D641CFA5FD}"/>
    <cellStyle name="Comma 43 2 2 3" xfId="1199" xr:uid="{FFDF97DA-710F-4F12-A65A-D4826C4B366E}"/>
    <cellStyle name="Comma 43 2 2 3 2" xfId="4752" xr:uid="{A4F94129-72AC-4A7B-B9DC-F3FAB567C1D3}"/>
    <cellStyle name="Comma 43 2 2 3 3" xfId="3597" xr:uid="{A1982612-8192-4A60-9857-374531B02A43}"/>
    <cellStyle name="Comma 43 2 2 4" xfId="2417" xr:uid="{66980B8F-6B98-41E0-BEA5-B0C76A2EBEE1}"/>
    <cellStyle name="Comma 43 2 2 4 2" xfId="5535" xr:uid="{73CA5183-031D-49B8-8ADA-2F9775F0E654}"/>
    <cellStyle name="Comma 43 2 2 5" xfId="4518" xr:uid="{2FC7A7E1-F9C6-4B0B-B1B4-E27E1F121D7B}"/>
    <cellStyle name="Comma 43 2 2 6" xfId="3326" xr:uid="{174A44FB-5706-46F4-AE42-FE0BD490B5A6}"/>
    <cellStyle name="Comma 43 2 3" xfId="1577" xr:uid="{DA5DAFD6-260F-4BBE-A70E-E5A486F34B56}"/>
    <cellStyle name="Comma 43 2 3 2" xfId="4898" xr:uid="{EB98616A-2797-4896-B73C-2CFB11EF9A29}"/>
    <cellStyle name="Comma 43 2 3 3" xfId="3958" xr:uid="{E77BA18D-646F-4AFB-B528-A8038B46426E}"/>
    <cellStyle name="Comma 43 2 4" xfId="1094" xr:uid="{D793B35F-FB68-45F2-82FB-E722B4956FB9}"/>
    <cellStyle name="Comma 43 2 4 2" xfId="4654" xr:uid="{37F15E85-E4F0-4F31-88A0-A03B6389EA66}"/>
    <cellStyle name="Comma 43 2 4 3" xfId="3492" xr:uid="{DCB715EB-805D-4513-80E7-129486938519}"/>
    <cellStyle name="Comma 43 2 5" xfId="2171" xr:uid="{6B13E28B-8B3A-44F9-B34C-C489F730629C}"/>
    <cellStyle name="Comma 43 2 5 2" xfId="5291" xr:uid="{662C7A9B-E49C-4987-B55F-3411E1DD7AC8}"/>
    <cellStyle name="Comma 43 2 6" xfId="4418" xr:uid="{068D6322-D7F6-4C72-849E-43A58D13E3C5}"/>
    <cellStyle name="Comma 43 2 7" xfId="3100" xr:uid="{C8596E6F-A0D7-4604-B9C7-EF7A17E492CC}"/>
    <cellStyle name="Comma 43 3" xfId="711" xr:uid="{00000000-0005-0000-0000-000028010000}"/>
    <cellStyle name="Comma 43 3 2" xfId="1761" xr:uid="{8B79F573-58DE-4DFF-9B3B-6B7993865A07}"/>
    <cellStyle name="Comma 43 3 2 2" xfId="4949" xr:uid="{0E614CDC-7B4C-4C4D-846A-F9B171E2749D}"/>
    <cellStyle name="Comma 43 3 2 3" xfId="4109" xr:uid="{A3E2B7AA-41FD-44B7-8946-FC4EEBF9473F}"/>
    <cellStyle name="Comma 43 3 3" xfId="1149" xr:uid="{56E80F5B-3C09-4E70-A377-719C3B1AF8CE}"/>
    <cellStyle name="Comma 43 3 3 2" xfId="4702" xr:uid="{A8971DE4-B2AC-4B96-942E-42FDED006A7C}"/>
    <cellStyle name="Comma 43 3 3 3" xfId="3547" xr:uid="{8B8DD436-EE32-4C2D-BDF6-52E156C8409A}"/>
    <cellStyle name="Comma 43 3 4" xfId="2330" xr:uid="{667ECCD1-EBEA-439F-8177-513A03992040}"/>
    <cellStyle name="Comma 43 3 4 2" xfId="5448" xr:uid="{924AC805-8383-471F-A456-0AE16C5A88F0}"/>
    <cellStyle name="Comma 43 3 5" xfId="4467" xr:uid="{F83287B1-59A3-46BB-B566-14BD301519FD}"/>
    <cellStyle name="Comma 43 3 6" xfId="3229" xr:uid="{1A9E545B-CADF-4294-B7C0-5AB8028F63F3}"/>
    <cellStyle name="Comma 43 4" xfId="1410" xr:uid="{64AF6889-DAD4-4225-9625-703005B7677A}"/>
    <cellStyle name="Comma 43 4 2" xfId="4797" xr:uid="{D82E0CD5-7148-484F-943C-A2E641B3D2A8}"/>
    <cellStyle name="Comma 43 4 3" xfId="3797" xr:uid="{AE13E5AB-D09F-416F-9DCC-9699ECAD2569}"/>
    <cellStyle name="Comma 43 5" xfId="984" xr:uid="{FCBDE7E2-CDAD-4A41-A7EE-EC8E4692C094}"/>
    <cellStyle name="Comma 43 5 2" xfId="4554" xr:uid="{92E0E2E9-371A-4CDA-817A-32846C8FBCB5}"/>
    <cellStyle name="Comma 43 5 3" xfId="3381" xr:uid="{110F3F01-65E4-4A57-804A-707EC856E23D}"/>
    <cellStyle name="Comma 43 6" xfId="2010" xr:uid="{CDBA42E4-6626-40E8-89D2-CC015862F844}"/>
    <cellStyle name="Comma 43 6 2" xfId="5130" xr:uid="{B1A0EDE2-B1AC-49FA-B449-AEE3CD8B4933}"/>
    <cellStyle name="Comma 43 7" xfId="4312" xr:uid="{EE78A1FF-D9C8-4471-93B7-C3173FE39820}"/>
    <cellStyle name="Comma 43 8" xfId="2945" xr:uid="{2576B571-2A6E-4A99-95C8-FA454D5F6B24}"/>
    <cellStyle name="Comma 44" xfId="168" xr:uid="{00000000-0005-0000-0000-000029010000}"/>
    <cellStyle name="Comma 44 2" xfId="512" xr:uid="{00000000-0005-0000-0000-00002A010000}"/>
    <cellStyle name="Comma 44 2 2" xfId="799" xr:uid="{00000000-0005-0000-0000-00002B010000}"/>
    <cellStyle name="Comma 44 2 2 2" xfId="1849" xr:uid="{4AD94348-1536-4A8F-A69F-AB55B6438E70}"/>
    <cellStyle name="Comma 44 2 2 2 2" xfId="5002" xr:uid="{05E21DFA-E17C-43F4-9081-C2571402189E}"/>
    <cellStyle name="Comma 44 2 2 2 3" xfId="4197" xr:uid="{B0FADC52-EF9B-4CA9-8C2F-6553B7051FC2}"/>
    <cellStyle name="Comma 44 2 2 3" xfId="1200" xr:uid="{FCF34859-5318-43B2-A3EC-D2D56EB9BE09}"/>
    <cellStyle name="Comma 44 2 2 3 2" xfId="4753" xr:uid="{844EAA16-B3ED-4D2B-BD39-2FEDE8DF83FA}"/>
    <cellStyle name="Comma 44 2 2 3 3" xfId="3598" xr:uid="{B1145901-38A4-4FBE-BBD5-222A346C0B3E}"/>
    <cellStyle name="Comma 44 2 2 4" xfId="2418" xr:uid="{C04542B9-E4A2-4E82-892E-3D3042C779D2}"/>
    <cellStyle name="Comma 44 2 2 4 2" xfId="5536" xr:uid="{FFB67FF9-4B63-4679-B464-EE29D76F6C83}"/>
    <cellStyle name="Comma 44 2 2 5" xfId="4519" xr:uid="{8E413567-5623-4D89-844E-E25AA69D73B4}"/>
    <cellStyle name="Comma 44 2 2 6" xfId="3327" xr:uid="{6F37975F-8BE0-4513-ADA3-CEBB772174A7}"/>
    <cellStyle name="Comma 44 2 3" xfId="1578" xr:uid="{1F1FD26A-BD43-4458-A39B-7B5B3955A5A5}"/>
    <cellStyle name="Comma 44 2 3 2" xfId="4899" xr:uid="{611B7747-92CD-4BE0-BED3-A4404A9075AB}"/>
    <cellStyle name="Comma 44 2 3 3" xfId="3959" xr:uid="{35D8C51A-7238-44E1-B1B2-8F2C04397C47}"/>
    <cellStyle name="Comma 44 2 4" xfId="1095" xr:uid="{1D932115-591E-49F3-A3C8-3510AFEA01F8}"/>
    <cellStyle name="Comma 44 2 4 2" xfId="4655" xr:uid="{EF35BB96-3E3E-48CD-B245-197CADEFC212}"/>
    <cellStyle name="Comma 44 2 4 3" xfId="3493" xr:uid="{D696080E-C4C4-4910-9309-F8ED2830CC61}"/>
    <cellStyle name="Comma 44 2 5" xfId="2172" xr:uid="{72F16602-65EE-494A-9B42-2D2FEE9DA4BF}"/>
    <cellStyle name="Comma 44 2 5 2" xfId="5292" xr:uid="{65F58267-B9F1-4CB3-BD4A-A6A2886E2F5C}"/>
    <cellStyle name="Comma 44 2 6" xfId="4419" xr:uid="{704CC57D-C94E-47D2-8D56-6E595E73F01E}"/>
    <cellStyle name="Comma 44 2 7" xfId="3101" xr:uid="{3C81DA62-4723-457D-BBDB-2A4F443AF77E}"/>
    <cellStyle name="Comma 44 3" xfId="712" xr:uid="{00000000-0005-0000-0000-00002C010000}"/>
    <cellStyle name="Comma 44 3 2" xfId="1762" xr:uid="{09553E49-EF29-43B2-8E98-46F55878B34A}"/>
    <cellStyle name="Comma 44 3 2 2" xfId="4950" xr:uid="{E6338DB9-BBA0-41B1-950A-3C2CB1AA94B3}"/>
    <cellStyle name="Comma 44 3 2 3" xfId="4110" xr:uid="{9DE871AF-9DC1-4595-82E7-8769362FD78A}"/>
    <cellStyle name="Comma 44 3 3" xfId="1150" xr:uid="{01B8FD42-A8BF-4E6B-B367-FB9CFBF75FAF}"/>
    <cellStyle name="Comma 44 3 3 2" xfId="4703" xr:uid="{0169BD83-E73E-4A63-8116-AF9B4F8C043F}"/>
    <cellStyle name="Comma 44 3 3 3" xfId="3548" xr:uid="{759834ED-2854-406B-B58B-99FE50C44B44}"/>
    <cellStyle name="Comma 44 3 4" xfId="2331" xr:uid="{1BA4BDEE-181D-4179-A923-7936537F0522}"/>
    <cellStyle name="Comma 44 3 4 2" xfId="5449" xr:uid="{50C45B76-0FBD-4CA5-B2A9-B0595F37A04A}"/>
    <cellStyle name="Comma 44 3 5" xfId="4468" xr:uid="{3A0CC11A-A38E-4BE9-A671-ECE0AF159656}"/>
    <cellStyle name="Comma 44 3 6" xfId="3230" xr:uid="{2AA08F13-D522-48CE-A7B5-40059C7A8276}"/>
    <cellStyle name="Comma 44 4" xfId="1411" xr:uid="{22819351-83ED-453A-960F-963F8077E210}"/>
    <cellStyle name="Comma 44 4 2" xfId="4798" xr:uid="{E8525B3A-7E0D-499D-B072-55B108A53D6D}"/>
    <cellStyle name="Comma 44 4 3" xfId="3798" xr:uid="{3501A06D-E57F-410C-A511-31FA615B9208}"/>
    <cellStyle name="Comma 44 5" xfId="985" xr:uid="{83D415E8-6640-4417-837C-D9F120A461F8}"/>
    <cellStyle name="Comma 44 5 2" xfId="4555" xr:uid="{84028D20-8037-4E5E-AAE6-631CFF8AB749}"/>
    <cellStyle name="Comma 44 5 3" xfId="3382" xr:uid="{5A02C110-CF63-447D-98E7-F0AB144816BB}"/>
    <cellStyle name="Comma 44 6" xfId="2011" xr:uid="{EEEC809D-589E-4A5D-B6A5-7E373895A597}"/>
    <cellStyle name="Comma 44 6 2" xfId="5131" xr:uid="{749C027A-9FCF-460F-8227-84A73C304534}"/>
    <cellStyle name="Comma 44 7" xfId="4313" xr:uid="{2C6E6964-ED4C-4CCF-8D58-D0582E8D606D}"/>
    <cellStyle name="Comma 44 8" xfId="2946" xr:uid="{78DEA5E0-7B1D-4F1A-A584-50E10C6D2A58}"/>
    <cellStyle name="Comma 45" xfId="169" xr:uid="{00000000-0005-0000-0000-00002D010000}"/>
    <cellStyle name="Comma 45 2" xfId="713" xr:uid="{00000000-0005-0000-0000-00002E010000}"/>
    <cellStyle name="Comma 45 2 2" xfId="1763" xr:uid="{C7377462-92DA-4D64-9CB0-81BFD7955E60}"/>
    <cellStyle name="Comma 45 2 2 2" xfId="4111" xr:uid="{295E108F-6667-415C-977C-E6B0B43739F2}"/>
    <cellStyle name="Comma 45 2 3" xfId="2332" xr:uid="{8197EF34-C3B4-4180-9F07-FB0E28330CC3}"/>
    <cellStyle name="Comma 45 2 3 2" xfId="5450" xr:uid="{4EE82127-E8B2-4C55-8C9D-62F2842708F6}"/>
    <cellStyle name="Comma 45 2 4" xfId="3231" xr:uid="{6CF9DE52-6774-4940-8D88-4826B50DFBC4}"/>
    <cellStyle name="Comma 45 3" xfId="1412" xr:uid="{7A20BE72-8E2B-4FA0-8A3C-54BB29482F74}"/>
    <cellStyle name="Comma 45 3 2" xfId="3799" xr:uid="{27FDF58F-6E91-40A6-9A0D-523F9060E5A0}"/>
    <cellStyle name="Comma 45 4" xfId="2012" xr:uid="{1B8B5024-62A8-49D8-A291-CAE6902C338C}"/>
    <cellStyle name="Comma 45 4 2" xfId="5132" xr:uid="{6F3E210F-A1F2-4033-80F9-B4109D69B06C}"/>
    <cellStyle name="Comma 45 5" xfId="2947" xr:uid="{8B601F40-554B-46C8-877C-3BD7228C2E15}"/>
    <cellStyle name="Comma 46" xfId="396" xr:uid="{00000000-0005-0000-0000-00002F010000}"/>
    <cellStyle name="Comma 46 2" xfId="572" xr:uid="{00000000-0005-0000-0000-000030010000}"/>
    <cellStyle name="Comma 46 2 2" xfId="820" xr:uid="{00000000-0005-0000-0000-000031010000}"/>
    <cellStyle name="Comma 46 2 2 2" xfId="1870" xr:uid="{C0FDA8B0-5EFA-44ED-94D4-CF7331B6B852}"/>
    <cellStyle name="Comma 46 2 2 2 2" xfId="4218" xr:uid="{D1E37FB6-E695-4EFE-90E5-F728B389C39B}"/>
    <cellStyle name="Comma 46 2 2 3" xfId="2439" xr:uid="{F3E5F66D-5FA2-40C0-9DCA-DF7EEED0E02D}"/>
    <cellStyle name="Comma 46 2 2 3 2" xfId="5557" xr:uid="{BADDCEA2-1C42-4A27-90C4-05B24E3A0261}"/>
    <cellStyle name="Comma 46 2 2 4" xfId="3346" xr:uid="{295F04C2-3BCE-4377-9B88-63FB34438C6C}"/>
    <cellStyle name="Comma 46 2 3" xfId="1631" xr:uid="{A0B9F87E-DDAB-4D15-87E6-AE385CA6D3AD}"/>
    <cellStyle name="Comma 46 2 3 2" xfId="4005" xr:uid="{4493A7B3-7558-461D-95D0-C7510EC1FC4E}"/>
    <cellStyle name="Comma 46 2 4" xfId="2218" xr:uid="{A1FF67B3-8AFD-40D8-ACF6-B8C4308D8A51}"/>
    <cellStyle name="Comma 46 2 4 2" xfId="5338" xr:uid="{39623331-576D-45A5-A10A-1ED01D1C281E}"/>
    <cellStyle name="Comma 46 2 5" xfId="3145" xr:uid="{B20DAF66-3F10-4C91-B390-34E757C05F94}"/>
    <cellStyle name="Comma 46 3" xfId="748" xr:uid="{00000000-0005-0000-0000-000032010000}"/>
    <cellStyle name="Comma 46 3 2" xfId="1798" xr:uid="{DA4C7E7D-4E30-4882-8661-DB82A7C088BA}"/>
    <cellStyle name="Comma 46 3 2 2" xfId="4961" xr:uid="{168552D2-7513-4A9E-B561-4059E27AB606}"/>
    <cellStyle name="Comma 46 3 2 3" xfId="4146" xr:uid="{4E6DE8D6-10E8-476B-BBF7-CF1FF11F4724}"/>
    <cellStyle name="Comma 46 3 3" xfId="1159" xr:uid="{96A479D3-EDBA-4E67-BDAD-461B798B060D}"/>
    <cellStyle name="Comma 46 3 3 2" xfId="4712" xr:uid="{D488600E-2FD1-4B66-890C-0D28388E0F48}"/>
    <cellStyle name="Comma 46 3 3 3" xfId="3557" xr:uid="{EE7EEEE6-D5EF-4E42-9188-7DF825C8B08B}"/>
    <cellStyle name="Comma 46 3 4" xfId="2367" xr:uid="{2BFC431D-E347-4F30-9686-6EF38919D20B}"/>
    <cellStyle name="Comma 46 3 4 2" xfId="5485" xr:uid="{BDCA2C89-4A81-43B6-8648-C0A94957FDFD}"/>
    <cellStyle name="Comma 46 3 5" xfId="4477" xr:uid="{E38AF060-89C8-4804-A442-6DC8601767CC}"/>
    <cellStyle name="Comma 46 3 6" xfId="3274" xr:uid="{E1530056-2A45-4BA7-87B2-CFFDF2C92C53}"/>
    <cellStyle name="Comma 46 4" xfId="1474" xr:uid="{E2FC850F-EAA1-4D45-B9EA-BF7460E57EEE}"/>
    <cellStyle name="Comma 46 4 2" xfId="4823" xr:uid="{1D6269B1-3982-479C-A9A1-874B9EE25ABB}"/>
    <cellStyle name="Comma 46 4 3" xfId="3861" xr:uid="{753B3402-5F63-4428-9BF2-F6B60E1A104E}"/>
    <cellStyle name="Comma 46 5" xfId="1013" xr:uid="{6A542D25-A22E-4FA5-83E9-59BFBDA03AC6}"/>
    <cellStyle name="Comma 46 5 2" xfId="4579" xr:uid="{5F0417FA-B427-4BEE-98F9-48B09A6A5F1B}"/>
    <cellStyle name="Comma 46 5 3" xfId="3411" xr:uid="{2A738C9A-C3CF-4D4D-9001-842A6B94142C}"/>
    <cellStyle name="Comma 46 6" xfId="2074" xr:uid="{F3F43FA0-B612-461A-8225-D448BF0DDD46}"/>
    <cellStyle name="Comma 46 6 2" xfId="5194" xr:uid="{4C04AA74-6913-4090-B17A-031DE6C86CB4}"/>
    <cellStyle name="Comma 46 7" xfId="4343" xr:uid="{869719EB-283F-4326-944D-589968D58D05}"/>
    <cellStyle name="Comma 46 8" xfId="3003" xr:uid="{B5327BCE-9C87-4CCC-BEEC-B324EA09D882}"/>
    <cellStyle name="Comma 47" xfId="415" xr:uid="{00000000-0005-0000-0000-000033010000}"/>
    <cellStyle name="Comma 47 2" xfId="574" xr:uid="{00000000-0005-0000-0000-000034010000}"/>
    <cellStyle name="Comma 47 2 2" xfId="822" xr:uid="{00000000-0005-0000-0000-000035010000}"/>
    <cellStyle name="Comma 47 2 2 2" xfId="1872" xr:uid="{1F8A40DB-1E30-4631-909B-53EDC6C627CE}"/>
    <cellStyle name="Comma 47 2 2 2 2" xfId="4220" xr:uid="{144CBD55-F6C6-4F23-813A-A28452A5FE8A}"/>
    <cellStyle name="Comma 47 2 2 3" xfId="2441" xr:uid="{5B66EA39-330B-4F30-A75D-F78F54FEDDB4}"/>
    <cellStyle name="Comma 47 2 2 3 2" xfId="5559" xr:uid="{C776322C-D28E-4269-A256-C0D190945D94}"/>
    <cellStyle name="Comma 47 2 2 4" xfId="3348" xr:uid="{D1EEAB59-7FCD-4C1C-A848-6D947FFAADE2}"/>
    <cellStyle name="Comma 47 2 3" xfId="1633" xr:uid="{CDF0B7A2-0393-42C7-9335-2E51E7337C48}"/>
    <cellStyle name="Comma 47 2 3 2" xfId="4007" xr:uid="{ABC5BF11-7C73-49E8-800D-23A7BA19727D}"/>
    <cellStyle name="Comma 47 2 4" xfId="2220" xr:uid="{54983BED-7A63-4564-8764-469DB335E2BC}"/>
    <cellStyle name="Comma 47 2 4 2" xfId="5340" xr:uid="{9373C673-C7AD-461F-808C-DA3143B9E11E}"/>
    <cellStyle name="Comma 47 2 5" xfId="3147" xr:uid="{BE4EF9F2-6CBE-4805-9E20-27E4946641DA}"/>
    <cellStyle name="Comma 47 3" xfId="762" xr:uid="{00000000-0005-0000-0000-000036010000}"/>
    <cellStyle name="Comma 47 3 2" xfId="1812" xr:uid="{1104B7CE-7B1B-4DA4-801D-129CD2C6E547}"/>
    <cellStyle name="Comma 47 3 2 2" xfId="4973" xr:uid="{CEADE0F2-3D38-4B1B-AB5A-EB0A8BF46813}"/>
    <cellStyle name="Comma 47 3 2 3" xfId="4160" xr:uid="{1C9097D7-7EAD-4350-B9E3-F3889B85194D}"/>
    <cellStyle name="Comma 47 3 3" xfId="1171" xr:uid="{A1BE93D8-B30C-4D91-8ED1-68B40A2A5AD1}"/>
    <cellStyle name="Comma 47 3 3 2" xfId="4724" xr:uid="{2B15C7A9-73E7-4D06-8D68-4C8A48073D87}"/>
    <cellStyle name="Comma 47 3 3 3" xfId="3569" xr:uid="{D4AA76AF-7A8E-4219-B4B5-6BDA782869C1}"/>
    <cellStyle name="Comma 47 3 4" xfId="2381" xr:uid="{EE442EA6-F25F-4EBC-B0C1-DDB2BCDFC395}"/>
    <cellStyle name="Comma 47 3 4 2" xfId="5499" xr:uid="{8AEA38B1-C3FC-4F02-BB45-6CC030C7FB43}"/>
    <cellStyle name="Comma 47 3 5" xfId="4489" xr:uid="{B5D2EFD6-31A6-4E2F-8FE1-A69F0439BFD1}"/>
    <cellStyle name="Comma 47 3 6" xfId="3288" xr:uid="{64D7F4AF-3992-4122-BD88-1B9B0CDE82CE}"/>
    <cellStyle name="Comma 47 4" xfId="1493" xr:uid="{12E74A21-1936-4CB4-89E9-51FB9B567C9D}"/>
    <cellStyle name="Comma 47 4 2" xfId="4840" xr:uid="{E9A432AA-7920-4189-93E4-E3954DAFC885}"/>
    <cellStyle name="Comma 47 4 3" xfId="3880" xr:uid="{40D1064C-B97C-4689-BAE0-2479811C2C12}"/>
    <cellStyle name="Comma 47 5" xfId="1030" xr:uid="{7DA3ED78-8488-4083-886E-4906E667EA55}"/>
    <cellStyle name="Comma 47 5 2" xfId="4596" xr:uid="{D76DC47E-33E7-44C2-B3EA-1A5CF9B66B8A}"/>
    <cellStyle name="Comma 47 5 3" xfId="3428" xr:uid="{A9E5D2A2-5F33-4207-8012-4F8103C23396}"/>
    <cellStyle name="Comma 47 6" xfId="2093" xr:uid="{B5E5D35C-8FE7-46B3-9766-22173260D9C4}"/>
    <cellStyle name="Comma 47 6 2" xfId="5213" xr:uid="{2DDD2DAD-39CA-4AD7-8CB8-BD82FDCD922B}"/>
    <cellStyle name="Comma 47 7" xfId="4360" xr:uid="{2219FCC9-F79B-403C-838E-1FD6311161EB}"/>
    <cellStyle name="Comma 47 8" xfId="3022" xr:uid="{3D8FE93B-59E5-43A4-A22B-E5414E0D405C}"/>
    <cellStyle name="Comma 48" xfId="439" xr:uid="{00000000-0005-0000-0000-000037010000}"/>
    <cellStyle name="Comma 48 2" xfId="573" xr:uid="{00000000-0005-0000-0000-000038010000}"/>
    <cellStyle name="Comma 48 2 2" xfId="821" xr:uid="{00000000-0005-0000-0000-000039010000}"/>
    <cellStyle name="Comma 48 2 2 2" xfId="1871" xr:uid="{F5C3C763-77EC-47D4-81D3-212E0EEB66FF}"/>
    <cellStyle name="Comma 48 2 2 2 2" xfId="4219" xr:uid="{5DD75696-96BB-4C1A-9D8E-5A1DC66A8508}"/>
    <cellStyle name="Comma 48 2 2 3" xfId="2440" xr:uid="{FE76C5FC-42B6-43D2-9649-96396C08846E}"/>
    <cellStyle name="Comma 48 2 2 3 2" xfId="5558" xr:uid="{3AFE2F6B-9343-44F7-937B-788AD3235F39}"/>
    <cellStyle name="Comma 48 2 2 4" xfId="3347" xr:uid="{9A69918A-430F-4CD3-B27F-3545DED522C5}"/>
    <cellStyle name="Comma 48 2 3" xfId="1632" xr:uid="{530A4EF0-0031-430A-93E2-C46881BEA0CF}"/>
    <cellStyle name="Comma 48 2 3 2" xfId="4006" xr:uid="{F06BA26C-E1C1-438B-9BA8-72D4D4678043}"/>
    <cellStyle name="Comma 48 2 4" xfId="2219" xr:uid="{3F68D46F-0EBB-4E0C-B5CD-26B05E3F673E}"/>
    <cellStyle name="Comma 48 2 4 2" xfId="5339" xr:uid="{EDE73A17-1A8D-4A53-94C4-44C9A1E51D43}"/>
    <cellStyle name="Comma 48 2 5" xfId="3146" xr:uid="{F159D797-7360-402B-9E48-C80B7BCFFF3E}"/>
    <cellStyle name="Comma 48 3" xfId="766" xr:uid="{00000000-0005-0000-0000-00003A010000}"/>
    <cellStyle name="Comma 48 3 2" xfId="1816" xr:uid="{E69CCE91-4431-482A-88D8-EE70C7AC932E}"/>
    <cellStyle name="Comma 48 3 2 2" xfId="4977" xr:uid="{2AC20490-CC17-4957-9229-67D0C52E3D9A}"/>
    <cellStyle name="Comma 48 3 2 3" xfId="4164" xr:uid="{51A356C2-8FC2-4FDB-AEAF-0B2EDE0A073A}"/>
    <cellStyle name="Comma 48 3 3" xfId="1175" xr:uid="{3550FBEE-5BD6-481C-8CD5-FD71CD201723}"/>
    <cellStyle name="Comma 48 3 3 2" xfId="4728" xr:uid="{6E54A098-FC68-4797-A1C1-AC1B04799E04}"/>
    <cellStyle name="Comma 48 3 3 3" xfId="3573" xr:uid="{6564CC29-E884-4885-BD13-FA1D878089E0}"/>
    <cellStyle name="Comma 48 3 4" xfId="2385" xr:uid="{3D631653-D1E9-4E04-AE5C-A87C3FB92A9C}"/>
    <cellStyle name="Comma 48 3 4 2" xfId="5503" xr:uid="{8D543C35-79F8-403B-ADF4-AC8D84C398E7}"/>
    <cellStyle name="Comma 48 3 5" xfId="4493" xr:uid="{EE3399F7-D80D-4411-99DE-A2CC25083150}"/>
    <cellStyle name="Comma 48 3 6" xfId="3294" xr:uid="{E4156809-0C2E-4DDA-B640-313CCBEB610C}"/>
    <cellStyle name="Comma 48 4" xfId="1516" xr:uid="{DEB5AC26-85EE-42FA-A01A-F650775584A6}"/>
    <cellStyle name="Comma 48 4 2" xfId="4850" xr:uid="{40F82483-931D-4E1F-A454-3E502A2876F1}"/>
    <cellStyle name="Comma 48 4 3" xfId="3903" xr:uid="{243694EF-3F8E-4D2E-8CAE-1CC443710361}"/>
    <cellStyle name="Comma 48 5" xfId="1040" xr:uid="{3CB598BF-834C-4FB3-881C-4D6EE7FD9BC8}"/>
    <cellStyle name="Comma 48 5 2" xfId="4606" xr:uid="{3B8BEC73-1E47-4E88-8F81-8B89E4F58BA1}"/>
    <cellStyle name="Comma 48 5 3" xfId="3438" xr:uid="{5147EE63-421D-4300-9F46-1274449A3A76}"/>
    <cellStyle name="Comma 48 6" xfId="2116" xr:uid="{92EC34F3-8D7F-4C5F-8BB6-CDAC909B35C1}"/>
    <cellStyle name="Comma 48 6 2" xfId="5236" xr:uid="{E6CBCD61-A1CC-4079-955B-43683B6CFEF4}"/>
    <cellStyle name="Comma 48 7" xfId="4370" xr:uid="{9DB0A499-08F0-449F-AFF9-15BC1B09E9D5}"/>
    <cellStyle name="Comma 48 8" xfId="3045" xr:uid="{EDE74B96-FD19-4995-A3C1-66385CA6FE73}"/>
    <cellStyle name="Comma 49" xfId="410" xr:uid="{00000000-0005-0000-0000-00003B010000}"/>
    <cellStyle name="Comma 49 2" xfId="759" xr:uid="{00000000-0005-0000-0000-00003C010000}"/>
    <cellStyle name="Comma 49 2 2" xfId="1809" xr:uid="{6AEC1007-0F61-4C56-8B3E-5E8F063C286E}"/>
    <cellStyle name="Comma 49 2 2 2" xfId="4970" xr:uid="{F85723AD-FEA4-49F3-ABAC-1ADB81865886}"/>
    <cellStyle name="Comma 49 2 2 3" xfId="4157" xr:uid="{A0CA8EE5-4F54-4178-8CAB-F0D7A7FD4123}"/>
    <cellStyle name="Comma 49 2 3" xfId="1168" xr:uid="{F80507D9-4BD1-4F93-BBFC-25C8DBDA93D3}"/>
    <cellStyle name="Comma 49 2 3 2" xfId="4721" xr:uid="{411858B1-D2BF-4B33-9244-A70284D8EF54}"/>
    <cellStyle name="Comma 49 2 3 3" xfId="3566" xr:uid="{29652D95-F18D-4946-904E-480AC7452C39}"/>
    <cellStyle name="Comma 49 2 4" xfId="2378" xr:uid="{2467C9EC-0096-41E3-A11C-CF04D03DF787}"/>
    <cellStyle name="Comma 49 2 4 2" xfId="5496" xr:uid="{705D2F5B-A8E1-41E3-9306-A7B7C1BDA4CA}"/>
    <cellStyle name="Comma 49 2 5" xfId="4486" xr:uid="{119CB8F8-0549-44D0-9189-D9BA54B9F296}"/>
    <cellStyle name="Comma 49 2 6" xfId="3285" xr:uid="{DBFBB9D7-D6F0-4E1D-BA9C-E80F24C17158}"/>
    <cellStyle name="Comma 49 3" xfId="1488" xr:uid="{BEC1642E-0ACC-4287-A38F-4E1308A831C4}"/>
    <cellStyle name="Comma 49 3 2" xfId="4835" xr:uid="{1882188C-1AFA-4B98-8F80-93CD864899CE}"/>
    <cellStyle name="Comma 49 3 3" xfId="3875" xr:uid="{D41470DC-AC97-4CDC-B27F-2A410FA1EB37}"/>
    <cellStyle name="Comma 49 4" xfId="1025" xr:uid="{424E7AAA-E91E-4907-AB81-D7140F460D01}"/>
    <cellStyle name="Comma 49 4 2" xfId="4591" xr:uid="{3729E564-858D-40CE-A426-3AE2B88FCE23}"/>
    <cellStyle name="Comma 49 4 3" xfId="3423" xr:uid="{0CD9283B-3CE1-42E9-832C-FC9F01F7A228}"/>
    <cellStyle name="Comma 49 5" xfId="2088" xr:uid="{C18B0445-180F-473C-9D60-BCC6B07B6ABC}"/>
    <cellStyle name="Comma 49 5 2" xfId="5208" xr:uid="{DE72F5EC-9CF5-45DB-9D0D-EC54F22D6F5D}"/>
    <cellStyle name="Comma 49 6" xfId="4355" xr:uid="{6C9AA4DF-AFEB-401A-8B7D-2267CF7060B9}"/>
    <cellStyle name="Comma 49 7" xfId="3017" xr:uid="{7CF5CEE9-3A17-414D-9236-DCB21571F607}"/>
    <cellStyle name="Comma 5" xfId="170" xr:uid="{00000000-0005-0000-0000-00003D010000}"/>
    <cellStyle name="Comma 5 10" xfId="2853" xr:uid="{218DB18E-AF06-4CD4-91E0-842CDBAED8C1}"/>
    <cellStyle name="Comma 5 10 3" xfId="6" xr:uid="{00000000-0005-0000-0000-00003E010000}"/>
    <cellStyle name="Comma 5 10 3 2" xfId="44" xr:uid="{00000000-0005-0000-0000-00003F010000}"/>
    <cellStyle name="Comma 5 10 3 2 2" xfId="431" xr:uid="{00000000-0005-0000-0000-000040010000}"/>
    <cellStyle name="Comma 5 10 3 2 2 2" xfId="1508" xr:uid="{BBFDF0D3-4AAD-49B2-823F-15AA1F3360AA}"/>
    <cellStyle name="Comma 5 10 3 2 2 2 2" xfId="3895" xr:uid="{4EA57C27-AB79-4FA3-9052-ED2E0C2C5995}"/>
    <cellStyle name="Comma 5 10 3 2 2 3" xfId="2108" xr:uid="{FD64D171-09AD-4D93-BAD9-1632725BB08E}"/>
    <cellStyle name="Comma 5 10 3 2 2 3 2" xfId="5228" xr:uid="{79A12D92-FCFC-418D-A77F-D9AD50A612B2}"/>
    <cellStyle name="Comma 5 10 3 2 2 4" xfId="3037" xr:uid="{952431C0-696E-4BFC-B239-67E93B68B6CF}"/>
    <cellStyle name="Comma 5 10 3 2 3" xfId="171" xr:uid="{00000000-0005-0000-0000-000041010000}"/>
    <cellStyle name="Comma 5 10 3 2 3 2" xfId="1414" xr:uid="{F38D3C03-4B5A-4366-8212-C5F895B9A176}"/>
    <cellStyle name="Comma 5 10 3 2 3 2 2" xfId="3801" xr:uid="{FD546F0D-8A3F-4756-B39E-826153D590F5}"/>
    <cellStyle name="Comma 5 10 3 2 3 3" xfId="2014" xr:uid="{6A0803BA-9BC5-4A09-8B80-A3704D413CB6}"/>
    <cellStyle name="Comma 5 10 3 2 3 3 2" xfId="5134" xr:uid="{A9082E5C-48C5-4EC4-BE45-E162A6BE1885}"/>
    <cellStyle name="Comma 5 10 3 2 3 4" xfId="3232" xr:uid="{80008BC8-4A6F-47B8-BC3C-B6DC646E08EC}"/>
    <cellStyle name="Comma 5 10 3 2 4" xfId="1317" xr:uid="{22019B53-B0B4-400E-9D34-543A14877FE0}"/>
    <cellStyle name="Comma 5 10 3 2 4 2" xfId="3712" xr:uid="{E8079025-7938-49DF-8577-A5ED19BE3A58}"/>
    <cellStyle name="Comma 5 10 3 2 5" xfId="1917" xr:uid="{D5DA2F8F-EFC9-4E0D-ABFA-86E9BAC124DC}"/>
    <cellStyle name="Comma 5 10 3 2 5 2" xfId="5041" xr:uid="{0FF89CC7-2A2A-4970-BDB5-F7CD4A020953}"/>
    <cellStyle name="Comma 5 10 3 2 6" xfId="2948" xr:uid="{F0CB9188-415C-4A84-BAF6-B0DB8D20444B}"/>
    <cellStyle name="Comma 5 10 3 3" xfId="172" xr:uid="{00000000-0005-0000-0000-000042010000}"/>
    <cellStyle name="Comma 5 10 3 3 2" xfId="714" xr:uid="{00000000-0005-0000-0000-000043010000}"/>
    <cellStyle name="Comma 5 10 3 3 2 2" xfId="1764" xr:uid="{6285D5BA-5FA6-4A7A-BA34-581FE8AF6619}"/>
    <cellStyle name="Comma 5 10 3 3 2 2 2" xfId="4112" xr:uid="{F83583E2-6C78-4558-9C13-B5413C1FAC19}"/>
    <cellStyle name="Comma 5 10 3 3 2 3" xfId="2333" xr:uid="{29D2CE14-015B-4745-915D-4A8D747B588E}"/>
    <cellStyle name="Comma 5 10 3 3 2 3 2" xfId="5451" xr:uid="{84CA0584-AC84-4808-9AC9-31E0B4D21ED7}"/>
    <cellStyle name="Comma 5 10 3 3 2 4" xfId="3233" xr:uid="{EA544E42-4C9A-4FB2-99C6-696DB26C7E7B}"/>
    <cellStyle name="Comma 5 10 3 3 3" xfId="1415" xr:uid="{505CED7A-B98D-49CD-A0B4-4E5AECB115BB}"/>
    <cellStyle name="Comma 5 10 3 3 3 2" xfId="3802" xr:uid="{641B4C9F-BE08-42BE-83D5-1B016509FAEF}"/>
    <cellStyle name="Comma 5 10 3 3 4" xfId="2015" xr:uid="{470483D5-00E6-4F22-8451-43A8E6F7298E}"/>
    <cellStyle name="Comma 5 10 3 3 4 2" xfId="5135" xr:uid="{C7EA092E-822D-4A92-8161-413AD96A506C}"/>
    <cellStyle name="Comma 5 10 3 3 5" xfId="2949" xr:uid="{5216D3C2-0FEA-4347-8E43-56263767F7FF}"/>
    <cellStyle name="Comma 5 10 3 4" xfId="513" xr:uid="{00000000-0005-0000-0000-000044010000}"/>
    <cellStyle name="Comma 5 10 3 4 2" xfId="800" xr:uid="{00000000-0005-0000-0000-000045010000}"/>
    <cellStyle name="Comma 5 10 3 4 2 2" xfId="1850" xr:uid="{CA395807-182C-4541-BA49-B165F526A735}"/>
    <cellStyle name="Comma 5 10 3 4 2 2 2" xfId="4198" xr:uid="{4258FAF3-85C5-4DCB-86A3-89129C9BA824}"/>
    <cellStyle name="Comma 5 10 3 4 2 3" xfId="2419" xr:uid="{9A252A5C-8BF7-46AA-8E74-3DAED3695D62}"/>
    <cellStyle name="Comma 5 10 3 4 2 3 2" xfId="5537" xr:uid="{BD852B15-CD5B-4637-8066-5E17637EE643}"/>
    <cellStyle name="Comma 5 10 3 4 2 4" xfId="3328" xr:uid="{D49E8426-8962-4990-8484-7B105F6E6A1B}"/>
    <cellStyle name="Comma 5 10 3 4 3" xfId="1579" xr:uid="{D6B16CE9-0466-4F8F-A246-8BA1E0648346}"/>
    <cellStyle name="Comma 5 10 3 4 3 2" xfId="3960" xr:uid="{22444C98-C9CC-47F9-B99A-28658184172B}"/>
    <cellStyle name="Comma 5 10 3 4 4" xfId="2173" xr:uid="{000F1F4C-5D67-4F41-8C03-A5C727C541D6}"/>
    <cellStyle name="Comma 5 10 3 4 4 2" xfId="5293" xr:uid="{8C44A96D-9663-4208-A0F3-CB503B305EF7}"/>
    <cellStyle name="Comma 5 10 3 4 5" xfId="3102" xr:uid="{F5BC41BC-B0C1-46D5-9531-7DC36E28C81B}"/>
    <cellStyle name="Comma 5 10 3 5" xfId="1300" xr:uid="{0516A1F3-0A58-4930-AEF9-FA5279335114}"/>
    <cellStyle name="Comma 5 10 3 5 2" xfId="3695" xr:uid="{E1ECE4D1-AFF8-4C53-8B54-8F0F328A7F6F}"/>
    <cellStyle name="Comma 5 2" xfId="173" xr:uid="{00000000-0005-0000-0000-000046010000}"/>
    <cellStyle name="Comma 5 2 2" xfId="174" xr:uid="{00000000-0005-0000-0000-000047010000}"/>
    <cellStyle name="Comma 5 2 2 10" xfId="1417" xr:uid="{1CA577E8-CE26-47B8-8935-5C60A4D4BB26}"/>
    <cellStyle name="Comma 5 2 2 10 2" xfId="3804" xr:uid="{EDE3DFD4-EB69-4F64-AADD-8E2C79801932}"/>
    <cellStyle name="Comma 5 2 2 11" xfId="2017" xr:uid="{F25F4CDA-AF32-4B61-A70D-4D9B01F0C0E3}"/>
    <cellStyle name="Comma 5 2 2 11 2" xfId="5137" xr:uid="{B48A3C19-3913-45C7-801C-0E2AF212CFEB}"/>
    <cellStyle name="Comma 5 2 2 2" xfId="7" xr:uid="{00000000-0005-0000-0000-000048010000}"/>
    <cellStyle name="Comma 5 2 2 2 2" xfId="45" xr:uid="{00000000-0005-0000-0000-000049010000}"/>
    <cellStyle name="Comma 5 2 2 2 2 2" xfId="432" xr:uid="{00000000-0005-0000-0000-00004A010000}"/>
    <cellStyle name="Comma 5 2 2 2 2 2 2" xfId="1279" xr:uid="{4AC81D7F-796D-43A4-8D43-6310737A34B1}"/>
    <cellStyle name="Comma 5 2 2 2 2 2 2 2" xfId="3676" xr:uid="{011360EC-5552-468F-8D2E-FA62B8889AAC}"/>
    <cellStyle name="Comma 5 2 2 2 2 2 3" xfId="1509" xr:uid="{674EB111-A114-4B9D-9DA6-C1956E234B9A}"/>
    <cellStyle name="Comma 5 2 2 2 2 2 3 2" xfId="3896" xr:uid="{BA09FA60-B29A-4094-84C4-F54235E184BC}"/>
    <cellStyle name="Comma 5 2 2 2 2 2 4" xfId="2109" xr:uid="{0D449EBB-156E-42EB-A98A-C9E8D5B12FF2}"/>
    <cellStyle name="Comma 5 2 2 2 2 2 4 2" xfId="5229" xr:uid="{1E4572CE-47E1-4F02-AB39-43EB857A838F}"/>
    <cellStyle name="Comma 5 2 2 2 2 2 5" xfId="3038" xr:uid="{98593476-BD4B-41D0-9560-1F5D660D8D22}"/>
    <cellStyle name="Comma 5 2 2 2 2 3" xfId="175" xr:uid="{00000000-0005-0000-0000-00004B010000}"/>
    <cellStyle name="Comma 5 2 2 2 2 3 2" xfId="1418" xr:uid="{5AB80895-AD5F-4840-8D11-DA58499154CD}"/>
    <cellStyle name="Comma 5 2 2 2 2 3 2 2" xfId="3805" xr:uid="{9BAB78F9-E0D3-41F6-AF43-A276F46C8E64}"/>
    <cellStyle name="Comma 5 2 2 2 2 3 3" xfId="2018" xr:uid="{19D4BF1D-39E8-434A-AD1C-29B9EC8E8A2B}"/>
    <cellStyle name="Comma 5 2 2 2 2 3 3 2" xfId="5138" xr:uid="{FAEFB59A-106E-427F-AA13-28B9726556B8}"/>
    <cellStyle name="Comma 5 2 2 2 2 3 4" xfId="3234" xr:uid="{5A0366DC-639F-497E-9F80-A447EC0C23BD}"/>
    <cellStyle name="Comma 5 2 2 2 2 4" xfId="1318" xr:uid="{B5F95829-2F3B-4239-B300-A42BD69F2282}"/>
    <cellStyle name="Comma 5 2 2 2 2 4 2" xfId="3713" xr:uid="{DC84F139-6A45-4723-B6D4-5D087B632433}"/>
    <cellStyle name="Comma 5 2 2 2 2 5" xfId="1918" xr:uid="{895A9BB4-7F0B-456C-ABDD-5426FC219A41}"/>
    <cellStyle name="Comma 5 2 2 2 2 5 2" xfId="5042" xr:uid="{D94EF1B9-4D7D-4FE3-9473-DE353C198E62}"/>
    <cellStyle name="Comma 5 2 2 2 2 6" xfId="2950" xr:uid="{94CC0EB1-7C17-49FF-B45A-9D2186044630}"/>
    <cellStyle name="Comma 5 2 2 2 3" xfId="176" xr:uid="{00000000-0005-0000-0000-00004C010000}"/>
    <cellStyle name="Comma 5 2 2 2 3 2" xfId="8" xr:uid="{00000000-0005-0000-0000-00004D010000}"/>
    <cellStyle name="Comma 5 2 2 2 3 2 2" xfId="38" xr:uid="{00000000-0005-0000-0000-00004E010000}"/>
    <cellStyle name="Comma 5 2 2 2 3 2 2 2" xfId="425" xr:uid="{00000000-0005-0000-0000-00004F010000}"/>
    <cellStyle name="Comma 5 2 2 2 3 2 2 2 2" xfId="516" xr:uid="{00000000-0005-0000-0000-000050010000}"/>
    <cellStyle name="Comma 5 2 2 2 3 2 2 2 2 2" xfId="802" xr:uid="{00000000-0005-0000-0000-000051010000}"/>
    <cellStyle name="Comma 5 2 2 2 3 2 2 2 2 2 2" xfId="1852" xr:uid="{F4DE99C2-54A8-44E6-9571-E6C68F73436B}"/>
    <cellStyle name="Comma 5 2 2 2 3 2 2 2 2 2 2 2" xfId="4200" xr:uid="{16641363-2948-472B-A643-7EF7CCE6F71D}"/>
    <cellStyle name="Comma 5 2 2 2 3 2 2 2 2 2 3" xfId="2421" xr:uid="{3A4CD01E-A885-4C0C-BBF5-7E8ADE248423}"/>
    <cellStyle name="Comma 5 2 2 2 3 2 2 2 2 2 3 2" xfId="5539" xr:uid="{58E8B9C7-DADF-4F22-94E7-9EC75D9D39EE}"/>
    <cellStyle name="Comma 5 2 2 2 3 2 2 2 2 2 4" xfId="3330" xr:uid="{3F75D85C-43D8-468C-9DDC-06A0E9B1AD51}"/>
    <cellStyle name="Comma 5 2 2 2 3 2 2 2 2 3" xfId="1582" xr:uid="{5E86DB40-44CE-4DC4-862D-AA86817301F8}"/>
    <cellStyle name="Comma 5 2 2 2 3 2 2 2 2 3 2" xfId="3962" xr:uid="{60C39248-EADE-4879-B2EA-266473193B89}"/>
    <cellStyle name="Comma 5 2 2 2 3 2 2 2 2 4" xfId="2175" xr:uid="{840AB6E6-4950-4D37-9363-C6BBA78B6F6B}"/>
    <cellStyle name="Comma 5 2 2 2 3 2 2 2 2 4 2" xfId="5295" xr:uid="{1DB0B9BF-E48F-4D11-A13C-6331AEB57583}"/>
    <cellStyle name="Comma 5 2 2 2 3 2 2 2 2 5" xfId="3104" xr:uid="{F12BF7C2-8659-48B7-B300-DA844A386DD1}"/>
    <cellStyle name="Comma 5 2 2 2 3 2 2 2 3" xfId="1502" xr:uid="{F0C3EDEA-5A10-4DAF-98D7-51D4E98000C5}"/>
    <cellStyle name="Comma 5 2 2 2 3 2 2 2 3 2" xfId="3889" xr:uid="{6E574A46-7040-4BE7-A209-E8C8C2D02798}"/>
    <cellStyle name="Comma 5 2 2 2 3 2 2 2 4" xfId="2102" xr:uid="{38A60DDA-D7F2-47C6-8A11-FC495172E7FA}"/>
    <cellStyle name="Comma 5 2 2 2 3 2 2 2 4 2" xfId="5222" xr:uid="{ED90DCB3-2D1B-4C4D-85C3-1C91E08A2047}"/>
    <cellStyle name="Comma 5 2 2 2 3 2 2 2 5" xfId="3031" xr:uid="{59E72895-EB44-4050-8252-100C7EC2431E}"/>
    <cellStyle name="Comma 5 2 2 2 3 2 2 3" xfId="178" xr:uid="{00000000-0005-0000-0000-000052010000}"/>
    <cellStyle name="Comma 5 2 2 2 3 2 2 3 2" xfId="1421" xr:uid="{00F1DADC-A207-4839-9449-077F76AFB8BF}"/>
    <cellStyle name="Comma 5 2 2 2 3 2 2 3 2 2" xfId="3808" xr:uid="{1CA17E91-5F0D-4D18-8880-2D5A2EE61D0E}"/>
    <cellStyle name="Comma 5 2 2 2 3 2 2 3 3" xfId="2021" xr:uid="{0CCD2ED1-9B11-4ABF-AC21-E4C0D1B67344}"/>
    <cellStyle name="Comma 5 2 2 2 3 2 2 3 3 2" xfId="5141" xr:uid="{64AC319C-6787-425F-9881-558487B114B3}"/>
    <cellStyle name="Comma 5 2 2 2 3 2 2 3 4" xfId="3236" xr:uid="{E6C4F20B-9D9E-4A8A-A412-13A0C2124050}"/>
    <cellStyle name="Comma 5 2 2 2 3 2 2 4" xfId="1311" xr:uid="{6FDA3D3E-D8E0-484C-A072-96C2D4D9AF98}"/>
    <cellStyle name="Comma 5 2 2 2 3 2 2 4 2" xfId="3706" xr:uid="{8A9AAA25-16CD-4C40-B95B-3D537267D0CD}"/>
    <cellStyle name="Comma 5 2 2 2 3 2 2 5" xfId="1911" xr:uid="{7AAB5B84-0014-46E4-AC9D-DC907CC02944}"/>
    <cellStyle name="Comma 5 2 2 2 3 2 2 5 2" xfId="5035" xr:uid="{D1C5DDA3-90FA-4068-BFDF-86286DA2DC20}"/>
    <cellStyle name="Comma 5 2 2 2 3 2 2 6" xfId="2953" xr:uid="{E1B21290-80F2-4F42-BF75-754D4BA6C334}"/>
    <cellStyle name="Comma 5 2 2 2 3 2 3" xfId="46" xr:uid="{00000000-0005-0000-0000-000053010000}"/>
    <cellStyle name="Comma 5 2 2 2 3 2 3 2" xfId="515" xr:uid="{00000000-0005-0000-0000-000054010000}"/>
    <cellStyle name="Comma 5 2 2 2 3 2 3 2 2" xfId="801" xr:uid="{00000000-0005-0000-0000-000055010000}"/>
    <cellStyle name="Comma 5 2 2 2 3 2 3 2 2 2" xfId="1851" xr:uid="{5DB86570-0B3A-4DC5-9A37-C495D4F6CE81}"/>
    <cellStyle name="Comma 5 2 2 2 3 2 3 2 2 2 2" xfId="4199" xr:uid="{54F14A0F-3CD3-4EF2-88D3-E7EBB0C0E5AC}"/>
    <cellStyle name="Comma 5 2 2 2 3 2 3 2 2 3" xfId="2420" xr:uid="{E0E15283-4BA4-4733-96E4-8494C47DB85E}"/>
    <cellStyle name="Comma 5 2 2 2 3 2 3 2 2 3 2" xfId="5538" xr:uid="{6F8077C4-D1D8-4AF5-A651-9F3E39CF9614}"/>
    <cellStyle name="Comma 5 2 2 2 3 2 3 2 2 4" xfId="3329" xr:uid="{2BCAF099-830E-4E05-A396-0AACD67B7B62}"/>
    <cellStyle name="Comma 5 2 2 2 3 2 3 2 3" xfId="1581" xr:uid="{AEF947CA-13CE-4A5B-86B5-A5187319DBBA}"/>
    <cellStyle name="Comma 5 2 2 2 3 2 3 2 3 2" xfId="3961" xr:uid="{7B49F208-76C8-4B97-8410-22F51750DF98}"/>
    <cellStyle name="Comma 5 2 2 2 3 2 3 2 4" xfId="2174" xr:uid="{0AA975EB-47EC-4A68-B7D8-0ABDE397A1C1}"/>
    <cellStyle name="Comma 5 2 2 2 3 2 3 2 4 2" xfId="5294" xr:uid="{6BA05532-50E7-49E8-B4E2-776504107149}"/>
    <cellStyle name="Comma 5 2 2 2 3 2 3 2 5" xfId="3103" xr:uid="{465C150D-E13F-4AC2-9225-103F694524A2}"/>
    <cellStyle name="Comma 5 2 2 2 3 2 3 3" xfId="433" xr:uid="{00000000-0005-0000-0000-000056010000}"/>
    <cellStyle name="Comma 5 2 2 2 3 2 3 3 2" xfId="1510" xr:uid="{620BF516-9028-4356-9B07-38FAF8E794C9}"/>
    <cellStyle name="Comma 5 2 2 2 3 2 3 3 2 2" xfId="3897" xr:uid="{4B1F84DA-849B-4852-B765-F72F4AD08927}"/>
    <cellStyle name="Comma 5 2 2 2 3 2 3 3 3" xfId="2110" xr:uid="{50293DDA-BC44-431A-850A-4415B6E9EAA2}"/>
    <cellStyle name="Comma 5 2 2 2 3 2 3 3 3 2" xfId="5230" xr:uid="{82CD143A-82B1-44D3-AAA3-9D7D39678F19}"/>
    <cellStyle name="Comma 5 2 2 2 3 2 3 3 4" xfId="3292" xr:uid="{C99DF10F-5F3F-4B4A-BB84-8A2DBE434958}"/>
    <cellStyle name="Comma 5 2 2 2 3 2 3 4" xfId="1319" xr:uid="{B203E65F-6CF5-4290-BBAF-C0BF1741F138}"/>
    <cellStyle name="Comma 5 2 2 2 3 2 3 4 2" xfId="3714" xr:uid="{2F63BAB5-9D46-4E61-8EBE-8BAB8374315B}"/>
    <cellStyle name="Comma 5 2 2 2 3 2 3 5" xfId="1919" xr:uid="{F1FB6821-F651-48DF-BAEE-F9ED85AA8553}"/>
    <cellStyle name="Comma 5 2 2 2 3 2 3 5 2" xfId="5043" xr:uid="{EE00519A-AF8E-400F-9D1C-8BCDB6617A9C}"/>
    <cellStyle name="Comma 5 2 2 2 3 2 3 6" xfId="3039" xr:uid="{F546A629-3258-4471-A885-4650482716BA}"/>
    <cellStyle name="Comma 5 2 2 2 3 2 4" xfId="177" xr:uid="{00000000-0005-0000-0000-000057010000}"/>
    <cellStyle name="Comma 5 2 2 2 3 2 4 2" xfId="1420" xr:uid="{2F29D31B-C59F-4DC7-9D7C-B80F71E3626E}"/>
    <cellStyle name="Comma 5 2 2 2 3 2 4 2 2" xfId="3807" xr:uid="{70772539-6B9C-4FA6-BB80-ADB667535D73}"/>
    <cellStyle name="Comma 5 2 2 2 3 2 4 3" xfId="2020" xr:uid="{5C41FEF0-D061-4697-BCB9-16B0E165D8CD}"/>
    <cellStyle name="Comma 5 2 2 2 3 2 4 3 2" xfId="5140" xr:uid="{DBFE9F4D-A682-4591-8B7E-1093825557CD}"/>
    <cellStyle name="Comma 5 2 2 2 3 2 4 4" xfId="3235" xr:uid="{31108FAD-8E99-4AE8-86EE-8F4C628E5344}"/>
    <cellStyle name="Comma 5 2 2 2 3 2 5" xfId="1302" xr:uid="{7E401E4D-170D-4F12-9C09-D1FFFFF85538}"/>
    <cellStyle name="Comma 5 2 2 2 3 2 5 2" xfId="3697" xr:uid="{63786C4E-5383-4602-9A2D-7CAA3315C26F}"/>
    <cellStyle name="Comma 5 2 2 2 3 2 6" xfId="2952" xr:uid="{9E936EBF-0CAE-420B-BE08-1D71AE5AEACA}"/>
    <cellStyle name="Comma 5 2 2 2 3 3" xfId="1419" xr:uid="{9678D24B-C6AD-4136-9DD9-99A27233396E}"/>
    <cellStyle name="Comma 5 2 2 2 3 3 2" xfId="3806" xr:uid="{E2ECBCCF-5D59-4642-A13D-FB4E1DB06775}"/>
    <cellStyle name="Comma 5 2 2 2 3 4" xfId="2019" xr:uid="{2C559612-36CF-4D1B-BDDD-3A53D1666F26}"/>
    <cellStyle name="Comma 5 2 2 2 3 4 2" xfId="5139" xr:uid="{A8958402-085F-4A9E-AE52-9990458DEE82}"/>
    <cellStyle name="Comma 5 2 2 2 3 5" xfId="2951" xr:uid="{84077DD5-CCDE-4A81-8732-EBF8E33EEB8E}"/>
    <cellStyle name="Comma 5 2 2 2 4" xfId="179" xr:uid="{00000000-0005-0000-0000-000058010000}"/>
    <cellStyle name="Comma 5 2 2 2 4 2" xfId="715" xr:uid="{00000000-0005-0000-0000-000059010000}"/>
    <cellStyle name="Comma 5 2 2 2 4 2 2" xfId="1765" xr:uid="{DD5275B5-4004-423A-8E77-9D3979E1AD78}"/>
    <cellStyle name="Comma 5 2 2 2 4 2 2 2" xfId="4113" xr:uid="{70BA6C4F-B3E3-44C5-A090-7E397E83CE12}"/>
    <cellStyle name="Comma 5 2 2 2 4 2 3" xfId="2334" xr:uid="{35D3B02E-9C17-49F3-9BEC-9E626FBBE378}"/>
    <cellStyle name="Comma 5 2 2 2 4 2 3 2" xfId="5452" xr:uid="{4379585B-E739-42A4-AC03-82E2D293B659}"/>
    <cellStyle name="Comma 5 2 2 2 4 2 4" xfId="3237" xr:uid="{5DD054FD-B537-4CE9-9E35-36AB97BCC2C1}"/>
    <cellStyle name="Comma 5 2 2 2 4 3" xfId="1422" xr:uid="{359A70A7-7A86-4DC0-A246-2EE7BB53D718}"/>
    <cellStyle name="Comma 5 2 2 2 4 3 2" xfId="3809" xr:uid="{28BE7777-A25F-451B-B5D0-3599791824D1}"/>
    <cellStyle name="Comma 5 2 2 2 4 4" xfId="2022" xr:uid="{CB04DAFE-5AAB-408E-9230-719820163E69}"/>
    <cellStyle name="Comma 5 2 2 2 4 4 2" xfId="5142" xr:uid="{CA31E163-62DD-4C5C-815B-1C3A2A2D4A98}"/>
    <cellStyle name="Comma 5 2 2 2 4 5" xfId="2954" xr:uid="{B6FCC2D8-987C-4BF3-AFAA-2513DF104B33}"/>
    <cellStyle name="Comma 5 2 2 2 5" xfId="180" xr:uid="{00000000-0005-0000-0000-00005A010000}"/>
    <cellStyle name="Comma 5 2 2 2 5 2" xfId="716" xr:uid="{00000000-0005-0000-0000-00005B010000}"/>
    <cellStyle name="Comma 5 2 2 2 5 2 2" xfId="1766" xr:uid="{23D3BB02-8154-462A-A24E-1DEC44A8794A}"/>
    <cellStyle name="Comma 5 2 2 2 5 2 2 2" xfId="4114" xr:uid="{E0A28584-20DD-42D5-8660-4581B101306D}"/>
    <cellStyle name="Comma 5 2 2 2 5 2 3" xfId="2335" xr:uid="{2A1DAADB-C3F4-4BB2-94BA-BBC9BD436EEA}"/>
    <cellStyle name="Comma 5 2 2 2 5 2 3 2" xfId="5453" xr:uid="{2857CB6A-DDDC-4875-B1D2-C87E74633817}"/>
    <cellStyle name="Comma 5 2 2 2 5 2 4" xfId="3238" xr:uid="{30A93D4F-645B-4120-A0E8-C4C7DD956A0A}"/>
    <cellStyle name="Comma 5 2 2 2 5 3" xfId="1423" xr:uid="{F671DB32-EAB0-4697-9B70-16D5E02BA93E}"/>
    <cellStyle name="Comma 5 2 2 2 5 3 2" xfId="3810" xr:uid="{3A721E86-94DE-4C50-AB5A-25923AE1F9AD}"/>
    <cellStyle name="Comma 5 2 2 2 5 4" xfId="2023" xr:uid="{1301759D-52F7-437E-BD11-BB5CE6F7919F}"/>
    <cellStyle name="Comma 5 2 2 2 5 4 2" xfId="5143" xr:uid="{A2580E34-1057-4DD3-85AC-489B343408F9}"/>
    <cellStyle name="Comma 5 2 2 2 5 5" xfId="2955" xr:uid="{0FE0CA90-DF07-458E-A54F-CC942AF102CE}"/>
    <cellStyle name="Comma 5 2 2 2 6" xfId="402" xr:uid="{00000000-0005-0000-0000-00005C010000}"/>
    <cellStyle name="Comma 5 2 2 2 6 2" xfId="753" xr:uid="{00000000-0005-0000-0000-00005D010000}"/>
    <cellStyle name="Comma 5 2 2 2 6 2 2" xfId="1230" xr:uid="{61C06989-6182-404A-B3E0-5F8143E24EEB}"/>
    <cellStyle name="Comma 5 2 2 2 6 2 2 2" xfId="3627" xr:uid="{B9740547-0C3F-454D-BE02-9145151F0FB7}"/>
    <cellStyle name="Comma 5 2 2 2 6 2 3" xfId="1803" xr:uid="{0CF03EE6-CB4D-4197-9973-706A07B039E4}"/>
    <cellStyle name="Comma 5 2 2 2 6 2 3 2" xfId="4151" xr:uid="{4896C3E9-3D34-4F37-B1E2-92D8727C487D}"/>
    <cellStyle name="Comma 5 2 2 2 6 2 4" xfId="2372" xr:uid="{AD80A267-3A2C-4F8C-9184-B21FDAEB4BF8}"/>
    <cellStyle name="Comma 5 2 2 2 6 2 4 2" xfId="5490" xr:uid="{D7B290B8-7911-47E7-B114-2CE496E8F126}"/>
    <cellStyle name="Comma 5 2 2 2 6 2 5" xfId="3279" xr:uid="{E741FC40-2019-4174-8495-2987B55293FD}"/>
    <cellStyle name="Comma 5 2 2 2 6 3" xfId="1221" xr:uid="{4F49EF72-155D-4A91-9620-21DD85DE4CB2}"/>
    <cellStyle name="Comma 5 2 2 2 6 3 2" xfId="3619" xr:uid="{AB47A3A9-2FCF-49FC-B6B5-051AB7C5A7A6}"/>
    <cellStyle name="Comma 5 2 2 2 6 4" xfId="1480" xr:uid="{A412F559-4658-4B9E-B5E6-D04E0581358F}"/>
    <cellStyle name="Comma 5 2 2 2 6 4 2" xfId="3867" xr:uid="{89BEAB59-9B9B-4CFB-AB57-82F3A25CB625}"/>
    <cellStyle name="Comma 5 2 2 2 6 5" xfId="2080" xr:uid="{0B4498D7-54F5-4DE1-831B-38AADEEA8DEB}"/>
    <cellStyle name="Comma 5 2 2 2 6 5 2" xfId="5200" xr:uid="{A4694730-0AF2-458D-85EC-690188CB3F5B}"/>
    <cellStyle name="Comma 5 2 2 2 6 6" xfId="3009" xr:uid="{CBC29762-8C90-4D19-A21D-59BE5A0C2A38}"/>
    <cellStyle name="Comma 5 2 2 2 7" xfId="473" xr:uid="{00000000-0005-0000-0000-00005E010000}"/>
    <cellStyle name="Comma 5 2 2 2 7 2" xfId="1281" xr:uid="{77FB7691-9659-489D-8DB4-EFB176CE7452}"/>
    <cellStyle name="Comma 5 2 2 2 7 2 2" xfId="3678" xr:uid="{F0152FCD-D21F-4714-B8BD-59960708ACBF}"/>
    <cellStyle name="Comma 5 2 2 2 7 3" xfId="1549" xr:uid="{FDFB14C2-EF92-4329-B28B-7E8FAD14F61F}"/>
    <cellStyle name="Comma 5 2 2 2 7 4" xfId="1073" xr:uid="{FD3AC2BF-9472-420B-95C1-28F244D1B2E2}"/>
    <cellStyle name="Comma 5 2 2 2 7 4 2" xfId="3471" xr:uid="{02EB83A0-40F1-4549-98C2-5E85CD49601F}"/>
    <cellStyle name="Comma 5 2 2 2 8" xfId="1301" xr:uid="{29BF2CD1-3F44-4640-B427-35A3C177F164}"/>
    <cellStyle name="Comma 5 2 2 2 8 2" xfId="3696" xr:uid="{BAFB0A53-D6F9-4739-9A45-18F89B13C418}"/>
    <cellStyle name="Comma 5 2 2 2 9" xfId="897" xr:uid="{4277C557-358F-4309-9295-46949F220E1F}"/>
    <cellStyle name="Comma 5 2 2 2 9 2" xfId="4261" xr:uid="{EB23E05D-4395-40C7-BA9F-415ED2654F1C}"/>
    <cellStyle name="Comma 5 2 2 3" xfId="9" xr:uid="{00000000-0005-0000-0000-00005F010000}"/>
    <cellStyle name="Comma 5 2 2 3 2" xfId="47" xr:uid="{00000000-0005-0000-0000-000060010000}"/>
    <cellStyle name="Comma 5 2 2 3 2 2" xfId="434" xr:uid="{00000000-0005-0000-0000-000061010000}"/>
    <cellStyle name="Comma 5 2 2 3 2 2 2" xfId="1511" xr:uid="{66AB3B3B-C21B-4FF7-8195-DB75A48A0922}"/>
    <cellStyle name="Comma 5 2 2 3 2 2 2 2" xfId="3898" xr:uid="{740E51DE-E584-43CB-9A84-61AB51B76D0A}"/>
    <cellStyle name="Comma 5 2 2 3 2 2 3" xfId="2111" xr:uid="{7BF04E6D-DC58-4A3F-8385-FCC80B2926DD}"/>
    <cellStyle name="Comma 5 2 2 3 2 2 3 2" xfId="5231" xr:uid="{F7C3C1EB-DA35-4EA9-8BEF-5343EA5A0241}"/>
    <cellStyle name="Comma 5 2 2 3 2 2 4" xfId="3040" xr:uid="{9CC0357A-8AA2-4809-8F06-84A8D5320AC9}"/>
    <cellStyle name="Comma 5 2 2 3 2 3" xfId="518" xr:uid="{00000000-0005-0000-0000-000062010000}"/>
    <cellStyle name="Comma 5 2 2 3 2 3 2" xfId="1236" xr:uid="{351E50E7-5DA2-4DF9-BA25-127C7FB69E2F}"/>
    <cellStyle name="Comma 5 2 2 3 2 3 2 2" xfId="3630" xr:uid="{B41AFE32-4A40-4E4E-AC50-045BBC8E504D}"/>
    <cellStyle name="Comma 5 2 2 3 2 3 3" xfId="1584" xr:uid="{65E61658-B400-4C0A-B2B2-87493C754CD1}"/>
    <cellStyle name="Comma 5 2 2 3 2 3 4" xfId="1098" xr:uid="{253AF305-DE4F-4C12-8833-4C44A4DD33E0}"/>
    <cellStyle name="Comma 5 2 2 3 2 3 4 2" xfId="3496" xr:uid="{BA3E9AC6-0C5F-412D-995E-68B8E2BCB6D4}"/>
    <cellStyle name="Comma 5 2 2 3 2 4" xfId="182" xr:uid="{00000000-0005-0000-0000-000063010000}"/>
    <cellStyle name="Comma 5 2 2 3 2 4 2" xfId="1277" xr:uid="{1E2B3310-D527-471E-90DC-3E445B977C1A}"/>
    <cellStyle name="Comma 5 2 2 3 2 4 2 2" xfId="3672" xr:uid="{16BE5BFB-60AE-463E-B7EF-281165936E7B}"/>
    <cellStyle name="Comma 5 2 2 3 2 4 3" xfId="1425" xr:uid="{91153463-E371-4CCF-950A-DF44B9AB12A7}"/>
    <cellStyle name="Comma 5 2 2 3 2 4 3 2" xfId="3812" xr:uid="{53DB0547-8E84-480A-9513-C52521A6D04C}"/>
    <cellStyle name="Comma 5 2 2 3 2 4 4" xfId="2025" xr:uid="{E509E79F-5EA0-4BD3-9CC7-A9B13106A406}"/>
    <cellStyle name="Comma 5 2 2 3 2 4 4 2" xfId="5145" xr:uid="{9A4E6CF9-C2BF-4CBC-B0A1-DB4DDCA76E4E}"/>
    <cellStyle name="Comma 5 2 2 3 2 4 5" xfId="3240" xr:uid="{784A7623-9AE8-49A8-BA9E-5B1CCB0ED744}"/>
    <cellStyle name="Comma 5 2 2 3 2 5" xfId="1250" xr:uid="{239AB901-1B5D-47B4-A888-7943D21C472B}"/>
    <cellStyle name="Comma 5 2 2 3 2 5 2" xfId="3638" xr:uid="{CAFC4357-8DB6-4EB3-AABD-7ADFCEE32E3B}"/>
    <cellStyle name="Comma 5 2 2 3 2 6" xfId="1320" xr:uid="{EE3EC279-15D3-4B55-B6BD-EC057CF37539}"/>
    <cellStyle name="Comma 5 2 2 3 2 6 2" xfId="3715" xr:uid="{084D0537-BC82-4DA7-A84F-1E2403B50FEC}"/>
    <cellStyle name="Comma 5 2 2 3 2 7" xfId="1920" xr:uid="{CC1F9960-DBF5-47A2-BA5A-7EC745FA324B}"/>
    <cellStyle name="Comma 5 2 2 3 2 7 2" xfId="5044" xr:uid="{27F481B8-8E81-48F5-BDD0-B1E5F53CA56A}"/>
    <cellStyle name="Comma 5 2 2 3 2 8" xfId="2957" xr:uid="{5AA02578-8603-45CC-AAFA-DDC0933C7F63}"/>
    <cellStyle name="Comma 5 2 2 3 3" xfId="404" xr:uid="{00000000-0005-0000-0000-000064010000}"/>
    <cellStyle name="Comma 5 2 2 3 3 2" xfId="755" xr:uid="{00000000-0005-0000-0000-000065010000}"/>
    <cellStyle name="Comma 5 2 2 3 3 2 2" xfId="1805" xr:uid="{8B9BBAB3-45C4-4925-9E56-9614690EF627}"/>
    <cellStyle name="Comma 5 2 2 3 3 2 2 2" xfId="4153" xr:uid="{3373DA86-DBA2-4009-8DF9-407274042550}"/>
    <cellStyle name="Comma 5 2 2 3 3 2 3" xfId="2374" xr:uid="{F81CF811-0FE4-4F85-99EF-9835075B538F}"/>
    <cellStyle name="Comma 5 2 2 3 3 2 3 2" xfId="5492" xr:uid="{44D95587-F2BF-49EF-84D6-86308E504257}"/>
    <cellStyle name="Comma 5 2 2 3 3 2 4" xfId="3281" xr:uid="{C0EEB0BA-C2FE-4985-83D7-916DA1129267}"/>
    <cellStyle name="Comma 5 2 2 3 3 3" xfId="1482" xr:uid="{BAFEC73E-B861-4DF2-960B-A4B3A83BA940}"/>
    <cellStyle name="Comma 5 2 2 3 3 3 2" xfId="3869" xr:uid="{E71092E9-A9F6-46F6-AAB7-80A6545B6F0E}"/>
    <cellStyle name="Comma 5 2 2 3 3 4" xfId="2082" xr:uid="{8EB52393-0A14-4278-8A84-D4573363C06A}"/>
    <cellStyle name="Comma 5 2 2 3 3 4 2" xfId="5202" xr:uid="{5F2DFC44-275F-47A0-9458-B6524A701A40}"/>
    <cellStyle name="Comma 5 2 2 3 3 5" xfId="3011" xr:uid="{CE8EE1B2-8B5B-4D51-9591-0AC016BBA9AC}"/>
    <cellStyle name="Comma 5 2 2 3 4" xfId="517" xr:uid="{00000000-0005-0000-0000-000066010000}"/>
    <cellStyle name="Comma 5 2 2 3 4 2" xfId="1242" xr:uid="{9336A0A3-9CD2-42D0-A472-EDA8F0D6A5E0}"/>
    <cellStyle name="Comma 5 2 2 3 4 2 2" xfId="3633" xr:uid="{33ACB14F-7C6B-4AF5-B46E-72A486D30A6A}"/>
    <cellStyle name="Comma 5 2 2 3 4 3" xfId="1583" xr:uid="{42D330E0-E60A-4673-BCE9-1175C6A19294}"/>
    <cellStyle name="Comma 5 2 2 3 4 4" xfId="1097" xr:uid="{2129551B-7634-4CDB-8A85-A8A66831F55D}"/>
    <cellStyle name="Comma 5 2 2 3 4 4 2" xfId="3495" xr:uid="{A93DF518-117D-4D3E-A9D5-11FD6F2A6948}"/>
    <cellStyle name="Comma 5 2 2 3 5" xfId="181" xr:uid="{00000000-0005-0000-0000-000067010000}"/>
    <cellStyle name="Comma 5 2 2 3 5 2" xfId="1227" xr:uid="{CD20F395-99FA-419C-AE97-D280A2E23601}"/>
    <cellStyle name="Comma 5 2 2 3 5 2 2" xfId="3623" xr:uid="{70ABEEDE-ECB5-42BB-BAB5-426640402349}"/>
    <cellStyle name="Comma 5 2 2 3 5 3" xfId="1424" xr:uid="{1B950E14-5B6D-454B-876C-8DD4A1A502DF}"/>
    <cellStyle name="Comma 5 2 2 3 5 3 2" xfId="3811" xr:uid="{881A1ECB-ED0A-4A6B-9D30-FE8FA1A053E2}"/>
    <cellStyle name="Comma 5 2 2 3 5 4" xfId="2024" xr:uid="{26281373-955E-4A49-ACEB-5B148DA73657}"/>
    <cellStyle name="Comma 5 2 2 3 5 4 2" xfId="5144" xr:uid="{4DE21C9F-CCFB-4CF8-81FE-3C558D92E00C}"/>
    <cellStyle name="Comma 5 2 2 3 5 5" xfId="3239" xr:uid="{EA3DA072-A550-4A74-A09D-C16315F632A1}"/>
    <cellStyle name="Comma 5 2 2 3 6" xfId="1263" xr:uid="{062A92B8-3ABD-4776-B382-EC2FB70A8A0B}"/>
    <cellStyle name="Comma 5 2 2 3 6 2" xfId="3654" xr:uid="{001664DF-BC7D-473A-98F8-C041DEBBCDC2}"/>
    <cellStyle name="Comma 5 2 2 3 7" xfId="1303" xr:uid="{3A39A561-D00D-4093-A4BD-3056F345FAC6}"/>
    <cellStyle name="Comma 5 2 2 3 7 2" xfId="3698" xr:uid="{3B72CD48-5AE4-4A0E-AC16-25FCB147963E}"/>
    <cellStyle name="Comma 5 2 2 3 8" xfId="2956" xr:uid="{DE9F1082-CE7B-4C1B-AA12-A06DBE7A030C}"/>
    <cellStyle name="Comma 5 2 2 4" xfId="183" xr:uid="{00000000-0005-0000-0000-000068010000}"/>
    <cellStyle name="Comma 5 2 2 4 2" xfId="519" xr:uid="{00000000-0005-0000-0000-000069010000}"/>
    <cellStyle name="Comma 5 2 2 4 2 2" xfId="1262" xr:uid="{9FAAE2D9-B9B6-405B-BE63-C6FB5AFB6B0F}"/>
    <cellStyle name="Comma 5 2 2 4 2 2 2" xfId="3653" xr:uid="{AA28FD1A-FB8D-436D-89CB-7777CDCDE780}"/>
    <cellStyle name="Comma 5 2 2 4 2 3" xfId="1585" xr:uid="{EAD96CA9-4914-4C7A-B2A1-4757C606C973}"/>
    <cellStyle name="Comma 5 2 2 4 2 4" xfId="1099" xr:uid="{41F4DA40-91AD-47C1-A9CB-F73F378CC19C}"/>
    <cellStyle name="Comma 5 2 2 4 2 4 2" xfId="3497" xr:uid="{FD115531-D935-4335-81CE-DB5591258619}"/>
    <cellStyle name="Comma 5 2 2 4 3" xfId="717" xr:uid="{00000000-0005-0000-0000-00006A010000}"/>
    <cellStyle name="Comma 5 2 2 4 3 2" xfId="1223" xr:uid="{C276283A-52D8-4DA8-A67B-E766435EAB47}"/>
    <cellStyle name="Comma 5 2 2 4 3 2 2" xfId="3622" xr:uid="{06657604-DD48-423B-8C82-5890D96616E8}"/>
    <cellStyle name="Comma 5 2 2 4 3 3" xfId="1767" xr:uid="{22F734CF-4605-455E-961F-65C0EB049AA3}"/>
    <cellStyle name="Comma 5 2 2 4 3 3 2" xfId="4115" xr:uid="{835DDD91-7F81-4A79-B69C-34E1D7E2C5A9}"/>
    <cellStyle name="Comma 5 2 2 4 3 4" xfId="2336" xr:uid="{ECD885C5-4AC8-4827-BE3C-CAE52563CF1A}"/>
    <cellStyle name="Comma 5 2 2 4 3 4 2" xfId="5454" xr:uid="{93B0C4C1-AEA4-4B59-9B4E-5C9587BD5DE7}"/>
    <cellStyle name="Comma 5 2 2 4 3 5" xfId="3241" xr:uid="{18DF1AD7-4D24-4D78-9319-7EE860B3A750}"/>
    <cellStyle name="Comma 5 2 2 4 4" xfId="1235" xr:uid="{911183F0-D46E-4175-9E52-4B2FF6B52C67}"/>
    <cellStyle name="Comma 5 2 2 4 4 2" xfId="3629" xr:uid="{3B6ECFF7-A234-47C3-A8B1-D7DF003E82D5}"/>
    <cellStyle name="Comma 5 2 2 4 5" xfId="1426" xr:uid="{D3F17435-00F4-47AA-8DA5-63EF7DE9BDE9}"/>
    <cellStyle name="Comma 5 2 2 4 5 2" xfId="3813" xr:uid="{CA642D32-16C8-465D-BBFB-A2770EDA6E1D}"/>
    <cellStyle name="Comma 5 2 2 4 6" xfId="2026" xr:uid="{BA3CD0F0-A998-4C3D-AED3-3C3977D230F2}"/>
    <cellStyle name="Comma 5 2 2 4 6 2" xfId="5146" xr:uid="{35187500-E417-4084-9F60-7A04D6AB1FEA}"/>
    <cellStyle name="Comma 5 2 2 4 7" xfId="2958" xr:uid="{58054DF3-E92A-46CF-8F42-D3457BFADA85}"/>
    <cellStyle name="Comma 5 2 2 5" xfId="184" xr:uid="{00000000-0005-0000-0000-00006B010000}"/>
    <cellStyle name="Comma 5 2 2 5 2" xfId="520" xr:uid="{00000000-0005-0000-0000-00006C010000}"/>
    <cellStyle name="Comma 5 2 2 5 2 2" xfId="1257" xr:uid="{C7DC31C6-6449-4114-B4D9-5BBD8BB9183E}"/>
    <cellStyle name="Comma 5 2 2 5 2 2 2" xfId="3648" xr:uid="{940CA1A7-FE4D-4716-8B31-3B4FB5EF5085}"/>
    <cellStyle name="Comma 5 2 2 5 2 3" xfId="1586" xr:uid="{2DEE71DF-D7DE-4119-9C38-2512D8B6F2BC}"/>
    <cellStyle name="Comma 5 2 2 5 2 4" xfId="1100" xr:uid="{6768F19C-AAEE-45F4-ABE3-F3DEFD28B7CC}"/>
    <cellStyle name="Comma 5 2 2 5 2 4 2" xfId="3498" xr:uid="{30CBCA75-F0EE-46BB-BEF0-A9B87556F94E}"/>
    <cellStyle name="Comma 5 2 2 5 3" xfId="718" xr:uid="{00000000-0005-0000-0000-00006D010000}"/>
    <cellStyle name="Comma 5 2 2 5 3 2" xfId="1267" xr:uid="{FD6AF690-645C-46A4-BF1B-EA121D800B1E}"/>
    <cellStyle name="Comma 5 2 2 5 3 2 2" xfId="3658" xr:uid="{44ACE89D-F9D4-4AAB-A5FD-54C1F8D2384B}"/>
    <cellStyle name="Comma 5 2 2 5 3 3" xfId="1768" xr:uid="{3319751E-3849-4E11-BFC3-ED5331631426}"/>
    <cellStyle name="Comma 5 2 2 5 3 3 2" xfId="4116" xr:uid="{E9859E57-019A-4AB9-9583-A6EA6C283FA6}"/>
    <cellStyle name="Comma 5 2 2 5 3 4" xfId="2337" xr:uid="{6C9A9B20-5218-4E40-8724-2F3D917FD8F7}"/>
    <cellStyle name="Comma 5 2 2 5 3 4 2" xfId="5455" xr:uid="{2AD082B4-1249-4221-9048-9C5665C1C6BE}"/>
    <cellStyle name="Comma 5 2 2 5 3 5" xfId="3242" xr:uid="{C9F269A0-14F0-4E58-90B7-4F8D5BD5D007}"/>
    <cellStyle name="Comma 5 2 2 5 4" xfId="1243" xr:uid="{8E52196C-DB73-41C9-8886-01FBB3EB579E}"/>
    <cellStyle name="Comma 5 2 2 5 4 2" xfId="3634" xr:uid="{4AA76B8F-688B-4646-9758-D94AF202B8F7}"/>
    <cellStyle name="Comma 5 2 2 5 5" xfId="1427" xr:uid="{6BFE4E32-CE30-4A8F-A8FC-FF8856635EB5}"/>
    <cellStyle name="Comma 5 2 2 5 5 2" xfId="3814" xr:uid="{D51BC84D-4D43-4CAF-8485-DE1AC6AB70A6}"/>
    <cellStyle name="Comma 5 2 2 5 6" xfId="2027" xr:uid="{FC04DC86-409C-4174-A0F4-B892FB1F0BB6}"/>
    <cellStyle name="Comma 5 2 2 5 6 2" xfId="5147" xr:uid="{0F3E3D45-5F33-46EC-8591-A5EC7D0091B8}"/>
    <cellStyle name="Comma 5 2 2 5 7" xfId="2959" xr:uid="{F76DEA96-2B94-479F-A1D9-347214E9FD03}"/>
    <cellStyle name="Comma 5 2 2 6" xfId="185" xr:uid="{00000000-0005-0000-0000-00006E010000}"/>
    <cellStyle name="Comma 5 2 2 6 2" xfId="521" xr:uid="{00000000-0005-0000-0000-00006F010000}"/>
    <cellStyle name="Comma 5 2 2 6 2 2" xfId="1269" xr:uid="{D1B2D481-056D-487E-AA68-76B62F4FF373}"/>
    <cellStyle name="Comma 5 2 2 6 2 2 2" xfId="3664" xr:uid="{AF018B6D-8957-41B2-A6D9-9B7FF39E1F09}"/>
    <cellStyle name="Comma 5 2 2 6 2 3" xfId="1587" xr:uid="{71CC391E-4C57-47DF-A698-09A56E4F3A5F}"/>
    <cellStyle name="Comma 5 2 2 6 2 4" xfId="1101" xr:uid="{B1763B66-9FD7-4BB9-8C88-E4F712461085}"/>
    <cellStyle name="Comma 5 2 2 6 2 4 2" xfId="3499" xr:uid="{8A3F411A-AE58-4C75-B4EC-E01CDFCAD127}"/>
    <cellStyle name="Comma 5 2 2 6 3" xfId="719" xr:uid="{00000000-0005-0000-0000-000070010000}"/>
    <cellStyle name="Comma 5 2 2 6 3 2" xfId="1273" xr:uid="{C2409C04-28AC-4A73-8124-9CC19AFC1636}"/>
    <cellStyle name="Comma 5 2 2 6 3 2 2" xfId="3668" xr:uid="{E9B19EA0-F385-4413-81AA-31789C6C67D9}"/>
    <cellStyle name="Comma 5 2 2 6 3 3" xfId="1769" xr:uid="{9CD448F8-EE69-44CD-AFD3-11B472D811BD}"/>
    <cellStyle name="Comma 5 2 2 6 3 3 2" xfId="4117" xr:uid="{0DFC2960-86BF-45E5-9654-4171879595BA}"/>
    <cellStyle name="Comma 5 2 2 6 3 4" xfId="2338" xr:uid="{E99C44D5-C64A-463B-ACA7-4D00A7A40531}"/>
    <cellStyle name="Comma 5 2 2 6 3 4 2" xfId="5456" xr:uid="{6081C73E-E3F1-4814-B436-2150BADA78F3}"/>
    <cellStyle name="Comma 5 2 2 6 3 5" xfId="3243" xr:uid="{166C5A0C-75F7-4BA6-A393-5C234B53C80C}"/>
    <cellStyle name="Comma 5 2 2 6 4" xfId="991" xr:uid="{E9BF1D8F-E6CF-41D8-8598-AA927A356FEB}"/>
    <cellStyle name="Comma 5 2 2 6 4 2" xfId="3388" xr:uid="{A6DD1578-7207-4644-8C01-69D62ECBEA6E}"/>
    <cellStyle name="Comma 5 2 2 6 5" xfId="1428" xr:uid="{38476824-264C-4B9B-84F4-3D099064BB4A}"/>
    <cellStyle name="Comma 5 2 2 6 5 2" xfId="3815" xr:uid="{F68DC602-84BC-4431-801D-1560CD11D9D1}"/>
    <cellStyle name="Comma 5 2 2 6 6" xfId="2028" xr:uid="{1D562249-E89C-49C7-A0BA-0D38DB5A70C9}"/>
    <cellStyle name="Comma 5 2 2 6 6 2" xfId="5148" xr:uid="{32745284-E05F-49A8-AE05-9E589089DBA1}"/>
    <cellStyle name="Comma 5 2 2 6 7" xfId="2960" xr:uid="{C5B81545-0476-4A71-9CE7-6D4DB84850B7}"/>
    <cellStyle name="Comma 5 2 2 7" xfId="186" xr:uid="{00000000-0005-0000-0000-000071010000}"/>
    <cellStyle name="Comma 5 2 2 7 2" xfId="720" xr:uid="{00000000-0005-0000-0000-000072010000}"/>
    <cellStyle name="Comma 5 2 2 7 2 2" xfId="1770" xr:uid="{9752895C-97E4-458B-A989-D463E7843C80}"/>
    <cellStyle name="Comma 5 2 2 7 2 2 2" xfId="4118" xr:uid="{A2AEED73-528A-4D00-8C62-3DB6C35BFA92}"/>
    <cellStyle name="Comma 5 2 2 7 2 3" xfId="2339" xr:uid="{4B24AAF1-CB06-48C0-AFEE-ED5CDED87CD6}"/>
    <cellStyle name="Comma 5 2 2 7 2 3 2" xfId="5457" xr:uid="{B5944625-961A-4E61-9825-065BC2B63231}"/>
    <cellStyle name="Comma 5 2 2 7 2 4" xfId="3244" xr:uid="{1F63FD25-308C-4842-B0FA-E98D14535A81}"/>
    <cellStyle name="Comma 5 2 2 7 3" xfId="1429" xr:uid="{84C6F5B2-12AE-469C-96B2-911685CFCA65}"/>
    <cellStyle name="Comma 5 2 2 7 3 2" xfId="3816" xr:uid="{21BA07E5-8F9C-4B76-B9F0-8F35F1198F38}"/>
    <cellStyle name="Comma 5 2 2 7 4" xfId="2029" xr:uid="{E9BCE85F-4270-4863-8F74-0FFBB1E3B243}"/>
    <cellStyle name="Comma 5 2 2 7 4 2" xfId="5149" xr:uid="{51576AE8-0F18-4A34-9C58-AC6E532D1756}"/>
    <cellStyle name="Comma 5 2 2 7 5" xfId="2961" xr:uid="{8FD676DA-4FCF-4E89-906C-0A7B4882A7B8}"/>
    <cellStyle name="Comma 5 2 2 8" xfId="187" xr:uid="{00000000-0005-0000-0000-000073010000}"/>
    <cellStyle name="Comma 5 2 2 8 2" xfId="522" xr:uid="{00000000-0005-0000-0000-000074010000}"/>
    <cellStyle name="Comma 5 2 2 8 2 2" xfId="1255" xr:uid="{1415A797-83AB-44C4-948C-C02B403E8947}"/>
    <cellStyle name="Comma 5 2 2 8 2 2 2" xfId="3647" xr:uid="{9FF71B8B-8571-472C-A05B-CD1A03BCA41A}"/>
    <cellStyle name="Comma 5 2 2 8 2 3" xfId="1588" xr:uid="{C7C9FE55-9151-460A-B445-69F483F75217}"/>
    <cellStyle name="Comma 5 2 2 8 2 4" xfId="1102" xr:uid="{C69B200D-E952-4BE0-8E67-5CE14F78E94D}"/>
    <cellStyle name="Comma 5 2 2 8 2 4 2" xfId="3500" xr:uid="{2E8D8960-A4BC-4558-A2B3-EFEA0F2F1D2A}"/>
    <cellStyle name="Comma 5 2 2 8 3" xfId="721" xr:uid="{00000000-0005-0000-0000-000075010000}"/>
    <cellStyle name="Comma 5 2 2 8 3 2" xfId="1229" xr:uid="{85D3ADBC-2FF8-4C6B-BE51-BE94574B46A3}"/>
    <cellStyle name="Comma 5 2 2 8 3 2 2" xfId="3626" xr:uid="{27675183-F79F-4C15-BECF-0B1F6EC0B01E}"/>
    <cellStyle name="Comma 5 2 2 8 3 3" xfId="1771" xr:uid="{34D4642C-8290-4EE2-A206-C5DBED390BCD}"/>
    <cellStyle name="Comma 5 2 2 8 3 3 2" xfId="4119" xr:uid="{C78897EF-F635-4B44-836A-48707B5FAF0F}"/>
    <cellStyle name="Comma 5 2 2 8 3 4" xfId="2340" xr:uid="{E27432A1-332F-40F6-8393-15D5A3622A75}"/>
    <cellStyle name="Comma 5 2 2 8 3 4 2" xfId="5458" xr:uid="{796F37D1-000C-4B07-9053-C5AF20DDDFCE}"/>
    <cellStyle name="Comma 5 2 2 8 3 5" xfId="3245" xr:uid="{826A3D71-301D-45DE-95B6-E9FF16DE8DAC}"/>
    <cellStyle name="Comma 5 2 2 8 4" xfId="1251" xr:uid="{45596260-3A23-45B4-9529-8C070B8271A0}"/>
    <cellStyle name="Comma 5 2 2 8 4 2" xfId="3640" xr:uid="{C8111B30-5D36-432E-8CDB-ADA6A9E21EE1}"/>
    <cellStyle name="Comma 5 2 2 8 5" xfId="1430" xr:uid="{DFB1FC5D-0898-48CE-8967-62D9D00716B8}"/>
    <cellStyle name="Comma 5 2 2 8 5 2" xfId="3817" xr:uid="{C31A5663-1A42-47C5-B7C9-38B53645C2E8}"/>
    <cellStyle name="Comma 5 2 2 8 6" xfId="2030" xr:uid="{EE9DC9CF-550E-4994-A3EB-01B82A1B6058}"/>
    <cellStyle name="Comma 5 2 2 8 6 2" xfId="5150" xr:uid="{E0B8DB6A-FA07-42D2-BBFF-7A07974E8F1F}"/>
    <cellStyle name="Comma 5 2 2 8 7" xfId="2962" xr:uid="{A0FFD8F1-8845-48AD-8D49-DB487113BB89}"/>
    <cellStyle name="Comma 5 2 2 9" xfId="514" xr:uid="{00000000-0005-0000-0000-000076010000}"/>
    <cellStyle name="Comma 5 2 2 9 2" xfId="1222" xr:uid="{77238951-FF48-4778-B642-131D839D566F}"/>
    <cellStyle name="Comma 5 2 2 9 2 2" xfId="3620" xr:uid="{2BD0C9F5-12BA-42CD-AC7A-9A57B8F427A9}"/>
    <cellStyle name="Comma 5 2 2 9 3" xfId="1580" xr:uid="{6B78BD47-4DB8-4B9E-99F0-0E0E68911312}"/>
    <cellStyle name="Comma 5 2 2 9 4" xfId="1096" xr:uid="{775D15DA-71AE-4981-881B-5B575E005817}"/>
    <cellStyle name="Comma 5 2 2 9 4 2" xfId="3494" xr:uid="{B1D041F6-70FD-48B2-8A0A-319B6523A2E1}"/>
    <cellStyle name="Comma 5 2 3" xfId="188" xr:uid="{00000000-0005-0000-0000-000077010000}"/>
    <cellStyle name="Comma 5 2 3 10" xfId="2963" xr:uid="{84EC86F7-38BE-4052-AE6A-1914696EFD0D}"/>
    <cellStyle name="Comma 5 2 3 2" xfId="189" xr:uid="{00000000-0005-0000-0000-000078010000}"/>
    <cellStyle name="Comma 5 2 3 2 2" xfId="723" xr:uid="{00000000-0005-0000-0000-000079010000}"/>
    <cellStyle name="Comma 5 2 3 2 2 2" xfId="1773" xr:uid="{0CA9A3BB-B41E-4A18-BE01-6251948D7711}"/>
    <cellStyle name="Comma 5 2 3 2 2 2 2" xfId="4121" xr:uid="{682BEF85-3679-4A58-AA7C-92E1453B29C8}"/>
    <cellStyle name="Comma 5 2 3 2 2 3" xfId="2342" xr:uid="{3F8BADFF-096A-40EC-A793-A576BDCB3809}"/>
    <cellStyle name="Comma 5 2 3 2 2 3 2" xfId="5460" xr:uid="{06016E37-85AD-4F50-80D7-CE35DC1C97A5}"/>
    <cellStyle name="Comma 5 2 3 2 2 4" xfId="3247" xr:uid="{1F4FCC09-0A8D-40B8-AF33-F58674C4957E}"/>
    <cellStyle name="Comma 5 2 3 2 3" xfId="1432" xr:uid="{C9C2C800-96C5-4AF5-8C84-6C20C28031DE}"/>
    <cellStyle name="Comma 5 2 3 2 3 2" xfId="3819" xr:uid="{69E5FEF0-59C6-4C4D-9C23-CA62002659F9}"/>
    <cellStyle name="Comma 5 2 3 2 4" xfId="2032" xr:uid="{3565A645-C1D9-4A0D-9109-F49253A83D5D}"/>
    <cellStyle name="Comma 5 2 3 2 4 2" xfId="5152" xr:uid="{5C32DC57-39A8-4FA8-96F6-C07C0D9883AC}"/>
    <cellStyle name="Comma 5 2 3 2 5" xfId="2964" xr:uid="{1C2CD2EC-FF4A-4C39-AF2D-D7CFA53CE5E8}"/>
    <cellStyle name="Comma 5 2 3 3" xfId="523" xr:uid="{00000000-0005-0000-0000-00007A010000}"/>
    <cellStyle name="Comma 5 2 3 3 2" xfId="803" xr:uid="{00000000-0005-0000-0000-00007B010000}"/>
    <cellStyle name="Comma 5 2 3 3 2 2" xfId="1853" xr:uid="{721A124E-C922-4812-A10E-9065F266AF99}"/>
    <cellStyle name="Comma 5 2 3 3 2 2 2" xfId="4201" xr:uid="{51EC60DD-9633-4DC2-AA3A-326CAF43D182}"/>
    <cellStyle name="Comma 5 2 3 3 2 3" xfId="2422" xr:uid="{0C20FF44-4E75-468E-BA9D-B7C5B2316C38}"/>
    <cellStyle name="Comma 5 2 3 3 2 3 2" xfId="5540" xr:uid="{A7567BB7-4D6E-480A-9CBA-CC36B55A0B83}"/>
    <cellStyle name="Comma 5 2 3 3 2 4" xfId="3331" xr:uid="{427B97D1-686B-43C4-9CC1-EA6E74340A42}"/>
    <cellStyle name="Comma 5 2 3 3 3" xfId="1589" xr:uid="{76139B85-69F6-40BC-A95E-A961B0E45526}"/>
    <cellStyle name="Comma 5 2 3 3 3 2" xfId="3964" xr:uid="{70DDE45A-88B4-4E22-A530-C89312EC27F5}"/>
    <cellStyle name="Comma 5 2 3 3 4" xfId="2176" xr:uid="{93C306AA-2F88-4A57-AB18-994790DA610D}"/>
    <cellStyle name="Comma 5 2 3 3 4 2" xfId="5296" xr:uid="{318D6827-AD8A-47E3-8ECF-5901C5E8DE78}"/>
    <cellStyle name="Comma 5 2 3 3 5" xfId="3105" xr:uid="{DF2237A5-45D0-4B80-9BE1-296576B93EF1}"/>
    <cellStyle name="Comma 5 2 3 4" xfId="722" xr:uid="{00000000-0005-0000-0000-00007C010000}"/>
    <cellStyle name="Comma 5 2 3 4 2" xfId="1772" xr:uid="{0CB9053D-1F1D-4A52-9AA6-A717569E6DC7}"/>
    <cellStyle name="Comma 5 2 3 4 2 2" xfId="4120" xr:uid="{86E3D5C2-B6A4-4FA1-A4B9-242B4822CED9}"/>
    <cellStyle name="Comma 5 2 3 4 3" xfId="2341" xr:uid="{2E2F7DA0-A2F6-4253-B69D-FF6C048177F1}"/>
    <cellStyle name="Comma 5 2 3 4 3 2" xfId="5459" xr:uid="{A45BA992-5700-4F81-B272-11598850BBB2}"/>
    <cellStyle name="Comma 5 2 3 4 4" xfId="3246" xr:uid="{26086B85-82C5-454B-8618-EB99D3F0AC6E}"/>
    <cellStyle name="Comma 5 2 3 5" xfId="986" xr:uid="{38D873E8-C56A-455C-A5FF-425BC5E5717F}"/>
    <cellStyle name="Comma 5 2 3 5 2" xfId="3383" xr:uid="{350A1F7E-6227-4AB8-8470-5DD30BF004B8}"/>
    <cellStyle name="Comma 5 2 3 6" xfId="1431" xr:uid="{CD5B5F7F-3E34-4A0D-948A-2CC07BA155EB}"/>
    <cellStyle name="Comma 5 2 3 6 2" xfId="3818" xr:uid="{48FD3405-0DFB-4DD9-8B0F-6382F9C70759}"/>
    <cellStyle name="Comma 5 2 3 7" xfId="903" xr:uid="{54E0E80C-3C39-4BD4-83D3-ED203FB0C270}"/>
    <cellStyle name="Comma 5 2 3 7 2" xfId="4267" xr:uid="{95F6C712-FB71-40A4-AC05-4B6E98D0176E}"/>
    <cellStyle name="Comma 5 2 3 8" xfId="947" xr:uid="{939F5121-41B2-4CB0-9E7E-ECF9EB6066AE}"/>
    <cellStyle name="Comma 5 2 3 8 2" xfId="4314" xr:uid="{3CB2F2CA-13E1-4AD3-8D4F-4C15341A58A9}"/>
    <cellStyle name="Comma 5 2 3 9" xfId="2031" xr:uid="{533BFD69-70E2-47D0-B32E-BDF8C803D63D}"/>
    <cellStyle name="Comma 5 2 3 9 2" xfId="5151" xr:uid="{319E67F2-67E7-4AF4-ABF6-ACA3FE085D08}"/>
    <cellStyle name="Comma 5 2 4" xfId="190" xr:uid="{00000000-0005-0000-0000-00007D010000}"/>
    <cellStyle name="Comma 5 2 4 2" xfId="724" xr:uid="{00000000-0005-0000-0000-00007E010000}"/>
    <cellStyle name="Comma 5 2 4 2 2" xfId="1774" xr:uid="{7B48F387-49CE-4D10-917E-0579C45E0F94}"/>
    <cellStyle name="Comma 5 2 4 2 2 2" xfId="4122" xr:uid="{92D44BD7-1E63-4549-9366-BF53A838E265}"/>
    <cellStyle name="Comma 5 2 4 2 3" xfId="2343" xr:uid="{EA805732-87D7-4546-8895-B625366714E1}"/>
    <cellStyle name="Comma 5 2 4 2 3 2" xfId="5461" xr:uid="{3D418505-AC80-4855-8060-F697639EE718}"/>
    <cellStyle name="Comma 5 2 4 2 4" xfId="3248" xr:uid="{46BE277F-647E-475C-96EE-D8B474C8F337}"/>
    <cellStyle name="Comma 5 2 4 3" xfId="1433" xr:uid="{DE982171-9177-4C1E-BC36-F36F554BC791}"/>
    <cellStyle name="Comma 5 2 4 3 2" xfId="3820" xr:uid="{E235909C-E753-454F-B8AD-16B3233F954F}"/>
    <cellStyle name="Comma 5 2 4 4" xfId="2033" xr:uid="{C4345FCE-3ED6-458C-92D4-EFA9B8A4FD6C}"/>
    <cellStyle name="Comma 5 2 4 4 2" xfId="5153" xr:uid="{2B15F6BD-2C03-4C12-A850-D779C5C2412A}"/>
    <cellStyle name="Comma 5 2 4 5" xfId="2965" xr:uid="{F127ADB7-95DF-4B15-8069-B69FE4968EFA}"/>
    <cellStyle name="Comma 5 2 5" xfId="191" xr:uid="{00000000-0005-0000-0000-00007F010000}"/>
    <cellStyle name="Comma 5 2 5 2" xfId="725" xr:uid="{00000000-0005-0000-0000-000080010000}"/>
    <cellStyle name="Comma 5 2 5 2 2" xfId="1775" xr:uid="{339819F9-CEB2-4F07-AF1A-354CAFDA68A4}"/>
    <cellStyle name="Comma 5 2 5 2 2 2" xfId="4123" xr:uid="{1BDF058C-7C20-4229-B3C2-8AB7E7B7AEF2}"/>
    <cellStyle name="Comma 5 2 5 2 3" xfId="2344" xr:uid="{EDD3FBD6-335C-4D6C-8BE0-04FA0D458FDE}"/>
    <cellStyle name="Comma 5 2 5 2 3 2" xfId="5462" xr:uid="{2FE24432-1E22-4B9A-A342-7C9634F9F88B}"/>
    <cellStyle name="Comma 5 2 5 2 4" xfId="3249" xr:uid="{A6F305EE-AF02-45EF-B549-C5C427FA6FE8}"/>
    <cellStyle name="Comma 5 2 5 3" xfId="1434" xr:uid="{5AA626FF-3715-4B74-8C2A-4C7AA978C0C8}"/>
    <cellStyle name="Comma 5 2 5 3 2" xfId="3821" xr:uid="{E7E1B365-0013-4DD1-A32F-697923EC318E}"/>
    <cellStyle name="Comma 5 2 5 4" xfId="2034" xr:uid="{BABB4BCC-1209-410E-B69E-ABCBFB7EE336}"/>
    <cellStyle name="Comma 5 2 5 4 2" xfId="5154" xr:uid="{B2958745-A1A1-49C2-A3F6-AE19F641849D}"/>
    <cellStyle name="Comma 5 2 5 5" xfId="2966" xr:uid="{437A31FE-1C01-4269-BD5A-8CA36DB1E401}"/>
    <cellStyle name="Comma 5 2 6" xfId="192" xr:uid="{00000000-0005-0000-0000-000081010000}"/>
    <cellStyle name="Comma 5 2 6 2" xfId="726" xr:uid="{00000000-0005-0000-0000-000082010000}"/>
    <cellStyle name="Comma 5 2 6 2 2" xfId="1776" xr:uid="{E5BB8686-1F18-406A-B202-15A53D146427}"/>
    <cellStyle name="Comma 5 2 6 2 2 2" xfId="4124" xr:uid="{A4A1F4A3-8CD3-4870-B185-6B1594C1D9EB}"/>
    <cellStyle name="Comma 5 2 6 2 3" xfId="2345" xr:uid="{D9759937-D0E2-4709-9422-62D61CABC925}"/>
    <cellStyle name="Comma 5 2 6 2 3 2" xfId="5463" xr:uid="{FB397CE4-D045-4AD6-A523-6E3133D8D125}"/>
    <cellStyle name="Comma 5 2 6 2 4" xfId="3250" xr:uid="{EB59A4C3-E825-4262-B7C4-046376E32561}"/>
    <cellStyle name="Comma 5 2 6 3" xfId="1435" xr:uid="{3E4665A1-BD7B-4421-9B14-AE64FD12ED00}"/>
    <cellStyle name="Comma 5 2 6 3 2" xfId="3822" xr:uid="{376E7866-9D51-4970-BCE7-B5541F33F6CC}"/>
    <cellStyle name="Comma 5 2 6 4" xfId="2035" xr:uid="{346DD0BE-04D3-4A68-9F4C-4D697F301D2E}"/>
    <cellStyle name="Comma 5 2 6 4 2" xfId="5155" xr:uid="{5960040B-B88E-4FE2-8E3F-743EDEF1A372}"/>
    <cellStyle name="Comma 5 2 6 5" xfId="2967" xr:uid="{CD9ABD56-C35D-48BF-B5E0-A8256E06B44D}"/>
    <cellStyle name="Comma 5 2 7" xfId="193" xr:uid="{00000000-0005-0000-0000-000083010000}"/>
    <cellStyle name="Comma 5 2 7 2" xfId="727" xr:uid="{00000000-0005-0000-0000-000084010000}"/>
    <cellStyle name="Comma 5 2 7 2 2" xfId="1777" xr:uid="{3C55463A-69E6-4AFD-8261-B43ECEC6B0D7}"/>
    <cellStyle name="Comma 5 2 7 2 2 2" xfId="4125" xr:uid="{EE76B10E-0C43-4ECE-80CE-DDD1F0CE75FE}"/>
    <cellStyle name="Comma 5 2 7 2 3" xfId="2346" xr:uid="{B452C34A-CF09-41EA-AD30-AC089F7FB205}"/>
    <cellStyle name="Comma 5 2 7 2 3 2" xfId="5464" xr:uid="{6DF28939-3727-4674-ADAD-39DDB754C007}"/>
    <cellStyle name="Comma 5 2 7 2 4" xfId="3251" xr:uid="{EEC01116-63DE-4590-B3AC-54A72267C4C8}"/>
    <cellStyle name="Comma 5 2 7 3" xfId="1436" xr:uid="{FDB4887E-52D6-4D73-B5CD-F4523DC9AD29}"/>
    <cellStyle name="Comma 5 2 7 3 2" xfId="3823" xr:uid="{2E6398C3-BEBB-4499-B1F2-02E7DBA48C48}"/>
    <cellStyle name="Comma 5 2 7 4" xfId="2036" xr:uid="{DF375498-4ECF-4FC4-A1E5-260E0547BB55}"/>
    <cellStyle name="Comma 5 2 7 4 2" xfId="5156" xr:uid="{E188737C-8DA6-4ABC-A6FA-8B37C276D749}"/>
    <cellStyle name="Comma 5 2 7 5" xfId="2968" xr:uid="{08F39F66-DDC7-4287-BB0B-B8D7F78FF9A3}"/>
    <cellStyle name="Comma 5 2 8" xfId="1416" xr:uid="{646B6E16-79E8-4CB3-8C68-F9D568B078DA}"/>
    <cellStyle name="Comma 5 2 8 2" xfId="3803" xr:uid="{15B88F41-9BDC-4CCE-837B-BB720A71D9E5}"/>
    <cellStyle name="Comma 5 2 9" xfId="2016" xr:uid="{A845217A-E9D5-423F-A824-B366952D1C9A}"/>
    <cellStyle name="Comma 5 2 9 2" xfId="5136" xr:uid="{7FB56B4B-0B38-4F99-AF47-75153C4FDA84}"/>
    <cellStyle name="Comma 5 3" xfId="10" xr:uid="{00000000-0005-0000-0000-000085010000}"/>
    <cellStyle name="Comma 5 3 2" xfId="48" xr:uid="{00000000-0005-0000-0000-000086010000}"/>
    <cellStyle name="Comma 5 3 2 2" xfId="435" xr:uid="{00000000-0005-0000-0000-000087010000}"/>
    <cellStyle name="Comma 5 3 2 2 2" xfId="525" xr:uid="{00000000-0005-0000-0000-000088010000}"/>
    <cellStyle name="Comma 5 3 2 2 2 2" xfId="805" xr:uid="{00000000-0005-0000-0000-000089010000}"/>
    <cellStyle name="Comma 5 3 2 2 2 2 2" xfId="1855" xr:uid="{5065F781-E819-40F6-A59E-E17746A3AFBB}"/>
    <cellStyle name="Comma 5 3 2 2 2 2 2 2" xfId="4203" xr:uid="{274510EA-AD4D-4296-8EE0-F16E59B796D6}"/>
    <cellStyle name="Comma 5 3 2 2 2 2 3" xfId="2424" xr:uid="{54F05AAA-D76B-486B-9C4F-272791A7A63B}"/>
    <cellStyle name="Comma 5 3 2 2 2 2 3 2" xfId="5542" xr:uid="{03E2D9CB-CD34-4280-8355-EB18A3BBEF35}"/>
    <cellStyle name="Comma 5 3 2 2 2 2 4" xfId="3333" xr:uid="{9DD26016-42EF-4C27-9C5F-372626CCD2E0}"/>
    <cellStyle name="Comma 5 3 2 2 2 3" xfId="1591" xr:uid="{D8E043E8-A426-4C79-8178-6D2BE5535C31}"/>
    <cellStyle name="Comma 5 3 2 2 2 3 2" xfId="3966" xr:uid="{CA5FFB13-AEE2-4409-863D-56C7AEFFB9DB}"/>
    <cellStyle name="Comma 5 3 2 2 2 4" xfId="2178" xr:uid="{98E7B10B-604E-4748-89C2-90520E428941}"/>
    <cellStyle name="Comma 5 3 2 2 2 4 2" xfId="5298" xr:uid="{7FA9DF0E-7F5C-44BB-9BEC-95E191DD9BF9}"/>
    <cellStyle name="Comma 5 3 2 2 2 5" xfId="3107" xr:uid="{D81671E5-F6F3-474C-B4C4-3B5189A10A78}"/>
    <cellStyle name="Comma 5 3 2 2 3" xfId="1512" xr:uid="{69D8CE78-B480-4B62-8EB2-99B882103271}"/>
    <cellStyle name="Comma 5 3 2 2 3 2" xfId="3899" xr:uid="{F74B2A17-DD67-40ED-9A59-2DFE60CE56D1}"/>
    <cellStyle name="Comma 5 3 2 2 4" xfId="2112" xr:uid="{5BF7432E-D639-4725-9E8F-19F943E53FDB}"/>
    <cellStyle name="Comma 5 3 2 2 4 2" xfId="5232" xr:uid="{5E83E80D-8971-4D02-9F2D-20462BBAE97E}"/>
    <cellStyle name="Comma 5 3 2 2 5" xfId="3041" xr:uid="{735E0A19-1872-45C1-AFFB-88407B6CE7F5}"/>
    <cellStyle name="Comma 5 3 2 3" xfId="195" xr:uid="{00000000-0005-0000-0000-00008A010000}"/>
    <cellStyle name="Comma 5 3 2 3 2" xfId="1438" xr:uid="{BFDE8FA0-677F-497A-A5BB-9C0CD9C5E9DB}"/>
    <cellStyle name="Comma 5 3 2 3 2 2" xfId="3825" xr:uid="{83DA388A-B5AD-4798-8934-F5A1B8215107}"/>
    <cellStyle name="Comma 5 3 2 3 3" xfId="2038" xr:uid="{D460D14C-51D6-461E-95C2-1A6439A77CB7}"/>
    <cellStyle name="Comma 5 3 2 3 3 2" xfId="5158" xr:uid="{C6A229CD-DBC6-493A-AAEC-B5436DEAC2E4}"/>
    <cellStyle name="Comma 5 3 2 3 4" xfId="3253" xr:uid="{05D79FCA-1340-4ECC-9A3A-15D23A7BA97E}"/>
    <cellStyle name="Comma 5 3 2 4" xfId="1321" xr:uid="{C6D3B155-58D5-4E80-B075-2A480910B624}"/>
    <cellStyle name="Comma 5 3 2 4 2" xfId="3716" xr:uid="{6C880F2B-4916-4D10-BF55-3ADC32424BC4}"/>
    <cellStyle name="Comma 5 3 2 5" xfId="1921" xr:uid="{279988E8-D80D-4BEF-8E88-A1F3C2CE8305}"/>
    <cellStyle name="Comma 5 3 2 5 2" xfId="5045" xr:uid="{E9220E74-F1DD-4910-8244-204D4AED6FE1}"/>
    <cellStyle name="Comma 5 3 2 6" xfId="2970" xr:uid="{984A098E-694C-483B-99A2-74B923FD0753}"/>
    <cellStyle name="Comma 5 3 3" xfId="196" xr:uid="{00000000-0005-0000-0000-00008B010000}"/>
    <cellStyle name="Comma 5 3 3 2" xfId="729" xr:uid="{00000000-0005-0000-0000-00008C010000}"/>
    <cellStyle name="Comma 5 3 3 2 2" xfId="1779" xr:uid="{0111D559-D92C-4CA2-B30B-2A21AE305308}"/>
    <cellStyle name="Comma 5 3 3 2 2 2" xfId="4127" xr:uid="{A0490EC2-6408-44DF-94C7-644FB5EBC9A2}"/>
    <cellStyle name="Comma 5 3 3 2 3" xfId="2348" xr:uid="{9613F75F-0C4C-4434-A999-85C8629B268A}"/>
    <cellStyle name="Comma 5 3 3 2 3 2" xfId="5466" xr:uid="{F7450147-C8AE-483C-9210-F31439AA4734}"/>
    <cellStyle name="Comma 5 3 3 2 4" xfId="3254" xr:uid="{5E015266-1020-4071-9F70-917E338EB874}"/>
    <cellStyle name="Comma 5 3 3 3" xfId="1439" xr:uid="{00B6202C-77B5-407E-A90A-6E1B64C362A6}"/>
    <cellStyle name="Comma 5 3 3 3 2" xfId="3826" xr:uid="{C27F458B-1850-4892-BF81-A37670225952}"/>
    <cellStyle name="Comma 5 3 3 4" xfId="2039" xr:uid="{F78BF544-3748-44D5-AE8E-45552B5292AA}"/>
    <cellStyle name="Comma 5 3 3 4 2" xfId="5159" xr:uid="{2806D1D4-DA3F-4CD7-8275-AA0938EF0E68}"/>
    <cellStyle name="Comma 5 3 3 5" xfId="2971" xr:uid="{1C341984-9C25-4AFF-A012-D80772B0E13D}"/>
    <cellStyle name="Comma 5 3 4" xfId="524" xr:uid="{00000000-0005-0000-0000-00008D010000}"/>
    <cellStyle name="Comma 5 3 4 2" xfId="804" xr:uid="{00000000-0005-0000-0000-00008E010000}"/>
    <cellStyle name="Comma 5 3 4 2 2" xfId="1854" xr:uid="{FFD7887A-751A-49D7-842F-2E70A5396559}"/>
    <cellStyle name="Comma 5 3 4 2 2 2" xfId="4202" xr:uid="{4DEB1F16-06D3-4722-A77C-7B5D85567E71}"/>
    <cellStyle name="Comma 5 3 4 2 3" xfId="2423" xr:uid="{4FEF9BDB-7C89-4BB0-B221-AAAB98B935E5}"/>
    <cellStyle name="Comma 5 3 4 2 3 2" xfId="5541" xr:uid="{EF5BF439-3326-48ED-9FDD-B2C082E71BDE}"/>
    <cellStyle name="Comma 5 3 4 2 4" xfId="3332" xr:uid="{D038B10E-0F38-4CC2-86B6-1D4BD97FD666}"/>
    <cellStyle name="Comma 5 3 4 3" xfId="1590" xr:uid="{E5EC2C7D-4451-42F3-83CC-D321B5A9D8E7}"/>
    <cellStyle name="Comma 5 3 4 3 2" xfId="3965" xr:uid="{A9B1E0B7-C499-4602-B8DE-1C0BCD0CADAE}"/>
    <cellStyle name="Comma 5 3 4 4" xfId="2177" xr:uid="{BD58650F-0075-419A-BCA6-E13B8F91ED69}"/>
    <cellStyle name="Comma 5 3 4 4 2" xfId="5297" xr:uid="{50ABF957-26C8-435C-B07D-35FCDDE2F447}"/>
    <cellStyle name="Comma 5 3 4 5" xfId="3106" xr:uid="{A95E7590-67D2-4061-98F4-F9707BED270D}"/>
    <cellStyle name="Comma 5 3 5" xfId="194" xr:uid="{00000000-0005-0000-0000-00008F010000}"/>
    <cellStyle name="Comma 5 3 5 2" xfId="1437" xr:uid="{D66C06AC-76B0-4293-AC3B-85B7D0BE2E1A}"/>
    <cellStyle name="Comma 5 3 5 2 2" xfId="3824" xr:uid="{B88E5859-E064-498C-AF2D-27A10E6494F0}"/>
    <cellStyle name="Comma 5 3 5 3" xfId="2037" xr:uid="{149791D6-85F8-4C9C-BE4F-E3020B56068A}"/>
    <cellStyle name="Comma 5 3 5 3 2" xfId="5157" xr:uid="{80099C3A-1AC0-4566-A0F9-E505AA78E112}"/>
    <cellStyle name="Comma 5 3 5 4" xfId="3252" xr:uid="{E2458C5C-A144-4E48-AC05-DE14C44A72F3}"/>
    <cellStyle name="Comma 5 3 6" xfId="1304" xr:uid="{556E33EE-6209-4CD5-B108-1C1C6C4E31E8}"/>
    <cellStyle name="Comma 5 3 6 2" xfId="3699" xr:uid="{6A2E64F9-66F0-45C2-98C1-EFC1E881F593}"/>
    <cellStyle name="Comma 5 3 7" xfId="2969" xr:uid="{EDA5C82C-0431-4099-A649-281D44A16002}"/>
    <cellStyle name="Comma 5 4" xfId="197" xr:uid="{00000000-0005-0000-0000-000090010000}"/>
    <cellStyle name="Comma 5 4 2" xfId="730" xr:uid="{00000000-0005-0000-0000-000091010000}"/>
    <cellStyle name="Comma 5 4 2 2" xfId="1780" xr:uid="{67C258ED-73AD-4275-80C2-A4556605FDD0}"/>
    <cellStyle name="Comma 5 4 2 2 2" xfId="4128" xr:uid="{9C98EA64-8D47-495B-85FC-6158546185FE}"/>
    <cellStyle name="Comma 5 4 2 3" xfId="2349" xr:uid="{4177004F-D546-4BF2-AE0A-4B5AD9C90975}"/>
    <cellStyle name="Comma 5 4 2 3 2" xfId="5467" xr:uid="{909CEC18-C147-4FFB-8CF5-A451A7E80708}"/>
    <cellStyle name="Comma 5 4 2 4" xfId="3255" xr:uid="{126A6A78-D4F5-40F5-83CE-0A41A406F109}"/>
    <cellStyle name="Comma 5 4 3" xfId="1440" xr:uid="{21981274-D3E4-45E5-BADB-21546205D4D9}"/>
    <cellStyle name="Comma 5 4 3 2" xfId="3827" xr:uid="{256E3473-BEAB-4259-960C-CDF48B39B2C3}"/>
    <cellStyle name="Comma 5 4 4" xfId="2040" xr:uid="{63331C66-EC01-4182-86AD-01464BF3D06B}"/>
    <cellStyle name="Comma 5 4 4 2" xfId="5160" xr:uid="{79B9BE59-AA6D-46C6-887A-EAA98C3D12BC}"/>
    <cellStyle name="Comma 5 4 5" xfId="2972" xr:uid="{CDC1239E-6914-4702-9010-B37389312B72}"/>
    <cellStyle name="Comma 5 5" xfId="198" xr:uid="{00000000-0005-0000-0000-000092010000}"/>
    <cellStyle name="Comma 5 5 2" xfId="731" xr:uid="{00000000-0005-0000-0000-000093010000}"/>
    <cellStyle name="Comma 5 5 2 2" xfId="1781" xr:uid="{ECC19750-E3A3-4CFC-82B8-5DC36E5ABC47}"/>
    <cellStyle name="Comma 5 5 2 2 2" xfId="4129" xr:uid="{E30E3287-7C97-47FB-A688-6C1411CD00D8}"/>
    <cellStyle name="Comma 5 5 2 3" xfId="2350" xr:uid="{4B1DCC1D-5099-4296-A18E-5A7D7DEDFE23}"/>
    <cellStyle name="Comma 5 5 2 3 2" xfId="5468" xr:uid="{D0B104DF-1E79-4EA0-A280-6E692CA79A3B}"/>
    <cellStyle name="Comma 5 5 2 4" xfId="3256" xr:uid="{C725EE12-E0BD-4C7B-A3D9-B20D47659B62}"/>
    <cellStyle name="Comma 5 5 3" xfId="1441" xr:uid="{F5F60815-9151-49DE-8DB6-97C22F28064E}"/>
    <cellStyle name="Comma 5 5 3 2" xfId="3828" xr:uid="{F239EFB8-C676-49D4-91E1-7097BBC5E082}"/>
    <cellStyle name="Comma 5 5 4" xfId="2041" xr:uid="{152773B3-F471-4D81-8ABC-A52D70888249}"/>
    <cellStyle name="Comma 5 5 4 2" xfId="5161" xr:uid="{1AB3BA7A-CCC7-40B1-9C33-2FDF26FA8AA4}"/>
    <cellStyle name="Comma 5 5 5" xfId="2973" xr:uid="{F04775D8-2D7A-40B1-9C30-9B83F4569DA1}"/>
    <cellStyle name="Comma 5 6" xfId="199" xr:uid="{00000000-0005-0000-0000-000094010000}"/>
    <cellStyle name="Comma 5 6 2" xfId="732" xr:uid="{00000000-0005-0000-0000-000095010000}"/>
    <cellStyle name="Comma 5 6 2 2" xfId="1782" xr:uid="{6E7C73C3-EA0F-47D1-9451-BCEC7D97C8EB}"/>
    <cellStyle name="Comma 5 6 2 2 2" xfId="4130" xr:uid="{46F2D1CF-78BE-4B65-93C9-288185DEE524}"/>
    <cellStyle name="Comma 5 6 2 3" xfId="2351" xr:uid="{10EDBA01-A4EB-4DAC-AF37-FCEAF066D57B}"/>
    <cellStyle name="Comma 5 6 2 3 2" xfId="5469" xr:uid="{26F6EA76-70F7-4E97-9E88-24CE3DDBF0F0}"/>
    <cellStyle name="Comma 5 6 2 4" xfId="3257" xr:uid="{47812B15-0FE3-402B-B553-352292A86F39}"/>
    <cellStyle name="Comma 5 6 3" xfId="1442" xr:uid="{7D3A7CAA-5F15-4FC3-B921-2667112DF046}"/>
    <cellStyle name="Comma 5 6 3 2" xfId="3829" xr:uid="{47B10B90-27B8-4973-BF38-AE525FB14EBE}"/>
    <cellStyle name="Comma 5 6 4" xfId="2042" xr:uid="{3B12B3D4-8A9E-495E-B0C4-D8922EFC51F5}"/>
    <cellStyle name="Comma 5 6 4 2" xfId="5162" xr:uid="{94E2ADA7-221A-4AA8-9654-12B19D132F4D}"/>
    <cellStyle name="Comma 5 6 5" xfId="2974" xr:uid="{1B3CB1C8-06D4-437B-884E-DB008E4E1B8B}"/>
    <cellStyle name="Comma 5 7" xfId="1413" xr:uid="{322D0E48-E32B-48F0-8A4C-956F83F9A210}"/>
    <cellStyle name="Comma 5 7 2" xfId="3800" xr:uid="{67083D0A-C705-46D4-9BBE-5F6729E164A5}"/>
    <cellStyle name="Comma 5 8" xfId="967" xr:uid="{AF5E8410-9C26-4DBC-BB7E-79A1F48E1671}"/>
    <cellStyle name="Comma 5 8 2" xfId="4546" xr:uid="{0BF20DA6-7FAF-4E5E-9B10-FDB12D2A1882}"/>
    <cellStyle name="Comma 5 8 3" xfId="3366" xr:uid="{681CC106-E996-4BA7-9653-3AB8EEC38CFC}"/>
    <cellStyle name="Comma 5 9" xfId="2013" xr:uid="{BD3D6455-80D3-4BEB-A411-99B3B9F417F7}"/>
    <cellStyle name="Comma 5 9 2" xfId="5133" xr:uid="{2A6B95A5-0A34-430C-B5F7-F3C583607D58}"/>
    <cellStyle name="Comma 50" xfId="397" xr:uid="{00000000-0005-0000-0000-000096010000}"/>
    <cellStyle name="Comma 50 2" xfId="749" xr:uid="{00000000-0005-0000-0000-000097010000}"/>
    <cellStyle name="Comma 50 2 2" xfId="1799" xr:uid="{32D4BED0-440A-4CC1-9C27-0087514B53F0}"/>
    <cellStyle name="Comma 50 2 2 2" xfId="4962" xr:uid="{16734C0C-4188-40AC-BEC9-FF170BD3F6D8}"/>
    <cellStyle name="Comma 50 2 2 3" xfId="4147" xr:uid="{C5144748-C086-407B-97E2-F31B0DA32135}"/>
    <cellStyle name="Comma 50 2 3" xfId="1160" xr:uid="{5BE9D560-FB65-48E7-8C2A-29642F86424D}"/>
    <cellStyle name="Comma 50 2 3 2" xfId="4713" xr:uid="{62C07F8A-B065-464F-A065-B9859A8CE8A3}"/>
    <cellStyle name="Comma 50 2 3 3" xfId="3558" xr:uid="{8ACA1AC7-2AF9-4CB4-BA47-07E77E438F7A}"/>
    <cellStyle name="Comma 50 2 4" xfId="2368" xr:uid="{2DFAA891-C35C-4596-8057-81C347096E74}"/>
    <cellStyle name="Comma 50 2 4 2" xfId="5486" xr:uid="{E9F18C60-3310-457B-873A-52BD9F3D3B09}"/>
    <cellStyle name="Comma 50 2 5" xfId="4478" xr:uid="{468A8B09-ECF0-4DC6-B615-B6F7CAB763FC}"/>
    <cellStyle name="Comma 50 2 6" xfId="3275" xr:uid="{FCF993A7-BECF-4CFA-AA62-ED7A4AB85E3A}"/>
    <cellStyle name="Comma 50 3" xfId="1475" xr:uid="{0A2D2FC0-0CEA-448E-BBEF-296832EB4AB7}"/>
    <cellStyle name="Comma 50 3 2" xfId="4824" xr:uid="{503F3584-4FEA-4C80-BD4E-C4019DDE2578}"/>
    <cellStyle name="Comma 50 3 3" xfId="3862" xr:uid="{71B216D5-B161-477D-9AE0-EABA5A969BFB}"/>
    <cellStyle name="Comma 50 4" xfId="1014" xr:uid="{A7374BAB-6A16-4241-86CE-33FFD7AAE5A4}"/>
    <cellStyle name="Comma 50 4 2" xfId="4580" xr:uid="{F383847E-E4B9-4280-AB26-4FEAEB1F8930}"/>
    <cellStyle name="Comma 50 4 3" xfId="3412" xr:uid="{F0A18C41-44FA-45E1-BFA2-BCCA79A8F30D}"/>
    <cellStyle name="Comma 50 5" xfId="2075" xr:uid="{66E1BBD0-3727-47B5-8710-290DA44C7F6E}"/>
    <cellStyle name="Comma 50 5 2" xfId="5195" xr:uid="{D1DA2DFF-3F4A-4C33-A811-CDBC9CE5F0F7}"/>
    <cellStyle name="Comma 50 6" xfId="4344" xr:uid="{BDEFF354-071C-4CE9-BC1B-F9B74B609DA8}"/>
    <cellStyle name="Comma 50 7" xfId="3004" xr:uid="{5F583B41-080A-4D5E-A1B8-1D99D5520538}"/>
    <cellStyle name="Comma 51" xfId="409" xr:uid="{00000000-0005-0000-0000-000098010000}"/>
    <cellStyle name="Comma 51 2" xfId="758" xr:uid="{00000000-0005-0000-0000-000099010000}"/>
    <cellStyle name="Comma 51 2 2" xfId="1808" xr:uid="{1F1E022D-CB2D-4BBB-81AC-FAB54404ADFE}"/>
    <cellStyle name="Comma 51 2 2 2" xfId="4969" xr:uid="{CD54DAEC-620E-4A51-BBF0-FEFD0173E895}"/>
    <cellStyle name="Comma 51 2 2 3" xfId="4156" xr:uid="{7A684BB2-DEA4-4298-A18B-424349FE3861}"/>
    <cellStyle name="Comma 51 2 3" xfId="1167" xr:uid="{50223AB8-0224-40FD-A479-4BE7FAC1AB68}"/>
    <cellStyle name="Comma 51 2 3 2" xfId="4720" xr:uid="{1B70460A-03A3-4EE9-9B9A-7344CA8AF199}"/>
    <cellStyle name="Comma 51 2 3 3" xfId="3565" xr:uid="{E2575F58-8D37-494D-93B6-986D8F2A433E}"/>
    <cellStyle name="Comma 51 2 4" xfId="2377" xr:uid="{7BFE4BE6-3D84-420F-B05F-752EC363EA25}"/>
    <cellStyle name="Comma 51 2 4 2" xfId="5495" xr:uid="{57A790F5-AE8A-4350-990E-356355A263C1}"/>
    <cellStyle name="Comma 51 2 5" xfId="4485" xr:uid="{F5D75179-4ACA-4B43-9B06-58865128A950}"/>
    <cellStyle name="Comma 51 2 6" xfId="3284" xr:uid="{AE670A43-E5A3-41CB-8F68-4909AE8CBAAE}"/>
    <cellStyle name="Comma 51 3" xfId="1487" xr:uid="{1FD1BA39-1469-428E-8A64-18B7179FB022}"/>
    <cellStyle name="Comma 51 3 2" xfId="4834" xr:uid="{10474777-F411-4F9D-A0DB-122AFB29C018}"/>
    <cellStyle name="Comma 51 3 3" xfId="3874" xr:uid="{28CEA505-52DD-441E-8485-CF9348C0DB3B}"/>
    <cellStyle name="Comma 51 4" xfId="1024" xr:uid="{0F4A059F-5E9E-412E-8B26-35847C05DA80}"/>
    <cellStyle name="Comma 51 4 2" xfId="4590" xr:uid="{174ED441-A4B8-4186-8364-2A9C76CA5B83}"/>
    <cellStyle name="Comma 51 4 3" xfId="3422" xr:uid="{7135E856-128E-4CD3-9740-6D235E13F6FA}"/>
    <cellStyle name="Comma 51 5" xfId="2087" xr:uid="{CFD5C131-1853-498A-9BEB-8439CC824353}"/>
    <cellStyle name="Comma 51 5 2" xfId="5207" xr:uid="{8E26E136-5E54-4523-B403-55B610B16313}"/>
    <cellStyle name="Comma 51 6" xfId="4354" xr:uid="{54A12999-4DE7-4969-AC72-F653BD45B684}"/>
    <cellStyle name="Comma 51 7" xfId="3016" xr:uid="{4770DA12-D651-4937-9366-6DDF618E6D9A}"/>
    <cellStyle name="Comma 52" xfId="399" xr:uid="{00000000-0005-0000-0000-00009A010000}"/>
    <cellStyle name="Comma 52 2" xfId="750" xr:uid="{00000000-0005-0000-0000-00009B010000}"/>
    <cellStyle name="Comma 52 2 2" xfId="1800" xr:uid="{B892A93E-9163-4984-B4A8-CD5A6ADD396A}"/>
    <cellStyle name="Comma 52 2 2 2" xfId="4963" xr:uid="{4733EBFA-0DA3-4B19-98D9-24ABF4D7EE01}"/>
    <cellStyle name="Comma 52 2 2 3" xfId="4148" xr:uid="{D3F76980-085C-47F8-A468-5017224A00A0}"/>
    <cellStyle name="Comma 52 2 3" xfId="1161" xr:uid="{9DEBC21A-E449-4089-B543-D07867DBF0EE}"/>
    <cellStyle name="Comma 52 2 3 2" xfId="4714" xr:uid="{4DACD240-4C55-4D31-BC71-C33D80866E36}"/>
    <cellStyle name="Comma 52 2 3 3" xfId="3559" xr:uid="{C12DB621-143F-4164-BB10-42EDA397C6B4}"/>
    <cellStyle name="Comma 52 2 4" xfId="2369" xr:uid="{A11C5C24-9E3D-4394-B3E9-E4CF5404C91C}"/>
    <cellStyle name="Comma 52 2 4 2" xfId="5487" xr:uid="{A7327CC8-331D-4DEC-87F7-592938E844F9}"/>
    <cellStyle name="Comma 52 2 5" xfId="4479" xr:uid="{3F714E83-0B38-4ECC-9457-A6CEEAD27F9C}"/>
    <cellStyle name="Comma 52 2 6" xfId="3276" xr:uid="{E6855BEE-19A7-4813-A123-C7C6BBD01590}"/>
    <cellStyle name="Comma 52 3" xfId="1477" xr:uid="{ED3454FB-B6F9-41EB-A179-11466DBB4A33}"/>
    <cellStyle name="Comma 52 3 2" xfId="4826" xr:uid="{8B3D8A22-1B4E-423C-902C-4EAC468F4A25}"/>
    <cellStyle name="Comma 52 3 3" xfId="3864" xr:uid="{66D618B9-D0A8-4989-98F5-45BB65F91FF8}"/>
    <cellStyle name="Comma 52 4" xfId="1016" xr:uid="{9AB594F3-9275-45DF-B0A8-ADE61B2EDA41}"/>
    <cellStyle name="Comma 52 4 2" xfId="4582" xr:uid="{0AD52183-CD04-426D-AE30-C03AE5883E79}"/>
    <cellStyle name="Comma 52 4 3" xfId="3414" xr:uid="{7BAA416A-C011-40E7-A5CC-91FCE4755503}"/>
    <cellStyle name="Comma 52 5" xfId="2077" xr:uid="{1E46BDE0-5FD3-4077-841D-528FF8549D8B}"/>
    <cellStyle name="Comma 52 5 2" xfId="5197" xr:uid="{5D73A3C6-5C77-4CB6-B642-848CA2AC1460}"/>
    <cellStyle name="Comma 52 6" xfId="4346" xr:uid="{7602C111-CE7B-4C45-BF51-819194A28EF9}"/>
    <cellStyle name="Comma 52 7" xfId="3006" xr:uid="{E2ADECD1-A066-43E3-A4D5-147D5634A151}"/>
    <cellStyle name="Comma 53" xfId="405" xr:uid="{00000000-0005-0000-0000-00009C010000}"/>
    <cellStyle name="Comma 53 2" xfId="756" xr:uid="{00000000-0005-0000-0000-00009D010000}"/>
    <cellStyle name="Comma 53 2 2" xfId="1806" xr:uid="{107985CA-10CE-406A-86B6-053F4BD3B737}"/>
    <cellStyle name="Comma 53 2 2 2" xfId="4967" xr:uid="{F24FAFFB-2553-4421-9D81-2D6748BF398C}"/>
    <cellStyle name="Comma 53 2 2 3" xfId="4154" xr:uid="{0CA609E6-D2A3-4667-9619-EF4944694364}"/>
    <cellStyle name="Comma 53 2 3" xfId="1165" xr:uid="{8757B5F6-8426-4A8A-AEFB-A6724C3E822E}"/>
    <cellStyle name="Comma 53 2 3 2" xfId="4718" xr:uid="{B1AE50F3-EF39-42A1-8680-36ABB64D2ADD}"/>
    <cellStyle name="Comma 53 2 3 3" xfId="3563" xr:uid="{31B406C7-2AC5-4A23-BE32-20284CD39FA0}"/>
    <cellStyle name="Comma 53 2 4" xfId="2375" xr:uid="{B8C30CBF-CE34-4195-8D29-F09FF8913472}"/>
    <cellStyle name="Comma 53 2 4 2" xfId="5493" xr:uid="{9D3C6D9A-8BB9-4EA1-84B4-D5CD51AF16B3}"/>
    <cellStyle name="Comma 53 2 5" xfId="4483" xr:uid="{F20764EE-B824-44B9-B124-AE29AE680440}"/>
    <cellStyle name="Comma 53 2 6" xfId="3282" xr:uid="{AA8C9CA8-8962-4987-8F7A-BB18DA85427C}"/>
    <cellStyle name="Comma 53 3" xfId="1483" xr:uid="{4D34A330-5638-4D6E-812A-A90A328578E7}"/>
    <cellStyle name="Comma 53 3 2" xfId="4830" xr:uid="{FD9CEFFF-3D47-46A5-87B4-F6E43E1BE2E3}"/>
    <cellStyle name="Comma 53 3 3" xfId="3870" xr:uid="{A1D214BC-0B8B-4270-8066-04930933AF18}"/>
    <cellStyle name="Comma 53 4" xfId="1020" xr:uid="{1AA428A3-493D-4E30-8D66-AB5B4AEEC240}"/>
    <cellStyle name="Comma 53 4 2" xfId="4586" xr:uid="{FFC50D3A-A231-4E88-A30A-3FE96E97ABA4}"/>
    <cellStyle name="Comma 53 4 3" xfId="3418" xr:uid="{75F0A143-2010-4766-97DD-EA5F5195680E}"/>
    <cellStyle name="Comma 53 5" xfId="2083" xr:uid="{3FD4A1C9-B18A-4A5C-B4BD-24B1214EC91B}"/>
    <cellStyle name="Comma 53 5 2" xfId="5203" xr:uid="{0393CB5E-15F0-4317-B9A9-EDEECE50977F}"/>
    <cellStyle name="Comma 53 6" xfId="4350" xr:uid="{41A84309-A9C8-42E1-8E89-FCCBB2CB1763}"/>
    <cellStyle name="Comma 53 7" xfId="3012" xr:uid="{E7D87FF2-4DC8-4EBE-BD5C-D9D1A75A3347}"/>
    <cellStyle name="Comma 54" xfId="401" xr:uid="{00000000-0005-0000-0000-00009E010000}"/>
    <cellStyle name="Comma 54 2" xfId="752" xr:uid="{00000000-0005-0000-0000-00009F010000}"/>
    <cellStyle name="Comma 54 2 2" xfId="1802" xr:uid="{6E9257D1-F60F-4DCA-83C2-FBAF2EB9085C}"/>
    <cellStyle name="Comma 54 2 2 2" xfId="4965" xr:uid="{466ABF34-E90E-4E21-9B77-5BFEE45C6D2F}"/>
    <cellStyle name="Comma 54 2 2 3" xfId="4150" xr:uid="{012C3BAC-189E-4947-B662-52017AE57F7F}"/>
    <cellStyle name="Comma 54 2 3" xfId="1163" xr:uid="{E0F3E4D1-CCC2-40AF-97F1-85D6821577DF}"/>
    <cellStyle name="Comma 54 2 3 2" xfId="4716" xr:uid="{31F13D04-B96F-4D4C-9BB9-337A1EAE7E94}"/>
    <cellStyle name="Comma 54 2 3 3" xfId="3561" xr:uid="{EA2DFEAD-DE0F-432B-BCFD-53C2C0D15D88}"/>
    <cellStyle name="Comma 54 2 4" xfId="2371" xr:uid="{44F21409-BEC9-49DF-8622-F239B30C76C8}"/>
    <cellStyle name="Comma 54 2 4 2" xfId="5489" xr:uid="{61855E36-D0EC-4CEB-92A9-51B044E10706}"/>
    <cellStyle name="Comma 54 2 5" xfId="4481" xr:uid="{68E62B17-EFFE-45F5-B40E-90799B526742}"/>
    <cellStyle name="Comma 54 2 6" xfId="3278" xr:uid="{46D0CF51-617F-4DF3-9C9F-B387F4B8EF3F}"/>
    <cellStyle name="Comma 54 3" xfId="1479" xr:uid="{F3893342-9335-4BCD-B26A-62B0D8FF1441}"/>
    <cellStyle name="Comma 54 3 2" xfId="4828" xr:uid="{E87FEE8B-E06B-430D-B686-8F65FD274810}"/>
    <cellStyle name="Comma 54 3 3" xfId="3866" xr:uid="{FAEAC4A7-34C6-4C0D-8874-4B6EC4029933}"/>
    <cellStyle name="Comma 54 4" xfId="1018" xr:uid="{E963A92E-EE41-4E41-8C16-F84919A0844D}"/>
    <cellStyle name="Comma 54 4 2" xfId="4584" xr:uid="{4F7609A6-21CA-4B24-98EB-1E65A5781457}"/>
    <cellStyle name="Comma 54 4 3" xfId="3416" xr:uid="{A6A31E2B-0115-4C3C-84A9-6DFA1C0F021F}"/>
    <cellStyle name="Comma 54 5" xfId="2079" xr:uid="{E111A1A7-8866-43BD-99F5-FB1EE59A856A}"/>
    <cellStyle name="Comma 54 5 2" xfId="5199" xr:uid="{9F2FD275-5385-44A6-BCAB-9F119A3A6618}"/>
    <cellStyle name="Comma 54 6" xfId="4348" xr:uid="{A112AAF3-2A8F-4B2F-80F0-B9F1ADA70023}"/>
    <cellStyle name="Comma 54 7" xfId="3008" xr:uid="{6A7ABBF0-1A43-4C1B-8CF5-BD7553ABD0C9}"/>
    <cellStyle name="Comma 55" xfId="403" xr:uid="{00000000-0005-0000-0000-0000A0010000}"/>
    <cellStyle name="Comma 55 2" xfId="754" xr:uid="{00000000-0005-0000-0000-0000A1010000}"/>
    <cellStyle name="Comma 55 2 2" xfId="1804" xr:uid="{3DE5AA67-8E09-4978-AEAB-070D3DBB269A}"/>
    <cellStyle name="Comma 55 2 2 2" xfId="4966" xr:uid="{5526615B-37CF-4689-AFD9-7757EC89E331}"/>
    <cellStyle name="Comma 55 2 2 3" xfId="4152" xr:uid="{73807FAD-2DCF-4E09-ADD2-2C770C4E1C7D}"/>
    <cellStyle name="Comma 55 2 3" xfId="1164" xr:uid="{720E9855-E00C-4E55-B1D4-AC73E25ACF95}"/>
    <cellStyle name="Comma 55 2 3 2" xfId="4717" xr:uid="{1DDFE726-FDA8-4767-870D-400A26CE7E08}"/>
    <cellStyle name="Comma 55 2 3 3" xfId="3562" xr:uid="{662A5F41-6F74-4903-9733-66DAD3D5EEF4}"/>
    <cellStyle name="Comma 55 2 4" xfId="2373" xr:uid="{4A01342E-2190-4235-8C83-29FD8D4CD4BE}"/>
    <cellStyle name="Comma 55 2 4 2" xfId="5491" xr:uid="{AB3A63BF-4F3D-4352-BAF4-6673FBBB6267}"/>
    <cellStyle name="Comma 55 2 5" xfId="4482" xr:uid="{67759602-F277-4337-AAEB-101A5E17151A}"/>
    <cellStyle name="Comma 55 2 6" xfId="3280" xr:uid="{E35A9FB3-61A6-4825-89F3-599AEB43F98A}"/>
    <cellStyle name="Comma 55 3" xfId="1481" xr:uid="{BC59D642-DFEE-47AB-BCAF-306AFDB09958}"/>
    <cellStyle name="Comma 55 3 2" xfId="4829" xr:uid="{6CB1117C-488C-4205-82BE-BCFA5E0813D6}"/>
    <cellStyle name="Comma 55 3 3" xfId="3868" xr:uid="{BAE00070-CB0A-4146-B188-D16E8DE45233}"/>
    <cellStyle name="Comma 55 4" xfId="1019" xr:uid="{9CF400A5-9C88-4A14-815B-200667C9200A}"/>
    <cellStyle name="Comma 55 4 2" xfId="4585" xr:uid="{4D140275-AB7A-407E-8133-0FC48C350E05}"/>
    <cellStyle name="Comma 55 4 3" xfId="3417" xr:uid="{2E9D3DDA-6568-483F-B8FD-484E11813F24}"/>
    <cellStyle name="Comma 55 5" xfId="2081" xr:uid="{8425205A-3522-43CA-9799-695FC0B466C0}"/>
    <cellStyle name="Comma 55 5 2" xfId="5201" xr:uid="{D5D866C4-10A6-43A1-8FD6-C07A3ACE95B2}"/>
    <cellStyle name="Comma 55 6" xfId="4349" xr:uid="{07F5AC7D-48B8-49D1-B7BD-B73ECAED0F95}"/>
    <cellStyle name="Comma 55 7" xfId="3010" xr:uid="{21B22A52-1687-4254-9BD0-E5C5208DACC1}"/>
    <cellStyle name="Comma 56" xfId="444" xr:uid="{00000000-0005-0000-0000-0000A2010000}"/>
    <cellStyle name="Comma 56 2" xfId="770" xr:uid="{00000000-0005-0000-0000-0000A3010000}"/>
    <cellStyle name="Comma 56 2 2" xfId="1820" xr:uid="{08E1CFA7-C0EC-4E0B-94C6-9BB1F1659A14}"/>
    <cellStyle name="Comma 56 2 2 2" xfId="4981" xr:uid="{0922C556-C7D1-4C10-8C49-9F48F5695AC9}"/>
    <cellStyle name="Comma 56 2 2 3" xfId="4168" xr:uid="{0539718E-3E57-4F39-A84C-74F845274E69}"/>
    <cellStyle name="Comma 56 2 3" xfId="1179" xr:uid="{EA900B27-8917-40A6-AFE6-694FFB46FCB5}"/>
    <cellStyle name="Comma 56 2 3 2" xfId="4732" xr:uid="{76E22C3E-001F-4701-B785-E8C1203F674A}"/>
    <cellStyle name="Comma 56 2 3 3" xfId="3577" xr:uid="{E81164B8-4F7E-418F-AFFB-A79FDA48DF10}"/>
    <cellStyle name="Comma 56 2 4" xfId="2389" xr:uid="{2DBF2B30-6C10-4987-A598-6A65805123C7}"/>
    <cellStyle name="Comma 56 2 4 2" xfId="5507" xr:uid="{9796A6AB-EBC9-4B21-BE07-617657569997}"/>
    <cellStyle name="Comma 56 2 5" xfId="4497" xr:uid="{F81F2A0B-C9BD-4E27-A35A-16E26297FBB2}"/>
    <cellStyle name="Comma 56 2 6" xfId="3298" xr:uid="{9249A97C-5AC9-4B50-A95D-EC3407DFC340}"/>
    <cellStyle name="Comma 56 3" xfId="1521" xr:uid="{8EC98265-A4CD-4586-90D4-5312EEA2C666}"/>
    <cellStyle name="Comma 56 3 2" xfId="4855" xr:uid="{4C9FB365-E2B6-4D44-8535-D9C1265344AE}"/>
    <cellStyle name="Comma 56 3 3" xfId="3908" xr:uid="{6B1DE80E-5503-4CE8-B6C8-53DEEC5A5439}"/>
    <cellStyle name="Comma 56 4" xfId="1045" xr:uid="{6AAB73E3-CF32-4B94-B050-9CDC6471ED07}"/>
    <cellStyle name="Comma 56 4 2" xfId="4611" xr:uid="{EE664820-D11F-4637-9301-E5D13476F480}"/>
    <cellStyle name="Comma 56 4 3" xfId="3443" xr:uid="{26FF4EA0-2A19-4AD0-A357-E567E7D4FA4E}"/>
    <cellStyle name="Comma 56 5" xfId="2121" xr:uid="{68648111-3E29-4BBC-8964-0F084C58C3DA}"/>
    <cellStyle name="Comma 56 5 2" xfId="5241" xr:uid="{72E1417A-3061-44F9-997F-3BC2EC4B5C80}"/>
    <cellStyle name="Comma 56 6" xfId="4375" xr:uid="{DD5AD6BA-93B8-4A1A-A219-DDD7FD1163D6}"/>
    <cellStyle name="Comma 56 7" xfId="3050" xr:uid="{EF9D51C0-7A00-414E-B6C0-52EF61BF00CB}"/>
    <cellStyle name="Comma 57" xfId="412" xr:uid="{00000000-0005-0000-0000-0000A4010000}"/>
    <cellStyle name="Comma 57 2" xfId="760" xr:uid="{00000000-0005-0000-0000-0000A5010000}"/>
    <cellStyle name="Comma 57 2 2" xfId="1810" xr:uid="{78C16D14-F802-465E-B962-A4F5B924FFFA}"/>
    <cellStyle name="Comma 57 2 2 2" xfId="4971" xr:uid="{4F1253EC-BEDD-45F6-9825-439CA4D1FC52}"/>
    <cellStyle name="Comma 57 2 2 3" xfId="4158" xr:uid="{99CE254A-FCA7-49C1-9D0D-6A4FB0515AD2}"/>
    <cellStyle name="Comma 57 2 3" xfId="1169" xr:uid="{1B66F862-9707-462A-907D-8F82AF13FB9E}"/>
    <cellStyle name="Comma 57 2 3 2" xfId="4722" xr:uid="{D95B84EE-F4E2-465B-8975-4C1132AB4A88}"/>
    <cellStyle name="Comma 57 2 3 3" xfId="3567" xr:uid="{E5B7FED1-F549-41E5-B016-9F38DFB179F4}"/>
    <cellStyle name="Comma 57 2 4" xfId="2379" xr:uid="{2784B5C4-9FCB-407C-84AA-7CC1160FB94E}"/>
    <cellStyle name="Comma 57 2 4 2" xfId="5497" xr:uid="{20C6B1A9-EA9C-4766-9583-DB4FBC3B5FBB}"/>
    <cellStyle name="Comma 57 2 5" xfId="4487" xr:uid="{456F5510-7CA2-406A-BDB8-BF3515F309BA}"/>
    <cellStyle name="Comma 57 2 6" xfId="3286" xr:uid="{043A78F8-49CA-4190-9B16-B94B869FEBAC}"/>
    <cellStyle name="Comma 57 3" xfId="1490" xr:uid="{142EC0D9-98A9-4B93-8775-C362A7559351}"/>
    <cellStyle name="Comma 57 3 2" xfId="4837" xr:uid="{D7C241DD-F43A-4B00-8EEE-03B395F42F10}"/>
    <cellStyle name="Comma 57 3 3" xfId="3877" xr:uid="{69615A9D-C1FD-4B9B-A8A9-7CC20C5E2445}"/>
    <cellStyle name="Comma 57 4" xfId="1027" xr:uid="{AE938825-D72D-4E39-A82E-6E2FE21DC179}"/>
    <cellStyle name="Comma 57 4 2" xfId="4593" xr:uid="{A615796D-7216-4DF4-9E05-76F1849F95D6}"/>
    <cellStyle name="Comma 57 4 3" xfId="3425" xr:uid="{929EF35B-B03C-496A-896B-E15EE186395B}"/>
    <cellStyle name="Comma 57 5" xfId="2090" xr:uid="{7EBBC87E-EE15-44CD-9D3B-D698B21B1B74}"/>
    <cellStyle name="Comma 57 5 2" xfId="5210" xr:uid="{DDCDE3DD-17BC-40C8-BA73-164B3E21995B}"/>
    <cellStyle name="Comma 57 6" xfId="4357" xr:uid="{6E7FDCDD-6660-4927-853A-EF47EE3CB134}"/>
    <cellStyle name="Comma 57 7" xfId="3019" xr:uid="{F220E0A2-2F5A-45DD-9757-7FFE8FDC4D78}"/>
    <cellStyle name="Comma 58" xfId="437" xr:uid="{00000000-0005-0000-0000-0000A6010000}"/>
    <cellStyle name="Comma 58 2" xfId="765" xr:uid="{00000000-0005-0000-0000-0000A7010000}"/>
    <cellStyle name="Comma 58 2 2" xfId="1815" xr:uid="{B01F5E14-22ED-405A-8C88-0260DC61513F}"/>
    <cellStyle name="Comma 58 2 2 2" xfId="4976" xr:uid="{21EB2590-2BE6-4F63-9573-4AB790B55025}"/>
    <cellStyle name="Comma 58 2 2 3" xfId="4163" xr:uid="{F944928E-8689-4553-AA66-B4B79D2278C1}"/>
    <cellStyle name="Comma 58 2 3" xfId="1174" xr:uid="{D864EE59-55A7-48D7-BD0A-A193066DF7E9}"/>
    <cellStyle name="Comma 58 2 3 2" xfId="4727" xr:uid="{8E0BFAE8-DA91-4313-92E3-CD7614810282}"/>
    <cellStyle name="Comma 58 2 3 3" xfId="3572" xr:uid="{FC366FC3-D72B-4F8E-A0D7-1F0A181659C8}"/>
    <cellStyle name="Comma 58 2 4" xfId="2384" xr:uid="{C10AC7DA-BE97-4C80-B38D-B829D60EF63B}"/>
    <cellStyle name="Comma 58 2 4 2" xfId="5502" xr:uid="{C0D5633B-F99A-4571-9775-7BD49B06512D}"/>
    <cellStyle name="Comma 58 2 5" xfId="4492" xr:uid="{CCECBF13-EB31-4D71-A4D1-678C9DCE256B}"/>
    <cellStyle name="Comma 58 2 6" xfId="3293" xr:uid="{0BB08F79-2FDB-4EEF-9BFC-82CBEA428527}"/>
    <cellStyle name="Comma 58 3" xfId="1514" xr:uid="{0BBE3EF4-0A81-4EAE-A33E-54122405AC41}"/>
    <cellStyle name="Comma 58 3 2" xfId="4848" xr:uid="{DA72D62F-D592-46DA-B888-74FCF22752F3}"/>
    <cellStyle name="Comma 58 3 3" xfId="3901" xr:uid="{C9FAB156-E26F-433F-9F7E-1614D52F8102}"/>
    <cellStyle name="Comma 58 4" xfId="1038" xr:uid="{098504F9-B32F-4E05-85B7-6978A7401D71}"/>
    <cellStyle name="Comma 58 4 2" xfId="4604" xr:uid="{C91CA9FF-7124-457C-A816-F6DEE2A490BE}"/>
    <cellStyle name="Comma 58 4 3" xfId="3436" xr:uid="{692A32C9-DC80-4144-8B9C-58833DE07B48}"/>
    <cellStyle name="Comma 58 5" xfId="2114" xr:uid="{3BA3996F-C8C6-4BD2-A24A-05DFEB5D6998}"/>
    <cellStyle name="Comma 58 5 2" xfId="5234" xr:uid="{3BE8149B-6785-4B79-81B1-B755E3BE6597}"/>
    <cellStyle name="Comma 58 6" xfId="4368" xr:uid="{B47D3950-E146-4443-9C76-02B7FAE59471}"/>
    <cellStyle name="Comma 58 7" xfId="3043" xr:uid="{ADC6ED14-E02E-41FB-8AFF-48D1F5CB90DD}"/>
    <cellStyle name="Comma 59" xfId="419" xr:uid="{00000000-0005-0000-0000-0000A8010000}"/>
    <cellStyle name="Comma 59 2" xfId="764" xr:uid="{00000000-0005-0000-0000-0000A9010000}"/>
    <cellStyle name="Comma 59 2 2" xfId="1814" xr:uid="{11FEA38D-335A-495A-BF3B-D8AF913A333E}"/>
    <cellStyle name="Comma 59 2 2 2" xfId="4975" xr:uid="{B8C953F5-A460-429B-A526-37316636BA86}"/>
    <cellStyle name="Comma 59 2 2 3" xfId="4162" xr:uid="{8DD071B1-9054-4EFE-B3FB-B4808988159A}"/>
    <cellStyle name="Comma 59 2 3" xfId="1173" xr:uid="{59372589-842C-4402-89C2-05CF7CAE87F7}"/>
    <cellStyle name="Comma 59 2 3 2" xfId="4726" xr:uid="{F83F49B5-3659-4CAB-BA02-51EB005551EE}"/>
    <cellStyle name="Comma 59 2 3 3" xfId="3571" xr:uid="{8FE1563A-EBCD-42BA-942A-EDD94D165AA0}"/>
    <cellStyle name="Comma 59 2 4" xfId="2383" xr:uid="{4B80E631-47C1-4151-8375-8843FEA0FDAC}"/>
    <cellStyle name="Comma 59 2 4 2" xfId="5501" xr:uid="{3AF2066A-665A-42BC-BA46-B4EB0D8BA1EA}"/>
    <cellStyle name="Comma 59 2 5" xfId="4491" xr:uid="{3D36DA99-60DC-44B1-8528-0EF9C29606EC}"/>
    <cellStyle name="Comma 59 2 6" xfId="3290" xr:uid="{6083F89E-723F-4BAC-A1F1-964036D9A89E}"/>
    <cellStyle name="Comma 59 3" xfId="1497" xr:uid="{4EF76C45-9ECE-4BD5-9B6E-5A41E65A0611}"/>
    <cellStyle name="Comma 59 3 2" xfId="4844" xr:uid="{14733FB2-B5EC-4B2D-A773-9CC00E279DD2}"/>
    <cellStyle name="Comma 59 3 3" xfId="3884" xr:uid="{8A886AE7-8AB2-4463-8E75-B6B8946379C2}"/>
    <cellStyle name="Comma 59 4" xfId="1034" xr:uid="{CCC93FD5-221B-4B53-9C8E-7F40E9CE2F67}"/>
    <cellStyle name="Comma 59 4 2" xfId="4600" xr:uid="{F4BF04C1-F4FA-450E-9EBB-DA6E8F91DFC4}"/>
    <cellStyle name="Comma 59 4 3" xfId="3432" xr:uid="{CB8B196C-3215-413D-B383-8B0B2264FD6A}"/>
    <cellStyle name="Comma 59 5" xfId="2097" xr:uid="{A741D841-3C0C-4A3F-B750-1A9CC75973EB}"/>
    <cellStyle name="Comma 59 5 2" xfId="5217" xr:uid="{8C7F2F56-5E2F-4942-910C-0C1D23E846C6}"/>
    <cellStyle name="Comma 59 6" xfId="4364" xr:uid="{CBF7BE17-27D2-44DE-A670-DEE06684C4A1}"/>
    <cellStyle name="Comma 59 7" xfId="3026" xr:uid="{0F5C87C9-95CB-48E0-B1FA-1A5C04ABB52C}"/>
    <cellStyle name="Comma 6" xfId="200" xr:uid="{00000000-0005-0000-0000-0000AA010000}"/>
    <cellStyle name="Comma 6 2" xfId="201" xr:uid="{00000000-0005-0000-0000-0000AB010000}"/>
    <cellStyle name="Comma 6 3" xfId="202" xr:uid="{00000000-0005-0000-0000-0000AC010000}"/>
    <cellStyle name="Comma 6 4" xfId="203" xr:uid="{00000000-0005-0000-0000-0000AD010000}"/>
    <cellStyle name="Comma 6 5" xfId="204" xr:uid="{00000000-0005-0000-0000-0000AE010000}"/>
    <cellStyle name="Comma 6 6" xfId="205" xr:uid="{00000000-0005-0000-0000-0000AF010000}"/>
    <cellStyle name="Comma 6 7" xfId="2864" xr:uid="{DB10AB81-B168-4294-A90B-C554C2D75E4F}"/>
    <cellStyle name="Comma 60" xfId="418" xr:uid="{00000000-0005-0000-0000-0000B0010000}"/>
    <cellStyle name="Comma 60 2" xfId="763" xr:uid="{00000000-0005-0000-0000-0000B1010000}"/>
    <cellStyle name="Comma 60 2 2" xfId="1813" xr:uid="{3D86E74D-3614-4CDA-B468-9727A9A70C32}"/>
    <cellStyle name="Comma 60 2 2 2" xfId="4974" xr:uid="{F006EB7F-6DE1-42B0-ABF5-1B5725AED903}"/>
    <cellStyle name="Comma 60 2 2 3" xfId="4161" xr:uid="{7910BE6B-8715-437C-A067-A6116296A7BA}"/>
    <cellStyle name="Comma 60 2 3" xfId="1172" xr:uid="{1D13F151-9549-44EE-A774-758A5A11EAAA}"/>
    <cellStyle name="Comma 60 2 3 2" xfId="4725" xr:uid="{13C57DD6-B768-4760-ABB5-6A3564EF074C}"/>
    <cellStyle name="Comma 60 2 3 3" xfId="3570" xr:uid="{5B66D915-0AE5-46D1-B412-029B5136A7CA}"/>
    <cellStyle name="Comma 60 2 4" xfId="2382" xr:uid="{C59B1E43-0280-4239-B8C3-C73E6EB13CE9}"/>
    <cellStyle name="Comma 60 2 4 2" xfId="5500" xr:uid="{2F15B5D2-7D53-48CF-99F4-9E799E3C27B2}"/>
    <cellStyle name="Comma 60 2 5" xfId="4490" xr:uid="{0ED5F02B-9A7B-44C1-9DD3-D22611314608}"/>
    <cellStyle name="Comma 60 2 6" xfId="3289" xr:uid="{C6611475-3A2C-47AF-923A-602BD7A16E47}"/>
    <cellStyle name="Comma 60 3" xfId="1496" xr:uid="{3EB064F0-A25A-497E-AC29-379C31B9F6A4}"/>
    <cellStyle name="Comma 60 3 2" xfId="4843" xr:uid="{0F149D9F-29C4-469B-95A5-9B7FF67D791B}"/>
    <cellStyle name="Comma 60 3 3" xfId="3883" xr:uid="{CB90D17A-20E6-44EA-891F-5E67E4748E57}"/>
    <cellStyle name="Comma 60 4" xfId="1033" xr:uid="{1ACB9B89-D1EA-4A71-97FC-71615E15F5AB}"/>
    <cellStyle name="Comma 60 4 2" xfId="4599" xr:uid="{0A6C6019-1AB2-404C-A5B2-65A799837524}"/>
    <cellStyle name="Comma 60 4 3" xfId="3431" xr:uid="{EF69BD7A-114D-46B5-A6DF-1C5CC110A94A}"/>
    <cellStyle name="Comma 60 5" xfId="2096" xr:uid="{250720EF-3366-446B-940E-1F6E88D5258C}"/>
    <cellStyle name="Comma 60 5 2" xfId="5216" xr:uid="{43388249-82E8-43FC-90C3-F944DBA1ADB5}"/>
    <cellStyle name="Comma 60 6" xfId="4363" xr:uid="{DCD2219E-DFF4-4B97-A81D-97199743C7E9}"/>
    <cellStyle name="Comma 60 7" xfId="3025" xr:uid="{2D2A5D5E-5F30-4A55-A286-5CD2BB24C8C6}"/>
    <cellStyle name="Comma 61" xfId="407" xr:uid="{00000000-0005-0000-0000-0000B2010000}"/>
    <cellStyle name="Comma 61 2" xfId="757" xr:uid="{00000000-0005-0000-0000-0000B3010000}"/>
    <cellStyle name="Comma 61 2 2" xfId="1807" xr:uid="{1AD6474E-1676-4CB0-961D-F5798B3A35C9}"/>
    <cellStyle name="Comma 61 2 2 2" xfId="4968" xr:uid="{A49981AC-D9E0-4122-BC1A-D41076B19845}"/>
    <cellStyle name="Comma 61 2 2 3" xfId="4155" xr:uid="{361A8EB9-E647-476A-B982-6C26B1D0B9C9}"/>
    <cellStyle name="Comma 61 2 3" xfId="1166" xr:uid="{187FE29C-C1F4-4038-9B0D-D2A81A5F002D}"/>
    <cellStyle name="Comma 61 2 3 2" xfId="4719" xr:uid="{2253D66D-7E0A-44A3-9D7E-2702F0DC0DBD}"/>
    <cellStyle name="Comma 61 2 3 3" xfId="3564" xr:uid="{D966E9AC-5FB3-48B3-AA7C-1DA33A916116}"/>
    <cellStyle name="Comma 61 2 4" xfId="2376" xr:uid="{6775D118-7FCF-49F9-8E7B-E5BAC0C54CF5}"/>
    <cellStyle name="Comma 61 2 4 2" xfId="5494" xr:uid="{BBBE3DA7-FB3C-47E5-873F-E5E328F26315}"/>
    <cellStyle name="Comma 61 2 5" xfId="4484" xr:uid="{E94BFA6D-6181-413C-AEFF-6F665E2B48B6}"/>
    <cellStyle name="Comma 61 2 6" xfId="3283" xr:uid="{7843635F-11A3-4573-BAA2-5FF559AF1093}"/>
    <cellStyle name="Comma 61 3" xfId="1485" xr:uid="{B5094BB7-0E21-4EA5-89C2-F5F9448C56B4}"/>
    <cellStyle name="Comma 61 3 2" xfId="4832" xr:uid="{2356BF61-9AAC-4B74-8641-FEC1CFF00277}"/>
    <cellStyle name="Comma 61 3 3" xfId="3872" xr:uid="{39C2CA04-84A6-45CE-AF7A-4A6B7A1BE082}"/>
    <cellStyle name="Comma 61 4" xfId="1022" xr:uid="{1CD6795A-5BD2-4262-A359-7A90CD604FC5}"/>
    <cellStyle name="Comma 61 4 2" xfId="4588" xr:uid="{E39FD316-A97F-4B99-BBD5-934F37D13CCD}"/>
    <cellStyle name="Comma 61 4 3" xfId="3420" xr:uid="{14102523-5F9C-4924-958F-4D243186203E}"/>
    <cellStyle name="Comma 61 5" xfId="2085" xr:uid="{81C6DCCD-75BB-4559-B317-8DA0C33AA079}"/>
    <cellStyle name="Comma 61 5 2" xfId="5205" xr:uid="{D6B2FBB6-F40B-4913-AEDE-532671C66FFA}"/>
    <cellStyle name="Comma 61 6" xfId="4352" xr:uid="{14BA4009-D46F-4608-BC67-45BF3A3CE67A}"/>
    <cellStyle name="Comma 61 7" xfId="3014" xr:uid="{B658768E-1732-493F-AA8D-C7855AB738ED}"/>
    <cellStyle name="Comma 62" xfId="400" xr:uid="{00000000-0005-0000-0000-0000B4010000}"/>
    <cellStyle name="Comma 62 2" xfId="751" xr:uid="{00000000-0005-0000-0000-0000B5010000}"/>
    <cellStyle name="Comma 62 2 2" xfId="1801" xr:uid="{5AD55AEE-7765-47F5-921B-F01B655E649A}"/>
    <cellStyle name="Comma 62 2 2 2" xfId="4964" xr:uid="{847A3DAF-81BA-482E-A25F-D22CA416BBFB}"/>
    <cellStyle name="Comma 62 2 2 3" xfId="4149" xr:uid="{69F73F87-5554-44F4-8110-FB50E8117BAB}"/>
    <cellStyle name="Comma 62 2 3" xfId="1162" xr:uid="{453B527A-668C-472E-B399-A441740791B9}"/>
    <cellStyle name="Comma 62 2 3 2" xfId="4715" xr:uid="{24236FB1-9FE2-4024-BED5-96CED67BF308}"/>
    <cellStyle name="Comma 62 2 3 3" xfId="3560" xr:uid="{8B3690E4-B115-4924-B9F8-B83BBBE9422D}"/>
    <cellStyle name="Comma 62 2 4" xfId="2370" xr:uid="{B51437A2-CA4F-4257-BB17-1F242C0B3D0E}"/>
    <cellStyle name="Comma 62 2 4 2" xfId="5488" xr:uid="{0EE4D5D7-1910-4F27-AA0F-065E4330417C}"/>
    <cellStyle name="Comma 62 2 5" xfId="4480" xr:uid="{A8982D28-C8E6-462B-A296-7CE0DB1C8812}"/>
    <cellStyle name="Comma 62 2 6" xfId="3277" xr:uid="{B57C324A-493D-4A8F-A543-0884DF053778}"/>
    <cellStyle name="Comma 62 3" xfId="1478" xr:uid="{87B0A251-DB8D-4D23-9B73-A1D1A076A175}"/>
    <cellStyle name="Comma 62 3 2" xfId="4827" xr:uid="{558D4971-A692-4D08-9CCE-30A2E5C59FEC}"/>
    <cellStyle name="Comma 62 3 3" xfId="3865" xr:uid="{75F02C0C-43DC-4270-9A9F-34DB36797F27}"/>
    <cellStyle name="Comma 62 4" xfId="1017" xr:uid="{8CD743EF-21CD-4EEF-846E-739A96E9028A}"/>
    <cellStyle name="Comma 62 4 2" xfId="4583" xr:uid="{75A57EB2-5935-4FA1-A666-943B085943EC}"/>
    <cellStyle name="Comma 62 4 3" xfId="3415" xr:uid="{29DF458E-066C-44B3-8901-43410DAF9227}"/>
    <cellStyle name="Comma 62 5" xfId="2078" xr:uid="{E596DDA3-597C-4860-8ED8-1327905FF124}"/>
    <cellStyle name="Comma 62 5 2" xfId="5198" xr:uid="{B34F10EE-BD62-484C-82CC-21514FEBC7B9}"/>
    <cellStyle name="Comma 62 6" xfId="4347" xr:uid="{96574CF5-F2E9-46E0-ADE0-2AE37A0262FB}"/>
    <cellStyle name="Comma 62 7" xfId="3007" xr:uid="{0900789F-5FC6-4352-BE59-4A695B2219F7}"/>
    <cellStyle name="Comma 63" xfId="443" xr:uid="{00000000-0005-0000-0000-0000B6010000}"/>
    <cellStyle name="Comma 63 2" xfId="769" xr:uid="{00000000-0005-0000-0000-0000B7010000}"/>
    <cellStyle name="Comma 63 2 2" xfId="1819" xr:uid="{63DCDD90-727C-4228-A565-9A25F5D642D2}"/>
    <cellStyle name="Comma 63 2 2 2" xfId="4980" xr:uid="{3FD2B17F-3B9B-4425-AE37-80AA0C613C3F}"/>
    <cellStyle name="Comma 63 2 2 3" xfId="4167" xr:uid="{18D93EB5-B16A-4300-B9BF-D56441CC8FA3}"/>
    <cellStyle name="Comma 63 2 3" xfId="1178" xr:uid="{D6A5D09F-872A-4C23-A673-FF96B4A751A6}"/>
    <cellStyle name="Comma 63 2 3 2" xfId="4731" xr:uid="{8548557D-46E5-43FC-AD40-ABF926D9DBB9}"/>
    <cellStyle name="Comma 63 2 3 3" xfId="3576" xr:uid="{3AFD4FB1-C237-43B9-BE03-CC8E8026C8FB}"/>
    <cellStyle name="Comma 63 2 4" xfId="2388" xr:uid="{FB385AED-D323-4D52-A9CB-732755B2D18F}"/>
    <cellStyle name="Comma 63 2 4 2" xfId="5506" xr:uid="{B0170B5F-D5B6-41AD-AD73-63CB23BB15DF}"/>
    <cellStyle name="Comma 63 2 5" xfId="4496" xr:uid="{24C92558-7A9A-4758-B188-08E107654E73}"/>
    <cellStyle name="Comma 63 2 6" xfId="3297" xr:uid="{7372E0BD-EB36-4D53-967E-7FBF6D919DD8}"/>
    <cellStyle name="Comma 63 3" xfId="1520" xr:uid="{55D20EF0-E81D-4C58-BC86-3F00A95D2D3D}"/>
    <cellStyle name="Comma 63 3 2" xfId="4854" xr:uid="{3A9AED85-D8A2-4F9B-AFBC-F8908ED01BC1}"/>
    <cellStyle name="Comma 63 3 3" xfId="3907" xr:uid="{576E39EB-9559-47D4-A45A-786633A06231}"/>
    <cellStyle name="Comma 63 4" xfId="1044" xr:uid="{8F06AC24-9BEA-4AE3-8129-4CCD251C85B6}"/>
    <cellStyle name="Comma 63 4 2" xfId="4610" xr:uid="{10B2D630-3FAB-42EC-9516-FD0CF4E2061C}"/>
    <cellStyle name="Comma 63 4 3" xfId="3442" xr:uid="{8F89B452-A25D-4621-86DE-A06D9C67A48F}"/>
    <cellStyle name="Comma 63 5" xfId="2120" xr:uid="{056B206E-8BDF-436D-B08E-552F57878510}"/>
    <cellStyle name="Comma 63 5 2" xfId="5240" xr:uid="{6B39CBE4-1351-4EAB-B19D-B5E444C5F5DF}"/>
    <cellStyle name="Comma 63 6" xfId="4374" xr:uid="{AD363D82-AB26-48DE-B405-0DCE11873334}"/>
    <cellStyle name="Comma 63 7" xfId="3049" xr:uid="{2FA55332-9BE7-4F6E-8EFB-DDC83CE7D470}"/>
    <cellStyle name="Comma 64" xfId="452" xr:uid="{00000000-0005-0000-0000-0000B8010000}"/>
    <cellStyle name="Comma 64 2" xfId="776" xr:uid="{00000000-0005-0000-0000-0000B9010000}"/>
    <cellStyle name="Comma 64 2 2" xfId="1826" xr:uid="{E3726FDC-639F-4696-AD91-A45DF0F5BF10}"/>
    <cellStyle name="Comma 64 2 2 2" xfId="4987" xr:uid="{15AF20DA-33B4-47C4-BB9C-F58D9135B408}"/>
    <cellStyle name="Comma 64 2 2 3" xfId="4174" xr:uid="{BCFAC4DF-2297-4576-8AF4-289E090E6B01}"/>
    <cellStyle name="Comma 64 2 3" xfId="1185" xr:uid="{3055F1B2-AA73-467A-9FD7-455EB39FAE6F}"/>
    <cellStyle name="Comma 64 2 3 2" xfId="4738" xr:uid="{E6713516-41CF-43F7-A6B6-CD7DDB1E5DB3}"/>
    <cellStyle name="Comma 64 2 3 3" xfId="3583" xr:uid="{6AD27BF8-3565-4E9D-A16D-4F34FF0C4860}"/>
    <cellStyle name="Comma 64 2 4" xfId="2395" xr:uid="{1ECDC5B2-940E-4FB7-9C73-FE2565370F3A}"/>
    <cellStyle name="Comma 64 2 4 2" xfId="5513" xr:uid="{0E79BFE2-7F97-4B97-A9CF-578D8B4C5AEB}"/>
    <cellStyle name="Comma 64 2 5" xfId="4503" xr:uid="{C821DA50-1D5B-406D-814F-1DF9F5DACE4C}"/>
    <cellStyle name="Comma 64 2 6" xfId="3304" xr:uid="{92F45ACD-D661-48CF-AC84-902BC440C9DE}"/>
    <cellStyle name="Comma 64 3" xfId="1528" xr:uid="{166B721E-04D5-41EF-A095-C202408C619B}"/>
    <cellStyle name="Comma 64 3 2" xfId="4862" xr:uid="{93F66363-88A2-45EB-BF4F-0998A6BBE356}"/>
    <cellStyle name="Comma 64 3 3" xfId="3915" xr:uid="{16FFB371-539E-4143-AF44-5026F250F0C1}"/>
    <cellStyle name="Comma 64 4" xfId="1052" xr:uid="{AB44A801-A467-4DAA-BB71-A5CCA57CB4C0}"/>
    <cellStyle name="Comma 64 4 2" xfId="4618" xr:uid="{E5124329-8464-4884-88BC-B3B4EEE987DD}"/>
    <cellStyle name="Comma 64 4 3" xfId="3450" xr:uid="{A978B116-7043-4D2D-B4EA-5BDC4BA934EF}"/>
    <cellStyle name="Comma 64 5" xfId="2128" xr:uid="{5EC9F56A-CCC9-44C9-BD3D-603BE4CF8766}"/>
    <cellStyle name="Comma 64 5 2" xfId="5248" xr:uid="{128111CF-ECA5-4198-8AB5-E3D976603C83}"/>
    <cellStyle name="Comma 64 6" xfId="4382" xr:uid="{4683DD5A-60FD-42B6-834D-698B7FA28B19}"/>
    <cellStyle name="Comma 64 7" xfId="3057" xr:uid="{3463181A-C0D4-45EB-BB2A-B02816133F6B}"/>
    <cellStyle name="Comma 65" xfId="446" xr:uid="{00000000-0005-0000-0000-0000BA010000}"/>
    <cellStyle name="Comma 65 2" xfId="771" xr:uid="{00000000-0005-0000-0000-0000BB010000}"/>
    <cellStyle name="Comma 65 2 2" xfId="1821" xr:uid="{00126322-ECF7-4AC6-9477-3C9C755B50E8}"/>
    <cellStyle name="Comma 65 2 2 2" xfId="4982" xr:uid="{AD9C3A5F-793B-44E5-B2FD-5AED853AAD98}"/>
    <cellStyle name="Comma 65 2 2 3" xfId="4169" xr:uid="{DE540D8C-375B-4979-B195-FC101BB79966}"/>
    <cellStyle name="Comma 65 2 3" xfId="1180" xr:uid="{E0979096-6237-46DA-B4B4-F9B19A1039CF}"/>
    <cellStyle name="Comma 65 2 3 2" xfId="4733" xr:uid="{F834B844-0CF3-4433-AC84-0252DFE0E140}"/>
    <cellStyle name="Comma 65 2 3 3" xfId="3578" xr:uid="{4E5E03F0-6E04-4CC2-9BDD-072C53622AD0}"/>
    <cellStyle name="Comma 65 2 4" xfId="2390" xr:uid="{3BBC5870-59BB-4404-BBDA-152971C60814}"/>
    <cellStyle name="Comma 65 2 4 2" xfId="5508" xr:uid="{CFF8970D-9E64-49DB-ABCD-597836DD1D4E}"/>
    <cellStyle name="Comma 65 2 5" xfId="4498" xr:uid="{D250E689-7EB3-43B1-9DB6-EEA8A436F463}"/>
    <cellStyle name="Comma 65 2 6" xfId="3299" xr:uid="{E5EC354E-13F9-4741-9CBB-1CCAABB52123}"/>
    <cellStyle name="Comma 65 3" xfId="1522" xr:uid="{4DEC274F-77C9-4842-8DE1-67269EF337E9}"/>
    <cellStyle name="Comma 65 3 2" xfId="4856" xr:uid="{D009DCC1-8ADA-422A-905C-8F57564EAF57}"/>
    <cellStyle name="Comma 65 3 3" xfId="3909" xr:uid="{872D198D-595E-4DF8-B349-E027862D688C}"/>
    <cellStyle name="Comma 65 4" xfId="1046" xr:uid="{C98565F2-1A40-4627-B95D-229729CF5044}"/>
    <cellStyle name="Comma 65 4 2" xfId="4612" xr:uid="{64289196-386A-4D5B-AD9E-7B012D215604}"/>
    <cellStyle name="Comma 65 4 3" xfId="3444" xr:uid="{4CFFB816-8510-459E-959F-9AFFA50F304F}"/>
    <cellStyle name="Comma 65 5" xfId="2122" xr:uid="{C0525EAE-B1E6-4568-B2EC-59CCB05903BD}"/>
    <cellStyle name="Comma 65 5 2" xfId="5242" xr:uid="{6C782F6F-8938-4A03-BA66-6CC35B0E0931}"/>
    <cellStyle name="Comma 65 6" xfId="4376" xr:uid="{C7C2CB5F-163A-4F4D-8B73-DC54655AC776}"/>
    <cellStyle name="Comma 65 7" xfId="3051" xr:uid="{DDD4A5BD-89B6-4F37-9F46-E9B0251DE516}"/>
    <cellStyle name="Comma 66" xfId="413" xr:uid="{00000000-0005-0000-0000-0000BC010000}"/>
    <cellStyle name="Comma 66 2" xfId="761" xr:uid="{00000000-0005-0000-0000-0000BD010000}"/>
    <cellStyle name="Comma 66 2 2" xfId="1811" xr:uid="{BE2E8A07-61CC-4CCC-A388-871936492399}"/>
    <cellStyle name="Comma 66 2 2 2" xfId="4972" xr:uid="{4204AB79-9F31-4AC7-BED3-5A3C1110A7E6}"/>
    <cellStyle name="Comma 66 2 2 3" xfId="4159" xr:uid="{05A69788-8D77-4927-8DD4-1B393956823A}"/>
    <cellStyle name="Comma 66 2 3" xfId="1170" xr:uid="{52D809BF-9E9E-4315-8A0B-8FE559334600}"/>
    <cellStyle name="Comma 66 2 3 2" xfId="4723" xr:uid="{63B7250C-8A21-4F2C-B266-B04B67C41919}"/>
    <cellStyle name="Comma 66 2 3 3" xfId="3568" xr:uid="{8129EA42-446B-4BE8-B4E4-B2795A9AD016}"/>
    <cellStyle name="Comma 66 2 4" xfId="2380" xr:uid="{2BD9BD59-EB75-4982-8F4D-9001C3605A1E}"/>
    <cellStyle name="Comma 66 2 4 2" xfId="5498" xr:uid="{87A0CDA8-18FF-44DE-BEAB-B99598F9BD1C}"/>
    <cellStyle name="Comma 66 2 5" xfId="4488" xr:uid="{F6FD1D01-36ED-451D-A333-9821AB147671}"/>
    <cellStyle name="Comma 66 2 6" xfId="3287" xr:uid="{CA7FBC1A-EFF1-4649-949A-0D2299290AE6}"/>
    <cellStyle name="Comma 66 3" xfId="1491" xr:uid="{587F124D-15CE-4A7D-B0B9-475B0F57E010}"/>
    <cellStyle name="Comma 66 3 2" xfId="4838" xr:uid="{54AFA5D0-935B-44D9-9FD9-16FBC1072FF9}"/>
    <cellStyle name="Comma 66 3 3" xfId="3878" xr:uid="{515DDE33-156F-4437-A54E-C87CB67DC40B}"/>
    <cellStyle name="Comma 66 4" xfId="1028" xr:uid="{1B57418A-19C6-4148-B7E5-0AD6D0200301}"/>
    <cellStyle name="Comma 66 4 2" xfId="4594" xr:uid="{91CC275C-1B11-4DDB-AD36-B917FD32A0C5}"/>
    <cellStyle name="Comma 66 4 3" xfId="3426" xr:uid="{4B84F516-E987-4B07-9140-0B7237F1A035}"/>
    <cellStyle name="Comma 66 5" xfId="2091" xr:uid="{F8ADBE4B-F6D4-4628-8D7F-CB24047BB13F}"/>
    <cellStyle name="Comma 66 5 2" xfId="5211" xr:uid="{4C0EBE87-9811-424C-99DA-D5C21C7E6471}"/>
    <cellStyle name="Comma 66 6" xfId="4358" xr:uid="{5990B36A-9880-4985-802F-643A3D2739F0}"/>
    <cellStyle name="Comma 66 7" xfId="3020" xr:uid="{27B05E17-0635-4FB6-BDC2-0A796DDC951D}"/>
    <cellStyle name="Comma 67" xfId="441" xr:uid="{00000000-0005-0000-0000-0000BE010000}"/>
    <cellStyle name="Comma 67 2" xfId="767" xr:uid="{00000000-0005-0000-0000-0000BF010000}"/>
    <cellStyle name="Comma 67 2 2" xfId="1817" xr:uid="{9CF745C6-0D2C-46D9-9E5A-29DB1CD50C40}"/>
    <cellStyle name="Comma 67 2 2 2" xfId="4978" xr:uid="{A67A0C09-B6FC-47F2-B328-2AAAC89ECEEB}"/>
    <cellStyle name="Comma 67 2 2 3" xfId="4165" xr:uid="{4AC36276-6D49-47E6-A389-B966F59805A3}"/>
    <cellStyle name="Comma 67 2 3" xfId="1176" xr:uid="{F5C95F93-85E9-445A-9C22-85C91E4375B4}"/>
    <cellStyle name="Comma 67 2 3 2" xfId="4729" xr:uid="{C2FE2AD7-2240-4BDF-9FEA-E9A4FF034CA2}"/>
    <cellStyle name="Comma 67 2 3 3" xfId="3574" xr:uid="{4702EAAD-D5A9-40B5-AF5F-1BEF90EF581F}"/>
    <cellStyle name="Comma 67 2 4" xfId="2386" xr:uid="{05C426A0-F560-49D6-8CCE-F370AD842657}"/>
    <cellStyle name="Comma 67 2 4 2" xfId="5504" xr:uid="{324D8DE8-5609-4736-B2D2-8F43FC730A52}"/>
    <cellStyle name="Comma 67 2 5" xfId="4494" xr:uid="{574C22D4-8243-4716-84D1-8323176DA101}"/>
    <cellStyle name="Comma 67 2 6" xfId="3295" xr:uid="{02949E46-29F0-469B-A7DD-1BC49866B7A4}"/>
    <cellStyle name="Comma 67 3" xfId="1518" xr:uid="{92CBBC1A-41E2-4706-A595-2FCF913EF440}"/>
    <cellStyle name="Comma 67 3 2" xfId="4852" xr:uid="{B30175BA-BA58-4909-A026-8A9B6DF77A0F}"/>
    <cellStyle name="Comma 67 3 3" xfId="3905" xr:uid="{D3704398-D7F0-4AE7-B37E-D1FE713815B3}"/>
    <cellStyle name="Comma 67 4" xfId="1042" xr:uid="{BC49FC3C-7473-4178-A928-23ED1CF4FD45}"/>
    <cellStyle name="Comma 67 4 2" xfId="4608" xr:uid="{47C2760F-E791-468B-B51C-124A84E619DB}"/>
    <cellStyle name="Comma 67 4 3" xfId="3440" xr:uid="{908AD99A-AFE6-4233-B859-DEAEDF5DADE5}"/>
    <cellStyle name="Comma 67 5" xfId="2118" xr:uid="{94E0BE73-3F71-41BB-86F2-E438DC191C81}"/>
    <cellStyle name="Comma 67 5 2" xfId="5238" xr:uid="{2E5414ED-F776-4B13-AC3B-6C6F2F582117}"/>
    <cellStyle name="Comma 67 6" xfId="4372" xr:uid="{507F01F2-3F99-4C1B-A048-B2DAE1FDE1CC}"/>
    <cellStyle name="Comma 67 7" xfId="3047" xr:uid="{016C5CF3-4F7C-4826-86E5-55AC20004998}"/>
    <cellStyle name="Comma 68" xfId="447" xr:uid="{00000000-0005-0000-0000-0000C0010000}"/>
    <cellStyle name="Comma 68 2" xfId="772" xr:uid="{00000000-0005-0000-0000-0000C1010000}"/>
    <cellStyle name="Comma 68 2 2" xfId="1822" xr:uid="{DF3A61F4-0BCB-45A5-BCB0-74B0E18FB745}"/>
    <cellStyle name="Comma 68 2 2 2" xfId="4983" xr:uid="{9483FF56-47A9-483D-8F54-81CD605431B0}"/>
    <cellStyle name="Comma 68 2 2 3" xfId="4170" xr:uid="{A7A582CC-D35B-4501-83A3-C2A716BFB555}"/>
    <cellStyle name="Comma 68 2 3" xfId="1181" xr:uid="{832EB203-4493-4AF9-A9BB-2907C65B83A6}"/>
    <cellStyle name="Comma 68 2 3 2" xfId="4734" xr:uid="{B1B2ACF3-E175-4D14-B53A-DC524C22721F}"/>
    <cellStyle name="Comma 68 2 3 3" xfId="3579" xr:uid="{BEFFD85F-807B-460E-98DC-109C817B3404}"/>
    <cellStyle name="Comma 68 2 4" xfId="2391" xr:uid="{EBB2A52B-8440-404A-BE75-94DBA3A501B0}"/>
    <cellStyle name="Comma 68 2 4 2" xfId="5509" xr:uid="{4F3BAB20-1C9D-4ACD-8E1E-5937125F11B3}"/>
    <cellStyle name="Comma 68 2 5" xfId="4499" xr:uid="{9A3CA3D9-B17A-4FB7-B213-2C9B68276E7D}"/>
    <cellStyle name="Comma 68 2 6" xfId="3300" xr:uid="{A783449B-654D-4A07-A44B-8776386D315C}"/>
    <cellStyle name="Comma 68 3" xfId="1523" xr:uid="{8C052039-A232-4ADB-B76D-9B64F757C6CC}"/>
    <cellStyle name="Comma 68 3 2" xfId="4857" xr:uid="{682A70A7-1AAC-444A-BF74-819F3FD6940F}"/>
    <cellStyle name="Comma 68 3 3" xfId="3910" xr:uid="{34BDC22A-EDB5-4C87-95BD-230D407A7E07}"/>
    <cellStyle name="Comma 68 4" xfId="1047" xr:uid="{94478F4B-D800-42BB-A219-31BB7BF968F8}"/>
    <cellStyle name="Comma 68 4 2" xfId="4613" xr:uid="{5C6B73E6-3706-4BDE-B2A6-78DC914EA623}"/>
    <cellStyle name="Comma 68 4 3" xfId="3445" xr:uid="{01F1B7B4-6D2C-4C14-976B-F71D0B64816D}"/>
    <cellStyle name="Comma 68 5" xfId="2123" xr:uid="{DE950ABE-E574-49C6-9468-015D8B355332}"/>
    <cellStyle name="Comma 68 5 2" xfId="5243" xr:uid="{9A0F4523-38B8-494C-97BD-D5684C8C2C01}"/>
    <cellStyle name="Comma 68 6" xfId="4377" xr:uid="{B64A6726-5192-44E6-AB2C-91EAB6B9D9D0}"/>
    <cellStyle name="Comma 68 7" xfId="3052" xr:uid="{42417587-3621-4D2F-95DC-5801983C462D}"/>
    <cellStyle name="Comma 69" xfId="448" xr:uid="{00000000-0005-0000-0000-0000C2010000}"/>
    <cellStyle name="Comma 69 2" xfId="773" xr:uid="{00000000-0005-0000-0000-0000C3010000}"/>
    <cellStyle name="Comma 69 2 2" xfId="1823" xr:uid="{DB82F83B-A881-49F1-888B-85587572BB23}"/>
    <cellStyle name="Comma 69 2 2 2" xfId="4984" xr:uid="{025EEE77-8C80-43F2-94B7-23D6726A5C4E}"/>
    <cellStyle name="Comma 69 2 2 3" xfId="4171" xr:uid="{5296012A-1553-48C1-A7D6-B54755D0C660}"/>
    <cellStyle name="Comma 69 2 3" xfId="1182" xr:uid="{14BA430C-A4ED-42F9-879E-3B4892AF9C60}"/>
    <cellStyle name="Comma 69 2 3 2" xfId="4735" xr:uid="{695E719D-BCC9-4B78-9B66-4F5255A50636}"/>
    <cellStyle name="Comma 69 2 3 3" xfId="3580" xr:uid="{76ADF5D0-7A66-49F5-B144-06AA4A8E0B63}"/>
    <cellStyle name="Comma 69 2 4" xfId="2392" xr:uid="{20C375D6-9493-479D-A2B7-08B419335B70}"/>
    <cellStyle name="Comma 69 2 4 2" xfId="5510" xr:uid="{E64CBF69-8675-4F2A-8B57-07B7610B5D9B}"/>
    <cellStyle name="Comma 69 2 5" xfId="4500" xr:uid="{65FB0BFA-206A-413C-BC4D-9BB98C1BC736}"/>
    <cellStyle name="Comma 69 2 6" xfId="3301" xr:uid="{FAFCA3EC-FF35-41F5-8652-3241AE303BD7}"/>
    <cellStyle name="Comma 69 3" xfId="1524" xr:uid="{9624D711-36BD-46DE-B1DF-A409E30FDEF2}"/>
    <cellStyle name="Comma 69 3 2" xfId="4858" xr:uid="{FA2629C1-66D3-419B-9D90-7F2FAAB89CB6}"/>
    <cellStyle name="Comma 69 3 3" xfId="3911" xr:uid="{888E7DDC-4EC7-45FB-AA0A-A11328904FFC}"/>
    <cellStyle name="Comma 69 4" xfId="1048" xr:uid="{F7616C7D-D47C-4036-A70A-DF59C72240E3}"/>
    <cellStyle name="Comma 69 4 2" xfId="4614" xr:uid="{FB5332C7-87E1-4E5D-995E-F3EC4FD8EB4A}"/>
    <cellStyle name="Comma 69 4 3" xfId="3446" xr:uid="{D5E44724-7B13-47AA-B684-D94FAC145E43}"/>
    <cellStyle name="Comma 69 5" xfId="2124" xr:uid="{AD588AD3-CB97-4EE4-AD22-71CE1E755838}"/>
    <cellStyle name="Comma 69 5 2" xfId="5244" xr:uid="{FEB364E2-8F66-4299-8CF2-6FDF019EE98D}"/>
    <cellStyle name="Comma 69 6" xfId="4378" xr:uid="{24092C85-990D-4513-A7A2-8E29BA0CB69E}"/>
    <cellStyle name="Comma 69 7" xfId="3053" xr:uid="{E5B15559-D89B-402D-A27E-FEA3DEACD1F6}"/>
    <cellStyle name="Comma 7" xfId="206" xr:uid="{00000000-0005-0000-0000-0000C4010000}"/>
    <cellStyle name="Comma 7 10" xfId="2043" xr:uid="{56C20917-67C5-4301-A65F-FDD4A5D1A227}"/>
    <cellStyle name="Comma 7 10 2" xfId="5163" xr:uid="{B03BCE1B-155B-4353-85CF-F036EB15E5B4}"/>
    <cellStyle name="Comma 7 11" xfId="2867" xr:uid="{00602726-5218-40E4-AB1E-8E26DC6A1133}"/>
    <cellStyle name="Comma 7 2" xfId="207" xr:uid="{00000000-0005-0000-0000-0000C5010000}"/>
    <cellStyle name="Comma 7 2 2" xfId="734" xr:uid="{00000000-0005-0000-0000-0000C6010000}"/>
    <cellStyle name="Comma 7 2 2 2" xfId="1784" xr:uid="{F2A50B7C-94C9-4BD9-B4B8-0824B17DA931}"/>
    <cellStyle name="Comma 7 2 2 2 2" xfId="4132" xr:uid="{E01C02DC-480C-4EC6-A14B-78CAB1FCEF2A}"/>
    <cellStyle name="Comma 7 2 2 3" xfId="2353" xr:uid="{B687B44B-DE90-417D-AB07-E2F3F2FBEF3F}"/>
    <cellStyle name="Comma 7 2 2 3 2" xfId="5471" xr:uid="{AC20A84B-5885-4E12-BE48-DF2300CBB761}"/>
    <cellStyle name="Comma 7 2 2 4" xfId="3259" xr:uid="{D8EB7224-B536-4B58-A0B0-BF1AE4689549}"/>
    <cellStyle name="Comma 7 2 3" xfId="1444" xr:uid="{E413FDDF-A5E3-427F-A8F1-80BBE682F662}"/>
    <cellStyle name="Comma 7 2 3 2" xfId="3831" xr:uid="{EE27E582-D0D7-4EFE-B386-6599F575A090}"/>
    <cellStyle name="Comma 7 2 4" xfId="2044" xr:uid="{BAFBFC38-04F7-4528-A42B-ED7B72DB073C}"/>
    <cellStyle name="Comma 7 2 4 2" xfId="5164" xr:uid="{76B8003D-2E41-4866-83BF-CB7EC82BBE1E}"/>
    <cellStyle name="Comma 7 2 5" xfId="2975" xr:uid="{A79E8804-CA0A-4070-94D5-41013E6683E0}"/>
    <cellStyle name="Comma 7 3" xfId="208" xr:uid="{00000000-0005-0000-0000-0000C7010000}"/>
    <cellStyle name="Comma 7 3 2" xfId="735" xr:uid="{00000000-0005-0000-0000-0000C8010000}"/>
    <cellStyle name="Comma 7 3 2 2" xfId="1785" xr:uid="{F9269C52-6A41-45CB-B9E8-26668C76B6A4}"/>
    <cellStyle name="Comma 7 3 2 2 2" xfId="4133" xr:uid="{E0605B0B-C38C-4D88-9EC6-F456427FF201}"/>
    <cellStyle name="Comma 7 3 2 3" xfId="2354" xr:uid="{13701793-F0A3-4DAB-9DA6-56A46A9E39C0}"/>
    <cellStyle name="Comma 7 3 2 3 2" xfId="5472" xr:uid="{3553C2E2-75A9-4109-BB2F-6C5EE6759C86}"/>
    <cellStyle name="Comma 7 3 2 4" xfId="3260" xr:uid="{03DD5635-A114-4D10-B7FA-BF30B35C9647}"/>
    <cellStyle name="Comma 7 3 3" xfId="1445" xr:uid="{71E0873C-ACD8-488F-97F0-EBDE6719E3BE}"/>
    <cellStyle name="Comma 7 3 3 2" xfId="3832" xr:uid="{E05FDC24-A562-4491-80E7-BDA5AC2D2BF6}"/>
    <cellStyle name="Comma 7 3 4" xfId="2045" xr:uid="{51DF9D9B-9176-4747-BE60-2AFD8B700AAE}"/>
    <cellStyle name="Comma 7 3 4 2" xfId="5165" xr:uid="{36DBDB59-B606-445C-90AE-01BC62D87BC2}"/>
    <cellStyle name="Comma 7 3 5" xfId="2976" xr:uid="{07F941D0-5DEE-4177-BFC5-471145A033D6}"/>
    <cellStyle name="Comma 7 4" xfId="209" xr:uid="{00000000-0005-0000-0000-0000C9010000}"/>
    <cellStyle name="Comma 7 4 2" xfId="736" xr:uid="{00000000-0005-0000-0000-0000CA010000}"/>
    <cellStyle name="Comma 7 4 2 2" xfId="1786" xr:uid="{BE4B05AF-00B9-465E-B5E2-88B23141972E}"/>
    <cellStyle name="Comma 7 4 2 2 2" xfId="4134" xr:uid="{C340D78C-4A16-4301-8DCB-B8D008E1EB4E}"/>
    <cellStyle name="Comma 7 4 2 3" xfId="2355" xr:uid="{5E40366A-1865-46C7-A86F-A0113D33A741}"/>
    <cellStyle name="Comma 7 4 2 3 2" xfId="5473" xr:uid="{4C70247C-F02F-4612-A2E6-87E79AE27085}"/>
    <cellStyle name="Comma 7 4 2 4" xfId="3261" xr:uid="{7F08D5C5-7219-46B6-948B-DD145AF23615}"/>
    <cellStyle name="Comma 7 4 3" xfId="1446" xr:uid="{5EBACF68-2C67-4ABE-9473-273CBC789E8F}"/>
    <cellStyle name="Comma 7 4 3 2" xfId="3833" xr:uid="{7126C613-B07A-4D7B-BE6D-AB3A8483D0E9}"/>
    <cellStyle name="Comma 7 4 4" xfId="2046" xr:uid="{810F30C1-71B6-43D0-86E9-05E7B50AA1A0}"/>
    <cellStyle name="Comma 7 4 4 2" xfId="5166" xr:uid="{C2002C59-5794-4E0E-912A-8284B396422D}"/>
    <cellStyle name="Comma 7 4 5" xfId="2977" xr:uid="{ECD9CBCB-306D-4FE4-B37A-48D7FE88865C}"/>
    <cellStyle name="Comma 7 5" xfId="210" xr:uid="{00000000-0005-0000-0000-0000CB010000}"/>
    <cellStyle name="Comma 7 5 2" xfId="737" xr:uid="{00000000-0005-0000-0000-0000CC010000}"/>
    <cellStyle name="Comma 7 5 2 2" xfId="1787" xr:uid="{4031CEEB-0559-4179-A3AE-7C0E4945100E}"/>
    <cellStyle name="Comma 7 5 2 2 2" xfId="4135" xr:uid="{C20832CC-1EC0-4DCE-A756-9E3CFA0C3F68}"/>
    <cellStyle name="Comma 7 5 2 3" xfId="2356" xr:uid="{5AC34D28-F467-476C-BA16-AC35FA4370CD}"/>
    <cellStyle name="Comma 7 5 2 3 2" xfId="5474" xr:uid="{E9300E95-DA63-4CC4-B9C1-CA6BAB05F83D}"/>
    <cellStyle name="Comma 7 5 2 4" xfId="3262" xr:uid="{B7500B9B-EEBC-46DE-A8FD-DC9338E956DD}"/>
    <cellStyle name="Comma 7 5 3" xfId="1447" xr:uid="{391DBFFB-8C85-437D-A00A-361FB7B6AE1A}"/>
    <cellStyle name="Comma 7 5 3 2" xfId="3834" xr:uid="{C863DDD0-1C9A-41C4-B11F-5C04DB3FE159}"/>
    <cellStyle name="Comma 7 5 4" xfId="2047" xr:uid="{230F8F63-F6A2-4A38-B547-AE09956281C1}"/>
    <cellStyle name="Comma 7 5 4 2" xfId="5167" xr:uid="{63699392-BB4C-428B-8CF3-730A31B465C9}"/>
    <cellStyle name="Comma 7 5 5" xfId="2978" xr:uid="{C6DDA78A-FD95-4927-BE8F-1F88CEFBC937}"/>
    <cellStyle name="Comma 7 6" xfId="526" xr:uid="{00000000-0005-0000-0000-0000CD010000}"/>
    <cellStyle name="Comma 7 6 2" xfId="806" xr:uid="{00000000-0005-0000-0000-0000CE010000}"/>
    <cellStyle name="Comma 7 6 2 2" xfId="1856" xr:uid="{9D5F57FB-72FA-4F52-9FC6-7576863BA454}"/>
    <cellStyle name="Comma 7 6 2 2 2" xfId="4204" xr:uid="{18AB9EF6-F9D9-4F1F-970D-9DC741FDB982}"/>
    <cellStyle name="Comma 7 6 2 3" xfId="2425" xr:uid="{90545A59-8A97-4A35-9B73-9A4C60F8FDA1}"/>
    <cellStyle name="Comma 7 6 2 3 2" xfId="5543" xr:uid="{C1320941-2968-4BA6-B6E8-9BF615411AC0}"/>
    <cellStyle name="Comma 7 6 2 4" xfId="3334" xr:uid="{3B41CBF9-ABE7-4E5C-8564-C982093421C5}"/>
    <cellStyle name="Comma 7 6 3" xfId="1592" xr:uid="{12678301-0E7B-410C-8F15-43B2F499D10D}"/>
    <cellStyle name="Comma 7 6 3 2" xfId="3967" xr:uid="{8039F797-5D78-4A9A-A657-4324335B4A0C}"/>
    <cellStyle name="Comma 7 6 4" xfId="2179" xr:uid="{F9FF0080-7759-4B5E-8673-19A6B4A8D78F}"/>
    <cellStyle name="Comma 7 6 4 2" xfId="5299" xr:uid="{959F1181-2E6D-48B7-8843-4BDA2CFFC97A}"/>
    <cellStyle name="Comma 7 6 5" xfId="3108" xr:uid="{B934DB99-4542-4567-9F87-C0306C162726}"/>
    <cellStyle name="Comma 7 7" xfId="733" xr:uid="{00000000-0005-0000-0000-0000CF010000}"/>
    <cellStyle name="Comma 7 7 2" xfId="1783" xr:uid="{40B35211-95D9-4E52-9B72-7C8D405D54B2}"/>
    <cellStyle name="Comma 7 7 2 2" xfId="4131" xr:uid="{5B16353F-2F8A-4EE6-A316-AA8F45997591}"/>
    <cellStyle name="Comma 7 7 3" xfId="2352" xr:uid="{29A1976B-9920-41E7-B9C6-70F09FB75A15}"/>
    <cellStyle name="Comma 7 7 3 2" xfId="5470" xr:uid="{0AB4A4EC-40E5-438E-992E-A5F4EBE4BE2D}"/>
    <cellStyle name="Comma 7 7 4" xfId="3258" xr:uid="{8E7ED53C-6052-4C39-A9E1-B1B9D026312E}"/>
    <cellStyle name="Comma 7 8" xfId="1443" xr:uid="{7EEB98DA-9963-4487-9BE2-E809D58BC54A}"/>
    <cellStyle name="Comma 7 8 2" xfId="3830" xr:uid="{8499B19E-8E7D-4705-91C7-244F9A981A43}"/>
    <cellStyle name="Comma 7 9" xfId="899" xr:uid="{B74260DC-68D4-4552-9F0D-FEFBCABFF428}"/>
    <cellStyle name="Comma 7 9 2" xfId="4264" xr:uid="{D035CE5D-20DE-4D64-A61F-D35DD96F1EBA}"/>
    <cellStyle name="Comma 70" xfId="451" xr:uid="{00000000-0005-0000-0000-0000D0010000}"/>
    <cellStyle name="Comma 70 2" xfId="775" xr:uid="{00000000-0005-0000-0000-0000D1010000}"/>
    <cellStyle name="Comma 70 2 2" xfId="1825" xr:uid="{884BCF75-28E6-4AFF-BFBA-810AC070D6D7}"/>
    <cellStyle name="Comma 70 2 2 2" xfId="4986" xr:uid="{74EAA4D0-4AAA-4327-9808-604A67AF2189}"/>
    <cellStyle name="Comma 70 2 2 3" xfId="4173" xr:uid="{55E05766-2698-45B3-ACF1-B03CFD9E4295}"/>
    <cellStyle name="Comma 70 2 3" xfId="1184" xr:uid="{733E5CB1-4011-4451-9F3D-775E58A6FC63}"/>
    <cellStyle name="Comma 70 2 3 2" xfId="4737" xr:uid="{E60077A0-589D-4595-AB68-7EEACC17E20E}"/>
    <cellStyle name="Comma 70 2 3 3" xfId="3582" xr:uid="{09687892-B96C-4BDC-BFDE-9AA8E09BA86F}"/>
    <cellStyle name="Comma 70 2 4" xfId="2394" xr:uid="{6E2C9554-1085-4F53-8D71-8922B9CEEDCB}"/>
    <cellStyle name="Comma 70 2 4 2" xfId="5512" xr:uid="{E249B877-F12D-406F-9377-D3096250847E}"/>
    <cellStyle name="Comma 70 2 5" xfId="4502" xr:uid="{2B8CC56D-A5C6-463A-9B19-F5A13BB14260}"/>
    <cellStyle name="Comma 70 2 6" xfId="3303" xr:uid="{8AEFB796-2A3D-43C0-9517-22A06384AB4A}"/>
    <cellStyle name="Comma 70 3" xfId="1527" xr:uid="{65C82619-D7F4-4741-9709-7F273FF984F8}"/>
    <cellStyle name="Comma 70 3 2" xfId="4861" xr:uid="{C1F30ADF-A6BB-4366-9541-3AEAC21B9539}"/>
    <cellStyle name="Comma 70 3 3" xfId="3914" xr:uid="{FAA4776F-7D15-40AD-976F-4CB1BDE3830A}"/>
    <cellStyle name="Comma 70 4" xfId="1051" xr:uid="{6832D5CE-27B5-4298-B26F-062FE7301D18}"/>
    <cellStyle name="Comma 70 4 2" xfId="4617" xr:uid="{2122CACD-72D2-4D41-98EB-805B6FDD18F2}"/>
    <cellStyle name="Comma 70 4 3" xfId="3449" xr:uid="{39857F0B-4AD9-4063-A808-9A79E9068621}"/>
    <cellStyle name="Comma 70 5" xfId="2127" xr:uid="{A149D01E-E400-4F7A-A813-7FCCB1FB444C}"/>
    <cellStyle name="Comma 70 5 2" xfId="5247" xr:uid="{F54E1BEC-B3F4-4AD6-AF2B-4D4BF20B68FE}"/>
    <cellStyle name="Comma 70 6" xfId="4381" xr:uid="{69BE3251-4350-42BD-9F67-9C98C6252EB5}"/>
    <cellStyle name="Comma 70 7" xfId="3056" xr:uid="{117FBC9C-FC43-4579-928E-4B5DD735FD5E}"/>
    <cellStyle name="Comma 71" xfId="442" xr:uid="{00000000-0005-0000-0000-0000D2010000}"/>
    <cellStyle name="Comma 71 2" xfId="768" xr:uid="{00000000-0005-0000-0000-0000D3010000}"/>
    <cellStyle name="Comma 71 2 2" xfId="1818" xr:uid="{79F233D4-D6C0-4702-9611-712A79203C8F}"/>
    <cellStyle name="Comma 71 2 2 2" xfId="4979" xr:uid="{E475FA5B-739E-47E9-A472-30A148E69CC4}"/>
    <cellStyle name="Comma 71 2 2 3" xfId="4166" xr:uid="{48F16801-8C54-491A-B145-294EB1C61796}"/>
    <cellStyle name="Comma 71 2 3" xfId="1177" xr:uid="{8B76390F-15EB-4008-981B-716667176AA8}"/>
    <cellStyle name="Comma 71 2 3 2" xfId="4730" xr:uid="{4B8D3161-E5DD-4F7A-AF6B-79836D49C27B}"/>
    <cellStyle name="Comma 71 2 3 3" xfId="3575" xr:uid="{58D67EB3-A912-4E81-AE77-B4D4F4026FB7}"/>
    <cellStyle name="Comma 71 2 4" xfId="2387" xr:uid="{7A6D5F52-4B30-42C7-BEBE-7B5E35257621}"/>
    <cellStyle name="Comma 71 2 4 2" xfId="5505" xr:uid="{7F278808-FB62-4EC4-9E52-D0DF1B15320A}"/>
    <cellStyle name="Comma 71 2 5" xfId="4495" xr:uid="{CD655BAB-F306-49A6-A480-1C1C682F344B}"/>
    <cellStyle name="Comma 71 2 6" xfId="3296" xr:uid="{53B5D09F-D8E7-493F-AF99-3B6F07D13C98}"/>
    <cellStyle name="Comma 71 3" xfId="1519" xr:uid="{B9CF6341-F2E2-4EBD-AF54-F5652442D537}"/>
    <cellStyle name="Comma 71 3 2" xfId="4853" xr:uid="{4FA1DB18-9DFC-4495-A043-9536C45A08C9}"/>
    <cellStyle name="Comma 71 3 3" xfId="3906" xr:uid="{D0C11E13-C94E-480B-B920-C4654EEFD74C}"/>
    <cellStyle name="Comma 71 4" xfId="1043" xr:uid="{F58977CB-DA78-41F0-9CC0-C7D9E2F6A119}"/>
    <cellStyle name="Comma 71 4 2" xfId="4609" xr:uid="{F90BA49E-2B28-4708-B605-1930FA4EEDE0}"/>
    <cellStyle name="Comma 71 4 3" xfId="3441" xr:uid="{FAE32727-DBAC-4C72-968F-481FA9A253B9}"/>
    <cellStyle name="Comma 71 5" xfId="2119" xr:uid="{3777100B-B674-41B1-B5F8-BD4B0EED81CB}"/>
    <cellStyle name="Comma 71 5 2" xfId="5239" xr:uid="{79E2232A-6D24-4D91-9045-0EBB705798CE}"/>
    <cellStyle name="Comma 71 6" xfId="4373" xr:uid="{46513AF1-A4C7-49C2-A5C3-DC05C210BBD3}"/>
    <cellStyle name="Comma 71 7" xfId="3048" xr:uid="{129FC044-142D-4022-8320-A6DFC3B2C880}"/>
    <cellStyle name="Comma 72" xfId="481" xr:uid="{00000000-0005-0000-0000-0000D4010000}"/>
    <cellStyle name="Comma 72 2" xfId="780" xr:uid="{00000000-0005-0000-0000-0000D5010000}"/>
    <cellStyle name="Comma 72 2 2" xfId="1830" xr:uid="{676A897C-E25D-44CC-AD0C-C5F9ACD6CA78}"/>
    <cellStyle name="Comma 72 2 2 2" xfId="4991" xr:uid="{8FF0EF6E-0247-4718-9291-508A5B14D15A}"/>
    <cellStyle name="Comma 72 2 2 3" xfId="4178" xr:uid="{14CC7D06-23A9-48EA-9EF5-C3B7D3870128}"/>
    <cellStyle name="Comma 72 2 3" xfId="1189" xr:uid="{0FC3B596-99BE-4FEC-8246-61E9F84EA79D}"/>
    <cellStyle name="Comma 72 2 3 2" xfId="4742" xr:uid="{9BF7C370-FCC3-4482-AD41-84A78CD8C0F5}"/>
    <cellStyle name="Comma 72 2 3 3" xfId="3587" xr:uid="{684E08DD-A596-472A-A678-971E27131020}"/>
    <cellStyle name="Comma 72 2 4" xfId="2399" xr:uid="{4BAA9C7F-0210-4A68-B526-4AA0ED02DBE7}"/>
    <cellStyle name="Comma 72 2 4 2" xfId="5517" xr:uid="{6660A922-4946-4C1F-9E63-32FE24587264}"/>
    <cellStyle name="Comma 72 2 5" xfId="4507" xr:uid="{98570AA6-5EA9-427D-ACE3-3465C6791CB5}"/>
    <cellStyle name="Comma 72 2 6" xfId="3308" xr:uid="{DCE28A51-24CB-4AF0-BA24-F0E310F5182C}"/>
    <cellStyle name="Comma 72 3" xfId="1554" xr:uid="{798C11FA-11DB-4806-911A-04154F5ED24A}"/>
    <cellStyle name="Comma 72 3 2" xfId="4887" xr:uid="{CC18FB2D-3877-4FFC-B213-77BE90747E78}"/>
    <cellStyle name="Comma 72 3 3" xfId="3940" xr:uid="{6F4983D8-0A90-4B25-85B4-5A80807A8AF9}"/>
    <cellStyle name="Comma 72 4" xfId="1078" xr:uid="{17EA8659-DBD9-40EB-9B3E-1FDC38656759}"/>
    <cellStyle name="Comma 72 4 2" xfId="4643" xr:uid="{14D76031-EA8B-43BE-B3C9-126B3B696CD8}"/>
    <cellStyle name="Comma 72 4 3" xfId="3476" xr:uid="{37F1C667-84C9-4488-81FF-A66B5A4AD854}"/>
    <cellStyle name="Comma 72 5" xfId="2153" xr:uid="{A6F7567C-B81E-4035-B140-2E9071602B90}"/>
    <cellStyle name="Comma 72 5 2" xfId="5273" xr:uid="{C0FDCDD3-DCE1-49C3-B2D5-DFFB6D637F41}"/>
    <cellStyle name="Comma 72 6" xfId="4407" xr:uid="{584FC6B3-A831-40A8-90DC-4ECC42F59623}"/>
    <cellStyle name="Comma 72 7" xfId="3082" xr:uid="{42CF9B4C-4024-4E74-9A1F-8D06DEEDD764}"/>
    <cellStyle name="Comma 73" xfId="467" xr:uid="{00000000-0005-0000-0000-0000D6010000}"/>
    <cellStyle name="Comma 73 2" xfId="778" xr:uid="{00000000-0005-0000-0000-0000D7010000}"/>
    <cellStyle name="Comma 73 2 2" xfId="1828" xr:uid="{021EE1FC-94C5-441A-9210-3F1953B1FC72}"/>
    <cellStyle name="Comma 73 2 2 2" xfId="4989" xr:uid="{AC320352-7235-4AE2-AA98-BF4EFD82EDC7}"/>
    <cellStyle name="Comma 73 2 2 3" xfId="4176" xr:uid="{91355863-5DC3-46B5-8A27-4B051BD335BB}"/>
    <cellStyle name="Comma 73 2 3" xfId="1187" xr:uid="{C889B5CB-8AE7-44BE-A7B4-53D7E21FBE69}"/>
    <cellStyle name="Comma 73 2 3 2" xfId="4740" xr:uid="{DA55A617-9965-4084-A0D9-23F83B77A330}"/>
    <cellStyle name="Comma 73 2 3 3" xfId="3585" xr:uid="{108BA777-409C-4A94-999F-C4A1837D2233}"/>
    <cellStyle name="Comma 73 2 4" xfId="2397" xr:uid="{9D01ADC3-4CED-4DED-B434-D204179EAE2C}"/>
    <cellStyle name="Comma 73 2 4 2" xfId="5515" xr:uid="{5DA60948-17FE-426F-AFE9-18E72D21B676}"/>
    <cellStyle name="Comma 73 2 5" xfId="4505" xr:uid="{5E49095D-3607-4634-B83A-8F813AD12428}"/>
    <cellStyle name="Comma 73 2 6" xfId="3306" xr:uid="{433B5E79-DEEA-4308-969E-2217327FB5E8}"/>
    <cellStyle name="Comma 73 3" xfId="1543" xr:uid="{76B479F7-D39E-453C-80FB-3FAAA361A84D}"/>
    <cellStyle name="Comma 73 3 2" xfId="4877" xr:uid="{54D22A84-3ADD-4B0F-8CDE-C4E318049FBE}"/>
    <cellStyle name="Comma 73 3 3" xfId="3930" xr:uid="{3BDF91F1-69E6-40C2-8677-1AABE0E1D41B}"/>
    <cellStyle name="Comma 73 4" xfId="1067" xr:uid="{CFB15D6B-29A7-4286-98F7-4C2A1BAC0056}"/>
    <cellStyle name="Comma 73 4 2" xfId="4633" xr:uid="{02B01431-5899-41C5-B747-7ED143AEDE25}"/>
    <cellStyle name="Comma 73 4 3" xfId="3465" xr:uid="{0A0D52FC-8A4D-446B-98CF-7D0046D76451}"/>
    <cellStyle name="Comma 73 5" xfId="2143" xr:uid="{00569B4C-C02D-4341-B70B-BAC6E3BEDCF1}"/>
    <cellStyle name="Comma 73 5 2" xfId="5263" xr:uid="{5C4A9D05-249E-4DED-A34D-08BDE23276D1}"/>
    <cellStyle name="Comma 73 6" xfId="4397" xr:uid="{AE7C0C95-2D91-4B71-8FAB-9ABBACABEC96}"/>
    <cellStyle name="Comma 73 7" xfId="3072" xr:uid="{8D7FD7CB-7AD0-4741-95A7-5AB0CB86B8ED}"/>
    <cellStyle name="Comma 74" xfId="487" xr:uid="{00000000-0005-0000-0000-0000D8010000}"/>
    <cellStyle name="Comma 74 2" xfId="783" xr:uid="{00000000-0005-0000-0000-0000D9010000}"/>
    <cellStyle name="Comma 74 2 2" xfId="1833" xr:uid="{ABCF776F-8071-41CC-9797-EB5C1D869BB3}"/>
    <cellStyle name="Comma 74 2 2 2" xfId="4994" xr:uid="{3E708AFA-1A3C-4782-ACF4-1D1847A27418}"/>
    <cellStyle name="Comma 74 2 2 3" xfId="4181" xr:uid="{46BC791F-B451-4207-980E-C751B4F6E15B}"/>
    <cellStyle name="Comma 74 2 3" xfId="1192" xr:uid="{21D55999-9E40-4668-AFF4-BAC130EB9B6C}"/>
    <cellStyle name="Comma 74 2 3 2" xfId="4745" xr:uid="{319F936E-0524-4432-8DDC-3BBCFA25437C}"/>
    <cellStyle name="Comma 74 2 3 3" xfId="3590" xr:uid="{3322EB21-7899-4923-A708-C7725AF8DDB9}"/>
    <cellStyle name="Comma 74 2 4" xfId="2402" xr:uid="{0E51BE94-0637-43FC-A59E-2399443AB659}"/>
    <cellStyle name="Comma 74 2 4 2" xfId="5520" xr:uid="{091998FE-0533-4C58-9D6D-1749344FC709}"/>
    <cellStyle name="Comma 74 2 5" xfId="4510" xr:uid="{B4636439-CAB8-44AB-ADF3-F9EDB4D7E451}"/>
    <cellStyle name="Comma 74 2 6" xfId="3311" xr:uid="{EEB9FEDB-5DF8-46CC-92E4-1401F06D649C}"/>
    <cellStyle name="Comma 74 3" xfId="1557" xr:uid="{89854C69-86B2-4980-BDE1-57EFB89BB720}"/>
    <cellStyle name="Comma 74 3 2" xfId="4890" xr:uid="{D5809BD6-2571-4756-AFF2-E14546F74F91}"/>
    <cellStyle name="Comma 74 3 3" xfId="3943" xr:uid="{29997A81-EC65-4634-A817-F5E6822CE6AF}"/>
    <cellStyle name="Comma 74 4" xfId="1081" xr:uid="{3EBD9F9E-6C2E-45A3-A87A-CD708DF1C578}"/>
    <cellStyle name="Comma 74 4 2" xfId="4646" xr:uid="{62C239AF-3188-4F16-9ED6-69073947905A}"/>
    <cellStyle name="Comma 74 4 3" xfId="3479" xr:uid="{BFE8BDB0-9FDD-46D9-94A3-B40ED0C22EB8}"/>
    <cellStyle name="Comma 74 5" xfId="2156" xr:uid="{D63E9E83-1775-45E9-AD11-B4FA4389D773}"/>
    <cellStyle name="Comma 74 5 2" xfId="5276" xr:uid="{42B5F8EC-9673-491D-9D98-1DDEA9DE7443}"/>
    <cellStyle name="Comma 74 6" xfId="4410" xr:uid="{91A10F85-972A-4100-A631-514C073D05F0}"/>
    <cellStyle name="Comma 74 7" xfId="3085" xr:uid="{B75EB3BB-406B-4E6F-B239-18C8C5B53AFC}"/>
    <cellStyle name="Comma 75" xfId="484" xr:uid="{00000000-0005-0000-0000-0000DA010000}"/>
    <cellStyle name="Comma 75 2" xfId="782" xr:uid="{00000000-0005-0000-0000-0000DB010000}"/>
    <cellStyle name="Comma 75 2 2" xfId="1832" xr:uid="{BF5331B5-77A8-4823-AB37-C7B73EA1C7DE}"/>
    <cellStyle name="Comma 75 2 2 2" xfId="4993" xr:uid="{AFEDF936-811B-47AD-BD7D-19AAB1353D18}"/>
    <cellStyle name="Comma 75 2 2 3" xfId="4180" xr:uid="{ECE917E5-1FAB-48E3-A96B-B3DA12D056EE}"/>
    <cellStyle name="Comma 75 2 3" xfId="1191" xr:uid="{C98E8E03-C681-448C-9FE2-3CF9C31DB8C1}"/>
    <cellStyle name="Comma 75 2 3 2" xfId="4744" xr:uid="{6F4D6D09-6026-480B-AA63-ABDE9C956DED}"/>
    <cellStyle name="Comma 75 2 3 3" xfId="3589" xr:uid="{7FD013D4-87CD-4E14-ACED-FD539BAF7E96}"/>
    <cellStyle name="Comma 75 2 4" xfId="2401" xr:uid="{42E1B4CC-41AA-4312-90C0-D57D27BA745D}"/>
    <cellStyle name="Comma 75 2 4 2" xfId="5519" xr:uid="{B4C39AEF-6F16-4968-AC52-EC987553915B}"/>
    <cellStyle name="Comma 75 2 5" xfId="4509" xr:uid="{44F676D0-7246-429C-8D2D-8F3B0644B5D0}"/>
    <cellStyle name="Comma 75 2 6" xfId="3310" xr:uid="{65CC3632-3D5F-45BB-989D-AB0A96AEA0CA}"/>
    <cellStyle name="Comma 75 3" xfId="1556" xr:uid="{48869F21-4FFB-42A2-8824-0A09D5475E5D}"/>
    <cellStyle name="Comma 75 3 2" xfId="4889" xr:uid="{56688359-B621-472E-9899-711AB3F5DE87}"/>
    <cellStyle name="Comma 75 3 3" xfId="3942" xr:uid="{6717CBC9-AB65-42A9-BCA0-A45E49F17FEC}"/>
    <cellStyle name="Comma 75 4" xfId="1080" xr:uid="{16641D34-6AB3-4EAD-9D03-A51F501AE2DE}"/>
    <cellStyle name="Comma 75 4 2" xfId="4645" xr:uid="{56EB6A30-51E4-4EAF-BB66-A6EB1C7A8BB5}"/>
    <cellStyle name="Comma 75 4 3" xfId="3478" xr:uid="{F30F50A2-C132-467A-A71D-55AA49095389}"/>
    <cellStyle name="Comma 75 5" xfId="2155" xr:uid="{40C0140D-16CF-49FE-AE12-257A90BCBC15}"/>
    <cellStyle name="Comma 75 5 2" xfId="5275" xr:uid="{7B14485C-2C60-4835-A019-139451C8A427}"/>
    <cellStyle name="Comma 75 6" xfId="4409" xr:uid="{BD8334D5-669C-432D-B4B9-5936F36F493D}"/>
    <cellStyle name="Comma 75 7" xfId="3084" xr:uid="{83E9216F-5AE6-4B1F-9964-6A128CA7EF68}"/>
    <cellStyle name="Comma 76" xfId="454" xr:uid="{00000000-0005-0000-0000-0000DC010000}"/>
    <cellStyle name="Comma 76 2" xfId="777" xr:uid="{00000000-0005-0000-0000-0000DD010000}"/>
    <cellStyle name="Comma 76 2 2" xfId="1827" xr:uid="{2C3D9C7D-62C4-4478-A40F-8F3BC402787F}"/>
    <cellStyle name="Comma 76 2 2 2" xfId="4988" xr:uid="{E00A5506-069A-475F-AA49-E80581153FDD}"/>
    <cellStyle name="Comma 76 2 2 3" xfId="4175" xr:uid="{4BC6DD42-4424-431B-9DCC-E35C4F03819D}"/>
    <cellStyle name="Comma 76 2 3" xfId="1186" xr:uid="{85EC494B-3E97-48CC-B93C-62E4A0567D60}"/>
    <cellStyle name="Comma 76 2 3 2" xfId="4739" xr:uid="{30A2B207-4F3E-4402-8DDE-00DB2DDCDEEF}"/>
    <cellStyle name="Comma 76 2 3 3" xfId="3584" xr:uid="{76187632-C6C9-400A-B766-CD01ACC13499}"/>
    <cellStyle name="Comma 76 2 4" xfId="2396" xr:uid="{60BE5A85-B4CF-47B4-BE1C-1994A4A8C018}"/>
    <cellStyle name="Comma 76 2 4 2" xfId="5514" xr:uid="{8FA2AE62-AE3E-4B76-95D1-93162106C3CA}"/>
    <cellStyle name="Comma 76 2 5" xfId="4504" xr:uid="{962E31A1-A456-4D31-AC50-D53A8C8BEE76}"/>
    <cellStyle name="Comma 76 2 6" xfId="3305" xr:uid="{04064B92-CCA2-4EF0-A8C2-2651B88DA525}"/>
    <cellStyle name="Comma 76 3" xfId="1530" xr:uid="{EB807CAB-B9BF-4825-B196-90BACC89A645}"/>
    <cellStyle name="Comma 76 3 2" xfId="4864" xr:uid="{7035374C-8A1A-49E9-9E3E-872380859E67}"/>
    <cellStyle name="Comma 76 3 3" xfId="3917" xr:uid="{C1DB3A7D-94BC-4166-83DA-E1D8EFFE8665}"/>
    <cellStyle name="Comma 76 4" xfId="1054" xr:uid="{1A9FDDF6-5FB9-48B7-B896-58D452DC5D05}"/>
    <cellStyle name="Comma 76 4 2" xfId="4620" xr:uid="{F71E7990-A4BD-46A7-AF08-8279F9487663}"/>
    <cellStyle name="Comma 76 4 3" xfId="3452" xr:uid="{99E15B00-CA05-4F8A-9873-45F2B2E2522B}"/>
    <cellStyle name="Comma 76 5" xfId="2130" xr:uid="{F7B92435-D617-407C-B15F-03DA36A2AA3E}"/>
    <cellStyle name="Comma 76 5 2" xfId="5250" xr:uid="{EF31308D-9D7C-4DC4-BEE5-3E191597E99E}"/>
    <cellStyle name="Comma 76 6" xfId="4384" xr:uid="{FD18087A-1BB7-4B88-9D80-9DDF9D5BAD67}"/>
    <cellStyle name="Comma 76 7" xfId="3059" xr:uid="{C6219DB5-DA15-4874-8CCF-D49CA3A29D66}"/>
    <cellStyle name="Comma 77" xfId="482" xr:uid="{00000000-0005-0000-0000-0000DE010000}"/>
    <cellStyle name="Comma 77 2" xfId="781" xr:uid="{00000000-0005-0000-0000-0000DF010000}"/>
    <cellStyle name="Comma 77 2 2" xfId="1831" xr:uid="{615478B1-0280-4D64-A29A-1E25FCA3326D}"/>
    <cellStyle name="Comma 77 2 2 2" xfId="4992" xr:uid="{9A16D8DE-0DC2-4E69-84C4-089D643811B8}"/>
    <cellStyle name="Comma 77 2 2 3" xfId="4179" xr:uid="{416C21E1-17F8-4D61-96E1-66D9EA6F4CB4}"/>
    <cellStyle name="Comma 77 2 3" xfId="1190" xr:uid="{0AAC51EF-46E6-4B57-B692-98063EF7B565}"/>
    <cellStyle name="Comma 77 2 3 2" xfId="4743" xr:uid="{7BAABB4D-90FE-47F2-A860-3852D4B95F02}"/>
    <cellStyle name="Comma 77 2 3 3" xfId="3588" xr:uid="{1B6151D3-51DD-4D2A-8991-876C16CDFC29}"/>
    <cellStyle name="Comma 77 2 4" xfId="2400" xr:uid="{365A90D2-B74E-4F06-AA54-BC1FAE4307FA}"/>
    <cellStyle name="Comma 77 2 4 2" xfId="5518" xr:uid="{89F09090-38A5-48A7-BBA3-AC55B79645B2}"/>
    <cellStyle name="Comma 77 2 5" xfId="4508" xr:uid="{97C7367A-452E-43B1-AD4F-DF05C10760BC}"/>
    <cellStyle name="Comma 77 2 6" xfId="3309" xr:uid="{3C7C154C-3475-4343-A2C2-C02C91079A8F}"/>
    <cellStyle name="Comma 77 3" xfId="1555" xr:uid="{6E48E0EF-1C29-41E9-BDA3-65D844859DBB}"/>
    <cellStyle name="Comma 77 3 2" xfId="4888" xr:uid="{C2CA48B1-8E46-48AB-91BF-F9D2276F3F58}"/>
    <cellStyle name="Comma 77 3 3" xfId="3941" xr:uid="{5F23D476-F266-405E-AE40-26AB048D870D}"/>
    <cellStyle name="Comma 77 4" xfId="1079" xr:uid="{205C52AD-F147-41C4-B01E-281A9BD3EBEA}"/>
    <cellStyle name="Comma 77 4 2" xfId="4644" xr:uid="{319FE8EC-F7C7-4507-9799-74526B6F03FA}"/>
    <cellStyle name="Comma 77 4 3" xfId="3477" xr:uid="{609BD767-6DF9-452D-898E-CE1A58BCAEC2}"/>
    <cellStyle name="Comma 77 5" xfId="2154" xr:uid="{838B09BC-1B6F-46F2-8928-9BBC2051DFA9}"/>
    <cellStyle name="Comma 77 5 2" xfId="5274" xr:uid="{90F53F7D-FB78-4340-BA4E-591B51632A79}"/>
    <cellStyle name="Comma 77 6" xfId="4408" xr:uid="{5645D51E-D887-47E1-9CCE-03B22EC38417}"/>
    <cellStyle name="Comma 77 7" xfId="3083" xr:uid="{039AD7A6-E006-4710-90EF-CE2F1D6A96FE}"/>
    <cellStyle name="Comma 78" xfId="566" xr:uid="{00000000-0005-0000-0000-0000E0010000}"/>
    <cellStyle name="Comma 78 2" xfId="817" xr:uid="{00000000-0005-0000-0000-0000E1010000}"/>
    <cellStyle name="Comma 78 2 2" xfId="1867" xr:uid="{9EF1A44B-EDBC-4ABA-B33B-D744EB41908F}"/>
    <cellStyle name="Comma 78 2 2 2" xfId="5013" xr:uid="{B562279D-63A1-47CD-9514-868212BBAF25}"/>
    <cellStyle name="Comma 78 2 2 3" xfId="4215" xr:uid="{76AFA09C-941F-45F3-A124-C45E378A149E}"/>
    <cellStyle name="Comma 78 2 3" xfId="1211" xr:uid="{AA6C354C-0206-40D6-AF8C-524789BA420A}"/>
    <cellStyle name="Comma 78 2 3 2" xfId="4764" xr:uid="{10FEF9DA-4F40-4D3E-B509-80C21B721FBE}"/>
    <cellStyle name="Comma 78 2 3 3" xfId="3609" xr:uid="{13302919-11B5-4812-9075-D19FDD0DB9E2}"/>
    <cellStyle name="Comma 78 2 4" xfId="2436" xr:uid="{2E0A4D06-0148-4ECD-8DDE-60E1956E2126}"/>
    <cellStyle name="Comma 78 2 4 2" xfId="5554" xr:uid="{ADB9C23A-66DE-458C-82CC-5574CF93AF29}"/>
    <cellStyle name="Comma 78 2 5" xfId="4530" xr:uid="{DA91F1E0-E419-41C4-8922-A327A7F3492B}"/>
    <cellStyle name="Comma 78 2 6" xfId="3345" xr:uid="{CBF02AA7-3D65-4765-9255-531142936BA6}"/>
    <cellStyle name="Comma 78 3" xfId="1627" xr:uid="{70FB024E-9B57-413B-B1A8-44964EB27E6A}"/>
    <cellStyle name="Comma 78 3 2" xfId="4935" xr:uid="{48659228-4904-4FAE-8A10-B09926A449AD}"/>
    <cellStyle name="Comma 78 3 3" xfId="4001" xr:uid="{5383615C-DD96-4423-AE75-2EFA25A2A129}"/>
    <cellStyle name="Comma 78 4" xfId="1138" xr:uid="{CC53FE61-D65F-4EEC-BC9C-7ACB64B4CA0E}"/>
    <cellStyle name="Comma 78 4 2" xfId="4691" xr:uid="{8D1924D3-D81B-4D68-B203-216FF5D86E29}"/>
    <cellStyle name="Comma 78 4 3" xfId="3536" xr:uid="{6229CFE2-99BE-4E2B-8CF9-1E62ED5E2DCA}"/>
    <cellStyle name="Comma 78 5" xfId="2214" xr:uid="{D46AEB53-6F64-4263-8B83-D89FE57856E2}"/>
    <cellStyle name="Comma 78 5 2" xfId="5334" xr:uid="{A48FDBA3-1ED1-4516-81F7-DF9F3D8981E4}"/>
    <cellStyle name="Comma 78 6" xfId="4456" xr:uid="{076FC3FD-F00D-4169-ACEF-B7E91937D28F}"/>
    <cellStyle name="Comma 78 7" xfId="3143" xr:uid="{50B6894D-1302-4DB8-ACB3-443123CDCBCC}"/>
    <cellStyle name="Comma 79" xfId="555" xr:uid="{00000000-0005-0000-0000-0000E2010000}"/>
    <cellStyle name="Comma 79 2" xfId="810" xr:uid="{00000000-0005-0000-0000-0000E3010000}"/>
    <cellStyle name="Comma 79 2 2" xfId="1860" xr:uid="{CBBB660A-61E1-4663-A94E-992C81BCDC5F}"/>
    <cellStyle name="Comma 79 2 2 2" xfId="5006" xr:uid="{14EC0D27-A93D-42B2-99FE-B435F37E6643}"/>
    <cellStyle name="Comma 79 2 2 3" xfId="4208" xr:uid="{01097F64-9D5A-446A-A15B-FAB9BF648627}"/>
    <cellStyle name="Comma 79 2 3" xfId="1204" xr:uid="{8C4ADE1F-865D-4231-A8BC-0177C97FB648}"/>
    <cellStyle name="Comma 79 2 3 2" xfId="4757" xr:uid="{38555FC0-3F0C-44C7-886D-3F4887E00491}"/>
    <cellStyle name="Comma 79 2 3 3" xfId="3602" xr:uid="{1B64654D-B49B-45E2-98B0-02438660B194}"/>
    <cellStyle name="Comma 79 2 4" xfId="2429" xr:uid="{0BCBF36F-204F-4E37-A055-2196A5E18289}"/>
    <cellStyle name="Comma 79 2 4 2" xfId="5547" xr:uid="{8DAC9DBD-2884-468F-917E-2654BFE128A7}"/>
    <cellStyle name="Comma 79 2 5" xfId="4523" xr:uid="{B2D48166-9651-4C94-A477-52A388021E4F}"/>
    <cellStyle name="Comma 79 2 6" xfId="3338" xr:uid="{D5966CBD-5644-4AF3-B44F-F64675890204}"/>
    <cellStyle name="Comma 79 3" xfId="1616" xr:uid="{935FE461-F97E-4F70-AA59-F0DAFCED4635}"/>
    <cellStyle name="Comma 79 3 2" xfId="4924" xr:uid="{AB002C14-6C71-4112-B94D-20D2A9417300}"/>
    <cellStyle name="Comma 79 3 3" xfId="3990" xr:uid="{9B36F8C9-433C-4A64-A0F9-E01ED61F12AE}"/>
    <cellStyle name="Comma 79 4" xfId="1125" xr:uid="{43461F21-00C3-4E85-9FD9-B14367E05EBC}"/>
    <cellStyle name="Comma 79 4 2" xfId="4678" xr:uid="{737D24CF-569D-478D-8D3C-AD6168B46016}"/>
    <cellStyle name="Comma 79 4 3" xfId="3523" xr:uid="{FB61E367-33CC-4B22-BCCD-2E332B745BD4}"/>
    <cellStyle name="Comma 79 5" xfId="2203" xr:uid="{3D6AF92F-A603-44B8-8DCD-AF70C7387CFC}"/>
    <cellStyle name="Comma 79 5 2" xfId="5323" xr:uid="{38F1C851-69E5-46E1-9122-EF94189FFD80}"/>
    <cellStyle name="Comma 79 6" xfId="4443" xr:uid="{BC14CEC3-0522-404E-A3E3-82363D684EFA}"/>
    <cellStyle name="Comma 79 7" xfId="3130" xr:uid="{E5112BA8-E36E-4004-95FC-130F8917E972}"/>
    <cellStyle name="Comma 8" xfId="211" xr:uid="{00000000-0005-0000-0000-0000E4010000}"/>
    <cellStyle name="Comma 8 10" xfId="2048" xr:uid="{F80F4E98-8552-4AF2-BA05-DFBD1F531818}"/>
    <cellStyle name="Comma 8 10 2" xfId="5168" xr:uid="{12BBDC61-F8E7-4AE8-BADA-F3C035991AC9}"/>
    <cellStyle name="Comma 8 11" xfId="2866" xr:uid="{6E1BB605-8B83-449D-919E-33428D00E80B}"/>
    <cellStyle name="Comma 8 12" xfId="4315" xr:uid="{876136DE-2576-48EC-A93A-C24AD0AD977F}"/>
    <cellStyle name="Comma 8 2" xfId="212" xr:uid="{00000000-0005-0000-0000-0000E5010000}"/>
    <cellStyle name="Comma 8 2 2" xfId="528" xr:uid="{00000000-0005-0000-0000-0000E6010000}"/>
    <cellStyle name="Comma 8 2 2 2" xfId="808" xr:uid="{00000000-0005-0000-0000-0000E7010000}"/>
    <cellStyle name="Comma 8 2 2 2 2" xfId="1858" xr:uid="{D4262E56-5A27-40F0-9A5F-48E80B0699F3}"/>
    <cellStyle name="Comma 8 2 2 2 2 2" xfId="5004" xr:uid="{70BA4E72-FAC6-48AC-978C-3FAF4843E467}"/>
    <cellStyle name="Comma 8 2 2 2 2 3" xfId="4206" xr:uid="{EBE2BADE-098C-4A79-ACB7-D686717A549D}"/>
    <cellStyle name="Comma 8 2 2 2 3" xfId="1202" xr:uid="{9EA27269-5001-4E7F-8C1E-0A3BE545BE11}"/>
    <cellStyle name="Comma 8 2 2 2 3 2" xfId="4755" xr:uid="{A778B5DD-5046-4D14-AE51-0B646523BAFE}"/>
    <cellStyle name="Comma 8 2 2 2 3 3" xfId="3600" xr:uid="{5360443D-93DD-4BC3-BC35-7AA6520AE9D1}"/>
    <cellStyle name="Comma 8 2 2 2 4" xfId="2427" xr:uid="{88DCB459-744F-48CC-822D-2E075FD2085D}"/>
    <cellStyle name="Comma 8 2 2 2 4 2" xfId="5545" xr:uid="{0988A287-919A-4C22-93B1-BB1372BBDA65}"/>
    <cellStyle name="Comma 8 2 2 2 5" xfId="4521" xr:uid="{CFF6BD9B-E329-4345-922D-18EFDBA629EB}"/>
    <cellStyle name="Comma 8 2 2 2 6" xfId="3336" xr:uid="{4C7A7D3E-EED0-4757-B41E-B738A2AC13C3}"/>
    <cellStyle name="Comma 8 2 2 3" xfId="1594" xr:uid="{5E61422B-D396-4E97-854A-307E71B133D8}"/>
    <cellStyle name="Comma 8 2 2 3 2" xfId="4902" xr:uid="{34F1DDF6-0EAC-4593-958B-90F478E1D0BF}"/>
    <cellStyle name="Comma 8 2 2 3 3" xfId="3969" xr:uid="{11E635C2-D4DE-4DD2-9FD3-CEE01CB95B03}"/>
    <cellStyle name="Comma 8 2 2 4" xfId="1104" xr:uid="{9064252D-0501-4803-91EC-57D96BA5BD2B}"/>
    <cellStyle name="Comma 8 2 2 4 2" xfId="4657" xr:uid="{005AEC59-DB4F-419E-B2F9-F16FBCD5E05A}"/>
    <cellStyle name="Comma 8 2 2 4 3" xfId="3502" xr:uid="{999BDBA7-1B08-4784-A7D8-91EC69856BE8}"/>
    <cellStyle name="Comma 8 2 2 5" xfId="2181" xr:uid="{43AFDF87-7C92-49C4-9266-88C28B29D4C9}"/>
    <cellStyle name="Comma 8 2 2 5 2" xfId="5301" xr:uid="{7A94883D-FEBC-49B6-A5CE-34FC83305F7F}"/>
    <cellStyle name="Comma 8 2 2 6" xfId="4421" xr:uid="{8B65154A-5BF0-4C1C-BAAB-B85FD03049DC}"/>
    <cellStyle name="Comma 8 2 2 7" xfId="3110" xr:uid="{69534A4D-DD5F-479E-B251-A851D6FFE060}"/>
    <cellStyle name="Comma 8 2 3" xfId="739" xr:uid="{00000000-0005-0000-0000-0000E8010000}"/>
    <cellStyle name="Comma 8 2 3 2" xfId="1789" xr:uid="{040929C9-0113-432C-95C2-9E46A4EBB93D}"/>
    <cellStyle name="Comma 8 2 3 2 2" xfId="4953" xr:uid="{B7F60971-537D-4DD4-9B7F-DC6F528FD643}"/>
    <cellStyle name="Comma 8 2 3 2 3" xfId="4137" xr:uid="{F3ABBF0B-826F-48A3-B494-E19B31C9D514}"/>
    <cellStyle name="Comma 8 2 3 3" xfId="1152" xr:uid="{BB83D8E4-E22F-440F-8B2C-044757271006}"/>
    <cellStyle name="Comma 8 2 3 3 2" xfId="4705" xr:uid="{8D87F65C-08AB-4375-B9D2-100C2776F042}"/>
    <cellStyle name="Comma 8 2 3 3 3" xfId="3550" xr:uid="{7070770F-CC9F-4477-90FA-88572D403F0D}"/>
    <cellStyle name="Comma 8 2 3 4" xfId="2358" xr:uid="{04179B43-CCEA-4929-96F5-F55DEB6ACF03}"/>
    <cellStyle name="Comma 8 2 3 4 2" xfId="5476" xr:uid="{32F5A563-1151-46C4-BBF2-066CCE6EC40D}"/>
    <cellStyle name="Comma 8 2 3 5" xfId="4470" xr:uid="{CD8C2B57-4D0B-47CB-AAC8-1F1E35A75620}"/>
    <cellStyle name="Comma 8 2 3 6" xfId="3264" xr:uid="{8DFFEA61-008F-4A38-8D4C-18E6FA18014E}"/>
    <cellStyle name="Comma 8 2 4" xfId="1449" xr:uid="{FDC9D12D-B1DA-470D-8741-C5DBA9F0B2C5}"/>
    <cellStyle name="Comma 8 2 4 2" xfId="4800" xr:uid="{F88E0D4A-A854-409E-A393-DC58F2B7B85E}"/>
    <cellStyle name="Comma 8 2 4 3" xfId="3836" xr:uid="{51DF2E2E-68D9-4D26-B286-2AF22BF74E18}"/>
    <cellStyle name="Comma 8 2 5" xfId="988" xr:uid="{77F97B5E-2512-4561-898D-3E749A22FC19}"/>
    <cellStyle name="Comma 8 2 5 2" xfId="4557" xr:uid="{EC8C6C26-D2A0-4729-BA2F-64FB66F52870}"/>
    <cellStyle name="Comma 8 2 5 3" xfId="3385" xr:uid="{F6C9AFCB-ADEC-412D-9E9E-D75ED34F0450}"/>
    <cellStyle name="Comma 8 2 6" xfId="2049" xr:uid="{1F6ACC25-2DCC-4231-8EC4-D030ED8CEF91}"/>
    <cellStyle name="Comma 8 2 6 2" xfId="5169" xr:uid="{08DC392F-971F-41EB-B1A5-FCF08CB6CDBD}"/>
    <cellStyle name="Comma 8 2 7" xfId="4316" xr:uid="{B05EAEBB-6FED-441F-A0BB-C2E307B1AE6D}"/>
    <cellStyle name="Comma 8 2 8" xfId="2979" xr:uid="{A1945356-352B-4FD3-A7BF-67898C186C3D}"/>
    <cellStyle name="Comma 8 3" xfId="213" xr:uid="{00000000-0005-0000-0000-0000E9010000}"/>
    <cellStyle name="Comma 8 3 2" xfId="740" xr:uid="{00000000-0005-0000-0000-0000EA010000}"/>
    <cellStyle name="Comma 8 3 2 2" xfId="1790" xr:uid="{462DACC3-A6E6-4A3E-82F0-C86E6D789844}"/>
    <cellStyle name="Comma 8 3 2 2 2" xfId="4138" xr:uid="{38598E04-1BE3-4EA9-9492-A89536111D8C}"/>
    <cellStyle name="Comma 8 3 2 3" xfId="2359" xr:uid="{FAB267C4-654C-48B2-908A-A382F44F6EB3}"/>
    <cellStyle name="Comma 8 3 2 3 2" xfId="5477" xr:uid="{826170FD-12BF-482A-9E1A-C3169A1BCB18}"/>
    <cellStyle name="Comma 8 3 2 4" xfId="3265" xr:uid="{304BBEFF-C916-435C-BDE0-8883B9B81BFA}"/>
    <cellStyle name="Comma 8 3 3" xfId="1450" xr:uid="{E1DA5203-2721-416A-86B4-98662374E10B}"/>
    <cellStyle name="Comma 8 3 3 2" xfId="3837" xr:uid="{7F05F2BA-320A-499B-9ECB-A211C02A0794}"/>
    <cellStyle name="Comma 8 3 4" xfId="2050" xr:uid="{0CA8CA28-D677-4C65-B2B9-A88C32F244AB}"/>
    <cellStyle name="Comma 8 3 4 2" xfId="5170" xr:uid="{94CF9865-8544-402B-B74A-982A3DE85746}"/>
    <cellStyle name="Comma 8 3 5" xfId="2980" xr:uid="{ABF30B2A-C4D2-496C-9B11-602E0BD29C83}"/>
    <cellStyle name="Comma 8 4" xfId="214" xr:uid="{00000000-0005-0000-0000-0000EB010000}"/>
    <cellStyle name="Comma 8 4 2" xfId="529" xr:uid="{00000000-0005-0000-0000-0000EC010000}"/>
    <cellStyle name="Comma 8 4 2 2" xfId="809" xr:uid="{00000000-0005-0000-0000-0000ED010000}"/>
    <cellStyle name="Comma 8 4 2 2 2" xfId="1859" xr:uid="{3F97F97A-D92D-4D55-A8AF-B94A113046EB}"/>
    <cellStyle name="Comma 8 4 2 2 2 2" xfId="5005" xr:uid="{65DAC6DA-37D7-457F-A16F-63956A0499C2}"/>
    <cellStyle name="Comma 8 4 2 2 2 3" xfId="4207" xr:uid="{8B573E4C-2984-495F-9509-B10A5840B5F8}"/>
    <cellStyle name="Comma 8 4 2 2 3" xfId="1203" xr:uid="{B84EFF3B-FD88-459B-8740-09B4D815CC38}"/>
    <cellStyle name="Comma 8 4 2 2 3 2" xfId="4756" xr:uid="{CEE5C18E-3546-4B43-950B-9B3702E4E70A}"/>
    <cellStyle name="Comma 8 4 2 2 3 3" xfId="3601" xr:uid="{2F65B665-2E1E-4DA4-BB67-173C9B29DE35}"/>
    <cellStyle name="Comma 8 4 2 2 4" xfId="2428" xr:uid="{CC914C5C-1FA3-4BF7-A901-DC0A6D035007}"/>
    <cellStyle name="Comma 8 4 2 2 4 2" xfId="5546" xr:uid="{312509A9-D674-4904-BB42-4FD2065D93DE}"/>
    <cellStyle name="Comma 8 4 2 2 5" xfId="4522" xr:uid="{6555A27C-D3DB-460C-8D32-0C7AF19CB902}"/>
    <cellStyle name="Comma 8 4 2 2 6" xfId="3337" xr:uid="{092EF79B-B22E-4375-934E-39D6F95FD893}"/>
    <cellStyle name="Comma 8 4 2 3" xfId="1595" xr:uid="{3801883E-976B-43FD-97A7-BF30C8B01EAA}"/>
    <cellStyle name="Comma 8 4 2 3 2" xfId="4903" xr:uid="{F3336592-ED7A-4F9C-9487-FFD5C78CA173}"/>
    <cellStyle name="Comma 8 4 2 3 3" xfId="3970" xr:uid="{A0770FFE-A9C9-425D-83F6-6A7426E0AA82}"/>
    <cellStyle name="Comma 8 4 2 4" xfId="1105" xr:uid="{645F0003-1696-4363-86A4-207FC5634891}"/>
    <cellStyle name="Comma 8 4 2 4 2" xfId="4658" xr:uid="{C35F9698-DD35-4C9A-9A88-1AC548AE2C15}"/>
    <cellStyle name="Comma 8 4 2 4 3" xfId="3503" xr:uid="{E1F87F7D-DAEB-41DD-ABB5-785C0A4F06D7}"/>
    <cellStyle name="Comma 8 4 2 5" xfId="2182" xr:uid="{057AD489-5B27-4709-9D15-09BB30B2F8DB}"/>
    <cellStyle name="Comma 8 4 2 5 2" xfId="5302" xr:uid="{67C76A7B-C748-409A-B53F-2453D28DACB6}"/>
    <cellStyle name="Comma 8 4 2 6" xfId="4422" xr:uid="{8430B1CD-1925-4653-8621-71C8EC0DAFE5}"/>
    <cellStyle name="Comma 8 4 2 7" xfId="3111" xr:uid="{47BC1E27-4A4E-4170-B8FB-E116F5616ED1}"/>
    <cellStyle name="Comma 8 4 3" xfId="741" xr:uid="{00000000-0005-0000-0000-0000EE010000}"/>
    <cellStyle name="Comma 8 4 3 2" xfId="1791" xr:uid="{5F0F0F68-4D3D-463C-955E-95F76BE41F6F}"/>
    <cellStyle name="Comma 8 4 3 2 2" xfId="4955" xr:uid="{3FCACAEC-5D3B-4F03-AEFA-CB87DBE63A40}"/>
    <cellStyle name="Comma 8 4 3 2 3" xfId="4139" xr:uid="{6AF3A5EF-3740-4F58-8DFE-A8FCC40AB879}"/>
    <cellStyle name="Comma 8 4 3 3" xfId="1153" xr:uid="{B5B41233-60F3-4C18-A208-B40B7290A599}"/>
    <cellStyle name="Comma 8 4 3 3 2" xfId="4706" xr:uid="{DADA1A89-CFD1-4919-B5DE-0F6F61464C89}"/>
    <cellStyle name="Comma 8 4 3 3 3" xfId="3551" xr:uid="{05168381-05FD-4224-A7A3-1A55E87A3157}"/>
    <cellStyle name="Comma 8 4 3 4" xfId="2360" xr:uid="{EF3DAED7-CDA7-4E7C-8A2F-AD744255EEFD}"/>
    <cellStyle name="Comma 8 4 3 4 2" xfId="5478" xr:uid="{B6EBAAB5-B33B-4DC4-AD7A-7E3FBB2DCCF3}"/>
    <cellStyle name="Comma 8 4 3 5" xfId="4471" xr:uid="{F59E44B0-8492-4571-8264-D535708E1C5F}"/>
    <cellStyle name="Comma 8 4 3 6" xfId="3266" xr:uid="{7E5DEA88-545F-4C26-8548-9D2A7755BA5C}"/>
    <cellStyle name="Comma 8 4 4" xfId="1451" xr:uid="{F2492A7C-EA43-457F-9595-9DCE2ECDBD90}"/>
    <cellStyle name="Comma 8 4 4 2" xfId="4801" xr:uid="{15C0921C-C8B7-4F0F-9668-3255E3EE7B0E}"/>
    <cellStyle name="Comma 8 4 4 3" xfId="3838" xr:uid="{9F3341C2-886E-40CF-973E-EED3F39C0F3C}"/>
    <cellStyle name="Comma 8 4 5" xfId="989" xr:uid="{41F7FC50-80D9-43A4-A9B6-0AC7530E10E9}"/>
    <cellStyle name="Comma 8 4 5 2" xfId="4558" xr:uid="{66C73093-B188-44F1-8C65-6F1398A7CFC5}"/>
    <cellStyle name="Comma 8 4 5 3" xfId="3386" xr:uid="{D3731431-6A87-48B0-98F3-9430F864E2D0}"/>
    <cellStyle name="Comma 8 4 6" xfId="2051" xr:uid="{5F2A34B6-BB64-47C7-8F07-D86C320A4E36}"/>
    <cellStyle name="Comma 8 4 6 2" xfId="5171" xr:uid="{E293F0A2-8DBA-4FF5-A9FE-0B71ADF57125}"/>
    <cellStyle name="Comma 8 4 7" xfId="4317" xr:uid="{BB75001F-7ED1-4729-8609-2E0C2C78A5DC}"/>
    <cellStyle name="Comma 8 4 8" xfId="2981" xr:uid="{9EBBD722-C5BE-44C2-AE28-3B096FBD78FB}"/>
    <cellStyle name="Comma 8 5" xfId="527" xr:uid="{00000000-0005-0000-0000-0000EF010000}"/>
    <cellStyle name="Comma 8 5 2" xfId="807" xr:uid="{00000000-0005-0000-0000-0000F0010000}"/>
    <cellStyle name="Comma 8 5 2 2" xfId="1857" xr:uid="{E0E16310-2451-4493-A17B-B0AD904E5392}"/>
    <cellStyle name="Comma 8 5 2 2 2" xfId="5003" xr:uid="{8E2A8904-85C9-4F09-8865-FE1052E5F957}"/>
    <cellStyle name="Comma 8 5 2 2 3" xfId="4205" xr:uid="{C5397164-37EE-4B4B-8D5C-8AF480A0E7F8}"/>
    <cellStyle name="Comma 8 5 2 3" xfId="1201" xr:uid="{0C1E686B-83E3-45F8-A39A-125F6C85388F}"/>
    <cellStyle name="Comma 8 5 2 3 2" xfId="4754" xr:uid="{CC8A46CB-7208-483D-BCA8-291E096B4A1E}"/>
    <cellStyle name="Comma 8 5 2 3 3" xfId="3599" xr:uid="{2B89010A-C464-4677-A9BB-BC93C4F55E78}"/>
    <cellStyle name="Comma 8 5 2 4" xfId="2426" xr:uid="{342F34CC-0A32-43F6-A033-A7494E4D01DF}"/>
    <cellStyle name="Comma 8 5 2 4 2" xfId="5544" xr:uid="{FA91A69A-E34E-47D7-8DD0-ECCE62A563F6}"/>
    <cellStyle name="Comma 8 5 2 5" xfId="4520" xr:uid="{6E9E0CB0-007F-4FD3-AA54-8758B7633FF3}"/>
    <cellStyle name="Comma 8 5 2 6" xfId="3335" xr:uid="{F63C1D79-A14C-4D42-94BF-FB4351EDC19D}"/>
    <cellStyle name="Comma 8 5 3" xfId="1593" xr:uid="{879BA9E1-BA7F-4632-BB82-A6CB2C6B1248}"/>
    <cellStyle name="Comma 8 5 3 2" xfId="4901" xr:uid="{28B68D10-A76B-460D-89A4-9900F30BD19D}"/>
    <cellStyle name="Comma 8 5 3 3" xfId="3968" xr:uid="{DF5B97E3-8EF6-4329-9E20-A05B8753F1EB}"/>
    <cellStyle name="Comma 8 5 4" xfId="1103" xr:uid="{EA5D2B60-CFDA-4ADD-9FF2-BB471144C966}"/>
    <cellStyle name="Comma 8 5 4 2" xfId="4656" xr:uid="{4B822337-547F-4793-AFA0-2FC6268D0EB8}"/>
    <cellStyle name="Comma 8 5 4 3" xfId="3501" xr:uid="{BA031095-4E72-4602-AC06-68EC62C26DCE}"/>
    <cellStyle name="Comma 8 5 5" xfId="2180" xr:uid="{0961E999-A418-4F3A-8B96-773DDCC4EAAD}"/>
    <cellStyle name="Comma 8 5 5 2" xfId="5300" xr:uid="{BE02436C-1505-48FF-A79F-21C8649A08C3}"/>
    <cellStyle name="Comma 8 5 6" xfId="4420" xr:uid="{57417CB5-4F37-4815-9970-C01F7E384BCC}"/>
    <cellStyle name="Comma 8 5 7" xfId="3109" xr:uid="{E444A379-E5BA-4107-9DAC-7726998D63CF}"/>
    <cellStyle name="Comma 8 6" xfId="738" xr:uid="{00000000-0005-0000-0000-0000F1010000}"/>
    <cellStyle name="Comma 8 6 2" xfId="1788" xr:uid="{8FB6F738-2E45-4E67-B813-95A8AE6EEEA6}"/>
    <cellStyle name="Comma 8 6 2 2" xfId="4952" xr:uid="{55115249-E21B-4A74-8E86-FC07D1D47553}"/>
    <cellStyle name="Comma 8 6 2 3" xfId="4136" xr:uid="{24E58925-116A-4597-B09A-E1EA1FFB3489}"/>
    <cellStyle name="Comma 8 6 3" xfId="1151" xr:uid="{2EAF025F-5EFF-4829-AE56-546961F567F8}"/>
    <cellStyle name="Comma 8 6 3 2" xfId="4704" xr:uid="{3C2BE67A-1E48-4FEB-9A45-EFD22BE7C458}"/>
    <cellStyle name="Comma 8 6 3 3" xfId="3549" xr:uid="{69221E7F-246F-4387-B14F-13FF86AD8424}"/>
    <cellStyle name="Comma 8 6 4" xfId="2357" xr:uid="{DA72BF76-2AD2-456E-9920-28033F1EA938}"/>
    <cellStyle name="Comma 8 6 4 2" xfId="5475" xr:uid="{0273CC41-B49C-468C-BCAA-6CF961AAE34D}"/>
    <cellStyle name="Comma 8 6 5" xfId="4469" xr:uid="{38A4337E-9EBA-4C6C-A712-E01B2F0F91A0}"/>
    <cellStyle name="Comma 8 6 6" xfId="3263" xr:uid="{8D4DD9B6-CAC9-4D71-BA9B-C1C58E2F73E9}"/>
    <cellStyle name="Comma 8 7" xfId="883" xr:uid="{CFA46CE7-5F02-47AD-A87E-D93E56B64F9D}"/>
    <cellStyle name="Comma 8 7 2" xfId="1288" xr:uid="{320D6978-62E6-4FB7-92E1-413FD0910F5F}"/>
    <cellStyle name="Comma 8 7 2 2" xfId="4779" xr:uid="{7B3F8901-F48A-4FF3-BBCE-F6EF24D253AB}"/>
    <cellStyle name="Comma 8 7 3" xfId="3685" xr:uid="{02853F7A-ADB9-45CE-A079-B7078DB9ACE8}"/>
    <cellStyle name="Comma 8 8" xfId="1448" xr:uid="{AFA80072-C93C-4EEC-A297-EDBF6EC9B57C}"/>
    <cellStyle name="Comma 8 8 2" xfId="4799" xr:uid="{A920CC67-DC8A-4794-94B4-8053C600DD3D}"/>
    <cellStyle name="Comma 8 8 3" xfId="3835" xr:uid="{DE5796EC-F32F-47AC-8C7B-45B8D2786D4D}"/>
    <cellStyle name="Comma 8 9" xfId="987" xr:uid="{31F461B9-B6F8-42EE-A9D2-738AD0905C83}"/>
    <cellStyle name="Comma 8 9 2" xfId="4556" xr:uid="{F185EBF7-BA20-4471-BDF3-84112CCABC24}"/>
    <cellStyle name="Comma 8 9 3" xfId="3384" xr:uid="{BC050A16-134F-4958-A977-FBAFE17D1B9E}"/>
    <cellStyle name="Comma 80" xfId="564" xr:uid="{00000000-0005-0000-0000-0000F2010000}"/>
    <cellStyle name="Comma 80 2" xfId="816" xr:uid="{00000000-0005-0000-0000-0000F3010000}"/>
    <cellStyle name="Comma 80 2 2" xfId="1866" xr:uid="{24D63DDD-B094-4DB8-A2F5-F5BFD5935ADB}"/>
    <cellStyle name="Comma 80 2 2 2" xfId="5012" xr:uid="{AD7C4F31-147D-4EBC-BF35-50040272F16C}"/>
    <cellStyle name="Comma 80 2 2 3" xfId="4214" xr:uid="{405D239D-5BC8-4E2A-B6F5-272AC1828E5B}"/>
    <cellStyle name="Comma 80 2 3" xfId="1210" xr:uid="{2A972AEA-E4A5-4E6E-B826-ABE83B2AC06F}"/>
    <cellStyle name="Comma 80 2 3 2" xfId="4763" xr:uid="{CA85D213-D971-48B6-A5E1-4B1B97676063}"/>
    <cellStyle name="Comma 80 2 3 3" xfId="3608" xr:uid="{E44AC2FE-75CD-4B10-BD55-83FE2B0E919A}"/>
    <cellStyle name="Comma 80 2 4" xfId="2435" xr:uid="{7BB4EA7D-B099-4DA7-8F1D-58CE37AFF0B7}"/>
    <cellStyle name="Comma 80 2 4 2" xfId="5553" xr:uid="{D3FFAB6C-0385-4F07-8068-71A19F77CF82}"/>
    <cellStyle name="Comma 80 2 5" xfId="4529" xr:uid="{4EA08565-9EDD-4D23-9597-892D0E426D96}"/>
    <cellStyle name="Comma 80 2 6" xfId="3344" xr:uid="{FC13DC44-A5E7-4333-806A-FB2C90325D1C}"/>
    <cellStyle name="Comma 80 3" xfId="1625" xr:uid="{DCDF2B00-E5E2-4C1F-9063-748113E56B66}"/>
    <cellStyle name="Comma 80 3 2" xfId="4933" xr:uid="{386362E8-966D-450F-A737-9A6BBD236032}"/>
    <cellStyle name="Comma 80 3 3" xfId="3999" xr:uid="{8F2BEF55-0761-4013-A0E7-24A4E54110D0}"/>
    <cellStyle name="Comma 80 4" xfId="1136" xr:uid="{2E17A4C3-4A47-41E2-A725-67D526CDD3E0}"/>
    <cellStyle name="Comma 80 4 2" xfId="4689" xr:uid="{3CC920A7-74C1-408F-BBD1-1E5099A159E4}"/>
    <cellStyle name="Comma 80 4 3" xfId="3534" xr:uid="{FBFCEBF7-F0C0-4CAE-AA39-8FF093376936}"/>
    <cellStyle name="Comma 80 5" xfId="2212" xr:uid="{227DD165-739A-450D-B30D-D2D01F89E357}"/>
    <cellStyle name="Comma 80 5 2" xfId="5332" xr:uid="{433EBDFC-0F99-4AD0-B77F-3F0C5EF98633}"/>
    <cellStyle name="Comma 80 6" xfId="4454" xr:uid="{624AA24F-F8E5-4276-B956-E3265D8664E8}"/>
    <cellStyle name="Comma 80 7" xfId="3141" xr:uid="{7A562EE6-7288-48B5-8B2F-D6EE7918DACB}"/>
    <cellStyle name="Comma 81" xfId="557" xr:uid="{00000000-0005-0000-0000-0000F4010000}"/>
    <cellStyle name="Comma 81 2" xfId="811" xr:uid="{00000000-0005-0000-0000-0000F5010000}"/>
    <cellStyle name="Comma 81 2 2" xfId="1861" xr:uid="{AA23F7A0-B755-46F6-9AD3-263F869E665A}"/>
    <cellStyle name="Comma 81 2 2 2" xfId="5007" xr:uid="{0B5A687D-C66D-4C1B-9D75-1E98AA0BC2F6}"/>
    <cellStyle name="Comma 81 2 2 3" xfId="4209" xr:uid="{A98D636A-CEAC-4EF0-9C2F-BBFFFBF694D0}"/>
    <cellStyle name="Comma 81 2 3" xfId="1205" xr:uid="{7B372574-6962-40AA-9D7B-976270825F7C}"/>
    <cellStyle name="Comma 81 2 3 2" xfId="4758" xr:uid="{83183BB0-25B2-4934-B5AF-39E8CB27D272}"/>
    <cellStyle name="Comma 81 2 3 3" xfId="3603" xr:uid="{B5279503-28FA-4B12-AB5A-35CDEB787A4C}"/>
    <cellStyle name="Comma 81 2 4" xfId="2430" xr:uid="{C3CD1425-4383-4875-9E0A-640295598381}"/>
    <cellStyle name="Comma 81 2 4 2" xfId="5548" xr:uid="{3C5A3BFA-1699-40B6-918A-A2B34CD4ADB8}"/>
    <cellStyle name="Comma 81 2 5" xfId="4524" xr:uid="{7BA58A04-55EC-4D5C-8C56-7E5D13F55CB9}"/>
    <cellStyle name="Comma 81 2 6" xfId="3339" xr:uid="{F341CC25-4908-4D15-9CAF-514AD996FAD9}"/>
    <cellStyle name="Comma 81 3" xfId="1618" xr:uid="{DEA62D48-9D1D-4AD2-996F-634AA9812C6F}"/>
    <cellStyle name="Comma 81 3 2" xfId="4926" xr:uid="{A9D9B79C-193F-42BB-BA42-2565AA9A2D35}"/>
    <cellStyle name="Comma 81 3 3" xfId="3992" xr:uid="{4D11395F-A172-47C4-93FE-BB505C0BA052}"/>
    <cellStyle name="Comma 81 4" xfId="1127" xr:uid="{2371972E-6098-4560-81EF-019F35E44667}"/>
    <cellStyle name="Comma 81 4 2" xfId="4680" xr:uid="{991D4726-FE5E-477C-A026-FF6C73C25885}"/>
    <cellStyle name="Comma 81 4 3" xfId="3525" xr:uid="{745361F6-23EF-4773-942D-4E6E13E5602B}"/>
    <cellStyle name="Comma 81 5" xfId="2205" xr:uid="{0FD33045-2DB7-46BC-9FA1-FEC52BD126BA}"/>
    <cellStyle name="Comma 81 5 2" xfId="5325" xr:uid="{50C36E61-093C-4712-B308-88CCB51ED274}"/>
    <cellStyle name="Comma 81 6" xfId="4445" xr:uid="{BD355123-A591-4E4D-9820-00C09B1C78C6}"/>
    <cellStyle name="Comma 81 7" xfId="3132" xr:uid="{2CFD46C4-2D60-4A0B-BC64-FCE6DEA8C47F}"/>
    <cellStyle name="Comma 82" xfId="562" xr:uid="{00000000-0005-0000-0000-0000F6010000}"/>
    <cellStyle name="Comma 82 2" xfId="815" xr:uid="{00000000-0005-0000-0000-0000F7010000}"/>
    <cellStyle name="Comma 82 2 2" xfId="1865" xr:uid="{B623C024-9841-4C23-AA4D-0E8D91C3F505}"/>
    <cellStyle name="Comma 82 2 2 2" xfId="5011" xr:uid="{E62383E5-B199-4915-A757-1472626E9D94}"/>
    <cellStyle name="Comma 82 2 2 3" xfId="4213" xr:uid="{F45344F1-31A3-4B1C-8E06-4507C1F7338D}"/>
    <cellStyle name="Comma 82 2 3" xfId="1209" xr:uid="{45063537-9D5D-4D2C-9601-D31F9293069F}"/>
    <cellStyle name="Comma 82 2 3 2" xfId="4762" xr:uid="{9E8BE20B-1082-4847-B954-7E2C82732A71}"/>
    <cellStyle name="Comma 82 2 3 3" xfId="3607" xr:uid="{23C9C4DB-B855-4384-A5F0-DC1166EFBF96}"/>
    <cellStyle name="Comma 82 2 4" xfId="2434" xr:uid="{7AE8DEF2-A0CA-4FFD-B875-552C4574F116}"/>
    <cellStyle name="Comma 82 2 4 2" xfId="5552" xr:uid="{C1024FE1-1368-400F-847B-342C23666025}"/>
    <cellStyle name="Comma 82 2 5" xfId="4528" xr:uid="{C486C5F4-006E-4EC4-8C41-B8DC1F49F963}"/>
    <cellStyle name="Comma 82 2 6" xfId="3343" xr:uid="{14675BEB-ACDB-4C1E-82AF-D13A4A46FD39}"/>
    <cellStyle name="Comma 82 3" xfId="1623" xr:uid="{5CC00E17-EC60-4AEF-AC81-8900CC3C287A}"/>
    <cellStyle name="Comma 82 3 2" xfId="4931" xr:uid="{0FF37C2A-7DDC-45BE-BD95-87E9905F42B8}"/>
    <cellStyle name="Comma 82 3 3" xfId="3997" xr:uid="{6E0084C0-EEA5-4E66-9D2C-E0EE485AD19E}"/>
    <cellStyle name="Comma 82 4" xfId="1133" xr:uid="{7AEBBD09-AE72-4429-A8AE-B97882A12314}"/>
    <cellStyle name="Comma 82 4 2" xfId="4686" xr:uid="{70FAD206-137D-46DF-AF39-2FA9A19BD335}"/>
    <cellStyle name="Comma 82 4 3" xfId="3531" xr:uid="{A59BDF34-57FA-4AF4-8E48-DCCCF4104E81}"/>
    <cellStyle name="Comma 82 5" xfId="2210" xr:uid="{E2A5EF93-8C0E-450F-811C-AEDD611CA985}"/>
    <cellStyle name="Comma 82 5 2" xfId="5330" xr:uid="{274B4C8C-E890-422C-8E37-4C8350EDAB88}"/>
    <cellStyle name="Comma 82 6" xfId="4451" xr:uid="{B1281A49-29A8-4DB2-8A7C-87DC94A8D1C6}"/>
    <cellStyle name="Comma 82 7" xfId="3138" xr:uid="{D2BC0218-9E34-4A58-8A92-F30CAA9EC9E1}"/>
    <cellStyle name="Comma 83" xfId="559" xr:uid="{00000000-0005-0000-0000-0000F8010000}"/>
    <cellStyle name="Comma 83 2" xfId="812" xr:uid="{00000000-0005-0000-0000-0000F9010000}"/>
    <cellStyle name="Comma 83 2 2" xfId="1862" xr:uid="{CF357F1E-9267-4B3A-A7E5-8239AF2E2FFE}"/>
    <cellStyle name="Comma 83 2 2 2" xfId="5008" xr:uid="{AB504131-E83E-4C08-9777-C01092CFF488}"/>
    <cellStyle name="Comma 83 2 2 3" xfId="4210" xr:uid="{B6B5F8E8-FDFB-4911-9F6E-E83A12396F4C}"/>
    <cellStyle name="Comma 83 2 3" xfId="1206" xr:uid="{BE3A3AF6-E64B-4495-B202-7B1B3EEEB7B5}"/>
    <cellStyle name="Comma 83 2 3 2" xfId="4759" xr:uid="{4B71599D-8CF2-46C7-97DD-17C904F9649A}"/>
    <cellStyle name="Comma 83 2 3 3" xfId="3604" xr:uid="{DC633846-B448-4085-B331-03ED2FCE9E1F}"/>
    <cellStyle name="Comma 83 2 4" xfId="2431" xr:uid="{93BA9530-F94E-4503-A052-2FF87C685142}"/>
    <cellStyle name="Comma 83 2 4 2" xfId="5549" xr:uid="{8A5325C6-ADED-4CEB-9799-65F3AE30682A}"/>
    <cellStyle name="Comma 83 2 5" xfId="4525" xr:uid="{90136FC2-E968-4D4E-AF36-25F640F0B8B5}"/>
    <cellStyle name="Comma 83 2 6" xfId="3340" xr:uid="{9C0E52CA-FF2F-48F2-989D-F3A6E2B6CF83}"/>
    <cellStyle name="Comma 83 3" xfId="1620" xr:uid="{1F0093C9-6FC3-4F7D-9DD9-08E31446CFD4}"/>
    <cellStyle name="Comma 83 3 2" xfId="4928" xr:uid="{67C15B01-151A-4DCE-99C8-1DB2D5CE387A}"/>
    <cellStyle name="Comma 83 3 3" xfId="3994" xr:uid="{61178EC6-10BF-406A-B9D1-69FBDE133692}"/>
    <cellStyle name="Comma 83 4" xfId="1129" xr:uid="{9788C495-FEB8-43BD-BE6B-0EF0C9ADFEB5}"/>
    <cellStyle name="Comma 83 4 2" xfId="4682" xr:uid="{4C91417F-414C-4E4A-B03E-E46B78D565C8}"/>
    <cellStyle name="Comma 83 4 3" xfId="3527" xr:uid="{09EE47F9-D517-4613-9F56-F1D2195E8B8F}"/>
    <cellStyle name="Comma 83 5" xfId="2207" xr:uid="{79BC2354-A6A9-4DD6-BDA5-894438AB1C8E}"/>
    <cellStyle name="Comma 83 5 2" xfId="5327" xr:uid="{9C930EF2-5E04-4241-B0EC-6588750ADA18}"/>
    <cellStyle name="Comma 83 6" xfId="4447" xr:uid="{6459957E-FC2A-469B-B07E-33C76C9808D7}"/>
    <cellStyle name="Comma 83 7" xfId="3134" xr:uid="{8B5BD48F-A0FA-4834-9692-0D33C22687EB}"/>
    <cellStyle name="Comma 84" xfId="561" xr:uid="{00000000-0005-0000-0000-0000FA010000}"/>
    <cellStyle name="Comma 84 2" xfId="814" xr:uid="{00000000-0005-0000-0000-0000FB010000}"/>
    <cellStyle name="Comma 84 2 2" xfId="1864" xr:uid="{D09858F6-9604-4EBC-BE33-378C9577E517}"/>
    <cellStyle name="Comma 84 2 2 2" xfId="5010" xr:uid="{CC8E708F-D45B-4541-9DCC-2528D825FF00}"/>
    <cellStyle name="Comma 84 2 2 3" xfId="4212" xr:uid="{C088CB5A-BA71-4106-94D2-2D9BDE4E0C9C}"/>
    <cellStyle name="Comma 84 2 3" xfId="1208" xr:uid="{CD3FF2CD-8BF6-4105-9163-6D26DFBF4B12}"/>
    <cellStyle name="Comma 84 2 3 2" xfId="4761" xr:uid="{BF44F9E3-937F-4F6C-970B-B1E43346E4BC}"/>
    <cellStyle name="Comma 84 2 3 3" xfId="3606" xr:uid="{9AB73926-3854-47FE-8B32-A40035598B89}"/>
    <cellStyle name="Comma 84 2 4" xfId="2433" xr:uid="{B3E81D0E-A49C-4DA1-950E-F51C4E42F87C}"/>
    <cellStyle name="Comma 84 2 4 2" xfId="5551" xr:uid="{ADB75115-4E0D-4F7D-BAB5-230CA39F2AF0}"/>
    <cellStyle name="Comma 84 2 5" xfId="4527" xr:uid="{4CCFD433-0FF3-4DDB-B82B-D8575893B96F}"/>
    <cellStyle name="Comma 84 2 6" xfId="3342" xr:uid="{604535AD-BEC2-4489-8782-3228F6D83B9D}"/>
    <cellStyle name="Comma 84 3" xfId="1622" xr:uid="{CE86A7CE-0551-4530-80E7-BE43CEA21E3D}"/>
    <cellStyle name="Comma 84 3 2" xfId="4930" xr:uid="{AE7995F2-3EE1-45A5-981C-4E2EBF4FF078}"/>
    <cellStyle name="Comma 84 3 3" xfId="3996" xr:uid="{EFDD647C-7E04-483B-8EF5-FE186CC870E2}"/>
    <cellStyle name="Comma 84 4" xfId="1132" xr:uid="{0D6F3EBD-2717-42DC-BCEE-44FCDB45C69B}"/>
    <cellStyle name="Comma 84 4 2" xfId="4685" xr:uid="{DC37496E-31B5-4D6E-AB69-CD006D4CD617}"/>
    <cellStyle name="Comma 84 4 3" xfId="3530" xr:uid="{6F97C7C7-9AA8-463E-831B-6ECD35AABC8A}"/>
    <cellStyle name="Comma 84 5" xfId="2209" xr:uid="{FFD00FA4-995F-4890-9930-88CFC7942B07}"/>
    <cellStyle name="Comma 84 5 2" xfId="5329" xr:uid="{3C6861F8-46BB-4C5D-B585-50E6E5B21ECB}"/>
    <cellStyle name="Comma 84 6" xfId="4450" xr:uid="{60960AE4-626F-4A9B-8C2F-76D2EBA9B201}"/>
    <cellStyle name="Comma 84 7" xfId="3137" xr:uid="{4059304B-7C62-4855-BB23-5C5EB25E7C0F}"/>
    <cellStyle name="Comma 85" xfId="560" xr:uid="{00000000-0005-0000-0000-0000FC010000}"/>
    <cellStyle name="Comma 85 2" xfId="813" xr:uid="{00000000-0005-0000-0000-0000FD010000}"/>
    <cellStyle name="Comma 85 2 2" xfId="1863" xr:uid="{F27E5974-0FDF-4FCB-A2C0-EE5286392C59}"/>
    <cellStyle name="Comma 85 2 2 2" xfId="5009" xr:uid="{52FBC4C0-846D-4A65-8E01-A16DEE70169A}"/>
    <cellStyle name="Comma 85 2 2 3" xfId="4211" xr:uid="{93C04DA9-1C3D-404B-9102-890A8BEFA335}"/>
    <cellStyle name="Comma 85 2 3" xfId="1207" xr:uid="{B198E9ED-5A9A-4DE3-B6F9-D0A4CB703728}"/>
    <cellStyle name="Comma 85 2 3 2" xfId="4760" xr:uid="{E0D756FE-F1C4-46DE-B5FD-4E8E3DE9332D}"/>
    <cellStyle name="Comma 85 2 3 3" xfId="3605" xr:uid="{C979EE7B-9370-4E3A-8ADD-644ABE31EA8D}"/>
    <cellStyle name="Comma 85 2 4" xfId="2432" xr:uid="{DF05D1C5-143F-44C8-B5B6-3C6840D3FD05}"/>
    <cellStyle name="Comma 85 2 4 2" xfId="5550" xr:uid="{E3737B4D-CA2C-4D11-A5F1-15C6E1A593AD}"/>
    <cellStyle name="Comma 85 2 5" xfId="4526" xr:uid="{844ED69B-C827-4F69-966E-133C67569D4D}"/>
    <cellStyle name="Comma 85 2 6" xfId="3341" xr:uid="{F09A473E-B343-4B75-870A-2BCCF329E5A3}"/>
    <cellStyle name="Comma 85 3" xfId="1621" xr:uid="{987A5C0B-207B-455F-81A9-8DD213367427}"/>
    <cellStyle name="Comma 85 3 2" xfId="4929" xr:uid="{682D3169-90F0-405B-B87A-DDB2D4ED7BDC}"/>
    <cellStyle name="Comma 85 3 3" xfId="3995" xr:uid="{636342CB-930D-4003-9FC1-48C2B330CA85}"/>
    <cellStyle name="Comma 85 4" xfId="1130" xr:uid="{80350CFB-A091-4797-9625-2E2941154492}"/>
    <cellStyle name="Comma 85 4 2" xfId="4683" xr:uid="{1B5EAF4D-5480-4B94-BA66-B874AA3905BC}"/>
    <cellStyle name="Comma 85 4 3" xfId="3528" xr:uid="{CEEE6FA8-ACAE-4D14-A78B-1C006AEBD3E9}"/>
    <cellStyle name="Comma 85 5" xfId="2208" xr:uid="{F105A334-CE47-4833-9811-A5EC063527CB}"/>
    <cellStyle name="Comma 85 5 2" xfId="5328" xr:uid="{E4372348-577B-4422-8282-71053A8DC9F3}"/>
    <cellStyle name="Comma 85 6" xfId="4448" xr:uid="{E159D087-1599-43E0-85E3-0DAEA3A5671F}"/>
    <cellStyle name="Comma 85 7" xfId="3135" xr:uid="{6033D888-0465-4570-8546-FB2B6CB07A23}"/>
    <cellStyle name="Comma 86" xfId="629" xr:uid="{00000000-0005-0000-0000-0000FE010000}"/>
    <cellStyle name="Comma 86 2" xfId="1679" xr:uid="{FA3B596D-8E23-48CE-9DA8-55AF06488D3B}"/>
    <cellStyle name="Comma 86 2 2" xfId="4940" xr:uid="{3E6A86AF-C6CE-466C-B7CC-7E2D9673A323}"/>
    <cellStyle name="Comma 86 2 3" xfId="4035" xr:uid="{97A63B02-DF44-4466-8927-E7A9325072D0}"/>
    <cellStyle name="Comma 86 3" xfId="1131" xr:uid="{E9ADB3CF-C465-437E-95D9-1A00A718D57B}"/>
    <cellStyle name="Comma 86 3 2" xfId="4684" xr:uid="{6A938DE5-B708-460B-A792-A18E77F2AAF9}"/>
    <cellStyle name="Comma 86 3 3" xfId="3529" xr:uid="{1D480B35-B70F-4B73-90E7-C042B4A58856}"/>
    <cellStyle name="Comma 86 4" xfId="2248" xr:uid="{2D9CBF02-CB54-444F-B6DC-72591BE43357}"/>
    <cellStyle name="Comma 86 4 2" xfId="5368" xr:uid="{98356CDE-6A01-4757-8D47-26FD334A9224}"/>
    <cellStyle name="Comma 86 5" xfId="4449" xr:uid="{32518C74-41C5-4A17-971F-71914C1842F8}"/>
    <cellStyle name="Comma 86 6" xfId="3136" xr:uid="{4058319A-FE12-4F6D-8DC5-194682F92313}"/>
    <cellStyle name="Comma 87" xfId="745" xr:uid="{00000000-0005-0000-0000-0000FF010000}"/>
    <cellStyle name="Comma 87 2" xfId="1795" xr:uid="{639F9A16-0C93-44CC-9FEE-BB6705930F77}"/>
    <cellStyle name="Comma 87 2 2" xfId="4958" xr:uid="{8401412F-AFAE-435D-B6F9-A72958C343FC}"/>
    <cellStyle name="Comma 87 2 3" xfId="4143" xr:uid="{EEF6FD53-FC53-45EC-8B63-292B93CBC68D}"/>
    <cellStyle name="Comma 87 3" xfId="1156" xr:uid="{FA24525B-2F29-492E-B342-06BDB7C4FC17}"/>
    <cellStyle name="Comma 87 3 2" xfId="4709" xr:uid="{2EB1B6DE-7578-4D19-A0EB-521D88573C78}"/>
    <cellStyle name="Comma 87 3 3" xfId="3554" xr:uid="{3C776DF3-9B43-4435-8AB3-C5A67E13D48A}"/>
    <cellStyle name="Comma 87 4" xfId="2364" xr:uid="{DFF31B29-BC90-4BAF-B361-93F065DBA34C}"/>
    <cellStyle name="Comma 87 4 2" xfId="5482" xr:uid="{6B85F567-D550-47E4-93F9-E2836D657B1A}"/>
    <cellStyle name="Comma 87 5" xfId="4474" xr:uid="{E04B6C74-D55B-4A38-83EB-DDF02E995122}"/>
    <cellStyle name="Comma 87 6" xfId="3271" xr:uid="{0102298F-B8F7-4305-AA2B-2CBFA64A4105}"/>
    <cellStyle name="Comma 88" xfId="824" xr:uid="{00000000-0005-0000-0000-000000020000}"/>
    <cellStyle name="Comma 88 2" xfId="1874" xr:uid="{D03907A4-DD8F-4601-BAFB-75171EE227FF}"/>
    <cellStyle name="Comma 88 2 2" xfId="5014" xr:uid="{D33FEB48-EE51-4556-A73F-102DFE4AFCB3}"/>
    <cellStyle name="Comma 88 2 3" xfId="4222" xr:uid="{43427DE7-5896-4363-94E7-440C53ECBFC7}"/>
    <cellStyle name="Comma 88 3" xfId="1212" xr:uid="{A8CDBB69-5B42-4D63-B232-A0124E940A0F}"/>
    <cellStyle name="Comma 88 3 2" xfId="4765" xr:uid="{29D0C2BE-4618-41FA-A2B2-073D852E3F57}"/>
    <cellStyle name="Comma 88 3 3" xfId="3610" xr:uid="{B0140E1D-132C-4B0C-8A28-7685A0A2D6FA}"/>
    <cellStyle name="Comma 88 4" xfId="2443" xr:uid="{862ED18A-C793-4F0D-ABC5-97199DB739B7}"/>
    <cellStyle name="Comma 88 4 2" xfId="5561" xr:uid="{6DD991A2-CF99-441D-88F6-8A54878793C9}"/>
    <cellStyle name="Comma 88 5" xfId="4531" xr:uid="{E54CA99E-DB57-4157-B484-115C6E0D2049}"/>
    <cellStyle name="Comma 88 6" xfId="3350" xr:uid="{8C4F8549-AFE6-47EB-A455-08D8A9C957C0}"/>
    <cellStyle name="Comma 89" xfId="743" xr:uid="{00000000-0005-0000-0000-000001020000}"/>
    <cellStyle name="Comma 89 2" xfId="1793" xr:uid="{05ABACA4-37C2-49E3-A4C0-F219175068E3}"/>
    <cellStyle name="Comma 89 2 2" xfId="4956" xr:uid="{D4DCB774-4AA2-4CA1-9C49-F72736BA2A3E}"/>
    <cellStyle name="Comma 89 2 3" xfId="4141" xr:uid="{94222CB2-E923-419A-92DC-FD15375FF318}"/>
    <cellStyle name="Comma 89 3" xfId="1154" xr:uid="{0E458E60-0F29-487A-8A7B-0C1FE784F580}"/>
    <cellStyle name="Comma 89 3 2" xfId="4707" xr:uid="{359102C6-F950-4E0E-B6DA-C7785388017D}"/>
    <cellStyle name="Comma 89 3 3" xfId="3552" xr:uid="{1CCFDBB4-EC11-4C4C-9004-70CD26D08CBF}"/>
    <cellStyle name="Comma 89 4" xfId="2362" xr:uid="{8C315AE5-055C-4B54-80FF-DE9272A40171}"/>
    <cellStyle name="Comma 89 4 2" xfId="5480" xr:uid="{1AB49E53-C604-4B88-A8E9-8E903EC1A761}"/>
    <cellStyle name="Comma 89 5" xfId="4472" xr:uid="{D56747AF-E63B-4D3D-96FC-08510FEF39BE}"/>
    <cellStyle name="Comma 89 6" xfId="3268" xr:uid="{8180C5D6-FB3F-48D5-9617-409639DBF0C6}"/>
    <cellStyle name="Comma 9" xfId="215" xr:uid="{00000000-0005-0000-0000-000002020000}"/>
    <cellStyle name="Comma 9 2" xfId="742" xr:uid="{00000000-0005-0000-0000-000003020000}"/>
    <cellStyle name="Comma 9 2 2" xfId="216" xr:uid="{00000000-0005-0000-0000-000004020000}"/>
    <cellStyle name="Comma 9 2 3" xfId="1792" xr:uid="{33D6ECCE-2D3F-4A74-AD85-CC61968D7C26}"/>
    <cellStyle name="Comma 9 2 3 2" xfId="4140" xr:uid="{CCC6C68B-2EE1-4989-8216-929226DA35C9}"/>
    <cellStyle name="Comma 9 2 4" xfId="2361" xr:uid="{D400A835-EAD5-46EA-A557-046AD6D91F46}"/>
    <cellStyle name="Comma 9 2 4 2" xfId="5479" xr:uid="{5DF356D3-E361-4E41-8017-4697AF1F134D}"/>
    <cellStyle name="Comma 9 2 5" xfId="3267" xr:uid="{E24F86EF-4BB8-4139-B253-E4A284DDEAAA}"/>
    <cellStyle name="Comma 9 3" xfId="1452" xr:uid="{0036BA43-9F1F-4733-8A24-3AB1F5C58462}"/>
    <cellStyle name="Comma 9 3 2" xfId="3839" xr:uid="{2B496D57-5D71-4BDA-A6DF-3B50E0CEFAE7}"/>
    <cellStyle name="Comma 9 4" xfId="2052" xr:uid="{FE6357F7-85A1-4D3E-9C25-F8626DBF0118}"/>
    <cellStyle name="Comma 9 4 2" xfId="5172" xr:uid="{3CD3729F-ACF1-48D5-95D6-792463D0A529}"/>
    <cellStyle name="Comma 9 5" xfId="2982" xr:uid="{D68E44FE-FA7C-4E72-A17B-18E68D931308}"/>
    <cellStyle name="Comma 90" xfId="827" xr:uid="{00000000-0005-0000-0000-000005020000}"/>
    <cellStyle name="Comma 90 2" xfId="1877" xr:uid="{062C6BAD-1A61-412D-871A-2095B5C9F909}"/>
    <cellStyle name="Comma 90 2 2" xfId="4225" xr:uid="{C2654985-FBBA-4C7B-906F-E342AF279226}"/>
    <cellStyle name="Comma 90 3" xfId="2446" xr:uid="{468DCD57-8F29-4B94-9A82-27BFA70772FD}"/>
    <cellStyle name="Comma 90 3 2" xfId="5564" xr:uid="{98F725DF-697D-4905-B63D-57B63360E087}"/>
    <cellStyle name="Comma 90 4" xfId="3353" xr:uid="{85EEAC29-B305-46CE-A672-BD4C331F71CD}"/>
    <cellStyle name="Comma 91" xfId="795" xr:uid="{00000000-0005-0000-0000-000006020000}"/>
    <cellStyle name="Comma 91 2" xfId="1845" xr:uid="{AFC27C87-A8E5-4FAD-AE1E-2CB37BCF8F68}"/>
    <cellStyle name="Comma 91 2 2" xfId="4193" xr:uid="{FA264D58-7E56-42FB-81A6-247C7F224737}"/>
    <cellStyle name="Comma 91 3" xfId="2414" xr:uid="{CFEBE1B3-1377-4B8F-A0D7-AC530935AEA9}"/>
    <cellStyle name="Comma 91 3 2" xfId="5532" xr:uid="{01E85585-AC0F-4E50-B11B-A083687C5DBB}"/>
    <cellStyle name="Comma 91 4" xfId="3323" xr:uid="{992D5A93-3CF5-44FC-8629-55D6C1C04F9C}"/>
    <cellStyle name="Comma 92" xfId="829" xr:uid="{00000000-0005-0000-0000-000007020000}"/>
    <cellStyle name="Comma 92 2" xfId="1879" xr:uid="{D8680741-6B4F-4B58-AEA9-1952381AC8D3}"/>
    <cellStyle name="Comma 92 2 2" xfId="5018" xr:uid="{B20A933A-1688-49C3-B808-8602DA3A8E1D}"/>
    <cellStyle name="Comma 92 2 3" xfId="4227" xr:uid="{83EDE1D1-474B-4186-9EC4-996F22EBD917}"/>
    <cellStyle name="Comma 92 3" xfId="1216" xr:uid="{30582B09-B190-42EF-9771-A9ED6A49AE17}"/>
    <cellStyle name="Comma 92 3 2" xfId="4769" xr:uid="{40D8E7E6-F645-4FFB-8EA3-707962A1DB41}"/>
    <cellStyle name="Comma 92 3 3" xfId="3614" xr:uid="{1B6B8E79-EAB8-408A-9484-D6C43E671438}"/>
    <cellStyle name="Comma 92 4" xfId="2448" xr:uid="{8A34737A-AD31-4199-9397-80F493548731}"/>
    <cellStyle name="Comma 92 4 2" xfId="5566" xr:uid="{D831C197-6388-47EF-807E-4CDF8B307DC7}"/>
    <cellStyle name="Comma 92 5" xfId="4535" xr:uid="{9683B06D-383E-4570-8E1F-E2063FE18748}"/>
    <cellStyle name="Comma 92 6" xfId="3355" xr:uid="{A6DF0660-09B7-4F35-90DA-C6EF3A214E5F}"/>
    <cellStyle name="Comma 93" xfId="831" xr:uid="{00000000-0005-0000-0000-000008020000}"/>
    <cellStyle name="Comma 93 2" xfId="1881" xr:uid="{CD882FC6-925E-41CF-A435-07909261BB0A}"/>
    <cellStyle name="Comma 93 2 2" xfId="5020" xr:uid="{50A28196-B83C-407F-9CAB-9FD66D0E121B}"/>
    <cellStyle name="Comma 93 2 3" xfId="4229" xr:uid="{27360917-C0EF-46AB-AC6E-254CE72815F7}"/>
    <cellStyle name="Comma 93 3" xfId="1218" xr:uid="{1EE3F956-75D0-4925-8FB5-09607FA670A5}"/>
    <cellStyle name="Comma 93 3 2" xfId="4771" xr:uid="{E4C4C2EB-F62D-4063-89CB-655347A786FD}"/>
    <cellStyle name="Comma 93 3 3" xfId="3616" xr:uid="{C3CD9F9A-7D67-4223-AC75-202DD98E2603}"/>
    <cellStyle name="Comma 93 4" xfId="2450" xr:uid="{646F9701-52F8-4129-A7E0-A182C2C745B4}"/>
    <cellStyle name="Comma 93 4 2" xfId="5568" xr:uid="{495EDE39-7F10-46E6-A56C-F91B6A9C9C19}"/>
    <cellStyle name="Comma 93 5" xfId="4537" xr:uid="{8F43A6C8-012C-4C3D-9D73-10AF233F6626}"/>
    <cellStyle name="Comma 93 6" xfId="3357" xr:uid="{F4E6E6C8-057B-421E-A6E2-161C54913545}"/>
    <cellStyle name="Comma 94" xfId="744" xr:uid="{00000000-0005-0000-0000-000009020000}"/>
    <cellStyle name="Comma 94 2" xfId="1794" xr:uid="{26184796-1769-40CE-8291-705454E85684}"/>
    <cellStyle name="Comma 94 2 2" xfId="4957" xr:uid="{F79CF4EE-9D83-4024-8200-1C40B3D79A8C}"/>
    <cellStyle name="Comma 94 2 3" xfId="4142" xr:uid="{2AE9A3C9-297D-4316-9D92-8F1629BBA3A6}"/>
    <cellStyle name="Comma 94 3" xfId="1155" xr:uid="{F1D14C3E-61A0-4CC2-B141-B22E5348D063}"/>
    <cellStyle name="Comma 94 3 2" xfId="4708" xr:uid="{BFB4C07D-849D-4A56-9027-1D7B6C45E5BE}"/>
    <cellStyle name="Comma 94 3 3" xfId="3553" xr:uid="{50273A75-291B-417E-B826-C9A674B007DD}"/>
    <cellStyle name="Comma 94 4" xfId="2363" xr:uid="{EDFE0D90-0BC4-4BE9-9D50-9F2F97FDD74E}"/>
    <cellStyle name="Comma 94 4 2" xfId="5481" xr:uid="{1BDEF108-6E91-40DA-AF7A-FFDC0DA11AA5}"/>
    <cellStyle name="Comma 94 5" xfId="4473" xr:uid="{E1DA5824-A70C-4534-AA88-2913786BBC8B}"/>
    <cellStyle name="Comma 94 6" xfId="3269" xr:uid="{480B5FB3-6C6F-4FED-8B0D-48E48BEBD71C}"/>
    <cellStyle name="Comma 95" xfId="828" xr:uid="{00000000-0005-0000-0000-00000A020000}"/>
    <cellStyle name="Comma 95 2" xfId="1878" xr:uid="{F8BEBB41-A0EC-4E4C-897B-3DE26B37DE11}"/>
    <cellStyle name="Comma 95 2 2" xfId="5017" xr:uid="{912347D5-55AD-42BD-B05C-B7FEA1D8E5A3}"/>
    <cellStyle name="Comma 95 2 3" xfId="4226" xr:uid="{46A323F1-7D5D-43F8-8A0C-5167C0726962}"/>
    <cellStyle name="Comma 95 3" xfId="1215" xr:uid="{9BC707C6-DB86-423B-B23F-D96B03C51C75}"/>
    <cellStyle name="Comma 95 3 2" xfId="4768" xr:uid="{09BFBBC7-EC1B-4FA7-BFA1-3E648B9304CB}"/>
    <cellStyle name="Comma 95 3 3" xfId="3613" xr:uid="{81341AF3-1DC8-4D22-BDD5-DBA22D2EF720}"/>
    <cellStyle name="Comma 95 4" xfId="2447" xr:uid="{BBC690FC-698B-4FEF-83FA-31C598E8DA7E}"/>
    <cellStyle name="Comma 95 4 2" xfId="5565" xr:uid="{C977EF22-5B1C-445E-AC64-B23BCB10CF1A}"/>
    <cellStyle name="Comma 95 5" xfId="4534" xr:uid="{3E7D2A2F-9B3D-442E-8071-A6F113C891D9}"/>
    <cellStyle name="Comma 95 6" xfId="3354" xr:uid="{319C533A-8738-4327-BC81-3EADD3BCA332}"/>
    <cellStyle name="Comma 96" xfId="584" xr:uid="{00000000-0005-0000-0000-00000B020000}"/>
    <cellStyle name="Comma 96 2" xfId="1638" xr:uid="{22BE5AEF-AB56-446A-9D0A-C890040427C4}"/>
    <cellStyle name="Comma 96 2 2" xfId="4012" xr:uid="{C08419D9-BF70-4280-BCE5-80FD7A3DF28D}"/>
    <cellStyle name="Comma 96 3" xfId="2225" xr:uid="{F5A1C4BC-8594-40CA-8101-7149CDAB556A}"/>
    <cellStyle name="Comma 96 3 2" xfId="5345" xr:uid="{E868423A-7BE7-4C8F-89C8-AAD91333F7D5}"/>
    <cellStyle name="Comma 96 4" xfId="3270" xr:uid="{BBCA277D-17DE-4151-8CA2-128E961D492A}"/>
    <cellStyle name="Comma 97" xfId="616" xr:uid="{00000000-0005-0000-0000-00000C020000}"/>
    <cellStyle name="Comma 97 2" xfId="1667" xr:uid="{CA6BCA6E-5529-4B24-AD4F-6CC1A67E4E3B}"/>
    <cellStyle name="Comma 97 2 2" xfId="4029" xr:uid="{9C3B65D7-608B-4D68-BE12-4503A8E0B9D9}"/>
    <cellStyle name="Comma 97 3" xfId="2242" xr:uid="{6F46C883-7ABC-4384-AEDE-F296D08B9562}"/>
    <cellStyle name="Comma 97 3 2" xfId="5362" xr:uid="{2D8413C6-03A5-4C38-AFB8-56AA779E23DC}"/>
    <cellStyle name="Comma 97 4" xfId="3389" xr:uid="{ED8BE21B-E01A-4597-A83D-D58661C96BD1}"/>
    <cellStyle name="Comma 98" xfId="728" xr:uid="{00000000-0005-0000-0000-00000D020000}"/>
    <cellStyle name="Comma 98 2" xfId="1778" xr:uid="{D32F4738-3242-4B6A-B284-2968E3589E69}"/>
    <cellStyle name="Comma 98 2 2" xfId="4126" xr:uid="{DC86EAE4-E6E4-4702-89AB-7766869CED30}"/>
    <cellStyle name="Comma 98 3" xfId="2347" xr:uid="{55052ADE-DD4C-47F6-938E-7C0FC79C1AE2}"/>
    <cellStyle name="Comma 98 3 2" xfId="5465" xr:uid="{57230F2D-FC9E-4C32-9BD3-D5B1488742CC}"/>
    <cellStyle name="Comma 98 4" xfId="3639" xr:uid="{7652F65C-8B69-4B81-9FA5-42F88C911404}"/>
    <cellStyle name="Comma 99" xfId="848" xr:uid="{00000000-0005-0000-0000-00000E020000}"/>
    <cellStyle name="Comma 99 2" xfId="1895" xr:uid="{4096745F-2EF9-469C-8B87-5BCE4F13917B}"/>
    <cellStyle name="Comma 99 2 2" xfId="4238" xr:uid="{D8E9F6A0-8C00-45D1-BBCF-E8FEEE515BF0}"/>
    <cellStyle name="Comma 99 3" xfId="2459" xr:uid="{0DDAE2A1-C89C-4C3C-B408-C73A7AD4D311}"/>
    <cellStyle name="Comma 99 3 2" xfId="5577" xr:uid="{B20BC10D-7C7C-4BCE-9C3B-4490789BA941}"/>
    <cellStyle name="Comma 99 4" xfId="3673" xr:uid="{B786D44A-FCC4-4D6E-8480-28DC1F6E642F}"/>
    <cellStyle name="comma zerodec" xfId="217" xr:uid="{00000000-0005-0000-0000-00000F020000}"/>
    <cellStyle name="Comma_RGR Q2'03 - Eng" xfId="11" xr:uid="{00000000-0005-0000-0000-000010020000}"/>
    <cellStyle name="Comma_RGR Q2'03 - Eng 2 2" xfId="33" xr:uid="{00000000-0005-0000-0000-000011020000}"/>
    <cellStyle name="Copied" xfId="218" xr:uid="{00000000-0005-0000-0000-000012020000}"/>
    <cellStyle name="Currency (0.00)" xfId="219" xr:uid="{00000000-0005-0000-0000-000013020000}"/>
    <cellStyle name="Currency [00]" xfId="220" xr:uid="{00000000-0005-0000-0000-000014020000}"/>
    <cellStyle name="Currency 2" xfId="490" xr:uid="{00000000-0005-0000-0000-000015020000}"/>
    <cellStyle name="Currency1" xfId="221" xr:uid="{00000000-0005-0000-0000-000016020000}"/>
    <cellStyle name="Date Short" xfId="222" xr:uid="{00000000-0005-0000-0000-000017020000}"/>
    <cellStyle name="DELTA" xfId="223" xr:uid="{00000000-0005-0000-0000-000018020000}"/>
    <cellStyle name="Dezimal [0]_Compiling Utility Macros" xfId="224" xr:uid="{00000000-0005-0000-0000-000019020000}"/>
    <cellStyle name="Dezimal_Compiling Utility Macros" xfId="225" xr:uid="{00000000-0005-0000-0000-00001A020000}"/>
    <cellStyle name="Dollar (zero dec)" xfId="226" xr:uid="{00000000-0005-0000-0000-00001B020000}"/>
    <cellStyle name="Enter Currency (0)" xfId="227" xr:uid="{00000000-0005-0000-0000-00001C020000}"/>
    <cellStyle name="Enter Currency (2)" xfId="228" xr:uid="{00000000-0005-0000-0000-00001D020000}"/>
    <cellStyle name="Enter Units (0)" xfId="229" xr:uid="{00000000-0005-0000-0000-00001E020000}"/>
    <cellStyle name="Enter Units (1)" xfId="230" xr:uid="{00000000-0005-0000-0000-00001F020000}"/>
    <cellStyle name="Enter Units (2)" xfId="231" xr:uid="{00000000-0005-0000-0000-000020020000}"/>
    <cellStyle name="Entered" xfId="232" xr:uid="{00000000-0005-0000-0000-000021020000}"/>
    <cellStyle name="Entry" xfId="233" xr:uid="{00000000-0005-0000-0000-000022020000}"/>
    <cellStyle name="Euro" xfId="234" xr:uid="{00000000-0005-0000-0000-000023020000}"/>
    <cellStyle name="Followed Hyperlink" xfId="859" xr:uid="{B5F8D9F4-C5C9-458D-AA5B-8B8DF930716C}"/>
    <cellStyle name="Followed Hyperlink 2" xfId="491" xr:uid="{00000000-0005-0000-0000-000024020000}"/>
    <cellStyle name="Followed Hyperlink 2 2" xfId="2469" xr:uid="{3AE38AE0-7448-4125-9B02-C15D0FF7EAA5}"/>
    <cellStyle name="FRxAmtStyle" xfId="235" xr:uid="{00000000-0005-0000-0000-000025020000}"/>
    <cellStyle name="FRxAmtStyle 2" xfId="236" xr:uid="{00000000-0005-0000-0000-000026020000}"/>
    <cellStyle name="Grey" xfId="237" xr:uid="{00000000-0005-0000-0000-000027020000}"/>
    <cellStyle name="Header1" xfId="238" xr:uid="{00000000-0005-0000-0000-000028020000}"/>
    <cellStyle name="Header2" xfId="239" xr:uid="{00000000-0005-0000-0000-000029020000}"/>
    <cellStyle name="Hyperlink" xfId="858" builtinId="8" customBuiltin="1"/>
    <cellStyle name="Hyperlink 10" xfId="886" xr:uid="{7A14217D-8827-47ED-9B59-2CE856F92F06}"/>
    <cellStyle name="Hyperlink 12" xfId="875" xr:uid="{C73BCC66-C17B-42F9-A16D-08F0ACBA1322}"/>
    <cellStyle name="Hyperlink 2" xfId="483" xr:uid="{00000000-0005-0000-0000-00002A020000}"/>
    <cellStyle name="Hyperlink 2 2" xfId="887" xr:uid="{9CF73109-4B31-40BC-B6E9-743E7AD34961}"/>
    <cellStyle name="Hyperlink 2 2 2" xfId="2486" xr:uid="{82279AD0-5C48-4146-AF73-EED074C46AF5}"/>
    <cellStyle name="Hyperlink 2 2 3" xfId="2481" xr:uid="{C80D896E-6C29-4D5D-B95E-3D6C25AADCE6}"/>
    <cellStyle name="Hyperlink 2 3" xfId="2470" xr:uid="{A2EAB38F-5BDA-4FA2-BBC8-2C417D65E5C0}"/>
    <cellStyle name="Hyperlink 2 9" xfId="2483" xr:uid="{96388EF7-43E7-48C7-8DA6-D47099EC314D}"/>
    <cellStyle name="Hyperlink 3" xfId="480" xr:uid="{00000000-0005-0000-0000-00002B020000}"/>
    <cellStyle name="Hyperlink 3 2" xfId="1290" xr:uid="{A163DFE3-FC86-4ECC-AD31-C271FC3F0F89}"/>
    <cellStyle name="Hyperlink 3 2 2" xfId="2495" xr:uid="{80FC897B-70E0-4D53-B51B-CBBE9024ECDF}"/>
    <cellStyle name="Hyperlink 3 3" xfId="2489" xr:uid="{011C94DD-C71F-4A06-BCE3-1B1414D3FC26}"/>
    <cellStyle name="Hyperlink 4" xfId="880" xr:uid="{2C2D6227-7C4C-44ED-8815-FEAE76F31D85}"/>
    <cellStyle name="Hyperlink 4 2" xfId="2862" xr:uid="{C637509C-B5CF-4135-8F06-0EEC812AB660}"/>
    <cellStyle name="Hyperlink 5" xfId="2471" xr:uid="{944AFD93-B90F-4350-96A5-A60F16A523C2}"/>
    <cellStyle name="Hyperlink 8" xfId="2482" xr:uid="{0DAF50A4-D80C-41FC-B5F2-1482B457E204}"/>
    <cellStyle name="Input [yellow]" xfId="240" xr:uid="{00000000-0005-0000-0000-00002C020000}"/>
    <cellStyle name="Input 2" xfId="241" xr:uid="{00000000-0005-0000-0000-00002D020000}"/>
    <cellStyle name="lines" xfId="242" xr:uid="{00000000-0005-0000-0000-00002E020000}"/>
    <cellStyle name="Link Currency (0)" xfId="243" xr:uid="{00000000-0005-0000-0000-00002F020000}"/>
    <cellStyle name="Link Currency (2)" xfId="244" xr:uid="{00000000-0005-0000-0000-000030020000}"/>
    <cellStyle name="Link Units (0)" xfId="245" xr:uid="{00000000-0005-0000-0000-000031020000}"/>
    <cellStyle name="Link Units (1)" xfId="246" xr:uid="{00000000-0005-0000-0000-000032020000}"/>
    <cellStyle name="Link Units (2)" xfId="247" xr:uid="{00000000-0005-0000-0000-000033020000}"/>
    <cellStyle name="Miglia - Stile1" xfId="248" xr:uid="{00000000-0005-0000-0000-000034020000}"/>
    <cellStyle name="Miglia - Stile2" xfId="249" xr:uid="{00000000-0005-0000-0000-000035020000}"/>
    <cellStyle name="Miglia - Stile3" xfId="250" xr:uid="{00000000-0005-0000-0000-000036020000}"/>
    <cellStyle name="Miglia - Stile4" xfId="251" xr:uid="{00000000-0005-0000-0000-000037020000}"/>
    <cellStyle name="Miglia - Stile5" xfId="252" xr:uid="{00000000-0005-0000-0000-000038020000}"/>
    <cellStyle name="Milliers [0]_AR1194" xfId="253" xr:uid="{00000000-0005-0000-0000-000039020000}"/>
    <cellStyle name="Milliers_AR1194" xfId="254" xr:uid="{00000000-0005-0000-0000-00003A020000}"/>
    <cellStyle name="Monétaire [0]_AR1194" xfId="255" xr:uid="{00000000-0005-0000-0000-00003B020000}"/>
    <cellStyle name="Monétaire_AR1194" xfId="256" xr:uid="{00000000-0005-0000-0000-00003C020000}"/>
    <cellStyle name="no dec" xfId="257" xr:uid="{00000000-0005-0000-0000-00003D020000}"/>
    <cellStyle name="Normal" xfId="0" builtinId="0"/>
    <cellStyle name="Normal - Stile6" xfId="258" xr:uid="{00000000-0005-0000-0000-00003F020000}"/>
    <cellStyle name="Normal - Stile7" xfId="259" xr:uid="{00000000-0005-0000-0000-000040020000}"/>
    <cellStyle name="Normal - Stile8" xfId="260" xr:uid="{00000000-0005-0000-0000-000041020000}"/>
    <cellStyle name="Normal - Style1" xfId="261" xr:uid="{00000000-0005-0000-0000-000042020000}"/>
    <cellStyle name="Normal 10" xfId="262" xr:uid="{00000000-0005-0000-0000-000043020000}"/>
    <cellStyle name="Normal 10 2" xfId="884" xr:uid="{C0290DB4-0182-4299-BE47-2E4BA3DE1400}"/>
    <cellStyle name="Normal 10 3" xfId="2869" xr:uid="{9782300E-F3A7-4C87-A4A9-EADF00823942}"/>
    <cellStyle name="Normal 100" xfId="595" xr:uid="{00000000-0005-0000-0000-000044020000}"/>
    <cellStyle name="Normal 100 2" xfId="1649" xr:uid="{BC924771-2EBC-4DFB-9F5A-C3DABE280022}"/>
    <cellStyle name="Normal 100 3" xfId="896" xr:uid="{4CBE2E6E-6C47-442B-AF3B-D70BC2207324}"/>
    <cellStyle name="Normal 101" xfId="604" xr:uid="{00000000-0005-0000-0000-000045020000}"/>
    <cellStyle name="Normal 101 2" xfId="1656" xr:uid="{8E64FFDC-008D-4F2C-8087-A5122DBBBB90}"/>
    <cellStyle name="Normal 101 3" xfId="1240" xr:uid="{F652D79F-D949-4E70-B3F7-B0640FB3C855}"/>
    <cellStyle name="Normal 102" xfId="602" xr:uid="{00000000-0005-0000-0000-000046020000}"/>
    <cellStyle name="Normal 102 2" xfId="1655" xr:uid="{927736D0-082F-49A5-9DEA-78F02C300B75}"/>
    <cellStyle name="Normal 102 3" xfId="1275" xr:uid="{B8147495-6DCB-45A5-B25C-052B147519AC}"/>
    <cellStyle name="Normal 103" xfId="592" xr:uid="{00000000-0005-0000-0000-000047020000}"/>
    <cellStyle name="Normal 103 2" xfId="1646" xr:uid="{305590E9-A132-427D-90A1-4329B3476C54}"/>
    <cellStyle name="Normal 103 3" xfId="1239" xr:uid="{567BFC2C-E5D9-4B40-8EA2-581715D6F331}"/>
    <cellStyle name="Normal 104" xfId="625" xr:uid="{00000000-0005-0000-0000-000048020000}"/>
    <cellStyle name="Normal 104 2" xfId="1675" xr:uid="{5DB7818D-40DD-4920-B0AA-15C2CCC39D6C}"/>
    <cellStyle name="Normal 104 3" xfId="1274" xr:uid="{4BBC68E7-C3E5-4254-A157-852B11CE75D1}"/>
    <cellStyle name="Normal 105" xfId="846" xr:uid="{00000000-0005-0000-0000-000049020000}"/>
    <cellStyle name="Normal 105 2" xfId="1893" xr:uid="{F4CA7AD6-C66F-4D72-A9E7-C1438A7A689B}"/>
    <cellStyle name="Normal 105 3" xfId="1224" xr:uid="{3697CB98-E0E7-4696-A2E5-FDACE8E1E67B}"/>
    <cellStyle name="Normal 106" xfId="624" xr:uid="{00000000-0005-0000-0000-00004A020000}"/>
    <cellStyle name="Normal 106 2" xfId="1674" xr:uid="{47D59EB2-17A2-4DDA-BBAA-423D7729898F}"/>
    <cellStyle name="Normal 106 3" xfId="2506" xr:uid="{708E7F87-62D0-4D35-9EBF-E2D1F2D9F3E8}"/>
    <cellStyle name="Normal 106 4" xfId="1247" xr:uid="{B3F46509-2AE6-4A09-9BA9-8E9A95701A65}"/>
    <cellStyle name="Normal 107" xfId="842" xr:uid="{00000000-0005-0000-0000-00004B020000}"/>
    <cellStyle name="Normal 107 2" xfId="1226" xr:uid="{72B1AA55-96F7-4165-A6E0-FF0B6AEA73FC}"/>
    <cellStyle name="Normal 108" xfId="851" xr:uid="{00000000-0005-0000-0000-00004C020000}"/>
    <cellStyle name="Normal 108 2" xfId="1898" xr:uid="{6E9E83EA-A4B9-4CCB-BD69-560BB56B009F}"/>
    <cellStyle name="Normal 108 3" xfId="4774" xr:uid="{92C27DD0-FC00-4A18-B695-5AFD030AF549}"/>
    <cellStyle name="Normal 108 4" xfId="3680" xr:uid="{FEE60B5D-26D1-4E57-B4BC-D0AFB360BBF1}"/>
    <cellStyle name="Normal 108 5" xfId="1283" xr:uid="{7EAE4ED4-77A3-4F45-AFD7-5849180D7CB9}"/>
    <cellStyle name="Normal 109" xfId="607" xr:uid="{00000000-0005-0000-0000-00004D020000}"/>
    <cellStyle name="Normal 109 2" xfId="1659" xr:uid="{35DDE106-66DE-4C62-BF5E-9FD1FA116336}"/>
    <cellStyle name="Normal 109 3" xfId="4775" xr:uid="{849D909E-B3EC-400B-AEA8-AE2CA7F5A17B}"/>
    <cellStyle name="Normal 109 4" xfId="3681" xr:uid="{BC1429F9-287C-4CB9-8252-3E131A213B25}"/>
    <cellStyle name="Normal 109 5" xfId="1284" xr:uid="{CD990CAD-12E8-466D-8981-2F8DEB85D727}"/>
    <cellStyle name="Normal 11" xfId="263" xr:uid="{00000000-0005-0000-0000-00004E020000}"/>
    <cellStyle name="Normal 11 2" xfId="264" xr:uid="{00000000-0005-0000-0000-00004F020000}"/>
    <cellStyle name="Normal 11 2 2" xfId="530" xr:uid="{00000000-0005-0000-0000-000050020000}"/>
    <cellStyle name="Normal 11 3" xfId="2467" xr:uid="{BBB498A7-E73B-4592-9F7A-DE3B63EEE0DE}"/>
    <cellStyle name="Normal 110" xfId="589" xr:uid="{00000000-0005-0000-0000-000051020000}"/>
    <cellStyle name="Normal 110 2" xfId="1643" xr:uid="{CD441886-68B6-4CD7-B643-188EB4C3CB51}"/>
    <cellStyle name="Normal 110 3" xfId="913" xr:uid="{7AA278CB-33F3-4AEC-8E0F-2F4BCABF5CE8}"/>
    <cellStyle name="Normal 111" xfId="601" xr:uid="{00000000-0005-0000-0000-000052020000}"/>
    <cellStyle name="Normal 111 2" xfId="1654" xr:uid="{76C3FD4F-947E-4ABA-BC28-EDC789C81793}"/>
    <cellStyle name="Normal 112" xfId="622" xr:uid="{00000000-0005-0000-0000-000053020000}"/>
    <cellStyle name="Normal 112 2" xfId="1672" xr:uid="{3BB4F2AC-BCA8-4C55-A60A-C8D1262846D7}"/>
    <cellStyle name="Normal 113" xfId="853" xr:uid="{00000000-0005-0000-0000-000054020000}"/>
    <cellStyle name="Normal 113 2" xfId="2461" xr:uid="{5B61EF93-0048-46B4-9354-706DE72A043C}"/>
    <cellStyle name="Normal 113 3" xfId="4783" xr:uid="{228C24CA-268B-4C4C-B03E-3B39F6254C0D}"/>
    <cellStyle name="Normal 113 4" xfId="3689" xr:uid="{3601E4DA-A174-432E-ACEE-F85338EDE263}"/>
    <cellStyle name="Normal 113 5" xfId="1294" xr:uid="{39B32DCF-3C6E-49D2-954F-EC9EA6624906}"/>
    <cellStyle name="Normal 114" xfId="1471" xr:uid="{5160EAA6-2512-47F2-859E-9F245E12B20F}"/>
    <cellStyle name="Normal 114 2" xfId="4820" xr:uid="{897D2291-7767-4B39-BFD5-7E2C3881643E}"/>
    <cellStyle name="Normal 114 3" xfId="3858" xr:uid="{A4336810-1D02-4B2B-8A2C-6B1BB95AD99A}"/>
    <cellStyle name="Normal 115" xfId="1901" xr:uid="{E6B401D3-F446-4557-B056-226810C0BCCB}"/>
    <cellStyle name="Normal 115 2" xfId="5025" xr:uid="{E5F9D1AC-A15B-4CBC-8E88-A5383A9E5319}"/>
    <cellStyle name="Normal 115 3" xfId="4241" xr:uid="{BC3EB246-907B-4C88-8856-3A19E3757592}"/>
    <cellStyle name="Normal 116" xfId="1903" xr:uid="{A288F69C-54B3-456C-9B67-F8F874622307}"/>
    <cellStyle name="Normal 116 2" xfId="5027" xr:uid="{5595A917-3AD6-4864-BD0D-5D046EBB4998}"/>
    <cellStyle name="Normal 116 3" xfId="4243" xr:uid="{643649B7-A6BC-491A-A570-449C0A5D60BA}"/>
    <cellStyle name="Normal 117" xfId="959" xr:uid="{6968A7E5-6C8F-4B87-8D3E-5D10AF05DA3B}"/>
    <cellStyle name="Normal 118" xfId="930" xr:uid="{86D21B65-1E84-4244-B7A6-E3399FF5DD17}"/>
    <cellStyle name="Normal 118 2" xfId="4291" xr:uid="{BBB39B62-9225-4763-B190-A12044C0C60A}"/>
    <cellStyle name="Normal 119" xfId="1904" xr:uid="{DFF6889C-2B65-43A7-A6AA-BAF85ADBF89B}"/>
    <cellStyle name="Normal 119 2" xfId="5028" xr:uid="{D2D52FCA-18B3-477C-8074-9DD8FA6C2BAA}"/>
    <cellStyle name="Normal 12" xfId="265" xr:uid="{00000000-0005-0000-0000-000055020000}"/>
    <cellStyle name="Normal 12 2" xfId="266" xr:uid="{00000000-0005-0000-0000-000056020000}"/>
    <cellStyle name="Normal 12 2 18" xfId="12" xr:uid="{00000000-0005-0000-0000-000057020000}"/>
    <cellStyle name="Normal 12 2 18 2" xfId="406" xr:uid="{00000000-0005-0000-0000-000058020000}"/>
    <cellStyle name="Normal 12 2 18 2 2" xfId="928" xr:uid="{D7052EC9-795E-4721-8895-A0FCF0C99AEF}"/>
    <cellStyle name="Normal 12 2 18 2 2 2" xfId="1021" xr:uid="{22B8531E-1D2A-4F63-AC77-E3559A47BD32}"/>
    <cellStyle name="Normal 12 2 18 2 2 2 2" xfId="4587" xr:uid="{A2936398-6B5E-48B6-B1B0-1A806439E3F6}"/>
    <cellStyle name="Normal 12 2 18 2 2 3" xfId="4289" xr:uid="{429F8597-CA75-47B5-B8BC-74FCA0387A07}"/>
    <cellStyle name="Normal 12 2 18 2 2 4" xfId="3419" xr:uid="{9CA87477-2079-44B4-AA05-70A26D6FE66B}"/>
    <cellStyle name="Normal 12 2 18 2 3" xfId="1484" xr:uid="{E6F2273F-4B07-469B-8F8A-213D8693FF2A}"/>
    <cellStyle name="Normal 12 2 18 2 3 2" xfId="4831" xr:uid="{21052FD9-E1A3-4051-96C3-1D4A55F1D6F3}"/>
    <cellStyle name="Normal 12 2 18 2 3 3" xfId="3871" xr:uid="{87286876-86D3-4F33-AD14-1EF450BFC26E}"/>
    <cellStyle name="Normal 12 2 18 2 4" xfId="963" xr:uid="{36A5D1B6-F140-4D4D-B8BB-24A18D2F5883}"/>
    <cellStyle name="Normal 12 2 18 2 4 2" xfId="4543" xr:uid="{6F7DB911-F63F-454A-8A59-4636A74D50F8}"/>
    <cellStyle name="Normal 12 2 18 2 4 3" xfId="3362" xr:uid="{22CF0AAC-5BB4-46AA-B846-DB5D11DA2221}"/>
    <cellStyle name="Normal 12 2 18 2 5" xfId="956" xr:uid="{A1BBDA12-4E9E-4444-88FB-C2707BC91D1F}"/>
    <cellStyle name="Normal 12 2 18 2 5 2" xfId="4351" xr:uid="{F585E99F-29DA-48C4-9417-E425F7B5992E}"/>
    <cellStyle name="Normal 12 2 18 2 6" xfId="2084" xr:uid="{27548970-A99B-48BE-B9D8-C89BC57D74F9}"/>
    <cellStyle name="Normal 12 2 18 2 6 2" xfId="5204" xr:uid="{2A038390-EE1C-491F-AF1F-B1E1A69EC9B0}"/>
    <cellStyle name="Normal 12 2 18 2 7" xfId="4290" xr:uid="{AC4C7DDD-8B35-4CE1-8072-F722BCB21889}"/>
    <cellStyle name="Normal 12 2 18 2 8" xfId="3013" xr:uid="{5CFCCCF9-898E-4420-AE9A-BCBC888EC697}"/>
    <cellStyle name="Normal 12 2 18 2 9" xfId="929" xr:uid="{1ACBEE02-BBDD-4000-BED2-5F323189D157}"/>
    <cellStyle name="Normal 12 2 18 3" xfId="1305" xr:uid="{302FF063-C06B-46BD-9D96-544687E62F41}"/>
    <cellStyle name="Normal 12 2 18 3 2" xfId="4786" xr:uid="{A2461FB6-B7A7-4252-A297-0FBEEE5FCE3E}"/>
    <cellStyle name="Normal 12 2 18 3 3" xfId="3700" xr:uid="{C2F0B81B-C1E2-4634-B27D-36756989E14B}"/>
    <cellStyle name="Normal 12 2 18 4" xfId="990" xr:uid="{AD197299-9FD1-4BBF-BFAD-D44C22D07F84}"/>
    <cellStyle name="Normal 12 2 18 4 2" xfId="4559" xr:uid="{4E5F1AFA-A994-4531-BFB5-E64B0027467F}"/>
    <cellStyle name="Normal 12 2 18 4 3" xfId="3387" xr:uid="{47690735-17EC-4DF1-99A3-EDE04F41746F}"/>
    <cellStyle name="Normal 12 2 18 5" xfId="948" xr:uid="{45357718-1FD4-402E-9823-FDDAD0E74EAE}"/>
    <cellStyle name="Normal 12 2 18 5 2" xfId="4318" xr:uid="{7AF0344F-01FA-4CFD-AED1-FCEEFABD4E4F}"/>
    <cellStyle name="Normal 12 2 18 6" xfId="1906" xr:uid="{B7477DEE-143A-4392-A006-7F61FB5DC002}"/>
    <cellStyle name="Normal 12 2 18 6 2" xfId="5030" xr:uid="{A8500C4A-4194-45E4-9C7C-60C68CF8DB30}"/>
    <cellStyle name="Normal 12 2 18 7" xfId="4257" xr:uid="{4039372D-4253-42BD-9BFE-49200D983956}"/>
    <cellStyle name="Normal 12 2 18 8" xfId="2984" xr:uid="{9F84A592-E9E8-4F62-AAFA-EDBEAD5BC4E0}"/>
    <cellStyle name="Normal 12 2 18 9" xfId="892" xr:uid="{DB7D5292-9E0C-4580-BF28-D7FE996203CF}"/>
    <cellStyle name="Normal 12 2 2" xfId="531" xr:uid="{00000000-0005-0000-0000-000059020000}"/>
    <cellStyle name="Normal 12 2 5 2" xfId="865" xr:uid="{985E7197-DEC1-4D7D-A99D-A24337C13E6E}"/>
    <cellStyle name="Normal 120" xfId="2071" xr:uid="{1DAFA4F8-71B5-4ADB-8863-52315AE64419}"/>
    <cellStyle name="Normal 120 2" xfId="5191" xr:uid="{ACE1E3FB-5DFC-46FD-8628-EED0DDE9C72F}"/>
    <cellStyle name="Normal 121" xfId="2464" xr:uid="{754BEA0B-A750-4838-BCC4-E0E3F4D8BFB7}"/>
    <cellStyle name="Normal 122" xfId="4244" xr:uid="{EBF96EDF-4C19-4DC3-964B-5E0AEAF660CA}"/>
    <cellStyle name="Normal 123" xfId="4340" xr:uid="{FFFC26E6-573F-4DD3-8B61-1D371F1F571D}"/>
    <cellStyle name="Normal 124" xfId="873" xr:uid="{712B7646-881B-4F56-8E3C-003E46085E71}"/>
    <cellStyle name="Normal 125" xfId="872" xr:uid="{0F56BD2B-EAF3-47BC-AC6E-BECFED0A0D81}"/>
    <cellStyle name="Normal 126" xfId="871" xr:uid="{A7B57EB9-B96C-4C17-8540-09E3B31CC5EC}"/>
    <cellStyle name="Normal 126 2" xfId="922" xr:uid="{9EE35E3B-A979-4945-9CA0-1ED4E9405E9F}"/>
    <cellStyle name="Normal 126 2 2" xfId="4284" xr:uid="{92E3D5F1-6659-4C03-89E3-7BB0379265A0}"/>
    <cellStyle name="Normal 126 3" xfId="4246" xr:uid="{804F4301-F9EF-41A0-969A-2F7575C6CCFB}"/>
    <cellStyle name="Normal 127" xfId="879" xr:uid="{40F48A43-3DD7-4B1E-BBF4-07FD8E7577EC}"/>
    <cellStyle name="Normal 127 2" xfId="925" xr:uid="{B2214290-6BE7-4611-A52E-E8BC78E607A2}"/>
    <cellStyle name="Normal 127 2 2" xfId="4287" xr:uid="{B456EA9C-4E13-45BF-8260-65A9325D90D2}"/>
    <cellStyle name="Normal 127 3" xfId="4249" xr:uid="{3469EF9E-E636-4BC7-998E-5A4A23F38208}"/>
    <cellStyle name="Normal 128" xfId="5594" xr:uid="{B6C8E1F2-B21B-4F64-98B0-2B2564D6ED8E}"/>
    <cellStyle name="Normal 129" xfId="5587" xr:uid="{7FBF6857-EB26-47F7-89DF-26251C984CFF}"/>
    <cellStyle name="Normal 13" xfId="267" xr:uid="{00000000-0005-0000-0000-00005A020000}"/>
    <cellStyle name="Normal 13 2" xfId="268" xr:uid="{00000000-0005-0000-0000-00005B020000}"/>
    <cellStyle name="Normal 13 2 2" xfId="532" xr:uid="{00000000-0005-0000-0000-00005C020000}"/>
    <cellStyle name="Normal 130" xfId="912" xr:uid="{0A669070-45C7-4DB4-820A-713081ABB827}"/>
    <cellStyle name="Normal 130 2" xfId="4275" xr:uid="{A51C479F-A5FB-4091-B6CB-A7DA4FCE95CD}"/>
    <cellStyle name="Normal 131" xfId="4900" xr:uid="{22416728-DE75-45D5-8541-B63E5745582B}"/>
    <cellStyle name="Normal 132" xfId="5586" xr:uid="{7234E9E0-E905-49CD-AC7A-2B79A29DC2E2}"/>
    <cellStyle name="Normal 133" xfId="5595" xr:uid="{17415765-E043-49ED-9DD3-68E864B82B66}"/>
    <cellStyle name="Normal 134" xfId="5596" xr:uid="{862E92F9-BFCE-4EBB-8021-861104B65227}"/>
    <cellStyle name="Normal 135" xfId="5591" xr:uid="{6A950914-4A4F-419F-9725-841A2461ADFD}"/>
    <cellStyle name="Normal 136" xfId="5023" xr:uid="{468C565D-7820-4C7F-A3BE-9A988744B11D}"/>
    <cellStyle name="Normal 137" xfId="4511" xr:uid="{5DEA6591-8883-4FBA-BE1F-83D4761BDAAE}"/>
    <cellStyle name="Normal 138" xfId="4951" xr:uid="{6D860428-C6E2-4ADD-B7E3-ED381BAED796}"/>
    <cellStyle name="Normal 139" xfId="13" xr:uid="{00000000-0005-0000-0000-00005D020000}"/>
    <cellStyle name="Normal 139 2 2" xfId="14" xr:uid="{00000000-0005-0000-0000-00005E020000}"/>
    <cellStyle name="Normal 139 3" xfId="15" xr:uid="{00000000-0005-0000-0000-00005F020000}"/>
    <cellStyle name="Normal 14" xfId="269" xr:uid="{00000000-0005-0000-0000-000060020000}"/>
    <cellStyle name="Normal 14 2" xfId="270" xr:uid="{00000000-0005-0000-0000-000061020000}"/>
    <cellStyle name="Normal 14 2 2" xfId="533" xr:uid="{00000000-0005-0000-0000-000062020000}"/>
    <cellStyle name="Normal 140" xfId="4309" xr:uid="{C49E34E8-7675-459C-9E14-557D2422733B}"/>
    <cellStyle name="Normal 141" xfId="4328" xr:uid="{E1622BF4-7FBB-4132-B252-3975F184501A}"/>
    <cellStyle name="Normal 142" xfId="856" xr:uid="{247AF5D3-103F-4DA6-BE29-503DD11571A3}"/>
    <cellStyle name="Normal 142 2" xfId="2870" xr:uid="{13BBF254-F74E-4375-BC12-8C6F89F6FC98}"/>
    <cellStyle name="Normal 143" xfId="3000" xr:uid="{06E3B086-F9E9-462A-B75F-3008ECE8934A}"/>
    <cellStyle name="Normal 144" xfId="3963" xr:uid="{7B8DA9DC-E00A-48F4-8250-413160E5740A}"/>
    <cellStyle name="Normal 145" xfId="5614" xr:uid="{78A70B22-5487-4EE7-AFE9-358F5AB9DCC6}"/>
    <cellStyle name="Normal 146" xfId="5599" xr:uid="{845DC041-7A17-4E9A-8828-2488AF5B71B6}"/>
    <cellStyle name="Normal 147" xfId="5603" xr:uid="{2358CA22-A1CC-419C-A5D4-CBD65ACE07C4}"/>
    <cellStyle name="Normal 148" xfId="5611" xr:uid="{C7E7F2AD-1D00-4F26-873C-948F2FB118D7}"/>
    <cellStyle name="Normal 149" xfId="5600" xr:uid="{50E9A420-7B50-4BE1-BDF8-2DA79176A638}"/>
    <cellStyle name="Normal 15" xfId="271" xr:uid="{00000000-0005-0000-0000-000063020000}"/>
    <cellStyle name="Normal 150" xfId="5612" xr:uid="{2129C007-C0E6-4778-ADB4-F4C68B7B0781}"/>
    <cellStyle name="Normal 151" xfId="5598" xr:uid="{0EAA3866-AFFA-4571-A42B-BA166ED8E2D8}"/>
    <cellStyle name="Normal 152" xfId="5610" xr:uid="{2711ACF6-0BF5-459C-8D7D-7A4891BDA236}"/>
    <cellStyle name="Normal 153" xfId="5615" xr:uid="{B4BCED68-65B1-4E7E-9871-CF5E269F614C}"/>
    <cellStyle name="Normal 154" xfId="5604" xr:uid="{AA894488-A987-4B08-9674-076DCE584CF3}"/>
    <cellStyle name="Normal 155" xfId="5617" xr:uid="{37FF0CD5-17E8-4E7F-B2C9-B6E95B6F90D3}"/>
    <cellStyle name="Normal 156" xfId="5613" xr:uid="{D17C56BB-C180-45C6-B12E-9EE9E101074D}"/>
    <cellStyle name="Normal 157" xfId="857" xr:uid="{F2F560AC-C7F9-4DD1-90F3-50D07ECA6899}"/>
    <cellStyle name="Normal 158" xfId="955" xr:uid="{0A3B7768-9410-49F5-9A89-FC18325A32F1}"/>
    <cellStyle name="Normal 16" xfId="272" xr:uid="{00000000-0005-0000-0000-000064020000}"/>
    <cellStyle name="Normal 17" xfId="273" xr:uid="{00000000-0005-0000-0000-000065020000}"/>
    <cellStyle name="Normal 18" xfId="274" xr:uid="{00000000-0005-0000-0000-000066020000}"/>
    <cellStyle name="Normal 183" xfId="577" xr:uid="{00000000-0005-0000-0000-000067020000}"/>
    <cellStyle name="Normal 184 2 2 3" xfId="578" xr:uid="{00000000-0005-0000-0000-000068020000}"/>
    <cellStyle name="Normal 184 2 2 3 2" xfId="926" xr:uid="{71AA3EA7-714C-436D-9434-4CDA546CB659}"/>
    <cellStyle name="Normal 184 2 2 3 2 2" xfId="1289" xr:uid="{7E5B91B6-5841-4D5A-BC1B-43E4A549531C}"/>
    <cellStyle name="Normal 184 2 2 3 2 2 2" xfId="4780" xr:uid="{4272F3C0-0739-4D99-B910-450CB06C1720}"/>
    <cellStyle name="Normal 184 2 2 3 2 3" xfId="4288" xr:uid="{6B2A99C1-77FA-49FB-8FFA-70E1026A2BBA}"/>
    <cellStyle name="Normal 184 2 2 3 2 4" xfId="3686" xr:uid="{E14A1FCC-0807-4EE3-B4E4-9F30B9C14FA2}"/>
    <cellStyle name="Normal 184 2 2 3 2 5" xfId="5620" xr:uid="{B9CA62A8-B62D-4818-9E0A-707B465700E2}"/>
    <cellStyle name="Normal 184 2 2 3 3" xfId="1634" xr:uid="{00B03FC3-D801-4710-AEBC-8318B5E171C8}"/>
    <cellStyle name="Normal 184 2 2 3 3 2" xfId="4937" xr:uid="{E95692BE-10DE-4031-81D6-FB20A49F005D}"/>
    <cellStyle name="Normal 184 2 2 3 3 3" xfId="4008" xr:uid="{01311698-7AF2-462E-ADD5-E0069105FC65}"/>
    <cellStyle name="Normal 184 2 2 3 4" xfId="1140" xr:uid="{AE5F5B26-86AA-48BD-82EB-B4314F147112}"/>
    <cellStyle name="Normal 184 2 2 3 4 2" xfId="4693" xr:uid="{AD7F5732-05E0-4151-8648-3C343BC355D9}"/>
    <cellStyle name="Normal 184 2 2 3 4 3" xfId="3538" xr:uid="{A2C57526-A806-4C52-849A-CE6347AD70A2}"/>
    <cellStyle name="Normal 184 2 2 3 5" xfId="958" xr:uid="{0901C7F9-4B8D-4821-BF99-C9C6F02B2ECE}"/>
    <cellStyle name="Normal 184 2 2 3 5 2" xfId="4458" xr:uid="{0CD4E5ED-CBFB-45AE-9E20-5590D3619040}"/>
    <cellStyle name="Normal 184 2 2 3 6" xfId="2221" xr:uid="{051C454B-6045-4B93-A660-79C379EE05FF}"/>
    <cellStyle name="Normal 184 2 2 3 6 2" xfId="5341" xr:uid="{71E3A4AD-60C1-4A37-8C0C-ACA760DA24D2}"/>
    <cellStyle name="Normal 184 2 2 3 7" xfId="4250" xr:uid="{82B6091D-7405-48E7-A360-EDB96470F542}"/>
    <cellStyle name="Normal 184 2 2 3 8" xfId="3148" xr:uid="{C69B60C7-5EC4-4988-B47F-826CD382A382}"/>
    <cellStyle name="Normal 19" xfId="275" xr:uid="{00000000-0005-0000-0000-000069020000}"/>
    <cellStyle name="Normal 196 2 2 2" xfId="866" xr:uid="{692965E7-25A5-45B6-B19E-C284C87CFC34}"/>
    <cellStyle name="Normal 196 2 2 2 2" xfId="921" xr:uid="{747DB459-611F-4487-B419-DE8890ADA54E}"/>
    <cellStyle name="Normal 196 2 2 2 2 2" xfId="4283" xr:uid="{0FD4B5E9-C49E-4927-9FCA-5CB5744B0E04}"/>
    <cellStyle name="Normal 196 2 2 2 3" xfId="2511" xr:uid="{997FCEB1-E26D-4041-9FFE-E8B52953EA47}"/>
    <cellStyle name="Normal 199" xfId="276" xr:uid="{00000000-0005-0000-0000-00006A020000}"/>
    <cellStyle name="Normal 2" xfId="31" xr:uid="{00000000-0005-0000-0000-00006B020000}"/>
    <cellStyle name="Normal 2 10" xfId="885" xr:uid="{F38E9E6D-9544-4BD0-8499-41D915985F0D}"/>
    <cellStyle name="Normal 2 10 2" xfId="2504" xr:uid="{8A44D9D8-37E3-4FE6-84D2-0CCEE955D6D6}"/>
    <cellStyle name="Normal 2 10 4" xfId="927" xr:uid="{CA115D8E-2785-49DC-AFD7-26107C70799A}"/>
    <cellStyle name="Normal 2 18" xfId="16" xr:uid="{00000000-0005-0000-0000-00006C020000}"/>
    <cellStyle name="Normal 2 2" xfId="32" xr:uid="{00000000-0005-0000-0000-00006D020000}"/>
    <cellStyle name="Normal 2 2 13" xfId="17" xr:uid="{00000000-0005-0000-0000-00006E020000}"/>
    <cellStyle name="Normal 2 2 13 2" xfId="18" xr:uid="{00000000-0005-0000-0000-00006F020000}"/>
    <cellStyle name="Normal 2 2 2" xfId="49" xr:uid="{00000000-0005-0000-0000-000070020000}"/>
    <cellStyle name="Normal 2 2 3" xfId="479" xr:uid="{00000000-0005-0000-0000-000071020000}"/>
    <cellStyle name="Normal 2 20" xfId="860" xr:uid="{EE272466-F144-41BC-BDD9-345ADBD495E2}"/>
    <cellStyle name="Normal 2 20 2" xfId="918" xr:uid="{C1D8B432-2093-41F7-A94D-9030996CD8EF}"/>
    <cellStyle name="Normal 2 20 2 2" xfId="4281" xr:uid="{A780E569-5A64-40EC-B1E0-6F591CF167C6}"/>
    <cellStyle name="Normal 2 20 3" xfId="2518" xr:uid="{A15E9F9E-2611-4B1A-87D4-C22D1BF324FF}"/>
    <cellStyle name="Normal 2 3" xfId="277" xr:uid="{00000000-0005-0000-0000-000072020000}"/>
    <cellStyle name="Normal 2 3 2" xfId="278" xr:uid="{00000000-0005-0000-0000-000073020000}"/>
    <cellStyle name="Normal 2 4" xfId="279" xr:uid="{00000000-0005-0000-0000-000074020000}"/>
    <cellStyle name="Normal 2 4 2" xfId="534" xr:uid="{00000000-0005-0000-0000-000075020000}"/>
    <cellStyle name="Normal 2 6" xfId="906" xr:uid="{DD010C88-08D2-495E-A31E-BC0E8C22FF64}"/>
    <cellStyle name="Normal 2 6 2" xfId="4270" xr:uid="{421978D7-CA4C-46A7-9A3B-F40348BEF458}"/>
    <cellStyle name="Normal 2_BEE CONSO" xfId="280" xr:uid="{00000000-0005-0000-0000-000076020000}"/>
    <cellStyle name="Normal 20" xfId="281" xr:uid="{00000000-0005-0000-0000-000077020000}"/>
    <cellStyle name="Normal 200" xfId="19" xr:uid="{00000000-0005-0000-0000-000078020000}"/>
    <cellStyle name="Normal 200 2" xfId="870" xr:uid="{46D3F33B-2DA3-4495-B39A-993551836CD7}"/>
    <cellStyle name="Normal 203 3" xfId="2503" xr:uid="{142DDFAA-A4AC-48AF-811A-9704CAAE9D03}"/>
    <cellStyle name="Normal 21" xfId="282" xr:uid="{00000000-0005-0000-0000-000079020000}"/>
    <cellStyle name="Normal 22" xfId="283" xr:uid="{00000000-0005-0000-0000-00007A020000}"/>
    <cellStyle name="Normal 227" xfId="284" xr:uid="{00000000-0005-0000-0000-00007B020000}"/>
    <cellStyle name="Normal 227 2" xfId="861" xr:uid="{3FB11F74-9F9B-4CD4-AE51-F02D5C4B2590}"/>
    <cellStyle name="Normal 229" xfId="285" xr:uid="{00000000-0005-0000-0000-00007C020000}"/>
    <cellStyle name="Normal 229 2" xfId="286" xr:uid="{00000000-0005-0000-0000-00007D020000}"/>
    <cellStyle name="Normal 229 2 2" xfId="536" xr:uid="{00000000-0005-0000-0000-00007E020000}"/>
    <cellStyle name="Normal 229 2 2 2" xfId="1597" xr:uid="{2DB8721E-B94D-4EEF-A414-5100E1B1963C}"/>
    <cellStyle name="Normal 229 2 2 2 2" xfId="4905" xr:uid="{D21AD045-36C4-4948-82A3-D1E9A5753A0D}"/>
    <cellStyle name="Normal 229 2 2 2 3" xfId="3971" xr:uid="{54015B90-0E7B-4956-8CFE-E3A355E3C460}"/>
    <cellStyle name="Normal 229 2 2 3" xfId="1106" xr:uid="{3B16A553-DE31-4AA2-95D0-672C657FC1F7}"/>
    <cellStyle name="Normal 229 2 2 3 2" xfId="4659" xr:uid="{A39CAE20-EAAC-450A-A503-6EEAE41D58FC}"/>
    <cellStyle name="Normal 229 2 2 3 3" xfId="3504" xr:uid="{2AE760DB-1782-442D-BC30-192F9490DE68}"/>
    <cellStyle name="Normal 229 2 2 4" xfId="2184" xr:uid="{3EB9E398-9FB9-46BD-933A-8B97CC96FEAE}"/>
    <cellStyle name="Normal 229 2 2 4 2" xfId="5304" xr:uid="{B5EFCB90-30DC-4FB8-BFB3-E1D60B36D774}"/>
    <cellStyle name="Normal 229 2 2 5" xfId="4424" xr:uid="{B3CAD56F-F413-473E-A6F8-D43C81D6290F}"/>
    <cellStyle name="Normal 229 2 2 6" xfId="3112" xr:uid="{5F675C53-572D-4EE2-8FA8-99FC6F99846A}"/>
    <cellStyle name="Normal 229 2 3" xfId="1454" xr:uid="{8A8A46A3-1D9E-48A0-BD85-A52AD4369E2F}"/>
    <cellStyle name="Normal 229 2 3 2" xfId="4803" xr:uid="{66BB7838-F981-4FC9-81DE-BEF9693DAD4A}"/>
    <cellStyle name="Normal 229 2 3 3" xfId="3841" xr:uid="{274CC955-5487-414F-813F-4A1F170FC785}"/>
    <cellStyle name="Normal 229 2 4" xfId="993" xr:uid="{054ABB5E-A7F3-4497-A6AE-BEA3A7FEFB33}"/>
    <cellStyle name="Normal 229 2 4 2" xfId="4561" xr:uid="{45ADD162-EB37-4F5B-ADC9-9BC4157711F9}"/>
    <cellStyle name="Normal 229 2 4 3" xfId="3391" xr:uid="{8D12548C-6D36-4542-AA3E-3B45D06F3208}"/>
    <cellStyle name="Normal 229 2 5" xfId="950" xr:uid="{4FCBD981-226B-4002-9D99-1CEFF9F63BFF}"/>
    <cellStyle name="Normal 229 2 5 2" xfId="4321" xr:uid="{3208DFAE-9A23-4DFF-B5CB-B23CA9CDC3CF}"/>
    <cellStyle name="Normal 229 2 6" xfId="2054" xr:uid="{43B3DA4F-F525-4EBB-8B43-305E28D4D030}"/>
    <cellStyle name="Normal 229 2 6 2" xfId="5174" xr:uid="{9AF8976A-73F2-4E9F-9135-9B040986925C}"/>
    <cellStyle name="Normal 229 2 7" xfId="2865" xr:uid="{B443DB98-0DE8-4189-B603-E633C26B7EE2}"/>
    <cellStyle name="Normal 229 2 8" xfId="4278" xr:uid="{A8D6F73F-7C61-44A8-9212-2E22076F2651}"/>
    <cellStyle name="Normal 229 3" xfId="535" xr:uid="{00000000-0005-0000-0000-00007F020000}"/>
    <cellStyle name="Normal 229 3 2" xfId="1596" xr:uid="{E22D81F4-3936-4A73-BCD8-1F2474ACB631}"/>
    <cellStyle name="Normal 229 3 2 2" xfId="2517" xr:uid="{4E8AF977-D747-4B8B-9AC0-BA4E4B3F503E}"/>
    <cellStyle name="Normal 229 3 2 3" xfId="4904" xr:uid="{C43911AD-F7D6-4DED-8F1C-EE193EB4DA37}"/>
    <cellStyle name="Normal 229 3 3" xfId="966" xr:uid="{D906FB25-9FE3-4D33-ACD2-76582D365BFF}"/>
    <cellStyle name="Normal 229 3 3 2" xfId="4545" xr:uid="{33488477-F9BA-47E7-A3A8-6B9B5B27873B}"/>
    <cellStyle name="Normal 229 3 3 3" xfId="3365" xr:uid="{FBA9748F-2552-434F-9845-BCD1B0EC3E90}"/>
    <cellStyle name="Normal 229 3 4" xfId="2183" xr:uid="{BBA54807-F0DC-41B7-A6AB-393515E17E61}"/>
    <cellStyle name="Normal 229 3 4 2" xfId="5303" xr:uid="{8E00F8BF-90DC-45A7-B044-1308DE6E8B9B}"/>
    <cellStyle name="Normal 229 3 5" xfId="4423" xr:uid="{89AB25E7-5A03-4DF7-BDA9-EE567291B7EB}"/>
    <cellStyle name="Normal 229 4" xfId="1453" xr:uid="{8DB567FA-FC05-44F3-AF44-3005F7199889}"/>
    <cellStyle name="Normal 229 4 2" xfId="4802" xr:uid="{431DF22D-A129-43E8-AAA2-6954CFF4A483}"/>
    <cellStyle name="Normal 229 4 3" xfId="3840" xr:uid="{E02E01EF-2520-49D1-BF26-267ACDC85CE8}"/>
    <cellStyle name="Normal 229 5" xfId="992" xr:uid="{3D3BDC8F-E64D-427E-A349-B29C71ECF133}"/>
    <cellStyle name="Normal 229 5 2" xfId="4560" xr:uid="{A44B1C40-551E-4087-97D3-4929078B57A2}"/>
    <cellStyle name="Normal 229 5 3" xfId="3390" xr:uid="{E70C48F4-6C11-4347-9F47-86A01E2B7B34}"/>
    <cellStyle name="Normal 229 6" xfId="949" xr:uid="{EC0A7AEB-765A-43E4-8F7B-699C88D5B6B0}"/>
    <cellStyle name="Normal 229 6 2" xfId="4320" xr:uid="{CCDEA98E-5721-4003-894F-E7F9AC099816}"/>
    <cellStyle name="Normal 229 7" xfId="2053" xr:uid="{8542082E-A439-4FCB-AC0D-9DCCEEE34AC0}"/>
    <cellStyle name="Normal 229 7 2" xfId="5173" xr:uid="{9B762A33-B18C-43C1-9F20-ED52EEC4F7D9}"/>
    <cellStyle name="Normal 229 8" xfId="2466" xr:uid="{94A95263-69BC-44BD-8418-D55CF95179B9}"/>
    <cellStyle name="Normal 229 9" xfId="4251" xr:uid="{34F1A091-7EF3-4A96-AF45-B8A132548437}"/>
    <cellStyle name="Normal 23" xfId="287" xr:uid="{00000000-0005-0000-0000-000080020000}"/>
    <cellStyle name="Normal 234" xfId="20" xr:uid="{00000000-0005-0000-0000-000081020000}"/>
    <cellStyle name="Normal 234 2" xfId="288" xr:uid="{00000000-0005-0000-0000-000082020000}"/>
    <cellStyle name="Normal 234 2 2" xfId="537" xr:uid="{00000000-0005-0000-0000-000083020000}"/>
    <cellStyle name="Normal 234 2 2 2" xfId="1107" xr:uid="{D2655DC6-260E-458F-9628-E28A971A9ACD}"/>
    <cellStyle name="Normal 234 2 2 2 2" xfId="4660" xr:uid="{7691353E-1E5B-463C-B46E-9FE45915CBAF}"/>
    <cellStyle name="Normal 234 2 2 2 3" xfId="3505" xr:uid="{6BFA610F-A224-4270-9F5E-DCC16A3A7B4A}"/>
    <cellStyle name="Normal 234 2 2 3" xfId="1598" xr:uid="{C9B5B5A4-EC1D-4327-AE2D-64FEA40BE25B}"/>
    <cellStyle name="Normal 234 2 2 3 2" xfId="4906" xr:uid="{5FBF11E3-C2DB-4403-8D13-D4D02B6790CE}"/>
    <cellStyle name="Normal 234 2 2 3 3" xfId="3972" xr:uid="{6976D606-E9FA-4C29-BD7F-2AB655EE7EC5}"/>
    <cellStyle name="Normal 234 2 2 4" xfId="964" xr:uid="{59E28997-39EE-45C9-8F55-DF2881C00EDD}"/>
    <cellStyle name="Normal 234 2 2 4 2" xfId="4544" xr:uid="{E67B34D4-DEBD-49BB-88BB-0F77957011D9}"/>
    <cellStyle name="Normal 234 2 2 4 3" xfId="3363" xr:uid="{03F400BA-76B5-4FC9-BA92-40A6AB8C0C54}"/>
    <cellStyle name="Normal 234 2 2 5" xfId="2185" xr:uid="{9C45ACAC-752C-47B4-9F6E-A74602E8C137}"/>
    <cellStyle name="Normal 234 2 2 5 2" xfId="5305" xr:uid="{21DFA944-EC15-4061-A16A-E9176434785B}"/>
    <cellStyle name="Normal 234 2 2 6" xfId="4425" xr:uid="{D9696283-A9CC-42A8-AC10-4EBDC781A15E}"/>
    <cellStyle name="Normal 234 2 2 7" xfId="3113" xr:uid="{99CA2840-4349-4A28-A4D4-291D39C5D422}"/>
    <cellStyle name="Normal 234 2 3" xfId="1455" xr:uid="{C2D6544C-04B7-40B4-BBD0-41B4A55A5296}"/>
    <cellStyle name="Normal 234 2 3 2" xfId="4804" xr:uid="{6220697F-B1E2-483F-8EB6-CC72CB059DEA}"/>
    <cellStyle name="Normal 234 2 3 3" xfId="3842" xr:uid="{C105D60A-4C0C-462A-B9A0-3D967A173AE6}"/>
    <cellStyle name="Normal 234 2 4" xfId="995" xr:uid="{7C3B0A72-42A5-4B0C-B3BE-BD4BA501377C}"/>
    <cellStyle name="Normal 234 2 4 2" xfId="4563" xr:uid="{3E8ED593-4EA4-4F48-99A5-74600BA44C1E}"/>
    <cellStyle name="Normal 234 2 4 3" xfId="3393" xr:uid="{5072B263-646F-4B21-9B6D-0CE0FB54D4A8}"/>
    <cellStyle name="Normal 234 2 5" xfId="2055" xr:uid="{DAFDCC8B-E7C7-49DE-83EC-A86D39777F9A}"/>
    <cellStyle name="Normal 234 2 5 2" xfId="5175" xr:uid="{C7729F6A-6C5D-457F-8E39-788DFF48DB0F}"/>
    <cellStyle name="Normal 234 2 6" xfId="4323" xr:uid="{F70F202E-2605-4535-B01C-07C14DA568CA}"/>
    <cellStyle name="Normal 234 2 7" xfId="2986" xr:uid="{3EE597C7-2A38-476C-90AD-0D9D9EF0C6A1}"/>
    <cellStyle name="Normal 234 3" xfId="394" xr:uid="{00000000-0005-0000-0000-000084020000}"/>
    <cellStyle name="Normal 234 3 2" xfId="747" xr:uid="{00000000-0005-0000-0000-000085020000}"/>
    <cellStyle name="Normal 234 3 2 2" xfId="1797" xr:uid="{197A97A5-0433-45F1-AB8F-A5AB58C7A4D5}"/>
    <cellStyle name="Normal 234 3 2 2 2" xfId="4960" xr:uid="{76AD388B-117F-46EB-B149-7CD318958867}"/>
    <cellStyle name="Normal 234 3 2 2 3" xfId="4145" xr:uid="{639E4173-DF95-41D2-9302-C6327C0C76A4}"/>
    <cellStyle name="Normal 234 3 2 3" xfId="1158" xr:uid="{4C855752-93FB-46E2-9180-2D09ED3E6832}"/>
    <cellStyle name="Normal 234 3 2 3 2" xfId="4711" xr:uid="{F5EC997A-CD17-467C-BD42-216E6280748D}"/>
    <cellStyle name="Normal 234 3 2 3 3" xfId="3556" xr:uid="{E493050B-D2E5-41A0-A4C6-EA740A66D337}"/>
    <cellStyle name="Normal 234 3 2 4" xfId="2366" xr:uid="{2B2E71E0-5DD3-4A34-9D07-A3F3E39E4B55}"/>
    <cellStyle name="Normal 234 3 2 4 2" xfId="5484" xr:uid="{697B2D22-AFB1-46D4-99B8-3C0A746CB252}"/>
    <cellStyle name="Normal 234 3 2 5" xfId="4476" xr:uid="{9B37132D-17A8-4B81-9D10-0B6B0F2A9A2A}"/>
    <cellStyle name="Normal 234 3 2 6" xfId="3273" xr:uid="{926E700F-0BFA-466F-B617-7A1BB8E34E51}"/>
    <cellStyle name="Normal 234 3 3" xfId="1472" xr:uid="{DC75384A-22F8-4BA0-B6EE-5013AB32F9B0}"/>
    <cellStyle name="Normal 234 3 3 2" xfId="4821" xr:uid="{0C5E1452-56E3-463E-B0B5-9170884710DF}"/>
    <cellStyle name="Normal 234 3 3 3" xfId="3859" xr:uid="{92279D52-270B-4AE9-ADB8-1D67457D5715}"/>
    <cellStyle name="Normal 234 3 4" xfId="1011" xr:uid="{5CB54B25-FDC5-41D3-BB63-1D2B29C7AEE0}"/>
    <cellStyle name="Normal 234 3 4 2" xfId="4577" xr:uid="{37312C9E-3D90-472D-A26C-7A28B5D4672B}"/>
    <cellStyle name="Normal 234 3 4 3" xfId="3409" xr:uid="{C3156525-3785-4E4F-BA86-6AB21310249C}"/>
    <cellStyle name="Normal 234 3 5" xfId="2072" xr:uid="{53C319D3-9212-437A-A81B-38BA901C5F80}"/>
    <cellStyle name="Normal 234 3 5 2" xfId="5192" xr:uid="{EBD65304-C7DB-47C7-8D90-6155CE7DB86C}"/>
    <cellStyle name="Normal 234 3 6" xfId="4341" xr:uid="{7E9599CA-50A6-43B8-83FE-75D871CF3014}"/>
    <cellStyle name="Normal 234 3 7" xfId="3001" xr:uid="{A8A3B5C3-5712-4194-B544-789760FC67DD}"/>
    <cellStyle name="Normal 234 4" xfId="411" xr:uid="{00000000-0005-0000-0000-000086020000}"/>
    <cellStyle name="Normal 234 4 2" xfId="1489" xr:uid="{7CEA882F-68D5-48DF-B959-975605B78BAD}"/>
    <cellStyle name="Normal 234 4 2 2" xfId="4836" xr:uid="{C87FC281-C0C2-4928-BDB8-56901C4E3A80}"/>
    <cellStyle name="Normal 234 4 2 3" xfId="3876" xr:uid="{76616B70-49CC-4A96-B8B5-1A488F82F1E7}"/>
    <cellStyle name="Normal 234 4 3" xfId="1026" xr:uid="{1CAFB8FD-D7DC-4CE0-9C06-CABB48FD4775}"/>
    <cellStyle name="Normal 234 4 3 2" xfId="4592" xr:uid="{3FAA34C3-C90B-48D3-8C04-284278D29AE7}"/>
    <cellStyle name="Normal 234 4 3 3" xfId="3424" xr:uid="{84BA8653-8ABB-4A59-B50C-7F6351C360C6}"/>
    <cellStyle name="Normal 234 4 4" xfId="2089" xr:uid="{1D843260-E68A-4E09-B1A6-C4DCABC33764}"/>
    <cellStyle name="Normal 234 4 4 2" xfId="5209" xr:uid="{43288DD5-F156-4AB8-AAFC-46CECCC6F17D}"/>
    <cellStyle name="Normal 234 4 5" xfId="4356" xr:uid="{DEF53F4A-BCA0-4D6C-9E33-5D6EC66D2E73}"/>
    <cellStyle name="Normal 234 4 6" xfId="3018" xr:uid="{6F0295AE-DBEE-4D92-A3A5-24D445AB4752}"/>
    <cellStyle name="Normal 234 5" xfId="1306" xr:uid="{BD985B1B-2CF4-4A56-8E51-5B365C89AB12}"/>
    <cellStyle name="Normal 234 5 2" xfId="4787" xr:uid="{F65A9C57-DA9D-4E46-AB8F-40D6657CDAE7}"/>
    <cellStyle name="Normal 234 5 3" xfId="3701" xr:uid="{E4FF5C2D-84CC-40C5-826F-CC52B21B50B1}"/>
    <cellStyle name="Normal 234 6" xfId="994" xr:uid="{A339F996-15F6-407A-8E8E-5F55A5966BEC}"/>
    <cellStyle name="Normal 234 6 2" xfId="4562" xr:uid="{0FE2FBF1-0ED8-42AC-86B3-70078C4307C6}"/>
    <cellStyle name="Normal 234 6 3" xfId="3392" xr:uid="{F7BACF5B-4D55-433D-B5C3-D33829A8E752}"/>
    <cellStyle name="Normal 234 7" xfId="1907" xr:uid="{72F597F2-A66F-4CC9-B7C1-D25E957A78FF}"/>
    <cellStyle name="Normal 234 7 2" xfId="5031" xr:uid="{3FD7C5C9-10E9-485B-8DD5-74BB276C1D04}"/>
    <cellStyle name="Normal 234 8" xfId="4322" xr:uid="{A82C5925-4E81-4549-A4F9-F011D769417D}"/>
    <cellStyle name="Normal 234 9" xfId="2985" xr:uid="{BF25D540-BFB3-4A95-B476-ADB86930C397}"/>
    <cellStyle name="Normal 235 2 2" xfId="864" xr:uid="{CE00151A-B865-4874-97A2-5B1440C731A9}"/>
    <cellStyle name="Normal 235 2 2 2" xfId="920" xr:uid="{04841D33-3DAD-4D2F-BBC1-A017FCDA68D9}"/>
    <cellStyle name="Normal 235 2 2 2 2" xfId="4282" xr:uid="{16B8291B-168E-4527-B72A-CE8EE6A7DC93}"/>
    <cellStyle name="Normal 235 2 2 3" xfId="2520" xr:uid="{01E601C1-6767-4E2C-A1C3-B87167027120}"/>
    <cellStyle name="Normal 24" xfId="289" xr:uid="{00000000-0005-0000-0000-000087020000}"/>
    <cellStyle name="Normal 24 2" xfId="538" xr:uid="{00000000-0005-0000-0000-000088020000}"/>
    <cellStyle name="Normal 24 2 2" xfId="1599" xr:uid="{382C92B1-F38D-4682-B5A8-21C2354C0916}"/>
    <cellStyle name="Normal 24 2 2 2" xfId="4907" xr:uid="{9CD8C08E-2570-4E1E-BDE6-A214BFE2EF37}"/>
    <cellStyle name="Normal 24 2 2 3" xfId="3973" xr:uid="{774FB85A-06EC-4C8D-A22C-FBD443F8A49E}"/>
    <cellStyle name="Normal 24 2 3" xfId="1108" xr:uid="{300AF928-EEE9-49B2-A2B0-4D0F498E7499}"/>
    <cellStyle name="Normal 24 2 3 2" xfId="4661" xr:uid="{8CAB833F-416E-42C8-9641-C834D21CF0E5}"/>
    <cellStyle name="Normal 24 2 3 3" xfId="3506" xr:uid="{34349E74-7E5D-42C1-9ECF-586FB770F094}"/>
    <cellStyle name="Normal 24 2 4" xfId="2186" xr:uid="{03A7C446-8582-4CBB-B177-4D0ED401612E}"/>
    <cellStyle name="Normal 24 2 4 2" xfId="5306" xr:uid="{9A892DF5-B446-480B-91CA-66EEC9A7DAB3}"/>
    <cellStyle name="Normal 24 2 5" xfId="4426" xr:uid="{D55A0A53-1936-44CB-A170-ABBBE2360082}"/>
    <cellStyle name="Normal 24 2 6" xfId="3114" xr:uid="{04D74B40-48ED-455A-9FF9-76E8F67FB60B}"/>
    <cellStyle name="Normal 24 3" xfId="1456" xr:uid="{AF0D49F8-D85B-4E00-996B-A50BC537D406}"/>
    <cellStyle name="Normal 24 3 2" xfId="4805" xr:uid="{DBC3179E-C4EB-4244-AC52-5AE429EBED8B}"/>
    <cellStyle name="Normal 24 3 3" xfId="3843" xr:uid="{3E16867E-5E1A-4778-9CDA-66919C1B1B9D}"/>
    <cellStyle name="Normal 24 4" xfId="996" xr:uid="{0DEAEA0F-8CAB-4463-BF34-4C524DCC49B7}"/>
    <cellStyle name="Normal 24 4 2" xfId="4564" xr:uid="{7EA0495D-C6DC-47FC-9E55-12E27BFBCD37}"/>
    <cellStyle name="Normal 24 4 3" xfId="3394" xr:uid="{A7F5B3FF-B5AF-49FD-869F-AD21C5729495}"/>
    <cellStyle name="Normal 24 5" xfId="2056" xr:uid="{ECDA847C-F842-4A89-AEFC-F0BBFFA01271}"/>
    <cellStyle name="Normal 24 5 2" xfId="5176" xr:uid="{1CA22C63-9F7F-4A33-A80B-8981F9D9EEEA}"/>
    <cellStyle name="Normal 24 6" xfId="4324" xr:uid="{B11E7253-04AC-4FA7-B27A-BC30F5577263}"/>
    <cellStyle name="Normal 24 7" xfId="2987" xr:uid="{DC74F64B-D7EF-4C86-8A48-B02E68D2F14E}"/>
    <cellStyle name="Normal 25" xfId="290" xr:uid="{00000000-0005-0000-0000-000089020000}"/>
    <cellStyle name="Normal 25 2" xfId="539" xr:uid="{00000000-0005-0000-0000-00008A020000}"/>
    <cellStyle name="Normal 25 2 2" xfId="1600" xr:uid="{3FA6A4DE-F3D3-4959-89D2-7175D6C87C3C}"/>
    <cellStyle name="Normal 25 2 2 2" xfId="4908" xr:uid="{300A5BB0-6BBD-41E4-9B2D-EE9975EB3E03}"/>
    <cellStyle name="Normal 25 2 2 3" xfId="3974" xr:uid="{90EB6500-1E58-466A-9903-E8B07075CD1B}"/>
    <cellStyle name="Normal 25 2 3" xfId="1109" xr:uid="{6F30B74F-78D1-42E8-928F-708E1972BC46}"/>
    <cellStyle name="Normal 25 2 3 2" xfId="4662" xr:uid="{6E59B8DF-C5BF-4212-A945-62788207111E}"/>
    <cellStyle name="Normal 25 2 3 3" xfId="3507" xr:uid="{E842CFCA-4B3A-4BF4-9094-03D3F64CF407}"/>
    <cellStyle name="Normal 25 2 4" xfId="2187" xr:uid="{4A588854-1EB5-4F25-B029-5BEFF192D724}"/>
    <cellStyle name="Normal 25 2 4 2" xfId="5307" xr:uid="{2A1254A7-2409-44E6-9A80-D59FCE7C61EF}"/>
    <cellStyle name="Normal 25 2 5" xfId="2498" xr:uid="{993A06FF-5A1C-4C1B-B92D-14792B738681}"/>
    <cellStyle name="Normal 25 2 6" xfId="4427" xr:uid="{CFD5F006-4BC7-4110-92B9-C85A97090372}"/>
    <cellStyle name="Normal 25 2 7" xfId="3115" xr:uid="{4D715D54-1AD1-40D2-AFF2-CDD7CD6A7ACD}"/>
    <cellStyle name="Normal 25 3" xfId="1457" xr:uid="{DE971841-2B6B-4ACB-8B28-A4273B7103BA}"/>
    <cellStyle name="Normal 25 3 2" xfId="4806" xr:uid="{9C06BB0E-C0DA-46A0-80FA-C84F5CC13BCA}"/>
    <cellStyle name="Normal 25 3 3" xfId="3844" xr:uid="{B81D3D3B-5A4B-490A-B9EC-0FD1523C473F}"/>
    <cellStyle name="Normal 25 4" xfId="997" xr:uid="{4938B526-3513-46AF-A9AB-15CCAABBDFE1}"/>
    <cellStyle name="Normal 25 4 2" xfId="4565" xr:uid="{E4D35A33-E4CC-42DC-A639-8A247A1F3BBF}"/>
    <cellStyle name="Normal 25 4 3" xfId="3395" xr:uid="{0D9B36B6-CC47-48C4-8150-46D5D42907DF}"/>
    <cellStyle name="Normal 25 5" xfId="2057" xr:uid="{7C3F6789-BC33-4232-9580-5864D3B7FA26}"/>
    <cellStyle name="Normal 25 5 2" xfId="5177" xr:uid="{9E111F8D-16C2-4C23-B5FC-686CD31575B7}"/>
    <cellStyle name="Normal 25 6" xfId="4325" xr:uid="{1533FB91-3A38-4C78-BCA2-8EA8AEA2298D}"/>
    <cellStyle name="Normal 25 7" xfId="2988" xr:uid="{A048E881-7431-4814-A674-9A68E8F949D9}"/>
    <cellStyle name="Normal 26" xfId="291" xr:uid="{00000000-0005-0000-0000-00008B020000}"/>
    <cellStyle name="Normal 26 2" xfId="540" xr:uid="{00000000-0005-0000-0000-00008C020000}"/>
    <cellStyle name="Normal 26 2 2" xfId="1601" xr:uid="{DCA5AFAB-5BA5-4CB1-9058-0DF37885A69F}"/>
    <cellStyle name="Normal 26 2 2 2" xfId="4909" xr:uid="{E47F3AB8-C4E9-452A-B330-275509897693}"/>
    <cellStyle name="Normal 26 2 2 3" xfId="3975" xr:uid="{EF8D1782-5ECF-41A5-B9B6-1F1E4FA4BACF}"/>
    <cellStyle name="Normal 26 2 3" xfId="1110" xr:uid="{EFA1541D-70C3-4764-A74C-675772ED7847}"/>
    <cellStyle name="Normal 26 2 3 2" xfId="4663" xr:uid="{C50A8CD0-4CD9-4127-952F-CD219DDDE0CF}"/>
    <cellStyle name="Normal 26 2 3 3" xfId="3508" xr:uid="{335ACB7B-7880-418E-BDE6-DF82C8D63687}"/>
    <cellStyle name="Normal 26 2 4" xfId="2188" xr:uid="{8A21C318-6C83-4BC1-8E4E-6E5B1A0AD776}"/>
    <cellStyle name="Normal 26 2 4 2" xfId="5308" xr:uid="{487A21A8-A3FB-415A-AA08-215D94F1D97A}"/>
    <cellStyle name="Normal 26 2 5" xfId="4428" xr:uid="{B63326BC-E31E-4201-A476-C81B02C28BA9}"/>
    <cellStyle name="Normal 26 2 6" xfId="3116" xr:uid="{34B1FF02-22D5-4F2D-AE68-B2EAE73C062D}"/>
    <cellStyle name="Normal 26 3" xfId="1458" xr:uid="{08DC7D75-4D3A-41B4-B5B8-D971789D7D74}"/>
    <cellStyle name="Normal 26 3 2" xfId="4807" xr:uid="{879F0337-0646-49FD-BCFF-7027186E11B8}"/>
    <cellStyle name="Normal 26 3 3" xfId="3845" xr:uid="{5DB76741-9EF1-4A4D-80FA-1C62CDDAC51C}"/>
    <cellStyle name="Normal 26 4" xfId="998" xr:uid="{FE10F99C-6C07-4280-B620-37B14411E997}"/>
    <cellStyle name="Normal 26 4 2" xfId="4566" xr:uid="{EDD05695-C3BF-41F5-A2A9-2AB77D068F73}"/>
    <cellStyle name="Normal 26 4 3" xfId="3396" xr:uid="{F2DEE8E8-FA3B-4346-BA63-1E941D3F3A4C}"/>
    <cellStyle name="Normal 26 5" xfId="2058" xr:uid="{9DB503B9-E611-4835-ADD9-0C38F7EC63D0}"/>
    <cellStyle name="Normal 26 5 2" xfId="5178" xr:uid="{3155CF12-DF78-4FDC-AF42-99E751001F2A}"/>
    <cellStyle name="Normal 26 6" xfId="4326" xr:uid="{408FCB35-80B2-44B9-8B8E-01DBBD4C1AB2}"/>
    <cellStyle name="Normal 26 7" xfId="2989" xr:uid="{5FF705A1-67DD-446B-B52D-5D6A9776A95F}"/>
    <cellStyle name="Normal 27" xfId="292" xr:uid="{00000000-0005-0000-0000-00008D020000}"/>
    <cellStyle name="Normal 27 2" xfId="541" xr:uid="{00000000-0005-0000-0000-00008E020000}"/>
    <cellStyle name="Normal 27 2 2" xfId="1602" xr:uid="{ECD66CF2-B46A-4211-88A7-78F1CD8BF011}"/>
    <cellStyle name="Normal 27 2 2 2" xfId="4910" xr:uid="{9FA7D936-4633-480F-9974-1BE05D993F5C}"/>
    <cellStyle name="Normal 27 2 2 3" xfId="3976" xr:uid="{63B0DF29-2CC8-408E-9106-C1A13D03B1AB}"/>
    <cellStyle name="Normal 27 2 3" xfId="1111" xr:uid="{92CFF8C9-99F3-422B-BAA1-8BDDD08F1F53}"/>
    <cellStyle name="Normal 27 2 3 2" xfId="4664" xr:uid="{C49420A1-E557-4040-BAA6-C70A42A9844B}"/>
    <cellStyle name="Normal 27 2 3 3" xfId="3509" xr:uid="{E23301E7-34D3-4A7F-A74B-A0B9B2ED19A6}"/>
    <cellStyle name="Normal 27 2 4" xfId="2189" xr:uid="{697C4912-E354-4BAD-9A27-3D5B4311B53B}"/>
    <cellStyle name="Normal 27 2 4 2" xfId="5309" xr:uid="{9FB0FC33-7BB5-4E1C-A5AC-BCDB62B2F38A}"/>
    <cellStyle name="Normal 27 2 5" xfId="4429" xr:uid="{05F299B6-2151-45C0-9953-8EC44D08F8A6}"/>
    <cellStyle name="Normal 27 2 6" xfId="3117" xr:uid="{1C0FA1F7-D00B-48FA-8C2A-5AA9EEEDEAD0}"/>
    <cellStyle name="Normal 27 3" xfId="1459" xr:uid="{2E6B7C53-13C8-498A-A301-8C80929B72F8}"/>
    <cellStyle name="Normal 27 3 2" xfId="4808" xr:uid="{28F4F192-56F9-4373-ADD8-903BA50F031E}"/>
    <cellStyle name="Normal 27 3 3" xfId="3846" xr:uid="{EBB70E9E-F256-4F47-8F2E-4B659A325320}"/>
    <cellStyle name="Normal 27 4" xfId="999" xr:uid="{C9E08976-B6C8-401A-889B-13EE5699D4B5}"/>
    <cellStyle name="Normal 27 4 2" xfId="4567" xr:uid="{38268B52-D630-470E-BC7F-204631F430EE}"/>
    <cellStyle name="Normal 27 4 3" xfId="3397" xr:uid="{9DE5B92D-CC16-4406-96D5-C23EC15AF426}"/>
    <cellStyle name="Normal 27 5" xfId="2059" xr:uid="{AA40C5EC-732F-4AFC-BD18-0BD9AA404D49}"/>
    <cellStyle name="Normal 27 5 2" xfId="5179" xr:uid="{4330F922-3847-4474-845D-3F1034FA9E0C}"/>
    <cellStyle name="Normal 27 6" xfId="4327" xr:uid="{7735C05F-ACC3-47AE-980E-31AFD5629AB0}"/>
    <cellStyle name="Normal 27 7" xfId="2990" xr:uid="{CDC5C940-DF34-4AD6-AE76-23E48B7EE61D}"/>
    <cellStyle name="Normal 276" xfId="2474" xr:uid="{EC9ED0AC-AB49-4182-86AA-A8FC109A1637}"/>
    <cellStyle name="Normal 278" xfId="2827" xr:uid="{D8F88C89-4248-4759-8994-5FC1D6A3F3DC}"/>
    <cellStyle name="Normal 28" xfId="395" xr:uid="{00000000-0005-0000-0000-00008F020000}"/>
    <cellStyle name="Normal 28 2" xfId="570" xr:uid="{00000000-0005-0000-0000-000090020000}"/>
    <cellStyle name="Normal 28 3" xfId="1473" xr:uid="{EA0A8E31-B6BC-483E-BCD7-1CA0AC77C543}"/>
    <cellStyle name="Normal 28 3 2" xfId="4822" xr:uid="{B3699C0B-7F94-4C2D-805E-BB2C39C7BDDE}"/>
    <cellStyle name="Normal 28 3 3" xfId="3860" xr:uid="{F0ACD1C4-4209-4FCF-AC88-D9F1CF5BDE04}"/>
    <cellStyle name="Normal 28 4" xfId="1012" xr:uid="{49BB72F0-BACC-4A27-B298-381B277EDA04}"/>
    <cellStyle name="Normal 28 4 2" xfId="4578" xr:uid="{ADB85732-EE06-4F8D-BAF2-281E34602904}"/>
    <cellStyle name="Normal 28 4 3" xfId="3410" xr:uid="{DBCFA0A3-98A2-4EB8-A772-E863BEA92EE3}"/>
    <cellStyle name="Normal 28 5" xfId="2073" xr:uid="{28A11231-63B2-49BA-8727-24A7BF958ABA}"/>
    <cellStyle name="Normal 28 5 2" xfId="5193" xr:uid="{B40A0DD7-EA3F-4EF0-972D-BFFC86654A40}"/>
    <cellStyle name="Normal 28 6" xfId="4342" xr:uid="{5DF769EE-D537-4B7D-B6B6-243F296BF374}"/>
    <cellStyle name="Normal 28 7" xfId="3002" xr:uid="{29A53317-EFE4-45D8-BD8E-ED12AD0C378B}"/>
    <cellStyle name="Normal 29" xfId="416" xr:uid="{00000000-0005-0000-0000-000091020000}"/>
    <cellStyle name="Normal 29 2" xfId="575" xr:uid="{00000000-0005-0000-0000-000092020000}"/>
    <cellStyle name="Normal 29 3" xfId="1494" xr:uid="{4F71C7B2-6C75-49DA-BC76-411066F9D39F}"/>
    <cellStyle name="Normal 29 3 2" xfId="4841" xr:uid="{D1190578-26E7-4BAF-99B5-CD20F14A8C54}"/>
    <cellStyle name="Normal 29 3 3" xfId="3881" xr:uid="{5821E8E1-7379-4E2F-A54A-2A81E71C13D2}"/>
    <cellStyle name="Normal 29 4" xfId="1031" xr:uid="{B243B09C-5F3F-45BD-8C76-596977BD8900}"/>
    <cellStyle name="Normal 29 4 2" xfId="4597" xr:uid="{5CD4C349-C006-4905-85E1-3C6E0B231706}"/>
    <cellStyle name="Normal 29 4 3" xfId="3429" xr:uid="{F09BC367-6662-4A50-AA88-F79549CE873B}"/>
    <cellStyle name="Normal 29 5" xfId="2094" xr:uid="{20F66A11-F379-4C08-A274-EB969ED6EF6E}"/>
    <cellStyle name="Normal 29 5 2" xfId="5214" xr:uid="{B50C944A-B36C-4AE5-AD4F-5F4E1F06443D}"/>
    <cellStyle name="Normal 29 6" xfId="4361" xr:uid="{4B5B716E-DCE3-4FF2-A09C-9DEA910DCC58}"/>
    <cellStyle name="Normal 29 7" xfId="3023" xr:uid="{9939D834-93BA-4BAB-8E8D-076007C4135A}"/>
    <cellStyle name="Normal 3" xfId="293" xr:uid="{00000000-0005-0000-0000-000093020000}"/>
    <cellStyle name="Normal 3 12 4" xfId="2490" xr:uid="{A0E68281-6BDA-4FF4-9980-4C44221A34C5}"/>
    <cellStyle name="Normal 3 14" xfId="21" xr:uid="{00000000-0005-0000-0000-000094020000}"/>
    <cellStyle name="Normal 3 2" xfId="22" xr:uid="{00000000-0005-0000-0000-000095020000}"/>
    <cellStyle name="Normal 3 2 14" xfId="294" xr:uid="{00000000-0005-0000-0000-000096020000}"/>
    <cellStyle name="Normal 3 2 14 2" xfId="23" xr:uid="{00000000-0005-0000-0000-000097020000}"/>
    <cellStyle name="Normal 3 2 14 3" xfId="24" xr:uid="{00000000-0005-0000-0000-000098020000}"/>
    <cellStyle name="Normal 3 2 15" xfId="25" xr:uid="{00000000-0005-0000-0000-000099020000}"/>
    <cellStyle name="Normal 3 2 2" xfId="29" xr:uid="{00000000-0005-0000-0000-00009A020000}"/>
    <cellStyle name="Normal 3 2 3" xfId="485" xr:uid="{00000000-0005-0000-0000-00009B020000}"/>
    <cellStyle name="Normal 3 3" xfId="295" xr:uid="{00000000-0005-0000-0000-00009C020000}"/>
    <cellStyle name="Normal 3 4" xfId="445" xr:uid="{00000000-0005-0000-0000-00009D020000}"/>
    <cellStyle name="Normal 3_M Picture Entertainment_311209 V2_Nam" xfId="296" xr:uid="{00000000-0005-0000-0000-00009E020000}"/>
    <cellStyle name="Normal 30" xfId="440" xr:uid="{00000000-0005-0000-0000-00009F020000}"/>
    <cellStyle name="Normal 30 2" xfId="571" xr:uid="{00000000-0005-0000-0000-0000A0020000}"/>
    <cellStyle name="Normal 30 3" xfId="1517" xr:uid="{21BB019C-36E3-4532-AFCB-6D5E3EC26BAD}"/>
    <cellStyle name="Normal 30 3 2" xfId="4851" xr:uid="{29F4159D-9767-4EA6-911C-F2D3C617C255}"/>
    <cellStyle name="Normal 30 3 3" xfId="3904" xr:uid="{AE05ECAC-3444-4B67-B398-82A11E0EFCDC}"/>
    <cellStyle name="Normal 30 4" xfId="1041" xr:uid="{62913C2F-740C-43C3-970F-8FAB7E566F5F}"/>
    <cellStyle name="Normal 30 4 2" xfId="4607" xr:uid="{C9E4C1D1-329A-4E90-9AF5-49A53BD202CF}"/>
    <cellStyle name="Normal 30 4 3" xfId="3439" xr:uid="{D4FA0BEF-697A-4D3B-ADA8-11FC34FDA9AD}"/>
    <cellStyle name="Normal 30 5" xfId="2117" xr:uid="{21AA2E65-2907-43D6-A53F-4E61D22D6EF9}"/>
    <cellStyle name="Normal 30 5 2" xfId="5237" xr:uid="{CC155816-58A1-4D8E-B2DE-3A48F50F5D01}"/>
    <cellStyle name="Normal 30 6" xfId="4371" xr:uid="{F8C9516B-176F-4E45-9010-1D12C05CB92E}"/>
    <cellStyle name="Normal 30 7" xfId="3046" xr:uid="{9AF53845-4233-48F9-9DE2-6881AA1E1FDB}"/>
    <cellStyle name="Normal 31" xfId="453" xr:uid="{00000000-0005-0000-0000-0000A1020000}"/>
    <cellStyle name="Normal 31 2" xfId="1529" xr:uid="{7A02A878-277F-4DF2-8F53-FDD492C22F1A}"/>
    <cellStyle name="Normal 31 2 2" xfId="4863" xr:uid="{562C09EB-5765-42BE-B528-621D3F2813C8}"/>
    <cellStyle name="Normal 31 2 3" xfId="3916" xr:uid="{99ED4A69-1C51-4C73-9D67-C60D11BA1E43}"/>
    <cellStyle name="Normal 31 3" xfId="1053" xr:uid="{279A8169-E976-459B-8B83-6C4A9F277BA7}"/>
    <cellStyle name="Normal 31 3 2" xfId="4619" xr:uid="{0A97BBCF-B26A-4216-B607-D769DFE04894}"/>
    <cellStyle name="Normal 31 3 3" xfId="3451" xr:uid="{C9C1009A-9A79-4E4F-809C-A246E1751878}"/>
    <cellStyle name="Normal 31 4" xfId="2129" xr:uid="{AC0F31BE-3A2A-40DA-B07C-F9514DB5EAD0}"/>
    <cellStyle name="Normal 31 4 2" xfId="5249" xr:uid="{A2845F96-10E9-4D59-B286-95ABC5813AA0}"/>
    <cellStyle name="Normal 31 5" xfId="4383" xr:uid="{048B6FA1-A033-499A-AEF9-5D0809CC48CC}"/>
    <cellStyle name="Normal 31 6" xfId="3058" xr:uid="{F9A50A8B-3C66-48C2-B1DC-8A289284B3DD}"/>
    <cellStyle name="Normal 32" xfId="449" xr:uid="{00000000-0005-0000-0000-0000A2020000}"/>
    <cellStyle name="Normal 32 2" xfId="581" xr:uid="{00000000-0005-0000-0000-0000A3020000}"/>
    <cellStyle name="Normal 32 2 2" xfId="1636" xr:uid="{746274DC-9ED6-4896-B8FA-C8DA3185DF03}"/>
    <cellStyle name="Normal 32 2 2 2" xfId="4938" xr:uid="{C633A66E-8638-4339-B8EA-52B88B840D50}"/>
    <cellStyle name="Normal 32 2 2 3" xfId="4010" xr:uid="{671C5895-B88A-4FE4-9091-1D05983BD079}"/>
    <cellStyle name="Normal 32 2 3" xfId="1141" xr:uid="{8A422D80-193E-48F3-B41B-A793E8D4B809}"/>
    <cellStyle name="Normal 32 2 3 2" xfId="4694" xr:uid="{2DB682CC-50F9-4C08-8A6A-8DE28D845A0F}"/>
    <cellStyle name="Normal 32 2 3 3" xfId="3539" xr:uid="{CD5112C9-CA8A-441E-BFA3-27E481C9CAFD}"/>
    <cellStyle name="Normal 32 2 4" xfId="2223" xr:uid="{9F97BD34-4E5F-43A9-BB2F-ABA07403689E}"/>
    <cellStyle name="Normal 32 2 4 2" xfId="5343" xr:uid="{E5EFAA06-4E75-4966-9382-C1221EEC56B5}"/>
    <cellStyle name="Normal 32 2 5" xfId="4459" xr:uid="{092A5089-5501-4B6C-87F9-67B2093BA7F7}"/>
    <cellStyle name="Normal 32 2 6" xfId="3150" xr:uid="{506CA81F-6D55-44B3-A611-AB37EF3027FF}"/>
    <cellStyle name="Normal 32 3" xfId="1525" xr:uid="{67C98511-D226-4E60-ABC5-987CE68D2636}"/>
    <cellStyle name="Normal 32 3 2" xfId="4859" xr:uid="{D379DB44-5A65-49D7-95C5-9419DEA2314C}"/>
    <cellStyle name="Normal 32 3 3" xfId="3912" xr:uid="{FF422B0D-9902-4BA7-88B1-0CFA15F48C62}"/>
    <cellStyle name="Normal 32 4" xfId="1049" xr:uid="{E443E930-96E9-4D37-822D-DFEC50578886}"/>
    <cellStyle name="Normal 32 4 2" xfId="4615" xr:uid="{4F711E89-9346-46B8-8251-57CCCC440DFB}"/>
    <cellStyle name="Normal 32 4 3" xfId="3447" xr:uid="{B9CDE4BB-F44F-4918-9E1A-A8E8A3AE6C56}"/>
    <cellStyle name="Normal 32 5" xfId="2125" xr:uid="{DEFA3772-06E1-48D7-B325-CFB8267188BA}"/>
    <cellStyle name="Normal 32 5 2" xfId="5245" xr:uid="{7115B912-3F6A-4DD6-9003-758FD654D251}"/>
    <cellStyle name="Normal 32 6" xfId="4379" xr:uid="{DA765027-8496-4FDB-B206-1DBB11E9423C}"/>
    <cellStyle name="Normal 32 7" xfId="3054" xr:uid="{738AC4D5-ACA8-4F92-8FDA-18202B9BDFAF}"/>
    <cellStyle name="Normal 33" xfId="414" xr:uid="{00000000-0005-0000-0000-0000A4020000}"/>
    <cellStyle name="Normal 33 2" xfId="1492" xr:uid="{CFE0CAC9-1186-4D19-8B33-33278F226283}"/>
    <cellStyle name="Normal 33 2 2" xfId="4839" xr:uid="{977B1993-4FAA-495F-8959-3E0AFD0B6193}"/>
    <cellStyle name="Normal 33 2 3" xfId="3879" xr:uid="{C283630D-58AD-482E-B12C-7B68E122AC06}"/>
    <cellStyle name="Normal 33 3" xfId="1029" xr:uid="{13076C64-009D-4569-9086-7E2D52721738}"/>
    <cellStyle name="Normal 33 3 2" xfId="4595" xr:uid="{4B7A4DD8-24D1-4364-B276-88E61AE49273}"/>
    <cellStyle name="Normal 33 3 3" xfId="3427" xr:uid="{3C42C3CE-E438-4099-935B-2EF7975FBCB0}"/>
    <cellStyle name="Normal 33 4" xfId="2092" xr:uid="{F9B3AA58-96F4-41D9-B271-C1DE56CFBAB3}"/>
    <cellStyle name="Normal 33 4 2" xfId="5212" xr:uid="{DB5552AE-AF43-48A5-AAB5-C74522510B56}"/>
    <cellStyle name="Normal 33 5" xfId="4359" xr:uid="{8B477CF7-D817-4DBB-9B71-726D043E1A96}"/>
    <cellStyle name="Normal 33 6" xfId="3021" xr:uid="{8929BF72-41B1-46AF-9ACE-FE611F5E72F7}"/>
    <cellStyle name="Normal 34" xfId="438" xr:uid="{00000000-0005-0000-0000-0000A5020000}"/>
    <cellStyle name="Normal 34 2" xfId="1515" xr:uid="{102F9096-F96B-4798-A66C-6491B2A09F36}"/>
    <cellStyle name="Normal 34 2 2" xfId="4849" xr:uid="{697D7304-7286-462B-A4DB-05144EB32C2A}"/>
    <cellStyle name="Normal 34 2 3" xfId="3902" xr:uid="{82C60798-B3D8-4819-80F0-B43537CF6333}"/>
    <cellStyle name="Normal 34 3" xfId="1039" xr:uid="{B9190FA3-840B-4079-B98E-8D816D500A0F}"/>
    <cellStyle name="Normal 34 3 2" xfId="4605" xr:uid="{D945DCA7-1EE9-4655-AEE8-58426E07EF0D}"/>
    <cellStyle name="Normal 34 3 3" xfId="3437" xr:uid="{3DFE649E-E0E2-4A7A-959B-9AF7F56E7837}"/>
    <cellStyle name="Normal 34 4" xfId="2115" xr:uid="{31AE4698-42E5-4C5D-AA2E-EE444F639C39}"/>
    <cellStyle name="Normal 34 4 2" xfId="5235" xr:uid="{EA671A08-F14C-4238-90CC-6F15BF2B264C}"/>
    <cellStyle name="Normal 34 5" xfId="4369" xr:uid="{8562BFE7-E707-4297-83D5-6DB133F96D36}"/>
    <cellStyle name="Normal 34 6" xfId="3044" xr:uid="{BF128FD0-3CD0-4DBD-A6FF-AC8135B342C3}"/>
    <cellStyle name="Normal 35" xfId="420" xr:uid="{00000000-0005-0000-0000-0000A6020000}"/>
    <cellStyle name="Normal 35 2" xfId="1498" xr:uid="{C6981FB7-AECB-441D-B606-B61BB0638322}"/>
    <cellStyle name="Normal 35 2 2" xfId="4845" xr:uid="{B6C07F68-A0CC-4A7F-B7DE-2D39B6D2E7D8}"/>
    <cellStyle name="Normal 35 2 3" xfId="3885" xr:uid="{7E079BE6-7EF3-4F66-A3C8-2720F21D9E3B}"/>
    <cellStyle name="Normal 35 3" xfId="1035" xr:uid="{4C90DF1F-044D-4D8D-9B8B-D95C4B57FC74}"/>
    <cellStyle name="Normal 35 3 2" xfId="4601" xr:uid="{ABE69665-7739-4A74-AD28-1F6CDCBDEF71}"/>
    <cellStyle name="Normal 35 3 3" xfId="3433" xr:uid="{F422ABD5-61E3-4B43-AD9A-C9E3C39AC175}"/>
    <cellStyle name="Normal 35 4" xfId="2098" xr:uid="{7A2CB5F2-7D90-4DC6-A8E9-49C010971C15}"/>
    <cellStyle name="Normal 35 4 2" xfId="5218" xr:uid="{B1CC4DCC-0FE5-4C1F-A7CE-1C5D6B4183F5}"/>
    <cellStyle name="Normal 35 5" xfId="4365" xr:uid="{FCA0C687-CD5F-45E2-BAC8-D10E42298E4E}"/>
    <cellStyle name="Normal 35 6" xfId="3027" xr:uid="{A7C1ACA0-60E6-499E-ABCA-D94D3F39978F}"/>
    <cellStyle name="Normal 36" xfId="398" xr:uid="{00000000-0005-0000-0000-0000A7020000}"/>
    <cellStyle name="Normal 36 2" xfId="1476" xr:uid="{BA97289A-659B-4BED-A730-36EEBB25411F}"/>
    <cellStyle name="Normal 36 2 2" xfId="4825" xr:uid="{E66FC763-5B7C-4D38-B8E1-BB18BE256401}"/>
    <cellStyle name="Normal 36 2 3" xfId="3863" xr:uid="{76738A58-2A3D-4FF7-A005-399AB9B92062}"/>
    <cellStyle name="Normal 36 3" xfId="1015" xr:uid="{29F19911-1DD2-4BBF-822E-B2A0B77B9795}"/>
    <cellStyle name="Normal 36 3 2" xfId="4581" xr:uid="{6644658D-1CD4-41BA-A29D-D8EF8EE981BD}"/>
    <cellStyle name="Normal 36 3 3" xfId="3413" xr:uid="{00B5ED6F-B3FB-4C35-8F6F-85443DC104D9}"/>
    <cellStyle name="Normal 36 4" xfId="2076" xr:uid="{5599F2B9-2F36-4615-B4D4-75D27869E946}"/>
    <cellStyle name="Normal 36 4 2" xfId="5196" xr:uid="{728B6D92-C604-4828-9C79-A193DC342C48}"/>
    <cellStyle name="Normal 36 5" xfId="4345" xr:uid="{E140DF7E-D89E-460A-B93E-57C362B88503}"/>
    <cellStyle name="Normal 36 6" xfId="3005" xr:uid="{EBB36484-441A-4FC3-A7BA-D03F4035F884}"/>
    <cellStyle name="Normal 360" xfId="2487" xr:uid="{9066665B-8E4B-453D-884F-9A64630C5391}"/>
    <cellStyle name="Normal 37" xfId="408" xr:uid="{00000000-0005-0000-0000-0000A8020000}"/>
    <cellStyle name="Normal 37 2" xfId="1486" xr:uid="{B207EFC7-9389-47E7-8AE0-58C454A1A4B7}"/>
    <cellStyle name="Normal 37 2 2" xfId="4833" xr:uid="{9168CA4F-EC4D-42F9-9486-AA414435C051}"/>
    <cellStyle name="Normal 37 2 3" xfId="3873" xr:uid="{2B886FF5-3B04-44D4-9124-CC9F008186B5}"/>
    <cellStyle name="Normal 37 3" xfId="1023" xr:uid="{FE40BFED-ACCA-4EC9-9CAA-FBE0FC2BECB2}"/>
    <cellStyle name="Normal 37 3 2" xfId="4589" xr:uid="{E3A435BD-AFC4-420D-83C9-0B5AB6A10F3F}"/>
    <cellStyle name="Normal 37 3 3" xfId="3421" xr:uid="{968611A4-2449-4D1B-8B55-971B027AA38D}"/>
    <cellStyle name="Normal 37 4" xfId="2086" xr:uid="{9E0BB54E-0408-4C69-A14F-AFC9BFAB6B2C}"/>
    <cellStyle name="Normal 37 4 2" xfId="5206" xr:uid="{B4DFA0D7-CC1B-4B41-A91C-D38737BA06F0}"/>
    <cellStyle name="Normal 37 5" xfId="4353" xr:uid="{3BB4725A-AD85-456E-AD73-A608AE948BAE}"/>
    <cellStyle name="Normal 37 6" xfId="3015" xr:uid="{54701346-49A7-4D45-BDEB-DE125C92AC46}"/>
    <cellStyle name="Normal 38" xfId="455" xr:uid="{00000000-0005-0000-0000-0000A9020000}"/>
    <cellStyle name="Normal 38 2" xfId="1531" xr:uid="{45714DC2-5467-4FE3-A378-7E7D41F114AE}"/>
    <cellStyle name="Normal 38 2 2" xfId="4865" xr:uid="{F7322F2D-8278-4DAD-A66D-AA054FACE699}"/>
    <cellStyle name="Normal 38 2 3" xfId="3918" xr:uid="{CB1B7289-6A4D-4360-AF8E-79E6D8788709}"/>
    <cellStyle name="Normal 38 3" xfId="1055" xr:uid="{5476833D-7232-4300-B5B8-BE1F3C7CCA42}"/>
    <cellStyle name="Normal 38 3 2" xfId="4621" xr:uid="{A721B222-0FAA-4BE0-B5DC-43351F4F324D}"/>
    <cellStyle name="Normal 38 3 3" xfId="3453" xr:uid="{DD34846D-4ACE-4034-9089-591A64BDED71}"/>
    <cellStyle name="Normal 38 4" xfId="2131" xr:uid="{50578A73-CCE3-4E77-99D4-3F934601584B}"/>
    <cellStyle name="Normal 38 4 2" xfId="5251" xr:uid="{833F074E-A2A9-44BE-BE92-8513E6355801}"/>
    <cellStyle name="Normal 38 5" xfId="4385" xr:uid="{4B9EDCCE-8647-4AE0-844E-7C43012D7E67}"/>
    <cellStyle name="Normal 38 6" xfId="3060" xr:uid="{8E16C511-11E7-43B7-9BDC-04A2979E3061}"/>
    <cellStyle name="Normal 39" xfId="457" xr:uid="{00000000-0005-0000-0000-0000AA020000}"/>
    <cellStyle name="Normal 39 2" xfId="297" xr:uid="{00000000-0005-0000-0000-0000AB020000}"/>
    <cellStyle name="Normal 39 3" xfId="1533" xr:uid="{0C1A1942-404F-4A9C-9DDD-52CDC0CBC83C}"/>
    <cellStyle name="Normal 39 3 2" xfId="4867" xr:uid="{1B34AA9E-47FD-4BF2-AD3F-636D7785AD71}"/>
    <cellStyle name="Normal 39 3 3" xfId="3920" xr:uid="{11CE3A9E-D729-495B-90AB-B6DBC72B3337}"/>
    <cellStyle name="Normal 39 4" xfId="1057" xr:uid="{B8AB69B8-702C-47EA-AB86-E752E0BEF066}"/>
    <cellStyle name="Normal 39 4 2" xfId="4623" xr:uid="{C09EF3F2-31E3-4232-B738-DF4D162563A3}"/>
    <cellStyle name="Normal 39 4 3" xfId="3455" xr:uid="{1200C1C6-F70F-494A-B5A2-0E7446A44FD3}"/>
    <cellStyle name="Normal 39 5" xfId="2133" xr:uid="{EBA8118D-078A-4230-9DC3-7755A6AF804A}"/>
    <cellStyle name="Normal 39 5 2" xfId="5253" xr:uid="{04BC8D8E-AB42-4736-81B8-742AF409E38F}"/>
    <cellStyle name="Normal 39 6" xfId="4387" xr:uid="{E2BD0CF4-B6E7-4F6C-81B3-13BEDE126311}"/>
    <cellStyle name="Normal 39 7" xfId="3062" xr:uid="{8B7019E5-22DE-4D4B-AFE9-0EAD5BC62B8C}"/>
    <cellStyle name="Normal 4" xfId="298" xr:uid="{00000000-0005-0000-0000-0000AC020000}"/>
    <cellStyle name="Normal 4 14" xfId="299" xr:uid="{00000000-0005-0000-0000-0000AD020000}"/>
    <cellStyle name="Normal 4 2" xfId="300" xr:uid="{00000000-0005-0000-0000-0000AE020000}"/>
    <cellStyle name="Normal 4 2 2" xfId="881" xr:uid="{827F63E7-4158-4625-BE0E-453FFCEE8708}"/>
    <cellStyle name="Normal 4 2 3" xfId="2860" xr:uid="{3174858F-A99C-47F9-A4F2-D93297989C3D}"/>
    <cellStyle name="Normal 4 2 7" xfId="2480" xr:uid="{FF0079F4-7F69-4968-BDC7-25DD1DC730B1}"/>
    <cellStyle name="Normal 4 2 9 4" xfId="26" xr:uid="{00000000-0005-0000-0000-0000AF020000}"/>
    <cellStyle name="Normal 4 2 9 4 2" xfId="34" xr:uid="{00000000-0005-0000-0000-0000B0020000}"/>
    <cellStyle name="Normal 4 2 9 4 2 2" xfId="393" xr:uid="{00000000-0005-0000-0000-0000B1020000}"/>
    <cellStyle name="Normal 4 2 9 4 2 3" xfId="421" xr:uid="{00000000-0005-0000-0000-0000B2020000}"/>
    <cellStyle name="Normal 4 2 9 4 2 4" xfId="301" xr:uid="{00000000-0005-0000-0000-0000B3020000}"/>
    <cellStyle name="Normal 4 3" xfId="302" xr:uid="{00000000-0005-0000-0000-0000B4020000}"/>
    <cellStyle name="Normal 4 4" xfId="492" xr:uid="{00000000-0005-0000-0000-0000B5020000}"/>
    <cellStyle name="Normal 4 5" xfId="960" xr:uid="{2995CAB6-1F35-4228-9384-32945F639362}"/>
    <cellStyle name="Normal 4 5 2" xfId="4540" xr:uid="{5CBAE25E-C1BC-46C2-B558-1208A81C4A84}"/>
    <cellStyle name="Normal 4 5 3" xfId="3360" xr:uid="{C16E58FB-612B-4EF5-93E8-0B464BDC6C2A}"/>
    <cellStyle name="Normal 4 6" xfId="2526" xr:uid="{60BBF5E8-2186-4A94-82C2-144F15347082}"/>
    <cellStyle name="Normal 40" xfId="458" xr:uid="{00000000-0005-0000-0000-0000B6020000}"/>
    <cellStyle name="Normal 40 2" xfId="1534" xr:uid="{5CC91912-BAB5-4DE3-BBC1-2780E29FF648}"/>
    <cellStyle name="Normal 40 2 2" xfId="4868" xr:uid="{E5EE9492-55F9-4CC1-AB46-723E38FACF7A}"/>
    <cellStyle name="Normal 40 2 3" xfId="3921" xr:uid="{186BFCBE-BBC4-4A56-80CC-643FFAFCA44D}"/>
    <cellStyle name="Normal 40 3" xfId="1058" xr:uid="{C88DEA0C-9507-456D-BD57-8964DB7F2DA4}"/>
    <cellStyle name="Normal 40 3 2" xfId="4624" xr:uid="{C149CD95-D4C9-473A-8264-D86462380ED2}"/>
    <cellStyle name="Normal 40 3 3" xfId="3456" xr:uid="{C112DD8F-4173-4F74-8F1C-E7E69C004C51}"/>
    <cellStyle name="Normal 40 4" xfId="2134" xr:uid="{A83F15A3-50B1-4FC8-AB6D-EE39A7FB2C89}"/>
    <cellStyle name="Normal 40 4 2" xfId="5254" xr:uid="{97C2A94F-56BD-445E-8689-B512896EF982}"/>
    <cellStyle name="Normal 40 5" xfId="4388" xr:uid="{24A9B726-A644-4FEB-BB5D-7A20F1589CF4}"/>
    <cellStyle name="Normal 40 6" xfId="3063" xr:uid="{DA095A3D-E726-4226-8500-858270672906}"/>
    <cellStyle name="Normal 41" xfId="459" xr:uid="{00000000-0005-0000-0000-0000B7020000}"/>
    <cellStyle name="Normal 41 2" xfId="1535" xr:uid="{3893134E-2809-4588-B56E-580115574DD2}"/>
    <cellStyle name="Normal 41 2 2" xfId="4869" xr:uid="{B4A1284D-A598-44E8-934C-9E0D663D8B4E}"/>
    <cellStyle name="Normal 41 2 3" xfId="3922" xr:uid="{AF30FE89-53C2-4919-82FF-18BCBEBE7CD2}"/>
    <cellStyle name="Normal 41 3" xfId="1059" xr:uid="{202FDB8F-C659-4A29-8282-970F3AFD616F}"/>
    <cellStyle name="Normal 41 3 2" xfId="4625" xr:uid="{AEBC726B-B1D8-4B68-AF49-8C3645BE4D22}"/>
    <cellStyle name="Normal 41 3 3" xfId="3457" xr:uid="{08CB4C9A-D266-4D65-88E6-A44575C06A63}"/>
    <cellStyle name="Normal 41 4" xfId="2135" xr:uid="{6D8C6A05-75D7-4880-A295-F0BD936298E3}"/>
    <cellStyle name="Normal 41 4 2" xfId="5255" xr:uid="{C4F266BD-F188-4551-8AD9-0EB31596F139}"/>
    <cellStyle name="Normal 41 5" xfId="4389" xr:uid="{891C5DC7-C694-4F54-A5E5-CF3911A513B3}"/>
    <cellStyle name="Normal 41 6" xfId="3064" xr:uid="{A761F198-6625-44ED-B38C-E381D799D44D}"/>
    <cellStyle name="Normal 42" xfId="303" xr:uid="{00000000-0005-0000-0000-0000B8020000}"/>
    <cellStyle name="Normal 42 2" xfId="304" xr:uid="{00000000-0005-0000-0000-0000B9020000}"/>
    <cellStyle name="Normal 43" xfId="460" xr:uid="{00000000-0005-0000-0000-0000BA020000}"/>
    <cellStyle name="Normal 43 2" xfId="1536" xr:uid="{32F5DF52-B254-454D-8856-9043303D29DB}"/>
    <cellStyle name="Normal 43 2 2" xfId="4870" xr:uid="{FDB79552-4CBA-4F3D-9B2C-1E9394005DD3}"/>
    <cellStyle name="Normal 43 2 3" xfId="3923" xr:uid="{8349A19B-5140-49C5-8093-790C141B8C1B}"/>
    <cellStyle name="Normal 43 3" xfId="1060" xr:uid="{41BB552C-FFBF-4C7E-87EC-73B33E37718E}"/>
    <cellStyle name="Normal 43 3 2" xfId="4626" xr:uid="{DC458664-A057-48F2-89E4-39D90D7F47A0}"/>
    <cellStyle name="Normal 43 3 3" xfId="3458" xr:uid="{EE121E02-F276-4C79-B654-6F2E6F84F68C}"/>
    <cellStyle name="Normal 43 4" xfId="2136" xr:uid="{51A41E7C-1C9F-4CF2-A73B-3CD795F87495}"/>
    <cellStyle name="Normal 43 4 2" xfId="5256" xr:uid="{FFF59BFB-26C7-462A-85CF-7AFAD04AB256}"/>
    <cellStyle name="Normal 43 5" xfId="4390" xr:uid="{0AF04CBF-7AFB-485F-B3AF-D6793B98F2AD}"/>
    <cellStyle name="Normal 43 6" xfId="3065" xr:uid="{5CA17F4E-27B7-4383-9E99-3F47F6D96B17}"/>
    <cellStyle name="Normal 44" xfId="461" xr:uid="{00000000-0005-0000-0000-0000BB020000}"/>
    <cellStyle name="Normal 44 2" xfId="1537" xr:uid="{FE90DE03-12C1-4C9B-98F5-B2F0D678C1BA}"/>
    <cellStyle name="Normal 44 2 2" xfId="4871" xr:uid="{48576740-780D-4750-A7F1-E135BE55FAAF}"/>
    <cellStyle name="Normal 44 2 3" xfId="3924" xr:uid="{5DBAEB04-96BF-4444-B2EB-555817E9F1C7}"/>
    <cellStyle name="Normal 44 3" xfId="1061" xr:uid="{6043BF89-4861-4A62-9BCC-94BD809113DC}"/>
    <cellStyle name="Normal 44 3 2" xfId="4627" xr:uid="{F947EA52-1356-45CE-BD3B-EA0A05B5FA49}"/>
    <cellStyle name="Normal 44 3 3" xfId="3459" xr:uid="{A5889898-EE87-4D9D-9669-A6E62919F6C5}"/>
    <cellStyle name="Normal 44 4" xfId="2137" xr:uid="{6C525033-9E94-44BD-BBCF-AE0EE28AD1C1}"/>
    <cellStyle name="Normal 44 4 2" xfId="5257" xr:uid="{555EAEBD-F7F5-4D51-A841-3CD8F2206895}"/>
    <cellStyle name="Normal 44 5" xfId="4391" xr:uid="{B7968F77-4CC5-40F5-8BD8-F94B28C92BA1}"/>
    <cellStyle name="Normal 44 6" xfId="3066" xr:uid="{95746D50-A500-4809-AE76-0384543C2376}"/>
    <cellStyle name="Normal 45" xfId="463" xr:uid="{00000000-0005-0000-0000-0000BC020000}"/>
    <cellStyle name="Normal 45 2" xfId="1539" xr:uid="{A9C5ECD3-7D9E-44BD-99A3-19BCAC411C69}"/>
    <cellStyle name="Normal 45 2 2" xfId="4873" xr:uid="{5305A5F1-F26D-4D1C-A1C3-AA8B595414A1}"/>
    <cellStyle name="Normal 45 2 3" xfId="3926" xr:uid="{6899AA94-8086-4BE3-B098-4D93398A891D}"/>
    <cellStyle name="Normal 45 3" xfId="1063" xr:uid="{9695EDDE-5A9C-4514-81D0-6310FD5CAF15}"/>
    <cellStyle name="Normal 45 3 2" xfId="4629" xr:uid="{613E1362-F28F-4089-8F63-5F4F7021E933}"/>
    <cellStyle name="Normal 45 3 3" xfId="3461" xr:uid="{6D91C3EE-DCE9-4C7E-A47E-396C23B2D6AE}"/>
    <cellStyle name="Normal 45 4" xfId="2139" xr:uid="{FC4AEFC1-79DC-45EE-A8C3-C596ECE12779}"/>
    <cellStyle name="Normal 45 4 2" xfId="5259" xr:uid="{9AB825B5-78A2-4B8A-A93F-B675FDFA08DB}"/>
    <cellStyle name="Normal 45 5" xfId="4393" xr:uid="{770003EE-73A3-4F49-8201-8F460C75DD4A}"/>
    <cellStyle name="Normal 45 6" xfId="3068" xr:uid="{E598D4DB-4379-40E2-937C-D47BDC1A515C}"/>
    <cellStyle name="Normal 46" xfId="464" xr:uid="{00000000-0005-0000-0000-0000BD020000}"/>
    <cellStyle name="Normal 46 2" xfId="1540" xr:uid="{C6113FDA-5023-41DA-8002-599A63853C95}"/>
    <cellStyle name="Normal 46 2 2" xfId="4874" xr:uid="{327B7294-406F-4C32-9A9A-0B92CE96328E}"/>
    <cellStyle name="Normal 46 2 3" xfId="3927" xr:uid="{E967AEB0-F523-4901-9DA2-78CE573E8B60}"/>
    <cellStyle name="Normal 46 3" xfId="1064" xr:uid="{222C69F9-C261-4E34-B0DE-14E962D20886}"/>
    <cellStyle name="Normal 46 3 2" xfId="4630" xr:uid="{E98137B9-2671-4F5E-A2A0-4FBDDB8CE9C1}"/>
    <cellStyle name="Normal 46 3 3" xfId="3462" xr:uid="{80A25960-460E-42A9-9ADB-45ED1DB877F8}"/>
    <cellStyle name="Normal 46 4" xfId="2140" xr:uid="{A1966E9B-B60A-404F-A448-FE5AD6305FF8}"/>
    <cellStyle name="Normal 46 4 2" xfId="5260" xr:uid="{7B21064F-6B1F-4C09-812E-7FAD8F5E6D82}"/>
    <cellStyle name="Normal 46 5" xfId="4394" xr:uid="{271C3687-0259-4746-BBFB-27BC5F5BECB3}"/>
    <cellStyle name="Normal 46 6" xfId="3069" xr:uid="{ED82B688-B46C-4FA4-A047-D9145023F431}"/>
    <cellStyle name="Normal 47" xfId="466" xr:uid="{00000000-0005-0000-0000-0000BE020000}"/>
    <cellStyle name="Normal 47 2" xfId="1542" xr:uid="{0ADE6B54-1800-4D09-928D-3B05907CB2F4}"/>
    <cellStyle name="Normal 47 2 2" xfId="4876" xr:uid="{52D4EB74-5B59-4DCE-9359-1D139876821D}"/>
    <cellStyle name="Normal 47 2 3" xfId="3929" xr:uid="{D26272EC-6F63-4F95-A9E8-8D64BD67F3F0}"/>
    <cellStyle name="Normal 47 3" xfId="1066" xr:uid="{2D01AF0E-C8AD-4C36-A933-7C1A9FB576CB}"/>
    <cellStyle name="Normal 47 3 2" xfId="4632" xr:uid="{B225D224-FB2A-4442-B1DC-B37EE3C1ADDE}"/>
    <cellStyle name="Normal 47 3 3" xfId="3464" xr:uid="{03250338-AB35-4F3C-BD00-59C1F36D1DC6}"/>
    <cellStyle name="Normal 47 4" xfId="2142" xr:uid="{2BB27439-A5EA-41F5-96A7-1F178FB317CB}"/>
    <cellStyle name="Normal 47 4 2" xfId="5262" xr:uid="{B15A9DD0-C85A-4701-B4C2-E17B2EF45377}"/>
    <cellStyle name="Normal 47 5" xfId="4396" xr:uid="{865D9582-73F5-4EC4-8213-A53D6C7373FC}"/>
    <cellStyle name="Normal 47 6" xfId="3071" xr:uid="{C5AF3967-9852-484A-A409-C0945839CD8C}"/>
    <cellStyle name="Normal 48" xfId="468" xr:uid="{00000000-0005-0000-0000-0000BF020000}"/>
    <cellStyle name="Normal 48 2" xfId="1544" xr:uid="{5250FCC3-01F7-4CB4-9EC4-7AF9BB020916}"/>
    <cellStyle name="Normal 48 2 2" xfId="4878" xr:uid="{03B940F9-162A-4E9C-94BB-E1FEB8175FF2}"/>
    <cellStyle name="Normal 48 2 3" xfId="3931" xr:uid="{77D358E5-6C93-4691-BF0B-945C0B4D4A78}"/>
    <cellStyle name="Normal 48 3" xfId="1068" xr:uid="{96C2A664-D38B-41F6-94DA-7A9F285A8D7C}"/>
    <cellStyle name="Normal 48 3 2" xfId="4634" xr:uid="{7E8D2E0E-BEC1-4F9E-B977-E355B011B66A}"/>
    <cellStyle name="Normal 48 3 3" xfId="3466" xr:uid="{0AB29ECF-3BEB-43B1-9D67-B559E614A08B}"/>
    <cellStyle name="Normal 48 4" xfId="2144" xr:uid="{D742E83F-A526-498C-9490-D3D5C825E68C}"/>
    <cellStyle name="Normal 48 4 2" xfId="5264" xr:uid="{F988E684-51ED-4ECC-85C1-3A91A5AD352E}"/>
    <cellStyle name="Normal 48 5" xfId="4398" xr:uid="{AE7B29D5-28AF-4E69-B0FE-7F6B65BFD161}"/>
    <cellStyle name="Normal 48 6" xfId="3073" xr:uid="{16082DD6-4917-43E4-8F1C-40F0C17EFAE3}"/>
    <cellStyle name="Normal 49" xfId="470" xr:uid="{00000000-0005-0000-0000-0000C0020000}"/>
    <cellStyle name="Normal 49 2" xfId="1546" xr:uid="{1E423FAD-7ED5-431F-B3EE-42129E0967A8}"/>
    <cellStyle name="Normal 49 2 2" xfId="4880" xr:uid="{C0F0861E-3E12-4C62-B7EA-FBCCC4264A0F}"/>
    <cellStyle name="Normal 49 2 3" xfId="3933" xr:uid="{0BAEDF58-A3EF-4548-AE9D-EC0643406895}"/>
    <cellStyle name="Normal 49 3" xfId="1070" xr:uid="{68C17765-990E-4A8B-AD51-351D9E8A35D8}"/>
    <cellStyle name="Normal 49 3 2" xfId="4636" xr:uid="{FEFA28EC-A776-41C5-A187-21A9E34609A5}"/>
    <cellStyle name="Normal 49 3 3" xfId="3468" xr:uid="{ECBE46AA-C380-4DF3-A0AC-FD589BEDACEA}"/>
    <cellStyle name="Normal 49 4" xfId="2146" xr:uid="{C12EEFB9-E4EE-42C4-8E4D-1E29D9D30430}"/>
    <cellStyle name="Normal 49 4 2" xfId="5266" xr:uid="{568A2221-D30D-4F70-B126-8D2B9D704771}"/>
    <cellStyle name="Normal 49 5" xfId="4400" xr:uid="{CDE71690-6FCD-4331-BE6F-2EADECE5073B}"/>
    <cellStyle name="Normal 49 6" xfId="3075" xr:uid="{B7BE8F20-3C0D-457E-BB66-E7ED81193D3D}"/>
    <cellStyle name="Normal 5" xfId="305" xr:uid="{00000000-0005-0000-0000-0000C1020000}"/>
    <cellStyle name="Normal 5 10" xfId="2991" xr:uid="{777F9560-48FA-48A7-8FB9-641DF62D7FD5}"/>
    <cellStyle name="Normal 5 2" xfId="306" xr:uid="{00000000-0005-0000-0000-0000C2020000}"/>
    <cellStyle name="Normal 5 2 2" xfId="5619" xr:uid="{AC8A9CED-DA0E-4F79-885D-CC2E276658D4}"/>
    <cellStyle name="Normal 5 3" xfId="542" xr:uid="{00000000-0005-0000-0000-0000C3020000}"/>
    <cellStyle name="Normal 5 3 2" xfId="1603" xr:uid="{5AD5318B-7099-4CED-8628-A0C6D453B8A1}"/>
    <cellStyle name="Normal 5 3 2 2" xfId="4911" xr:uid="{8EB68B03-4A22-4C9D-B7AD-CCE1A3C64345}"/>
    <cellStyle name="Normal 5 3 2 3" xfId="3977" xr:uid="{21C18F7E-CF67-477F-B167-FCDB0DA9C54E}"/>
    <cellStyle name="Normal 5 3 3" xfId="1112" xr:uid="{BF4AB277-E6AA-4CBF-835A-02A345FDEFC7}"/>
    <cellStyle name="Normal 5 3 3 2" xfId="4665" xr:uid="{0AD05E82-0897-490E-BA6C-992AC034D110}"/>
    <cellStyle name="Normal 5 3 3 3" xfId="3510" xr:uid="{4561E195-BD04-4C5E-AD02-02A5A3BC07F1}"/>
    <cellStyle name="Normal 5 3 4" xfId="2190" xr:uid="{3F767A1C-68E3-4A5E-A12A-74BA922D0E6C}"/>
    <cellStyle name="Normal 5 3 4 2" xfId="5310" xr:uid="{CAE6010F-47B2-44E6-AD7F-8DE903571E2A}"/>
    <cellStyle name="Normal 5 3 5" xfId="4430" xr:uid="{51FE1C0B-6EE2-4B96-8C82-958422C643C0}"/>
    <cellStyle name="Normal 5 3 6" xfId="3118" xr:uid="{4BFB1427-A033-4D71-AD2F-D6A9BE9E4D51}"/>
    <cellStyle name="Normal 5 4" xfId="1460" xr:uid="{67E71933-46A3-4DB1-A67A-1588D0FC66D1}"/>
    <cellStyle name="Normal 5 4 2" xfId="4809" xr:uid="{BADE34CA-B700-489A-B7A1-0744CDE68785}"/>
    <cellStyle name="Normal 5 4 3" xfId="3847" xr:uid="{4F987244-9EF0-4E9A-BA47-BEB441B40E6E}"/>
    <cellStyle name="Normal 5 5" xfId="1000" xr:uid="{5D943CBA-A7CF-497A-BE9E-F057E18865AD}"/>
    <cellStyle name="Normal 5 5 2" xfId="4568" xr:uid="{D3BEDA49-F4F5-43EC-B25A-ACA97956DF0F}"/>
    <cellStyle name="Normal 5 5 3" xfId="3400" xr:uid="{D5522B99-D2BD-42E4-AA28-13EDB68F8215}"/>
    <cellStyle name="Normal 5 6" xfId="2060" xr:uid="{DF778425-0713-44E0-B485-0666EF37C66F}"/>
    <cellStyle name="Normal 5 6 2" xfId="5180" xr:uid="{D05240A0-F1CE-4059-B49A-DF1B28EBC913}"/>
    <cellStyle name="Normal 5 7" xfId="2472" xr:uid="{A775D81A-286C-464C-B576-9BA2A956F495}"/>
    <cellStyle name="Normal 5 8" xfId="874" xr:uid="{B1CB1BA6-B7A5-459B-ADF5-1CF328A5F032}"/>
    <cellStyle name="Normal 5 9" xfId="4329" xr:uid="{51757018-26AB-434D-8D60-F182E3218229}"/>
    <cellStyle name="Normal 50" xfId="471" xr:uid="{00000000-0005-0000-0000-0000C4020000}"/>
    <cellStyle name="Normal 50 2" xfId="1547" xr:uid="{5DF5666C-B8FD-467F-9076-8C3ABAF41B1E}"/>
    <cellStyle name="Normal 50 2 2" xfId="4881" xr:uid="{914913CF-3D25-41BF-9B4A-EFDF3D2C8B73}"/>
    <cellStyle name="Normal 50 2 3" xfId="3934" xr:uid="{52D7DCA4-78BD-4E5A-8477-C4196A4909AD}"/>
    <cellStyle name="Normal 50 3" xfId="1071" xr:uid="{2224912E-CF15-4656-AAED-5934B87E59EA}"/>
    <cellStyle name="Normal 50 3 2" xfId="4637" xr:uid="{121F8669-4009-4B46-8C2E-78870A6F0242}"/>
    <cellStyle name="Normal 50 3 3" xfId="3469" xr:uid="{577BDE88-BDB6-4549-B493-5E8AA4323AC5}"/>
    <cellStyle name="Normal 50 4" xfId="2147" xr:uid="{EDCAA8A6-6682-49D3-8A94-4E942ACFFF61}"/>
    <cellStyle name="Normal 50 4 2" xfId="5267" xr:uid="{667C7730-64A9-473F-B3AF-3789BD64B224}"/>
    <cellStyle name="Normal 50 5" xfId="4401" xr:uid="{0478344F-638E-4E68-801D-936772B88210}"/>
    <cellStyle name="Normal 50 6" xfId="3076" xr:uid="{3562F383-F69A-4B02-918E-653E6B337CB6}"/>
    <cellStyle name="Normal 51" xfId="472" xr:uid="{00000000-0005-0000-0000-0000C5020000}"/>
    <cellStyle name="Normal 51 2" xfId="1548" xr:uid="{56A39674-B219-4CBA-B69C-CE929672CAF2}"/>
    <cellStyle name="Normal 51 2 2" xfId="4882" xr:uid="{E9DF0147-140E-4D22-A491-77D79D341210}"/>
    <cellStyle name="Normal 51 2 3" xfId="3935" xr:uid="{6AEACCF1-02B3-4589-B769-7754A15D45BD}"/>
    <cellStyle name="Normal 51 3" xfId="1072" xr:uid="{9E4B013B-A77F-4C0E-BB3D-8D0CF48D0E82}"/>
    <cellStyle name="Normal 51 3 2" xfId="4638" xr:uid="{E1EE9464-8918-46AD-975C-CFEC99306E31}"/>
    <cellStyle name="Normal 51 3 3" xfId="3470" xr:uid="{A4CDE5DF-2509-4AD9-A2C5-31C4AEF7C63A}"/>
    <cellStyle name="Normal 51 4" xfId="2148" xr:uid="{41A3C534-C19B-498D-BDEB-E7387B573D0D}"/>
    <cellStyle name="Normal 51 4 2" xfId="5268" xr:uid="{ACAACF58-2201-458D-A81F-07C1AAF89F14}"/>
    <cellStyle name="Normal 51 5" xfId="4402" xr:uid="{AE10AECA-2E64-4B94-829A-6584CF8D9DA0}"/>
    <cellStyle name="Normal 51 6" xfId="3077" xr:uid="{4FEB24E0-0893-4B5D-84D3-E6AE1BA9E21A}"/>
    <cellStyle name="Normal 52" xfId="474" xr:uid="{00000000-0005-0000-0000-0000C6020000}"/>
    <cellStyle name="Normal 52 2" xfId="1550" xr:uid="{88EA81E3-7D56-42FD-A735-5F034B34C79F}"/>
    <cellStyle name="Normal 52 2 2" xfId="4883" xr:uid="{BB7982C5-4E9C-4880-9FAA-14AECBC0F008}"/>
    <cellStyle name="Normal 52 2 3" xfId="3936" xr:uid="{1968E6A4-92B6-4614-BB27-5B7B1C014B2E}"/>
    <cellStyle name="Normal 52 3" xfId="1074" xr:uid="{94425168-0236-454B-A486-B3C67BBE1DA9}"/>
    <cellStyle name="Normal 52 3 2" xfId="4639" xr:uid="{66BD95C3-9913-4AF2-96F7-1AFC8AC1FD58}"/>
    <cellStyle name="Normal 52 3 3" xfId="3472" xr:uid="{9A57248E-AE73-46C8-A975-153838EF77ED}"/>
    <cellStyle name="Normal 52 4" xfId="2149" xr:uid="{D5E867BB-6A21-4B34-9B6A-5A0563D07410}"/>
    <cellStyle name="Normal 52 4 2" xfId="5269" xr:uid="{4247DB63-AE09-4067-B8A3-BB09BA461E8F}"/>
    <cellStyle name="Normal 52 5" xfId="4403" xr:uid="{E982EDFE-3AE4-415C-9599-7273CC5C5EC5}"/>
    <cellStyle name="Normal 52 6" xfId="3078" xr:uid="{720DAFF5-E9D0-4588-83D1-D8AEC654733B}"/>
    <cellStyle name="Normal 53" xfId="476" xr:uid="{00000000-0005-0000-0000-0000C7020000}"/>
    <cellStyle name="Normal 53 2" xfId="1552" xr:uid="{2529EF66-C387-4BC7-9EEE-F78A616350B2}"/>
    <cellStyle name="Normal 53 2 2" xfId="4885" xr:uid="{B44CECBD-DEB8-41B4-93A2-65D7E33ABFFB}"/>
    <cellStyle name="Normal 53 2 3" xfId="3938" xr:uid="{9B93C431-EB0D-4E74-9BED-3A9D2D8214FC}"/>
    <cellStyle name="Normal 53 3" xfId="1076" xr:uid="{7263813C-674E-49BE-823B-430407C714E1}"/>
    <cellStyle name="Normal 53 3 2" xfId="4641" xr:uid="{2C0089C9-3114-42D7-B29B-C6690FA313B5}"/>
    <cellStyle name="Normal 53 3 3" xfId="3474" xr:uid="{97DC9D88-9F0E-45EF-9E70-66E61D1E61D7}"/>
    <cellStyle name="Normal 53 4" xfId="2151" xr:uid="{9FC99C03-18CD-4E98-98FA-16B20D2E8A4D}"/>
    <cellStyle name="Normal 53 4 2" xfId="5271" xr:uid="{11615630-6619-4DC0-99C8-A755FEEA6FCC}"/>
    <cellStyle name="Normal 53 5" xfId="4405" xr:uid="{95ACAA3E-18E7-4880-A337-42F9782B9DB1}"/>
    <cellStyle name="Normal 53 6" xfId="3080" xr:uid="{80F07580-7199-41F1-95B9-F219116ACC18}"/>
    <cellStyle name="Normal 54" xfId="478" xr:uid="{00000000-0005-0000-0000-0000C8020000}"/>
    <cellStyle name="Normal 54 2" xfId="1553" xr:uid="{38BD91BD-D19D-4A5E-AC10-AA6DD6CFB386}"/>
    <cellStyle name="Normal 54 2 2" xfId="4886" xr:uid="{6E5F912E-52BA-4020-AE8B-DFA05517FDFC}"/>
    <cellStyle name="Normal 54 2 3" xfId="3939" xr:uid="{1AE5B0CE-104E-4A24-AC47-C2BDCF4B363C}"/>
    <cellStyle name="Normal 54 3" xfId="1077" xr:uid="{CE6D913B-5AC0-4B2A-87E9-5D2DBBBD95BD}"/>
    <cellStyle name="Normal 54 3 2" xfId="4642" xr:uid="{E9DF8759-889C-4CF5-BB08-0A19B2CEF998}"/>
    <cellStyle name="Normal 54 3 3" xfId="3475" xr:uid="{2B5933A3-DCFF-499F-9D72-80093EC1D216}"/>
    <cellStyle name="Normal 54 4" xfId="2152" xr:uid="{8E0ADD62-0AAB-449A-BCEC-0E7284832191}"/>
    <cellStyle name="Normal 54 4 2" xfId="5272" xr:uid="{CD47A687-062A-4145-8D3E-60A51B5E6207}"/>
    <cellStyle name="Normal 54 5" xfId="4406" xr:uid="{8943DF61-D7D1-4E16-AD11-A256F02DAFF4}"/>
    <cellStyle name="Normal 54 6" xfId="3081" xr:uid="{F87C306E-0432-477D-8997-CCAD2D555345}"/>
    <cellStyle name="Normal 55" xfId="475" xr:uid="{00000000-0005-0000-0000-0000C9020000}"/>
    <cellStyle name="Normal 55 2" xfId="1551" xr:uid="{B52BFFAD-403A-4404-9E3F-01BC9D9716EF}"/>
    <cellStyle name="Normal 55 2 2" xfId="4884" xr:uid="{60EF16E9-90F0-414F-8E4C-44857BDC60BD}"/>
    <cellStyle name="Normal 55 2 3" xfId="3937" xr:uid="{9497F6FD-C936-4129-99A4-92A7E5DF351D}"/>
    <cellStyle name="Normal 55 3" xfId="1075" xr:uid="{38DF82E4-A590-4459-80F6-FAFBA45BE302}"/>
    <cellStyle name="Normal 55 3 2" xfId="4640" xr:uid="{A485F2D3-ECD2-42A1-B06E-EC4699312732}"/>
    <cellStyle name="Normal 55 3 3" xfId="3473" xr:uid="{7F377B3C-6D44-4C8E-9E05-72D57ADAEB63}"/>
    <cellStyle name="Normal 55 4" xfId="2150" xr:uid="{1397B227-9BF3-4F37-AF93-F9A5018BB7CE}"/>
    <cellStyle name="Normal 55 4 2" xfId="5270" xr:uid="{5B970160-0930-40B4-9959-CD8139BBAC0F}"/>
    <cellStyle name="Normal 55 5" xfId="4404" xr:uid="{6D05CAF3-8039-4AF6-99CB-2576EB4299B3}"/>
    <cellStyle name="Normal 55 6" xfId="3079" xr:uid="{82C82B63-58A9-4664-88C1-D2B3FD650077}"/>
    <cellStyle name="Normal 56" xfId="456" xr:uid="{00000000-0005-0000-0000-0000CA020000}"/>
    <cellStyle name="Normal 56 2" xfId="1532" xr:uid="{09A7A42C-0949-4F0B-B885-CBF5242B80EA}"/>
    <cellStyle name="Normal 56 2 2" xfId="4866" xr:uid="{79F4A4C2-375A-4F6A-B65F-DAE799FA89C9}"/>
    <cellStyle name="Normal 56 2 3" xfId="3919" xr:uid="{BFB98C7A-8C99-412D-A2AE-ABF3C05A9609}"/>
    <cellStyle name="Normal 56 3" xfId="1056" xr:uid="{9364B848-1270-437C-BC37-05690B624138}"/>
    <cellStyle name="Normal 56 3 2" xfId="4622" xr:uid="{7B709315-409C-4533-970E-09EA4D207646}"/>
    <cellStyle name="Normal 56 3 3" xfId="3454" xr:uid="{66B43150-BD5E-40DA-A8EB-ED160D46A028}"/>
    <cellStyle name="Normal 56 4" xfId="2132" xr:uid="{EB27030C-D7D1-4F3B-A7A6-6100F1C1F24B}"/>
    <cellStyle name="Normal 56 4 2" xfId="5252" xr:uid="{4A315C58-DE90-4E59-8602-1442FFE829B0}"/>
    <cellStyle name="Normal 56 5" xfId="4386" xr:uid="{98F3E8F7-98E5-4631-91B9-63F07023297C}"/>
    <cellStyle name="Normal 56 6" xfId="3061" xr:uid="{8B874E57-B837-4AC7-A219-071983F216D8}"/>
    <cellStyle name="Normal 57" xfId="417" xr:uid="{00000000-0005-0000-0000-0000CB020000}"/>
    <cellStyle name="Normal 57 2" xfId="1495" xr:uid="{BF80EFB1-2BCE-4BD9-93FB-90609BB18229}"/>
    <cellStyle name="Normal 57 2 2" xfId="4842" xr:uid="{79E229AE-BAB7-413C-BF2A-D4D664B15929}"/>
    <cellStyle name="Normal 57 2 3" xfId="3882" xr:uid="{FF0FAE32-2B07-42B4-983C-74D0C585003F}"/>
    <cellStyle name="Normal 57 3" xfId="1032" xr:uid="{A5B2CEF1-1620-40EB-8FB3-E2D0D6DA17B1}"/>
    <cellStyle name="Normal 57 3 2" xfId="4598" xr:uid="{52E2107C-44A7-45DB-8ED3-6A196077118E}"/>
    <cellStyle name="Normal 57 3 3" xfId="3430" xr:uid="{7F98BEBB-5A7E-4C6F-B268-A5D9B84D1F43}"/>
    <cellStyle name="Normal 57 4" xfId="2095" xr:uid="{1D5D9102-312F-46B8-9DCF-37BDD84A720E}"/>
    <cellStyle name="Normal 57 4 2" xfId="5215" xr:uid="{2F501180-7E11-4DC2-9961-65998EEA5798}"/>
    <cellStyle name="Normal 57 5" xfId="4362" xr:uid="{D440F8EF-DB00-4750-8AAB-687FF0697F9C}"/>
    <cellStyle name="Normal 57 6" xfId="3024" xr:uid="{93EF5158-5F95-4BD5-B6BC-997F21B8A253}"/>
    <cellStyle name="Normal 58" xfId="465" xr:uid="{00000000-0005-0000-0000-0000CC020000}"/>
    <cellStyle name="Normal 58 2" xfId="1541" xr:uid="{AE2E77EF-719B-4484-98EE-998DC34F7A56}"/>
    <cellStyle name="Normal 58 2 2" xfId="4875" xr:uid="{9D3267CC-73E0-4088-A4D2-FF25FD2796D3}"/>
    <cellStyle name="Normal 58 2 3" xfId="3928" xr:uid="{A89FC169-8BA5-4AC2-B969-EA36AC65DC3A}"/>
    <cellStyle name="Normal 58 3" xfId="1065" xr:uid="{BC213929-5967-40F7-8176-5722F8AFB619}"/>
    <cellStyle name="Normal 58 3 2" xfId="4631" xr:uid="{345A9320-054E-4D6F-A703-862AC9A3A7F7}"/>
    <cellStyle name="Normal 58 3 3" xfId="3463" xr:uid="{B85D4C81-F248-452E-A163-1A028570DDB1}"/>
    <cellStyle name="Normal 58 4" xfId="2141" xr:uid="{AA26EF09-ECB7-4744-9A9D-D96EA7B628F1}"/>
    <cellStyle name="Normal 58 4 2" xfId="5261" xr:uid="{25E86D5F-DD0C-4F59-B961-B111E988AD9F}"/>
    <cellStyle name="Normal 58 5" xfId="4395" xr:uid="{FDE72C72-551B-4C70-9D96-2A4BB1101E29}"/>
    <cellStyle name="Normal 58 6" xfId="3070" xr:uid="{20328A75-B4D4-4E03-AF97-FE584E804FC5}"/>
    <cellStyle name="Normal 59" xfId="462" xr:uid="{00000000-0005-0000-0000-0000CD020000}"/>
    <cellStyle name="Normal 59 2" xfId="1538" xr:uid="{00CA9F36-E022-42DE-B189-D76A48303EC8}"/>
    <cellStyle name="Normal 59 2 2" xfId="4872" xr:uid="{C7D36A8C-FC3D-4C9B-BAC9-8BD946137649}"/>
    <cellStyle name="Normal 59 2 3" xfId="3925" xr:uid="{702F075E-1D37-4303-8A24-0F3C16C86F5D}"/>
    <cellStyle name="Normal 59 3" xfId="1062" xr:uid="{A2856134-7EF0-41A9-88FD-E36AF3C283BA}"/>
    <cellStyle name="Normal 59 3 2" xfId="4628" xr:uid="{1B08AE80-BCCB-4EE4-8353-905207585EBB}"/>
    <cellStyle name="Normal 59 3 3" xfId="3460" xr:uid="{86E89E85-C2A7-4D22-9271-F1F86ECBB6F9}"/>
    <cellStyle name="Normal 59 4" xfId="2138" xr:uid="{9467215C-0DE5-4BE9-834A-555978C129E5}"/>
    <cellStyle name="Normal 59 4 2" xfId="5258" xr:uid="{AE1225D0-FB2A-4890-B61A-85E8788E5D16}"/>
    <cellStyle name="Normal 59 5" xfId="4392" xr:uid="{A9CF80F6-C8E8-4CC2-AFCA-D0968BF83901}"/>
    <cellStyle name="Normal 59 6" xfId="3067" xr:uid="{BA03CE19-92B3-46C5-BCF9-2954A5A50B2C}"/>
    <cellStyle name="Normal 596" xfId="2502" xr:uid="{ADF5026F-87B3-4923-B043-D7FE9BCCBDF8}"/>
    <cellStyle name="Normal 6" xfId="307" xr:uid="{00000000-0005-0000-0000-0000CE020000}"/>
    <cellStyle name="Normal 6 16" xfId="2514" xr:uid="{5F372B67-C776-4AE8-A86D-9111D3699A34}"/>
    <cellStyle name="Normal 6 2" xfId="863" xr:uid="{295566A1-A5DC-4603-8F49-682A4BB8BE82}"/>
    <cellStyle name="Normal 6 2 2" xfId="2497" xr:uid="{1B58020D-C0B8-4CF1-BFF9-BB5032364AB0}"/>
    <cellStyle name="Normal 6 3" xfId="2519" xr:uid="{A1146107-A40F-4CEF-8F0F-B920F3AC0054}"/>
    <cellStyle name="Normal 60" xfId="489" xr:uid="{00000000-0005-0000-0000-0000CF020000}"/>
    <cellStyle name="Normal 60 2" xfId="1559" xr:uid="{B51D77A2-45DC-419A-9BB2-8CD17916B273}"/>
    <cellStyle name="Normal 60 2 2" xfId="4891" xr:uid="{61DC3EE5-C4EE-47AF-97BB-59BF5712F4BA}"/>
    <cellStyle name="Normal 60 2 3" xfId="3945" xr:uid="{BD31AA0D-085E-4575-8FD0-77E8021A390F}"/>
    <cellStyle name="Normal 60 3" xfId="1082" xr:uid="{8AE3BD91-CE0E-44AA-9E62-E6BA906A2C07}"/>
    <cellStyle name="Normal 60 3 2" xfId="4647" xr:uid="{C6D19E64-4DAA-40D3-9C8F-E3EE597D61BB}"/>
    <cellStyle name="Normal 60 3 3" xfId="3480" xr:uid="{4486337D-0133-468A-A0E5-7236E414EB64}"/>
    <cellStyle name="Normal 60 4" xfId="2158" xr:uid="{05AAE716-5A3E-4C69-8A4A-4B029AE2C2EF}"/>
    <cellStyle name="Normal 60 4 2" xfId="5278" xr:uid="{28B60C0B-5A52-43D3-860F-AC535249278E}"/>
    <cellStyle name="Normal 60 5" xfId="4411" xr:uid="{5665F1AB-E81C-4CD9-8309-AD8B747D0767}"/>
    <cellStyle name="Normal 60 6" xfId="3087" xr:uid="{B3839C2C-7FA4-4062-AD2E-0C26AEAED8A1}"/>
    <cellStyle name="Normal 61" xfId="486" xr:uid="{00000000-0005-0000-0000-0000D0020000}"/>
    <cellStyle name="Normal 62" xfId="567" xr:uid="{00000000-0005-0000-0000-0000D1020000}"/>
    <cellStyle name="Normal 62 2" xfId="1628" xr:uid="{8158615E-2657-4506-B081-6F9236C470A0}"/>
    <cellStyle name="Normal 62 2 2" xfId="4936" xr:uid="{B58C5E1D-0418-4EA9-94E5-E7C396F705B5}"/>
    <cellStyle name="Normal 62 2 3" xfId="4002" xr:uid="{81E1CD31-738F-4805-8D84-91D61DE13C7C}"/>
    <cellStyle name="Normal 62 3" xfId="1139" xr:uid="{FAC1D99F-DDBA-4215-843A-5A8BD222AA08}"/>
    <cellStyle name="Normal 62 3 2" xfId="4692" xr:uid="{E626A334-FC74-44D6-BD47-678B596F16F8}"/>
    <cellStyle name="Normal 62 3 3" xfId="3537" xr:uid="{2240C985-1F2D-46DC-B68D-1FBDC71F469A}"/>
    <cellStyle name="Normal 62 4" xfId="2215" xr:uid="{A2B025AC-1D41-4906-9A03-040E45436415}"/>
    <cellStyle name="Normal 62 4 2" xfId="5335" xr:uid="{B6BA6A12-1142-4F12-8CC7-AFCAD832E60C}"/>
    <cellStyle name="Normal 62 5" xfId="4457" xr:uid="{57471472-A8B0-4D5B-B988-9A7283B129F5}"/>
    <cellStyle name="Normal 62 6" xfId="3144" xr:uid="{73780F5A-0E4E-46DF-A885-3B821629CE27}"/>
    <cellStyle name="Normal 63" xfId="554" xr:uid="{00000000-0005-0000-0000-0000D2020000}"/>
    <cellStyle name="Normal 63 2" xfId="1615" xr:uid="{D045F8DC-37F1-4074-B8EB-BC12A8501AB0}"/>
    <cellStyle name="Normal 63 2 2" xfId="4923" xr:uid="{40B1498B-5EA0-4B74-B789-B43615C3EFD1}"/>
    <cellStyle name="Normal 63 2 3" xfId="3989" xr:uid="{7D2E0E7A-E044-4291-8B74-1130D267D436}"/>
    <cellStyle name="Normal 63 3" xfId="1124" xr:uid="{47D332EA-DDAD-43C7-813C-8AD1F15A2E21}"/>
    <cellStyle name="Normal 63 3 2" xfId="4677" xr:uid="{8B3AABD7-30F8-4DF8-8A0C-33BBC9EC389F}"/>
    <cellStyle name="Normal 63 3 3" xfId="3522" xr:uid="{CF2B2A88-15E1-464A-90DF-7BFB2C64EAE4}"/>
    <cellStyle name="Normal 63 4" xfId="2202" xr:uid="{75ED5515-0D7A-4D1F-A8B3-CC5AE103D7C5}"/>
    <cellStyle name="Normal 63 4 2" xfId="5322" xr:uid="{4F69355B-02FC-43C2-8069-C3F78C830B5C}"/>
    <cellStyle name="Normal 63 5" xfId="4442" xr:uid="{6D9807FB-52A3-4607-A1C1-69F2E58D22FB}"/>
    <cellStyle name="Normal 63 6" xfId="3129" xr:uid="{A8E48B18-725B-48EA-A88F-66208DB636B6}"/>
    <cellStyle name="Normal 64" xfId="552" xr:uid="{00000000-0005-0000-0000-0000D3020000}"/>
    <cellStyle name="Normal 64 2" xfId="1613" xr:uid="{04D8DCA5-87EC-4C32-95C5-3C2733C40073}"/>
    <cellStyle name="Normal 64 2 2" xfId="4921" xr:uid="{8B110049-05A6-4C86-AD3B-39D01F40249F}"/>
    <cellStyle name="Normal 64 2 3" xfId="3987" xr:uid="{123503D8-CA37-4657-AF6A-3DA6D4B2A7F5}"/>
    <cellStyle name="Normal 64 3" xfId="1122" xr:uid="{17D9C5A0-0BA8-47B2-BF6B-201AB32B4A48}"/>
    <cellStyle name="Normal 64 3 2" xfId="4675" xr:uid="{9144971F-9049-4961-83A6-6109536BC199}"/>
    <cellStyle name="Normal 64 3 3" xfId="3520" xr:uid="{A4982DEA-AD69-4747-B4ED-B1E049B25085}"/>
    <cellStyle name="Normal 64 4" xfId="2200" xr:uid="{2C3507E2-2938-46AA-B865-F0733B83079C}"/>
    <cellStyle name="Normal 64 4 2" xfId="5320" xr:uid="{F71B29F4-9E35-43EA-904D-5A60EB8078D4}"/>
    <cellStyle name="Normal 64 5" xfId="4440" xr:uid="{E520A7EA-2526-4384-B941-0226981409CC}"/>
    <cellStyle name="Normal 64 6" xfId="3127" xr:uid="{D8594467-B8F4-4EE5-A237-F15A83632A7A}"/>
    <cellStyle name="Normal 65" xfId="553" xr:uid="{00000000-0005-0000-0000-0000D4020000}"/>
    <cellStyle name="Normal 65 2" xfId="1614" xr:uid="{C76ACEE4-C340-4F1A-937B-F57F4697D58C}"/>
    <cellStyle name="Normal 65 2 2" xfId="4922" xr:uid="{6EEC1B2C-2F1F-4533-8766-0D6FE8EEA666}"/>
    <cellStyle name="Normal 65 2 3" xfId="3988" xr:uid="{4CE8B9BE-EEEE-455F-A444-BF874B4085AA}"/>
    <cellStyle name="Normal 65 3" xfId="1123" xr:uid="{DAD2F2AA-BA4E-4AAF-81AC-1790D796455B}"/>
    <cellStyle name="Normal 65 3 2" xfId="4676" xr:uid="{219E4611-92E2-416C-AF46-2E59BB693EF1}"/>
    <cellStyle name="Normal 65 3 3" xfId="3521" xr:uid="{1F8250A4-BCBF-44F4-B1B9-C101EA25CA2C}"/>
    <cellStyle name="Normal 65 4" xfId="2201" xr:uid="{06F899FD-D790-4B9D-8B95-2564221E0F78}"/>
    <cellStyle name="Normal 65 4 2" xfId="5321" xr:uid="{A40CA139-2836-48B2-9A6D-38FC4589F598}"/>
    <cellStyle name="Normal 65 5" xfId="4441" xr:uid="{B9E717C9-922D-45F2-9DF3-0E4013797209}"/>
    <cellStyle name="Normal 65 6" xfId="3128" xr:uid="{FC51E289-609A-46C9-A362-FDFCFCAE62DC}"/>
    <cellStyle name="Normal 66" xfId="565" xr:uid="{00000000-0005-0000-0000-0000D5020000}"/>
    <cellStyle name="Normal 66 2" xfId="1626" xr:uid="{B9EC81E3-C149-4033-A33D-FED379204FF3}"/>
    <cellStyle name="Normal 66 2 2" xfId="4934" xr:uid="{2E89E76E-BC04-4EDC-B439-1218095B13EE}"/>
    <cellStyle name="Normal 66 2 3" xfId="4000" xr:uid="{6B32A2FE-61E4-42CD-BE43-141C64ED4386}"/>
    <cellStyle name="Normal 66 3" xfId="1137" xr:uid="{6B166169-FF54-465B-B225-4FC9D45DA039}"/>
    <cellStyle name="Normal 66 3 2" xfId="4690" xr:uid="{023B9C32-2173-42A6-8F42-C5BA4382FA24}"/>
    <cellStyle name="Normal 66 3 3" xfId="3535" xr:uid="{A08852BF-6E43-4887-A987-3C103E160421}"/>
    <cellStyle name="Normal 66 4" xfId="2213" xr:uid="{124047FD-40DD-4E2D-9B9E-B2EC410D3F24}"/>
    <cellStyle name="Normal 66 4 2" xfId="5333" xr:uid="{E6AC41B0-0EAD-477B-9399-618851641EBE}"/>
    <cellStyle name="Normal 66 5" xfId="4455" xr:uid="{D7A2CD42-EEDB-4881-8A68-7DE7CAB9F079}"/>
    <cellStyle name="Normal 66 6" xfId="3142" xr:uid="{EEC4E54F-80B6-419F-A1D2-08EED92FE07E}"/>
    <cellStyle name="Normal 67" xfId="556" xr:uid="{00000000-0005-0000-0000-0000D6020000}"/>
    <cellStyle name="Normal 67 2" xfId="1617" xr:uid="{602091B5-50D1-4B62-A782-AA37798DA108}"/>
    <cellStyle name="Normal 67 2 2" xfId="4925" xr:uid="{1271D5CF-4DE6-47DA-BB9B-41E1647FD826}"/>
    <cellStyle name="Normal 67 2 3" xfId="3991" xr:uid="{5E732D26-2980-4347-9F36-5371A9BF02F8}"/>
    <cellStyle name="Normal 67 3" xfId="1126" xr:uid="{5D7D883D-257B-4FFA-AB9F-0EE69A7CAF67}"/>
    <cellStyle name="Normal 67 3 2" xfId="4679" xr:uid="{A992E1FE-786B-49F4-ADEA-01286CB249D9}"/>
    <cellStyle name="Normal 67 3 3" xfId="3524" xr:uid="{5D43ED0D-A2BC-4163-A7FF-ABC377947C3D}"/>
    <cellStyle name="Normal 67 4" xfId="2204" xr:uid="{3FB8968D-3A06-40BD-9013-E2798BECF6FD}"/>
    <cellStyle name="Normal 67 4 2" xfId="5324" xr:uid="{256D2D77-3231-49CB-ACAD-1E980FBB9FEB}"/>
    <cellStyle name="Normal 67 5" xfId="4444" xr:uid="{76DB64D1-1051-42A4-8E18-39C0348291DE}"/>
    <cellStyle name="Normal 67 6" xfId="3131" xr:uid="{C3A1BC43-B119-4C54-B268-C8D0B838E960}"/>
    <cellStyle name="Normal 68" xfId="563" xr:uid="{00000000-0005-0000-0000-0000D7020000}"/>
    <cellStyle name="Normal 68 2" xfId="1624" xr:uid="{93310D07-9DCC-4C89-AEDF-194C074344D9}"/>
    <cellStyle name="Normal 68 2 2" xfId="4932" xr:uid="{C0E8F659-245A-4671-A4EE-AEEBBC269AC5}"/>
    <cellStyle name="Normal 68 2 3" xfId="3998" xr:uid="{76F08F45-C3D4-450D-973E-B33F2304CAAC}"/>
    <cellStyle name="Normal 68 3" xfId="1134" xr:uid="{D68ADE45-AE0E-41DB-B154-61BC85A9DBF5}"/>
    <cellStyle name="Normal 68 3 2" xfId="4687" xr:uid="{467A51D1-FFC8-4B09-A1E5-D66E65B6017B}"/>
    <cellStyle name="Normal 68 3 3" xfId="3532" xr:uid="{D90E72C3-72F7-4678-A360-4AAF895ADB61}"/>
    <cellStyle name="Normal 68 4" xfId="2211" xr:uid="{1B0F595E-4E4C-4F43-BB03-DDDAB77611BB}"/>
    <cellStyle name="Normal 68 4 2" xfId="5331" xr:uid="{77BB5342-29BF-453C-A15D-F78A51713CC5}"/>
    <cellStyle name="Normal 68 5" xfId="4452" xr:uid="{54A14A3F-7777-4ADF-824E-D2FA01F6E0D7}"/>
    <cellStyle name="Normal 68 6" xfId="3139" xr:uid="{A2FE3C5F-5853-400C-9786-3D25256B6092}"/>
    <cellStyle name="Normal 69" xfId="558" xr:uid="{00000000-0005-0000-0000-0000D8020000}"/>
    <cellStyle name="Normal 69 2" xfId="1619" xr:uid="{106F79CE-E76A-47B9-AF38-E1015DAFEC77}"/>
    <cellStyle name="Normal 69 2 2" xfId="4927" xr:uid="{8F80F717-0CB7-446C-A68A-B95C443F4096}"/>
    <cellStyle name="Normal 69 2 3" xfId="3993" xr:uid="{5ECDA260-A6F9-46F8-84F3-621F3BF5E099}"/>
    <cellStyle name="Normal 69 3" xfId="1128" xr:uid="{0D4BAAE0-61B5-405E-A08A-F6EC41100525}"/>
    <cellStyle name="Normal 69 3 2" xfId="4681" xr:uid="{67B557F2-BECA-421E-99BD-9CEA8FF65558}"/>
    <cellStyle name="Normal 69 3 3" xfId="3526" xr:uid="{BBE57E83-A8EB-446B-BD16-F00975AB8D66}"/>
    <cellStyle name="Normal 69 4" xfId="2206" xr:uid="{73ED9E5F-2EFD-4127-8C7A-87A10E075342}"/>
    <cellStyle name="Normal 69 4 2" xfId="5326" xr:uid="{B718C678-5673-48E5-82BC-6FD8B7AADD43}"/>
    <cellStyle name="Normal 69 5" xfId="4446" xr:uid="{285B3B3C-C347-4BEE-BA6B-74E79E047B6A}"/>
    <cellStyle name="Normal 69 6" xfId="3133" xr:uid="{9942F611-7154-4B1A-9796-547B6F958773}"/>
    <cellStyle name="Normal 7" xfId="308" xr:uid="{00000000-0005-0000-0000-0000D9020000}"/>
    <cellStyle name="Normal 7 14" xfId="309" xr:uid="{00000000-0005-0000-0000-0000DA020000}"/>
    <cellStyle name="Normal 7 14 2" xfId="543" xr:uid="{00000000-0005-0000-0000-0000DB020000}"/>
    <cellStyle name="Normal 7 14 2 2" xfId="1604" xr:uid="{ADCE770E-B494-477E-A25E-718D1370656E}"/>
    <cellStyle name="Normal 7 14 2 2 2" xfId="4912" xr:uid="{85C2A90E-D78E-4D1C-AD8C-A033424D65A1}"/>
    <cellStyle name="Normal 7 14 2 2 3" xfId="3978" xr:uid="{49D60DC4-F91D-487E-8CC2-878C76066726}"/>
    <cellStyle name="Normal 7 14 2 3" xfId="1113" xr:uid="{0D7B5025-529E-49B8-AD70-6A69E2751F4B}"/>
    <cellStyle name="Normal 7 14 2 3 2" xfId="4666" xr:uid="{E68D3A2C-8073-4A5A-8012-4D5474A935A6}"/>
    <cellStyle name="Normal 7 14 2 3 3" xfId="3511" xr:uid="{4A68F79B-A321-4A66-857D-4B51E626D256}"/>
    <cellStyle name="Normal 7 14 2 4" xfId="2191" xr:uid="{9623BD92-4CC1-4657-8F91-ECCF52CE7E4A}"/>
    <cellStyle name="Normal 7 14 2 4 2" xfId="5311" xr:uid="{723AC7B4-DFA9-4B89-9D5C-6D9F4CED3784}"/>
    <cellStyle name="Normal 7 14 2 5" xfId="4431" xr:uid="{62B45EBA-1514-42E5-8ACF-CBF3C5D62BC2}"/>
    <cellStyle name="Normal 7 14 2 6" xfId="3119" xr:uid="{2F96FC43-D73E-4895-B26B-44AE6B21746B}"/>
    <cellStyle name="Normal 7 14 3" xfId="1461" xr:uid="{265AC947-DB62-4E42-B0D3-029A9563AB2E}"/>
    <cellStyle name="Normal 7 14 3 2" xfId="4810" xr:uid="{1D660190-C21D-46C4-9FAD-C7857A6723F3}"/>
    <cellStyle name="Normal 7 14 3 3" xfId="3848" xr:uid="{0E22958F-0726-413F-AB1B-885FA223769A}"/>
    <cellStyle name="Normal 7 14 4" xfId="1001" xr:uid="{072F4A82-9D4E-435F-8050-778854CEA7AA}"/>
    <cellStyle name="Normal 7 14 4 2" xfId="4569" xr:uid="{CAB9C37E-6984-4FEA-98E8-14F3CF910EA8}"/>
    <cellStyle name="Normal 7 14 4 3" xfId="3401" xr:uid="{B15B0960-6AF4-4D02-81DC-9997DB02F3CF}"/>
    <cellStyle name="Normal 7 14 5" xfId="2061" xr:uid="{72BA8C44-E626-456C-B9A7-D16FC5563F31}"/>
    <cellStyle name="Normal 7 14 5 2" xfId="5181" xr:uid="{13649627-F9F1-43DB-A6E6-6F51F9C3A818}"/>
    <cellStyle name="Normal 7 14 6" xfId="4330" xr:uid="{A924806C-CB53-4DAC-9E66-F61B928A599E}"/>
    <cellStyle name="Normal 7 14 7" xfId="2992" xr:uid="{041E0A0B-0BBB-4F3A-A459-B8DB29260B5D}"/>
    <cellStyle name="Normal 7 2" xfId="310" xr:uid="{00000000-0005-0000-0000-0000DC020000}"/>
    <cellStyle name="Normal 7 2 2" xfId="27" xr:uid="{00000000-0005-0000-0000-0000DD020000}"/>
    <cellStyle name="Normal 7 2 2 2" xfId="311" xr:uid="{00000000-0005-0000-0000-0000DE020000}"/>
    <cellStyle name="Normal 7 3" xfId="2863" xr:uid="{A15376DD-64FE-4059-AACA-B88A1FE56320}"/>
    <cellStyle name="Normal 70" xfId="630" xr:uid="{00000000-0005-0000-0000-0000DF020000}"/>
    <cellStyle name="Normal 70 2" xfId="1680" xr:uid="{70AE6B87-9700-485A-8429-6EF7933FFE63}"/>
    <cellStyle name="Normal 70 2 2" xfId="4941" xr:uid="{028D4767-6FDB-462A-B081-103EE4E650B3}"/>
    <cellStyle name="Normal 70 2 3" xfId="4036" xr:uid="{7A4CAD16-C0E7-4EAB-8E8F-ADF088888962}"/>
    <cellStyle name="Normal 70 3" xfId="1135" xr:uid="{63A18ADF-CE12-4EAD-A247-F318AE947EF2}"/>
    <cellStyle name="Normal 70 3 2" xfId="4688" xr:uid="{6B24092B-4E00-43BC-833A-BABA03A94CA2}"/>
    <cellStyle name="Normal 70 3 3" xfId="3533" xr:uid="{0076859C-BB09-4151-9796-E2813B0B50B7}"/>
    <cellStyle name="Normal 70 4" xfId="2249" xr:uid="{1067E961-BAC8-4AE3-B5EF-9780F1B449F4}"/>
    <cellStyle name="Normal 70 4 2" xfId="5369" xr:uid="{A2D3D0AC-52A7-4934-B754-91845FB85BC3}"/>
    <cellStyle name="Normal 70 5" xfId="4453" xr:uid="{05BD6F9A-EA51-4194-BB24-3B75B15AA090}"/>
    <cellStyle name="Normal 70 6" xfId="3140" xr:uid="{DDF02B56-5BE8-4E81-B331-9D8719F1FD36}"/>
    <cellStyle name="Normal 71" xfId="746" xr:uid="{00000000-0005-0000-0000-0000E0020000}"/>
    <cellStyle name="Normal 71 2" xfId="1796" xr:uid="{48DD02EF-E2DB-4663-87E6-E6C175CE5188}"/>
    <cellStyle name="Normal 71 2 2" xfId="4959" xr:uid="{B94CD54B-A5FD-43F2-B158-27C6C0CCDC85}"/>
    <cellStyle name="Normal 71 2 3" xfId="4144" xr:uid="{0F8B3AC9-8A6E-4E5B-8B7E-6A4D72146887}"/>
    <cellStyle name="Normal 71 3" xfId="1157" xr:uid="{208C02F7-B198-4075-A77D-4107E878CCAA}"/>
    <cellStyle name="Normal 71 3 2" xfId="4710" xr:uid="{1FCD6580-BA81-40A1-80E4-5D87383BFCD4}"/>
    <cellStyle name="Normal 71 3 3" xfId="3555" xr:uid="{127F08AC-E26A-4EA8-B473-57F9A60CE390}"/>
    <cellStyle name="Normal 71 4" xfId="2365" xr:uid="{491B9767-F618-4D23-A190-4F65439F5F99}"/>
    <cellStyle name="Normal 71 4 2" xfId="5483" xr:uid="{EDEA48E2-9100-4FDF-AFA5-6E20B54BE16A}"/>
    <cellStyle name="Normal 71 5" xfId="4475" xr:uid="{6695939A-8725-44B1-ACCC-2644776EC6D1}"/>
    <cellStyle name="Normal 71 6" xfId="3272" xr:uid="{8BFCE5A8-5808-43E1-B9CE-533DF3A9EA30}"/>
    <cellStyle name="Normal 72" xfId="825" xr:uid="{00000000-0005-0000-0000-0000E1020000}"/>
    <cellStyle name="Normal 72 2" xfId="1875" xr:uid="{9B4F726A-FB48-4BE2-856D-236B44E0A637}"/>
    <cellStyle name="Normal 72 2 2" xfId="5015" xr:uid="{B0404522-8CD5-4E38-9A2A-516D69A64F56}"/>
    <cellStyle name="Normal 72 2 3" xfId="4223" xr:uid="{69322A86-D756-4F78-9D58-467E3EEC79E1}"/>
    <cellStyle name="Normal 72 3" xfId="1213" xr:uid="{A0365CE2-994B-46CF-B655-60FA43252F7F}"/>
    <cellStyle name="Normal 72 3 2" xfId="4766" xr:uid="{ABC724D8-0F21-4A60-B7EB-C2DD83A5147E}"/>
    <cellStyle name="Normal 72 3 3" xfId="3611" xr:uid="{AC0FCB0C-23A4-4E9A-8063-B114F96A1B1B}"/>
    <cellStyle name="Normal 72 4" xfId="2444" xr:uid="{8C2B2322-9F93-4E1C-824C-E4B536E440A6}"/>
    <cellStyle name="Normal 72 4 2" xfId="5562" xr:uid="{9B966E1E-0290-457B-85F0-FED6D9E3276B}"/>
    <cellStyle name="Normal 72 5" xfId="4532" xr:uid="{49F2AD15-0A02-4C60-9082-AB1409D0CD1C}"/>
    <cellStyle name="Normal 72 6" xfId="3351" xr:uid="{D8995282-3548-4BB1-9F05-F9061036E00F}"/>
    <cellStyle name="Normal 73" xfId="826" xr:uid="{00000000-0005-0000-0000-0000E2020000}"/>
    <cellStyle name="Normal 73 2" xfId="1876" xr:uid="{E3D14146-264F-4FC1-8D0B-5763DA0FFA6B}"/>
    <cellStyle name="Normal 73 2 2" xfId="5016" xr:uid="{A58FD66D-518D-4566-97CD-8007409D1D19}"/>
    <cellStyle name="Normal 73 2 3" xfId="4224" xr:uid="{7C6EC11F-1A4C-4314-B0E9-190564AFC621}"/>
    <cellStyle name="Normal 73 3" xfId="1214" xr:uid="{7A9BE52F-C79E-46BF-861F-C03CA787B138}"/>
    <cellStyle name="Normal 73 3 2" xfId="4767" xr:uid="{8AD73B89-5F8C-431A-A9F4-7E7D5B79E31F}"/>
    <cellStyle name="Normal 73 3 3" xfId="3612" xr:uid="{73D9DA8B-5715-41A1-B77F-D535D89AFB02}"/>
    <cellStyle name="Normal 73 4" xfId="2445" xr:uid="{F316891E-49C3-44FA-85CB-FE9B52318530}"/>
    <cellStyle name="Normal 73 4 2" xfId="5563" xr:uid="{476C6051-49BD-4D02-B437-3E4821F77610}"/>
    <cellStyle name="Normal 73 5" xfId="4533" xr:uid="{4BA35A8D-F49A-4570-82B9-3890E9AC8C18}"/>
    <cellStyle name="Normal 73 6" xfId="3352" xr:uid="{0CCC9999-15D8-4538-8A9A-F17AA24C2C17}"/>
    <cellStyle name="Normal 74" xfId="830" xr:uid="{00000000-0005-0000-0000-0000E3020000}"/>
    <cellStyle name="Normal 74 2" xfId="1880" xr:uid="{B5779EB3-3334-4D3E-B9EC-52A0ECA5E6EB}"/>
    <cellStyle name="Normal 74 2 2" xfId="5019" xr:uid="{103B0BF9-870B-4F92-940C-01BF94F0DD23}"/>
    <cellStyle name="Normal 74 2 3" xfId="4228" xr:uid="{4DA62136-4D34-489C-9C67-C88BBCC7F415}"/>
    <cellStyle name="Normal 74 3" xfId="1217" xr:uid="{04E75439-BC52-49F3-A4FD-AD47F9D6476B}"/>
    <cellStyle name="Normal 74 3 2" xfId="4770" xr:uid="{6E38B13F-9CA1-4ECA-AD7A-0CE3DF51FC23}"/>
    <cellStyle name="Normal 74 3 3" xfId="3615" xr:uid="{3AA01E8C-50D8-4214-A769-54D76D1EE0CA}"/>
    <cellStyle name="Normal 74 4" xfId="2449" xr:uid="{2E40C0E6-F34F-4181-8EEB-14794CDA5881}"/>
    <cellStyle name="Normal 74 4 2" xfId="5567" xr:uid="{B4E01611-F9CF-4084-A53C-F7C8A4B56432}"/>
    <cellStyle name="Normal 74 5" xfId="4536" xr:uid="{C38287D2-A491-4C90-B300-E1C061E85CEB}"/>
    <cellStyle name="Normal 74 6" xfId="3356" xr:uid="{815A6FC1-75D1-4F7B-B7CB-2CB06836DCE5}"/>
    <cellStyle name="Normal 75" xfId="832" xr:uid="{00000000-0005-0000-0000-0000E4020000}"/>
    <cellStyle name="Normal 75 2" xfId="1882" xr:uid="{399298A7-6D8B-451C-B134-D8DE1F0C1814}"/>
    <cellStyle name="Normal 75 2 2" xfId="5021" xr:uid="{86A7A420-62BC-45F1-94DB-326646FA6D0D}"/>
    <cellStyle name="Normal 75 2 3" xfId="4230" xr:uid="{34F50E3E-9C38-43DB-B518-3A0B9E9A9FA4}"/>
    <cellStyle name="Normal 75 3" xfId="1219" xr:uid="{53895D9D-BC45-47B9-9DBE-4AA8EE5FB6E2}"/>
    <cellStyle name="Normal 75 3 2" xfId="4772" xr:uid="{52E99E1E-EB9A-4A5B-8FF0-68820F7AE16C}"/>
    <cellStyle name="Normal 75 3 3" xfId="3617" xr:uid="{5EEED775-847A-4DEE-B5E9-5A316FB09FD0}"/>
    <cellStyle name="Normal 75 4" xfId="2451" xr:uid="{E070787F-3105-468F-A68B-9A1013C8322C}"/>
    <cellStyle name="Normal 75 4 2" xfId="5569" xr:uid="{8AB05F57-0260-4F04-B489-C5EEEE8A721C}"/>
    <cellStyle name="Normal 75 5" xfId="4538" xr:uid="{0836BADC-85AE-4176-9C15-92E23B64A7E2}"/>
    <cellStyle name="Normal 75 6" xfId="3358" xr:uid="{9EFCF5B7-FEF7-4CF6-B183-0C32F96490D1}"/>
    <cellStyle name="Normal 76" xfId="833" xr:uid="{00000000-0005-0000-0000-0000E5020000}"/>
    <cellStyle name="Normal 76 2" xfId="1883" xr:uid="{A955443E-A550-4202-A85D-DC5C41571420}"/>
    <cellStyle name="Normal 76 2 2" xfId="5022" xr:uid="{E2FCAE4C-F674-4049-9B38-07F4B5B80A98}"/>
    <cellStyle name="Normal 76 2 3" xfId="4231" xr:uid="{00DBBFCD-6BE9-4186-B252-B3D083C31D17}"/>
    <cellStyle name="Normal 76 3" xfId="1220" xr:uid="{1373FCD7-677C-44D1-8CBD-AD70FF0C034E}"/>
    <cellStyle name="Normal 76 3 2" xfId="4773" xr:uid="{30A3AB71-120C-41D2-A597-8BDAA719FEF0}"/>
    <cellStyle name="Normal 76 3 3" xfId="3618" xr:uid="{6A540EB1-E4E4-4FF6-ACE4-F6D7B541D72C}"/>
    <cellStyle name="Normal 76 4" xfId="2452" xr:uid="{3C5C6C36-7511-4578-BF00-B0133D0A6D1D}"/>
    <cellStyle name="Normal 76 4 2" xfId="5570" xr:uid="{F5FD3E4E-A83E-476E-BA12-8513172E970C}"/>
    <cellStyle name="Normal 76 5" xfId="4539" xr:uid="{39904052-1282-4996-B85D-AAFB76597AF1}"/>
    <cellStyle name="Normal 76 6" xfId="3359" xr:uid="{5B79E3E0-8EA5-49FC-B5C2-E9F6C605749A}"/>
    <cellStyle name="Normal 77" xfId="576" xr:uid="{00000000-0005-0000-0000-0000E6020000}"/>
    <cellStyle name="Normal 78" xfId="660" xr:uid="{00000000-0005-0000-0000-0000E7020000}"/>
    <cellStyle name="Normal 78 2" xfId="1710" xr:uid="{42FE193D-1747-4D30-BF0D-0F29E36315EE}"/>
    <cellStyle name="Normal 78 2 2" xfId="4946" xr:uid="{84AFEEB8-1AC2-4CE3-9209-F42CFBADA28C}"/>
    <cellStyle name="Normal 78 2 3" xfId="4058" xr:uid="{A39770FA-772B-4042-A211-4B64A22D055F}"/>
    <cellStyle name="Normal 78 3" xfId="1146" xr:uid="{13E6D773-C99F-4D7C-AFE4-FBED51CCC663}"/>
    <cellStyle name="Normal 78 3 2" xfId="4699" xr:uid="{91B4CC7E-95E8-4E0C-A442-F32933DE5908}"/>
    <cellStyle name="Normal 78 3 3" xfId="3544" xr:uid="{1D85B425-3FF1-40FE-BA52-1D4101F08B0F}"/>
    <cellStyle name="Normal 78 4" xfId="2279" xr:uid="{D1309FB8-D7B9-46F2-9FED-8B9C627DC5D7}"/>
    <cellStyle name="Normal 78 4 2" xfId="5397" xr:uid="{D9A082C1-447A-40CC-A14C-D4A9BCE093C1}"/>
    <cellStyle name="Normal 78 5" xfId="4464" xr:uid="{DC3E5F20-1E77-469F-9BB1-427AC6E0D5FD}"/>
    <cellStyle name="Normal 78 6" xfId="3174" xr:uid="{69460936-F21A-4CA0-80B8-02A46E5CB61F}"/>
    <cellStyle name="Normal 79" xfId="582" xr:uid="{00000000-0005-0000-0000-0000E8020000}"/>
    <cellStyle name="Normal 79 2" xfId="901" xr:uid="{47C36BD3-0C96-4F41-BFFD-9B5394C6C970}"/>
    <cellStyle name="Normal 8" xfId="312" xr:uid="{00000000-0005-0000-0000-0000E9020000}"/>
    <cellStyle name="Normal 8 2" xfId="544" xr:uid="{00000000-0005-0000-0000-0000EA020000}"/>
    <cellStyle name="Normal 8 2 2" xfId="1605" xr:uid="{AC0E510E-17DE-4A2E-B009-A9DF434923BA}"/>
    <cellStyle name="Normal 8 2 2 2" xfId="4913" xr:uid="{C99D6812-06C5-4BF4-8C26-76AE8F6229C2}"/>
    <cellStyle name="Normal 8 2 2 3" xfId="3979" xr:uid="{CD59C97E-1406-45C9-A634-B7C0645313CF}"/>
    <cellStyle name="Normal 8 2 3" xfId="1114" xr:uid="{8A54046A-02BF-4423-96C3-A1DB1386A36C}"/>
    <cellStyle name="Normal 8 2 3 2" xfId="4667" xr:uid="{9090916E-2CB8-421E-ADE5-514D196E719C}"/>
    <cellStyle name="Normal 8 2 3 3" xfId="3512" xr:uid="{4F90FBDC-2E30-4490-91FE-91E5FC0860AF}"/>
    <cellStyle name="Normal 8 2 4" xfId="2192" xr:uid="{300E1889-C048-4969-836A-32E90A3887CE}"/>
    <cellStyle name="Normal 8 2 4 2" xfId="5312" xr:uid="{38679554-CC63-4DA9-AE8C-D37DCCD09773}"/>
    <cellStyle name="Normal 8 2 5" xfId="4432" xr:uid="{3C66896D-241D-44F6-ADFF-D5E55AB33ECD}"/>
    <cellStyle name="Normal 8 2 6" xfId="3120" xr:uid="{EDD81DF2-886B-4C56-B9C6-F6BB1D58525D}"/>
    <cellStyle name="Normal 8 3" xfId="1291" xr:uid="{C281A343-F206-414F-9F27-C257BDDD2779}"/>
    <cellStyle name="Normal 8 4" xfId="1462" xr:uid="{9C045ED8-C637-4940-A3E9-AB827705F226}"/>
    <cellStyle name="Normal 8 4 2" xfId="4811" xr:uid="{F960B6FC-CAC6-4788-8BB1-DD5941FEC79A}"/>
    <cellStyle name="Normal 8 4 3" xfId="3849" xr:uid="{7800E370-1B35-4776-8A1F-9DE749D46523}"/>
    <cellStyle name="Normal 8 5" xfId="1002" xr:uid="{558DE6F6-5A1A-42F8-82B3-45E202A3BD10}"/>
    <cellStyle name="Normal 8 5 2" xfId="4570" xr:uid="{64851BF0-DD49-4CCF-ABC2-1A79B6CC9502}"/>
    <cellStyle name="Normal 8 5 3" xfId="3402" xr:uid="{406AEEA1-3119-45A6-BC98-CAAFAC82741F}"/>
    <cellStyle name="Normal 8 6" xfId="2062" xr:uid="{2FECE52F-D96F-49A0-8B0F-80D84E376475}"/>
    <cellStyle name="Normal 8 6 2" xfId="5182" xr:uid="{C981980C-7E4E-40B6-8390-E3D97B367878}"/>
    <cellStyle name="Normal 8 7" xfId="2850" xr:uid="{60DB97D6-AB47-4BB8-A874-470A9A2FF9DF}"/>
    <cellStyle name="Normal 8 8" xfId="4331" xr:uid="{3C43B6E7-5AA9-4DF1-8AF1-BC9910A698B1}"/>
    <cellStyle name="Normal 8 9" xfId="2993" xr:uid="{74A4665A-AB9F-46A9-8E0C-F1997AFABAA5}"/>
    <cellStyle name="Normal 80" xfId="619" xr:uid="{00000000-0005-0000-0000-0000EB020000}"/>
    <cellStyle name="Normal 80 2" xfId="1670" xr:uid="{495875E9-A373-4509-A589-32FF823CE3ED}"/>
    <cellStyle name="Normal 80 3" xfId="969" xr:uid="{0641B967-8550-4E1F-AD45-775BB4D5A394}"/>
    <cellStyle name="Normal 81" xfId="627" xr:uid="{00000000-0005-0000-0000-0000EC020000}"/>
    <cellStyle name="Normal 81 2" xfId="1677" xr:uid="{D9C39F12-99F3-4430-B23E-5740DE219A13}"/>
    <cellStyle name="Normal 81 3" xfId="1010" xr:uid="{37848B44-6F54-4312-8605-9DCAEA80AF89}"/>
    <cellStyle name="Normal 82" xfId="847" xr:uid="{00000000-0005-0000-0000-0000ED020000}"/>
    <cellStyle name="Normal 82 2" xfId="1894" xr:uid="{8B02903E-EAA2-4EC3-9229-75FEB519E59B}"/>
    <cellStyle name="Normal 82 3" xfId="1253" xr:uid="{F2CB278C-882B-4C83-B02F-B40808FD6E62}"/>
    <cellStyle name="Normal 83" xfId="615" xr:uid="{00000000-0005-0000-0000-0000EE020000}"/>
    <cellStyle name="Normal 83 2" xfId="1666" xr:uid="{0DAAE5D6-9FB6-4749-AE7A-404D74FA6F1B}"/>
    <cellStyle name="Normal 83 3" xfId="1278" xr:uid="{2C44E7EF-A9F3-433E-AEC3-72B71E733B8E}"/>
    <cellStyle name="Normal 84" xfId="599" xr:uid="{00000000-0005-0000-0000-0000EF020000}"/>
    <cellStyle name="Normal 84 2" xfId="1652" xr:uid="{F82635CE-44EC-4703-A3FD-A63CC4C0BF31}"/>
    <cellStyle name="Normal 84 3" xfId="976" xr:uid="{C0983646-9F09-49AD-9A27-A145EF806468}"/>
    <cellStyle name="Normal 85" xfId="590" xr:uid="{00000000-0005-0000-0000-0000F0020000}"/>
    <cellStyle name="Normal 85 2" xfId="1644" xr:uid="{998B232F-EBF0-4A3C-BAFE-685260886CA8}"/>
    <cellStyle name="Normal 85 3" xfId="1249" xr:uid="{53A7797A-1DB6-460F-8F11-965FEDFB1F17}"/>
    <cellStyle name="Normal 86" xfId="585" xr:uid="{00000000-0005-0000-0000-0000F1020000}"/>
    <cellStyle name="Normal 86 2" xfId="1639" xr:uid="{595C8688-BA0E-492A-A624-822BD23EDFFA}"/>
    <cellStyle name="Normal 86 3" xfId="1234" xr:uid="{21228C5D-FCBE-4574-82FF-A0796DF53DBE}"/>
    <cellStyle name="Normal 87" xfId="839" xr:uid="{00000000-0005-0000-0000-0000F2020000}"/>
    <cellStyle name="Normal 87 2" xfId="1888" xr:uid="{B2F038FB-1DD0-46E6-A44D-9A92118E0BF9}"/>
    <cellStyle name="Normal 87 3" xfId="1241" xr:uid="{2BC9D99A-3D0A-481D-95F1-1B93B11D6551}"/>
    <cellStyle name="Normal 88" xfId="852" xr:uid="{00000000-0005-0000-0000-0000F3020000}"/>
    <cellStyle name="Normal 88 2" xfId="1899" xr:uid="{307C8DFE-9CAA-4369-BCC5-F55CBC8A8B51}"/>
    <cellStyle name="Normal 88 3" xfId="1261" xr:uid="{70529AF5-D694-4D6A-9465-69255E4690BB}"/>
    <cellStyle name="Normal 880" xfId="876" xr:uid="{B5C0C4A7-A87C-4542-84A4-52166D682DFF}"/>
    <cellStyle name="Normal 880 2" xfId="923" xr:uid="{95FB37DE-9421-4FCC-BEBF-2F249399ACE6}"/>
    <cellStyle name="Normal 880 2 2" xfId="4285" xr:uid="{1C10BA44-87D2-4C6F-8750-48B5B2B6E2E7}"/>
    <cellStyle name="Normal 880 3" xfId="4247" xr:uid="{EB34A993-4E9E-4F2B-BC89-4266A7A6E78E}"/>
    <cellStyle name="Normal 89" xfId="610" xr:uid="{00000000-0005-0000-0000-0000F4020000}"/>
    <cellStyle name="Normal 89 2" xfId="1662" xr:uid="{E1CA5508-77E4-425B-8502-0A51455C6B83}"/>
    <cellStyle name="Normal 89 3" xfId="1272" xr:uid="{4939129F-108A-429E-9826-37E1FB8AA0CC}"/>
    <cellStyle name="Normal 9" xfId="313" xr:uid="{00000000-0005-0000-0000-0000F5020000}"/>
    <cellStyle name="Normal 9 2" xfId="314" xr:uid="{00000000-0005-0000-0000-0000F6020000}"/>
    <cellStyle name="Normal 9 2 2" xfId="546" xr:uid="{00000000-0005-0000-0000-0000F7020000}"/>
    <cellStyle name="Normal 9 2 2 2" xfId="1607" xr:uid="{E163C51A-BCCA-4848-81C3-F8A2801EDF30}"/>
    <cellStyle name="Normal 9 2 2 2 2" xfId="4915" xr:uid="{4D60DD4B-C717-41F3-A6CC-81D7B3D4A586}"/>
    <cellStyle name="Normal 9 2 2 2 3" xfId="3981" xr:uid="{7DE4F650-DDCF-4B01-A403-8CE018E8D6F6}"/>
    <cellStyle name="Normal 9 2 2 3" xfId="1116" xr:uid="{7B3823D5-3D99-4501-8115-DACD0945D9FB}"/>
    <cellStyle name="Normal 9 2 2 3 2" xfId="4669" xr:uid="{40351E74-A57B-4E68-B0FA-3FA07B5FFD70}"/>
    <cellStyle name="Normal 9 2 2 3 3" xfId="3514" xr:uid="{624D649E-DD35-41FA-B7A5-A9038A33BE2D}"/>
    <cellStyle name="Normal 9 2 2 4" xfId="2194" xr:uid="{8F24BFDB-55AD-4625-B4A9-06AD68283B66}"/>
    <cellStyle name="Normal 9 2 2 4 2" xfId="5314" xr:uid="{E6C4E6FA-6A61-443B-A29F-B10C4A090255}"/>
    <cellStyle name="Normal 9 2 2 5" xfId="4434" xr:uid="{68F8F032-37E1-4ACA-B8D0-DA0F56805255}"/>
    <cellStyle name="Normal 9 2 2 6" xfId="3122" xr:uid="{DC740284-3813-452B-8457-FDDD74D67529}"/>
    <cellStyle name="Normal 9 2 3" xfId="1464" xr:uid="{C907A28E-1737-4CA6-A8F9-E1190724F29F}"/>
    <cellStyle name="Normal 9 2 3 2" xfId="4813" xr:uid="{4F07A301-3C80-4518-A438-6D2DC3EC6711}"/>
    <cellStyle name="Normal 9 2 3 3" xfId="3851" xr:uid="{53000799-FB04-4E8A-AEA8-127D649DA207}"/>
    <cellStyle name="Normal 9 2 4" xfId="1004" xr:uid="{DA9626D2-FA2F-488B-A622-6FC736FD2A12}"/>
    <cellStyle name="Normal 9 2 4 2" xfId="4572" xr:uid="{03D0AFEC-BED5-40FA-8735-98351363027E}"/>
    <cellStyle name="Normal 9 2 4 3" xfId="3404" xr:uid="{EBB54AFD-9F46-43CA-B8E6-7123590E2B4F}"/>
    <cellStyle name="Normal 9 2 5" xfId="2064" xr:uid="{43351D4D-AC3E-4142-8D92-3A5186B647FD}"/>
    <cellStyle name="Normal 9 2 5 2" xfId="5184" xr:uid="{3D1DD0D3-DBFB-4778-9797-638D93D2127C}"/>
    <cellStyle name="Normal 9 2 6" xfId="4333" xr:uid="{9F68BE7E-ADAA-497A-AC96-D6B4C6C9C683}"/>
    <cellStyle name="Normal 9 2 7" xfId="2995" xr:uid="{4F7DCDCF-799C-417F-99A7-23F2625D0404}"/>
    <cellStyle name="Normal 9 3" xfId="545" xr:uid="{00000000-0005-0000-0000-0000F8020000}"/>
    <cellStyle name="Normal 9 3 2" xfId="1606" xr:uid="{ABBB71DD-F27F-4450-9D7B-2734649AA0F3}"/>
    <cellStyle name="Normal 9 3 2 2" xfId="4914" xr:uid="{47A36098-4D8C-4C7E-B5D9-E86D3A004D9B}"/>
    <cellStyle name="Normal 9 3 2 3" xfId="3980" xr:uid="{15325561-8FB3-4521-9244-840D437E95A9}"/>
    <cellStyle name="Normal 9 3 3" xfId="1115" xr:uid="{11CCFE23-30E1-4293-B90F-6CBC2E1C3411}"/>
    <cellStyle name="Normal 9 3 3 2" xfId="4668" xr:uid="{53FD493B-68E9-4D78-B4F2-4C788DB941E1}"/>
    <cellStyle name="Normal 9 3 3 3" xfId="3513" xr:uid="{F5E1D656-4760-41C8-BF4C-9FC79313A3E8}"/>
    <cellStyle name="Normal 9 3 4" xfId="2193" xr:uid="{721B27E1-12CC-4EDF-8796-ECBA620EE9F1}"/>
    <cellStyle name="Normal 9 3 4 2" xfId="5313" xr:uid="{CE2830AA-1EF1-424D-8E10-0F41F125F1FE}"/>
    <cellStyle name="Normal 9 3 5" xfId="4433" xr:uid="{047974B8-3F6A-4110-BC5F-ED546E72B0EB}"/>
    <cellStyle name="Normal 9 3 6" xfId="3121" xr:uid="{C58FFDAB-3A6A-4F84-A221-D2E80EEA3B13}"/>
    <cellStyle name="Normal 9 4" xfId="1463" xr:uid="{9D714554-885E-4452-9F16-688CCD5CA3C7}"/>
    <cellStyle name="Normal 9 4 2" xfId="4812" xr:uid="{8AB18C1B-69C7-4205-8B7E-FCD61F85815E}"/>
    <cellStyle name="Normal 9 4 3" xfId="3850" xr:uid="{BD3EC097-C8F8-42BD-BEB4-5503CD3DC5AC}"/>
    <cellStyle name="Normal 9 5" xfId="1003" xr:uid="{1E04A47B-C5B8-486D-B285-AE90580A0C35}"/>
    <cellStyle name="Normal 9 5 2" xfId="4571" xr:uid="{85305481-A79F-4438-812F-CE9FF67FD3C5}"/>
    <cellStyle name="Normal 9 5 3" xfId="3403" xr:uid="{751C70B7-8468-4771-8EA5-25587295E9D4}"/>
    <cellStyle name="Normal 9 6" xfId="2063" xr:uid="{D0A75E98-E937-4915-A681-D034BAD6139A}"/>
    <cellStyle name="Normal 9 6 2" xfId="5183" xr:uid="{298E4203-0ABC-42E3-91A1-138EF0B54905}"/>
    <cellStyle name="Normal 9 7" xfId="2868" xr:uid="{EC99440C-A0E1-43DB-B325-5238C76F5B27}"/>
    <cellStyle name="Normal 9 8" xfId="4332" xr:uid="{64A158FF-D98A-4239-8F60-4A25FC110024}"/>
    <cellStyle name="Normal 9 9" xfId="2994" xr:uid="{6C4AE530-9440-41EC-A62F-2D8679D69F77}"/>
    <cellStyle name="Normal 90" xfId="588" xr:uid="{00000000-0005-0000-0000-0000F9020000}"/>
    <cellStyle name="Normal 90 2" xfId="1642" xr:uid="{6E548545-4508-4A2E-B81F-89342F3E721D}"/>
    <cellStyle name="Normal 90 3" xfId="1245" xr:uid="{CFB0F272-1AE2-4611-B68A-5133546F6CD8}"/>
    <cellStyle name="Normal 91" xfId="606" xr:uid="{00000000-0005-0000-0000-0000FA020000}"/>
    <cellStyle name="Normal 91 2" xfId="1658" xr:uid="{A6889F84-807B-435A-A380-3BD1AA674C5C}"/>
    <cellStyle name="Normal 91 3" xfId="1271" xr:uid="{59142A7F-0692-4D85-B37D-AE99E23BD3FB}"/>
    <cellStyle name="Normal 92" xfId="849" xr:uid="{00000000-0005-0000-0000-0000FB020000}"/>
    <cellStyle name="Normal 92 2" xfId="1896" xr:uid="{E308AF02-08AB-4837-9EE4-A9C254912DFA}"/>
    <cellStyle name="Normal 92 3" xfId="1248" xr:uid="{645F6AC1-ECFD-4C6E-A310-69254CE0A659}"/>
    <cellStyle name="Normal 93" xfId="841" xr:uid="{00000000-0005-0000-0000-0000FC020000}"/>
    <cellStyle name="Normal 93 2" xfId="1890" xr:uid="{5DB715FF-E72B-4483-8F61-A381DDE0F4DF}"/>
    <cellStyle name="Normal 93 3" xfId="1231" xr:uid="{E7B99E79-A971-4BEC-B5C9-3BC85D5D189C}"/>
    <cellStyle name="Normal 94" xfId="845" xr:uid="{00000000-0005-0000-0000-0000FD020000}"/>
    <cellStyle name="Normal 94 2" xfId="1892" xr:uid="{6DB05223-4D4A-4774-996C-8972214B2A7D}"/>
    <cellStyle name="Normal 94 3" xfId="1268" xr:uid="{F2846537-391A-4D3F-A64F-3790C7558DD3}"/>
    <cellStyle name="Normal 95" xfId="620" xr:uid="{00000000-0005-0000-0000-0000FE020000}"/>
    <cellStyle name="Normal 95 2" xfId="1671" xr:uid="{C317CB2E-CF96-4384-8A35-32C360B5AF25}"/>
    <cellStyle name="Normal 95 3" xfId="1237" xr:uid="{E57E1899-C12B-45A6-9303-C6FCDC5F066A}"/>
    <cellStyle name="Normal 96" xfId="591" xr:uid="{00000000-0005-0000-0000-0000FF020000}"/>
    <cellStyle name="Normal 96 2" xfId="1645" xr:uid="{B31ABE48-E8A4-4930-8026-8A8B8D9C6FCA}"/>
    <cellStyle name="Normal 96 3" xfId="1264" xr:uid="{82DC29A0-6D37-47F6-A1AE-C2390E73ED85}"/>
    <cellStyle name="Normal 97" xfId="835" xr:uid="{00000000-0005-0000-0000-000000030000}"/>
    <cellStyle name="Normal 97 2" xfId="1885" xr:uid="{05675BDE-2032-4BE8-8E65-AF76BABA6949}"/>
    <cellStyle name="Normal 97 3" xfId="1233" xr:uid="{734B1ED2-5C92-46D3-ADC7-81436D860EF3}"/>
    <cellStyle name="Normal 98" xfId="843" xr:uid="{00000000-0005-0000-0000-000001030000}"/>
    <cellStyle name="Normal 98 2" xfId="1891" xr:uid="{8DC3F557-7C9C-43D5-8303-41827546A06F}"/>
    <cellStyle name="Normal 98 3" xfId="1225" xr:uid="{BD0B5971-E1A1-4040-A54D-1C7FE30EF6EA}"/>
    <cellStyle name="Normal 99" xfId="617" xr:uid="{00000000-0005-0000-0000-000002030000}"/>
    <cellStyle name="Normal 99 2" xfId="1668" xr:uid="{344634EC-A46F-435E-9B05-7FB6EF7AA99D}"/>
    <cellStyle name="Normal 99 3" xfId="1256" xr:uid="{7BC37F5A-E40D-4CD2-BB61-9985AC6EF9C8}"/>
    <cellStyle name="Normal_Major Q2'06" xfId="28" xr:uid="{00000000-0005-0000-0000-000004030000}"/>
    <cellStyle name="Note 2" xfId="315" xr:uid="{00000000-0005-0000-0000-000005030000}"/>
    <cellStyle name="Output Amounts" xfId="316" xr:uid="{00000000-0005-0000-0000-000006030000}"/>
    <cellStyle name="Output Line Items" xfId="317" xr:uid="{00000000-0005-0000-0000-000007030000}"/>
    <cellStyle name="Percent [0]" xfId="318" xr:uid="{00000000-0005-0000-0000-000008030000}"/>
    <cellStyle name="Percent [00]" xfId="319" xr:uid="{00000000-0005-0000-0000-000009030000}"/>
    <cellStyle name="Percent [2]" xfId="320" xr:uid="{00000000-0005-0000-0000-00000A030000}"/>
    <cellStyle name="Percent 10" xfId="321" xr:uid="{00000000-0005-0000-0000-00000B030000}"/>
    <cellStyle name="Percent 11" xfId="322" xr:uid="{00000000-0005-0000-0000-00000C030000}"/>
    <cellStyle name="Percent 12" xfId="323" xr:uid="{00000000-0005-0000-0000-00000D030000}"/>
    <cellStyle name="Percent 13" xfId="324" xr:uid="{00000000-0005-0000-0000-00000E030000}"/>
    <cellStyle name="Percent 14" xfId="325" xr:uid="{00000000-0005-0000-0000-00000F030000}"/>
    <cellStyle name="Percent 15" xfId="326" xr:uid="{00000000-0005-0000-0000-000010030000}"/>
    <cellStyle name="Percent 16" xfId="327" xr:uid="{00000000-0005-0000-0000-000011030000}"/>
    <cellStyle name="Percent 16 2" xfId="547" xr:uid="{00000000-0005-0000-0000-000012030000}"/>
    <cellStyle name="Percent 16 2 2" xfId="915" xr:uid="{B1D50ED9-0A19-4491-A5D5-29DE24969A41}"/>
    <cellStyle name="Percent 16 2 2 2" xfId="1608" xr:uid="{5281B88D-426F-4412-933D-31C7BBA26144}"/>
    <cellStyle name="Percent 16 2 2 2 2" xfId="4916" xr:uid="{C891EDEA-FAAD-45BF-B588-14681A641A7A}"/>
    <cellStyle name="Percent 16 2 2 3" xfId="4277" xr:uid="{47AE0C97-9D29-4012-AAE4-6C970F18439C}"/>
    <cellStyle name="Percent 16 2 2 4" xfId="3982" xr:uid="{0B441F42-5D60-45B3-9939-70891306A0A0}"/>
    <cellStyle name="Percent 16 2 3" xfId="1117" xr:uid="{954524B0-7B84-407C-825E-434308030D65}"/>
    <cellStyle name="Percent 16 2 3 2" xfId="4670" xr:uid="{2FEA3A94-A6C3-4673-B680-EF1FB12B63A6}"/>
    <cellStyle name="Percent 16 2 3 3" xfId="3515" xr:uid="{BAFEED8C-F5F1-4286-A3BA-BD10BBBE7206}"/>
    <cellStyle name="Percent 16 2 4" xfId="957" xr:uid="{E4087303-4D28-4C76-893C-E8517A4EFF08}"/>
    <cellStyle name="Percent 16 2 4 2" xfId="4435" xr:uid="{4482354E-8313-4A04-95F4-53E199E4DFEC}"/>
    <cellStyle name="Percent 16 2 5" xfId="2195" xr:uid="{090303D2-96EE-44EA-A373-7FEAA14433A9}"/>
    <cellStyle name="Percent 16 2 5 2" xfId="5315" xr:uid="{123D0D24-5236-4B2B-904D-84945FF30543}"/>
    <cellStyle name="Percent 16 2 6" xfId="2861" xr:uid="{27895638-7DAF-405B-990C-5760849C0D0E}"/>
    <cellStyle name="Percent 16 2 7" xfId="4258" xr:uid="{337BFE3C-040F-4DF2-AFC8-1BA945D8D3AA}"/>
    <cellStyle name="Percent 16 3" xfId="1465" xr:uid="{A4CEFF25-0371-4FE1-A604-FE3153EE911C}"/>
    <cellStyle name="Percent 16 3 2" xfId="4814" xr:uid="{AB2B6EEB-9F07-4C9C-9C2D-5BC6FDE4EFDC}"/>
    <cellStyle name="Percent 16 3 3" xfId="3852" xr:uid="{234B573E-2B82-4ABB-91E4-F921526F2F0D}"/>
    <cellStyle name="Percent 16 4" xfId="1005" xr:uid="{93FB104E-3871-4A13-9FE8-A4D480F62E1C}"/>
    <cellStyle name="Percent 16 4 2" xfId="4573" xr:uid="{AB4D0DD4-2686-402B-9767-0151274D4711}"/>
    <cellStyle name="Percent 16 4 3" xfId="3405" xr:uid="{E5DA6DAF-D452-4D8F-A0F9-5E70850561F3}"/>
    <cellStyle name="Percent 16 5" xfId="952" xr:uid="{2ED924C2-7D87-4222-9565-6FFD49D3A2C7}"/>
    <cellStyle name="Percent 16 5 2" xfId="4334" xr:uid="{947583A1-AE97-4076-B163-83A234A2760C}"/>
    <cellStyle name="Percent 16 6" xfId="2065" xr:uid="{CDB114A0-553D-41C0-8E8E-8F29568B39DB}"/>
    <cellStyle name="Percent 16 6 2" xfId="5185" xr:uid="{19F2969E-AFFF-4CE1-8E0A-87B69EC6976A}"/>
    <cellStyle name="Percent 16 7" xfId="4245" xr:uid="{6CAFA2D3-D26C-4C20-A605-A2FB35954A23}"/>
    <cellStyle name="Percent 17" xfId="328" xr:uid="{00000000-0005-0000-0000-000013030000}"/>
    <cellStyle name="Percent 17 2" xfId="548" xr:uid="{00000000-0005-0000-0000-000014030000}"/>
    <cellStyle name="Percent 17 2 2" xfId="1609" xr:uid="{8E378500-7485-4D2E-AEE0-2E3B15387BF6}"/>
    <cellStyle name="Percent 17 2 2 2" xfId="4917" xr:uid="{45D5A244-904B-40BD-B1C9-E1CBB8C83116}"/>
    <cellStyle name="Percent 17 2 2 3" xfId="3983" xr:uid="{F2F535E0-C3DB-46E1-A159-4BB8E6BA8421}"/>
    <cellStyle name="Percent 17 2 3" xfId="1118" xr:uid="{EADAE96C-31BC-41CA-8DA4-923C8015F4B4}"/>
    <cellStyle name="Percent 17 2 3 2" xfId="4671" xr:uid="{ADDD04B9-8CB1-4BBF-B081-FB416D792DAD}"/>
    <cellStyle name="Percent 17 2 3 3" xfId="3516" xr:uid="{E90E5800-BD2A-4E25-A0FA-D840E13FE6B0}"/>
    <cellStyle name="Percent 17 2 4" xfId="2196" xr:uid="{86C12B0F-B541-4013-AC4F-75BA3951D5C1}"/>
    <cellStyle name="Percent 17 2 4 2" xfId="5316" xr:uid="{845F9466-5144-4676-ACC0-1133FBFF94C1}"/>
    <cellStyle name="Percent 17 2 5" xfId="4436" xr:uid="{E9831F5C-C274-4E47-ABB4-FE7307EE7DB1}"/>
    <cellStyle name="Percent 17 2 6" xfId="3123" xr:uid="{CAC45146-92ED-4EA8-83D1-2A430605A27F}"/>
    <cellStyle name="Percent 17 3" xfId="1466" xr:uid="{F8BFEC3E-6200-4137-9804-EC717E6216D2}"/>
    <cellStyle name="Percent 17 3 2" xfId="4815" xr:uid="{5B2E2721-9BE9-4657-9A4A-D24148A384E3}"/>
    <cellStyle name="Percent 17 3 3" xfId="3853" xr:uid="{837394BA-5576-4AD8-860E-66693B8DF6EF}"/>
    <cellStyle name="Percent 17 4" xfId="1006" xr:uid="{16A04542-14E4-4C61-A7F1-EC423D90DC86}"/>
    <cellStyle name="Percent 17 4 2" xfId="4574" xr:uid="{6EF9E925-43E9-4D87-8429-FB88C5C4C930}"/>
    <cellStyle name="Percent 17 4 3" xfId="3406" xr:uid="{044DDFF8-1239-4081-8A9E-1D7C550BB171}"/>
    <cellStyle name="Percent 17 5" xfId="2066" xr:uid="{D5C2EB75-5099-45F2-B66F-7B9065BEBC2D}"/>
    <cellStyle name="Percent 17 5 2" xfId="5186" xr:uid="{26CE2617-2640-4F51-9EBB-DCE8C89811A9}"/>
    <cellStyle name="Percent 17 6" xfId="4335" xr:uid="{79E69E78-8D37-4B21-A747-F7CECDD82C26}"/>
    <cellStyle name="Percent 17 7" xfId="2996" xr:uid="{5207799D-9CCA-4DA6-B57A-42697C84A1CE}"/>
    <cellStyle name="Percent 18" xfId="329" xr:uid="{00000000-0005-0000-0000-000015030000}"/>
    <cellStyle name="Percent 18 2" xfId="549" xr:uid="{00000000-0005-0000-0000-000016030000}"/>
    <cellStyle name="Percent 18 2 2" xfId="1610" xr:uid="{28165FB6-F204-434B-9C46-D48C82E318D8}"/>
    <cellStyle name="Percent 18 2 2 2" xfId="4918" xr:uid="{F83E0819-6C13-415F-AE57-5519BE2605FB}"/>
    <cellStyle name="Percent 18 2 2 3" xfId="3984" xr:uid="{A8FE459C-3EEE-41BF-9090-0EB21C69A92A}"/>
    <cellStyle name="Percent 18 2 3" xfId="1119" xr:uid="{BE2F30AF-B6E8-474B-B6F9-43E06DF8EE44}"/>
    <cellStyle name="Percent 18 2 3 2" xfId="4672" xr:uid="{03F2ACEB-091F-452E-8DE3-7A2D9E406448}"/>
    <cellStyle name="Percent 18 2 3 3" xfId="3517" xr:uid="{8BD71DDA-289E-4A3E-8C92-9C38A161262A}"/>
    <cellStyle name="Percent 18 2 4" xfId="2197" xr:uid="{3CB2D216-BA09-4E4A-9B87-40B7ED9626C2}"/>
    <cellStyle name="Percent 18 2 4 2" xfId="5317" xr:uid="{EC0A8332-C671-43B5-9CBF-0C8C62AAFC0F}"/>
    <cellStyle name="Percent 18 2 5" xfId="4437" xr:uid="{9182EA74-180E-401F-8CA2-26DF41E804E2}"/>
    <cellStyle name="Percent 18 2 6" xfId="3124" xr:uid="{E70516E1-7536-4FB5-82D6-F8EDB3DF29E5}"/>
    <cellStyle name="Percent 18 3" xfId="1467" xr:uid="{43561D5E-0874-429E-900A-37585707CC25}"/>
    <cellStyle name="Percent 18 3 2" xfId="4816" xr:uid="{CD484D89-0544-41E7-B761-E8BEA084A8E4}"/>
    <cellStyle name="Percent 18 3 3" xfId="3854" xr:uid="{B897DAF2-E496-442A-995E-4DEEF8EE4F2B}"/>
    <cellStyle name="Percent 18 4" xfId="1007" xr:uid="{098E93F1-3E21-44EF-8523-FFACAD3DEDA8}"/>
    <cellStyle name="Percent 18 4 2" xfId="4575" xr:uid="{5232A249-ECAF-4057-BEF3-3AF063BA9290}"/>
    <cellStyle name="Percent 18 4 3" xfId="3407" xr:uid="{4C8FD469-43CA-477C-8719-180A5CCD8C2A}"/>
    <cellStyle name="Percent 18 5" xfId="2067" xr:uid="{17DB612D-1575-4EA0-9780-66A8A7F80454}"/>
    <cellStyle name="Percent 18 5 2" xfId="5187" xr:uid="{5D7DBD3B-61CC-4031-BF54-78E0AFD540A8}"/>
    <cellStyle name="Percent 18 6" xfId="2488" xr:uid="{68A12F6E-5EE9-4578-AB65-EB7D2CD1CEBC}"/>
    <cellStyle name="Percent 18 7" xfId="4336" xr:uid="{22E3FB21-27DD-48DA-9A5F-213247E53C19}"/>
    <cellStyle name="Percent 18 8" xfId="2997" xr:uid="{0D3F79C5-F260-40E4-9226-7B31D8F3B9E7}"/>
    <cellStyle name="Percent 19" xfId="330" xr:uid="{00000000-0005-0000-0000-000017030000}"/>
    <cellStyle name="Percent 19 2" xfId="550" xr:uid="{00000000-0005-0000-0000-000018030000}"/>
    <cellStyle name="Percent 19 2 2" xfId="1611" xr:uid="{3C14DFCC-605C-43F8-86EF-57E75179419A}"/>
    <cellStyle name="Percent 19 2 2 2" xfId="4919" xr:uid="{DE8DDC2C-4D55-42D8-B418-59623D77BBE4}"/>
    <cellStyle name="Percent 19 2 2 3" xfId="3985" xr:uid="{B1653649-D44D-4BD5-B879-F0ED14D97DBA}"/>
    <cellStyle name="Percent 19 2 3" xfId="1120" xr:uid="{37051DDE-7798-4591-BA59-4F36ADA1E0C3}"/>
    <cellStyle name="Percent 19 2 3 2" xfId="4673" xr:uid="{DD66A91A-DA13-4FC4-AAEB-47A85BDD18AA}"/>
    <cellStyle name="Percent 19 2 3 3" xfId="3518" xr:uid="{0C872B65-A727-4AF2-A380-688CDE7C6DB1}"/>
    <cellStyle name="Percent 19 2 4" xfId="2198" xr:uid="{8FA28195-5530-43B9-ABD4-B2C900CDDF44}"/>
    <cellStyle name="Percent 19 2 4 2" xfId="5318" xr:uid="{BE04DF55-FEFB-461C-84C7-F60D13DFA8EA}"/>
    <cellStyle name="Percent 19 2 5" xfId="4438" xr:uid="{BF0DEE5C-77A3-4C65-8F05-6ACC65906ED9}"/>
    <cellStyle name="Percent 19 2 6" xfId="3125" xr:uid="{70C64089-D2FB-41F1-B8E0-08E2F16EBCE1}"/>
    <cellStyle name="Percent 19 3" xfId="1468" xr:uid="{104C4C5A-7901-4E0D-B4CE-B4D71EDE1DC8}"/>
    <cellStyle name="Percent 19 3 2" xfId="4817" xr:uid="{B7F1AE09-8ECA-45F5-8FBD-C858D0BE3796}"/>
    <cellStyle name="Percent 19 3 3" xfId="3855" xr:uid="{D583C8EA-F26E-4DA7-9960-FFC83C466A70}"/>
    <cellStyle name="Percent 19 4" xfId="1008" xr:uid="{D91CFD7A-FBBB-4D43-A0F9-58FDDE3CA86B}"/>
    <cellStyle name="Percent 19 4 2" xfId="4576" xr:uid="{63D26299-E235-49A6-88F7-3C6DFF0F29F9}"/>
    <cellStyle name="Percent 19 4 3" xfId="3408" xr:uid="{F3458C16-37BF-4A17-8E8C-48AB49C6DE7E}"/>
    <cellStyle name="Percent 19 5" xfId="2068" xr:uid="{90A32A19-6C53-4669-A978-62526ECE4EC9}"/>
    <cellStyle name="Percent 19 5 2" xfId="5188" xr:uid="{CB4BC1A6-6C6F-481C-AEE8-7F8CD06C033F}"/>
    <cellStyle name="Percent 19 6" xfId="4337" xr:uid="{07D0D2F4-2231-40D1-9364-7F27DA1F501B}"/>
    <cellStyle name="Percent 19 7" xfId="2998" xr:uid="{E67F951A-B5C7-4F47-AD67-7B202E894A94}"/>
    <cellStyle name="Percent 2" xfId="331" xr:uid="{00000000-0005-0000-0000-000019030000}"/>
    <cellStyle name="Percent 20" xfId="579" xr:uid="{00000000-0005-0000-0000-00001A030000}"/>
    <cellStyle name="Percent 21" xfId="1286" xr:uid="{9D0D3A24-0082-499B-92A4-41DCB3C15113}"/>
    <cellStyle name="Percent 21 2" xfId="4777" xr:uid="{8B36A0F8-2352-46F7-BADB-9706E622A45D}"/>
    <cellStyle name="Percent 21 3" xfId="3683" xr:uid="{EA35FACB-9F25-4E75-8CAB-A83EB8B801E6}"/>
    <cellStyle name="Percent 22" xfId="908" xr:uid="{91FF45EE-76BC-4D60-8973-7CC2FC8FD94B}"/>
    <cellStyle name="Percent 3" xfId="332" xr:uid="{00000000-0005-0000-0000-00001B030000}"/>
    <cellStyle name="Percent 3 10" xfId="4253" xr:uid="{AA8C9661-F1E1-407E-BFED-607FCFFD3147}"/>
    <cellStyle name="Percent 3 10 2" xfId="2494" xr:uid="{DB0D6A27-4E72-4185-B2D1-59C3EC7C033B}"/>
    <cellStyle name="Percent 3 11" xfId="889" xr:uid="{FAAD132B-6BD1-46E1-8EF5-9EBF95792718}"/>
    <cellStyle name="Percent 3 2" xfId="333" xr:uid="{00000000-0005-0000-0000-00001C030000}"/>
    <cellStyle name="Percent 3 2 2" xfId="2852" xr:uid="{FA8CA06B-FF06-4301-A437-6C08F8494008}"/>
    <cellStyle name="Percent 3 2 7 2" xfId="2491" xr:uid="{3F6E0C3B-0FA7-409B-A946-867090A687FD}"/>
    <cellStyle name="Percent 3 3" xfId="334" xr:uid="{00000000-0005-0000-0000-00001D030000}"/>
    <cellStyle name="Percent 3 4" xfId="335" xr:uid="{00000000-0005-0000-0000-00001E030000}"/>
    <cellStyle name="Percent 3 5" xfId="336" xr:uid="{00000000-0005-0000-0000-00001F030000}"/>
    <cellStyle name="Percent 3 6" xfId="1009" xr:uid="{F393C61B-D033-4D71-AF0C-F096284F84A0}"/>
    <cellStyle name="Percent 3 7" xfId="917" xr:uid="{648509FE-25BD-4BE1-A654-9DCA8836E730}"/>
    <cellStyle name="Percent 3 7 2" xfId="962" xr:uid="{BAC4E40D-CD66-4369-AAB7-5D004C033F6F}"/>
    <cellStyle name="Percent 3 7 2 2" xfId="4542" xr:uid="{29D270D5-2735-4202-A9CB-EE6A19D0B34A}"/>
    <cellStyle name="Percent 3 7 3" xfId="4280" xr:uid="{D3F00E33-C613-4F5A-9345-23C6C3DB1F79}"/>
    <cellStyle name="Percent 3 7 4" xfId="3361" xr:uid="{D2BE2706-120E-43FB-9492-D5E522EB94F9}"/>
    <cellStyle name="Percent 3 8" xfId="953" xr:uid="{09C8B524-4042-43EF-8621-838E27AE02A1}"/>
    <cellStyle name="Percent 3 9" xfId="2855" xr:uid="{24F600F3-2962-4CC7-828A-9775478AD3C7}"/>
    <cellStyle name="Percent 4" xfId="337" xr:uid="{00000000-0005-0000-0000-000020030000}"/>
    <cellStyle name="Percent 4 2" xfId="551" xr:uid="{00000000-0005-0000-0000-000021030000}"/>
    <cellStyle name="Percent 4 2 2" xfId="1612" xr:uid="{15D2D41B-882C-46E4-90FD-C8CA32DFB00C}"/>
    <cellStyle name="Percent 4 2 2 2" xfId="4920" xr:uid="{F8175CC3-1C98-4784-A6D9-122B667797EF}"/>
    <cellStyle name="Percent 4 2 2 3" xfId="3986" xr:uid="{80225741-F188-4298-9D8C-C096E6032E81}"/>
    <cellStyle name="Percent 4 2 3" xfId="1121" xr:uid="{94F78084-7BA4-4394-90C0-4CD87F846869}"/>
    <cellStyle name="Percent 4 2 3 2" xfId="4674" xr:uid="{685FC5A5-6D7E-4110-AA5C-CF1D2035464A}"/>
    <cellStyle name="Percent 4 2 3 3" xfId="3519" xr:uid="{AE1A5222-9DAF-42D1-8956-BE744C37EFEF}"/>
    <cellStyle name="Percent 4 2 4" xfId="2199" xr:uid="{B27BB349-0875-4446-A29F-5CB36EA7ED0E}"/>
    <cellStyle name="Percent 4 2 4 2" xfId="5319" xr:uid="{0A12B270-42C0-4EA6-BA03-8439C78F1612}"/>
    <cellStyle name="Percent 4 2 5" xfId="4439" xr:uid="{D7153974-468A-40C1-8B20-D917BD12390E}"/>
    <cellStyle name="Percent 4 2 6" xfId="3126" xr:uid="{B904BE16-1B9A-4D42-917D-518E600F85CB}"/>
    <cellStyle name="Percent 4 3" xfId="1469" xr:uid="{10BEE497-6BF9-444D-9036-5841B7DA69A9}"/>
    <cellStyle name="Percent 4 3 2" xfId="4818" xr:uid="{45590620-D0B2-4DE6-AD07-F469E456B6A9}"/>
    <cellStyle name="Percent 4 3 3" xfId="3856" xr:uid="{AD08AD43-1D79-4B8E-99FA-120089C8C3C0}"/>
    <cellStyle name="Percent 4 4" xfId="968" xr:uid="{48042AD9-A647-45BC-8D4C-399A71103AE5}"/>
    <cellStyle name="Percent 4 4 2" xfId="4547" xr:uid="{252E329E-A905-41B7-8E5B-B67235884A73}"/>
    <cellStyle name="Percent 4 4 3" xfId="3367" xr:uid="{B55C4750-FDD3-407B-84D7-B62BCED92F0A}"/>
    <cellStyle name="Percent 4 5" xfId="954" xr:uid="{C250D7DA-F45F-4047-9DA3-A6E31CA5FB20}"/>
    <cellStyle name="Percent 4 5 2" xfId="4338" xr:uid="{03EBB3BB-E259-4A6E-B4BD-8240BFF4348E}"/>
    <cellStyle name="Percent 4 6" xfId="2069" xr:uid="{A7DB4A9F-9DFA-4B7F-BF55-E4ED601EDA18}"/>
    <cellStyle name="Percent 4 6 2" xfId="5189" xr:uid="{E3467F58-6E65-4036-AE80-E6B34AB56D78}"/>
    <cellStyle name="Percent 4 7" xfId="2473" xr:uid="{43F03F0B-86AD-42B0-AE2A-0AC398B70D67}"/>
    <cellStyle name="Percent 4 8" xfId="4256" xr:uid="{5C9BF1EE-00DC-4B96-B11C-F2D0377031D1}"/>
    <cellStyle name="Percent 4 9" xfId="891" xr:uid="{BF1EF8B9-CE73-4C28-A249-B6C385D747EC}"/>
    <cellStyle name="Percent 5" xfId="338" xr:uid="{00000000-0005-0000-0000-000022030000}"/>
    <cellStyle name="Percent 6" xfId="339" xr:uid="{00000000-0005-0000-0000-000023030000}"/>
    <cellStyle name="Percent 67" xfId="340" xr:uid="{00000000-0005-0000-0000-000024030000}"/>
    <cellStyle name="Percent 68" xfId="2484" xr:uid="{FCDD48C6-D738-4EF3-B9BD-A1CE23899408}"/>
    <cellStyle name="Percent 7" xfId="341" xr:uid="{00000000-0005-0000-0000-000025030000}"/>
    <cellStyle name="Percent 8" xfId="342" xr:uid="{00000000-0005-0000-0000-000026030000}"/>
    <cellStyle name="Percent 84" xfId="2485" xr:uid="{67BF2B47-D737-4C49-8929-7C7DBD12A95E}"/>
    <cellStyle name="Percent 9" xfId="343" xr:uid="{00000000-0005-0000-0000-000027030000}"/>
    <cellStyle name="PERCENTAGE" xfId="344" xr:uid="{00000000-0005-0000-0000-000028030000}"/>
    <cellStyle name="PrePop Currency (0)" xfId="345" xr:uid="{00000000-0005-0000-0000-000029030000}"/>
    <cellStyle name="PrePop Currency (2)" xfId="346" xr:uid="{00000000-0005-0000-0000-00002A030000}"/>
    <cellStyle name="PrePop Units (0)" xfId="347" xr:uid="{00000000-0005-0000-0000-00002B030000}"/>
    <cellStyle name="PrePop Units (1)" xfId="348" xr:uid="{00000000-0005-0000-0000-00002C030000}"/>
    <cellStyle name="PrePop Units (2)" xfId="349" xr:uid="{00000000-0005-0000-0000-00002D030000}"/>
    <cellStyle name="price" xfId="350" xr:uid="{00000000-0005-0000-0000-00002E030000}"/>
    <cellStyle name="PSChar" xfId="351" xr:uid="{00000000-0005-0000-0000-00002F030000}"/>
    <cellStyle name="PSDate" xfId="352" xr:uid="{00000000-0005-0000-0000-000030030000}"/>
    <cellStyle name="PSDec" xfId="353" xr:uid="{00000000-0005-0000-0000-000031030000}"/>
    <cellStyle name="PSHeading" xfId="354" xr:uid="{00000000-0005-0000-0000-000032030000}"/>
    <cellStyle name="PSInt" xfId="355" xr:uid="{00000000-0005-0000-0000-000033030000}"/>
    <cellStyle name="PSSpacer" xfId="356" xr:uid="{00000000-0005-0000-0000-000034030000}"/>
    <cellStyle name="pwstyle" xfId="357" xr:uid="{00000000-0005-0000-0000-000035030000}"/>
    <cellStyle name="Quantity" xfId="358" xr:uid="{00000000-0005-0000-0000-000036030000}"/>
    <cellStyle name="RevList" xfId="359" xr:uid="{00000000-0005-0000-0000-000037030000}"/>
    <cellStyle name="rob" xfId="360" xr:uid="{00000000-0005-0000-0000-000038030000}"/>
    <cellStyle name="sbt2" xfId="361" xr:uid="{00000000-0005-0000-0000-000039030000}"/>
    <cellStyle name="Standard_Anpassen der Amortisation" xfId="362" xr:uid="{00000000-0005-0000-0000-00003A030000}"/>
    <cellStyle name="Style 1" xfId="363" xr:uid="{00000000-0005-0000-0000-00003B030000}"/>
    <cellStyle name="Style 2" xfId="364" xr:uid="{00000000-0005-0000-0000-00003C030000}"/>
    <cellStyle name="subt1" xfId="365" xr:uid="{00000000-0005-0000-0000-00003D030000}"/>
    <cellStyle name="Subtotal" xfId="366" xr:uid="{00000000-0005-0000-0000-00003E030000}"/>
    <cellStyle name="Text Indent A" xfId="367" xr:uid="{00000000-0005-0000-0000-00003F030000}"/>
    <cellStyle name="Text Indent B" xfId="368" xr:uid="{00000000-0005-0000-0000-000040030000}"/>
    <cellStyle name="Text Indent C" xfId="369" xr:uid="{00000000-0005-0000-0000-000041030000}"/>
    <cellStyle name="Timing Schedule" xfId="370" xr:uid="{00000000-0005-0000-0000-000042030000}"/>
    <cellStyle name="v" xfId="371" xr:uid="{00000000-0005-0000-0000-000043030000}"/>
    <cellStyle name="Währung [0]_Compiling Utility Macros" xfId="372" xr:uid="{00000000-0005-0000-0000-000044030000}"/>
    <cellStyle name="Währung_Compiling Utility Macros" xfId="373" xr:uid="{00000000-0005-0000-0000-000045030000}"/>
    <cellStyle name="เครื่องหมายจุลภาค [0]_PERSONAL" xfId="374" xr:uid="{00000000-0005-0000-0000-000046030000}"/>
    <cellStyle name="เครื่องหมายจุลภาค_1999-PLAN-ACTUAL" xfId="375" xr:uid="{00000000-0005-0000-0000-000047030000}"/>
    <cellStyle name="เครื่องหมายสกุลเงิน [0]_PERSONAL" xfId="376" xr:uid="{00000000-0005-0000-0000-000048030000}"/>
    <cellStyle name="เครื่องหมายสกุลเงิน_PERSONAL" xfId="377" xr:uid="{00000000-0005-0000-0000-000049030000}"/>
    <cellStyle name="เชื่อมโยงหลายมิติ" xfId="378" xr:uid="{00000000-0005-0000-0000-00004A030000}"/>
    <cellStyle name="เปอร์เซ็นต์_asset-accent" xfId="382" xr:uid="{00000000-0005-0000-0000-00004E030000}"/>
    <cellStyle name="ตามการเชื่อมโยงหลายมิติ" xfId="379" xr:uid="{00000000-0005-0000-0000-00004B030000}"/>
    <cellStyle name="น้บะภฒ_95" xfId="380" xr:uid="{00000000-0005-0000-0000-00004C030000}"/>
    <cellStyle name="ปกติ_116-420" xfId="381" xr:uid="{00000000-0005-0000-0000-00004D030000}"/>
    <cellStyle name="ฤธถ [0]_95" xfId="383" xr:uid="{00000000-0005-0000-0000-00004F030000}"/>
    <cellStyle name="ฤธถ_95" xfId="384" xr:uid="{00000000-0005-0000-0000-000050030000}"/>
    <cellStyle name="ล๋ศญ [0]_95" xfId="385" xr:uid="{00000000-0005-0000-0000-000051030000}"/>
    <cellStyle name="ล๋ศญ_95" xfId="386" xr:uid="{00000000-0005-0000-0000-000052030000}"/>
    <cellStyle name="วฅมุ_4ฟ๙ฝวภ๛" xfId="387" xr:uid="{00000000-0005-0000-0000-000053030000}"/>
    <cellStyle name="ส่วนที่ถูกเน้น6" xfId="388" xr:uid="{00000000-0005-0000-0000-000054030000}"/>
    <cellStyle name="ส่วนที่ถูกเน้น6 2" xfId="389" xr:uid="{00000000-0005-0000-0000-000055030000}"/>
    <cellStyle name="ส่วนที่ถูกเน้น6 2 2 2" xfId="390" xr:uid="{00000000-0005-0000-0000-000056030000}"/>
    <cellStyle name="ส่วนที่ถูกเน้น6 3" xfId="391" xr:uid="{00000000-0005-0000-0000-000057030000}"/>
    <cellStyle name="常规_Sheet1" xfId="392" xr:uid="{00000000-0005-0000-0000-00005803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AFAFA"/>
      <color rgb="FF333F4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M132"/>
  <sheetViews>
    <sheetView view="pageLayout" zoomScale="64" zoomScaleNormal="115" zoomScaleSheetLayoutView="85" zoomScalePageLayoutView="64" workbookViewId="0">
      <selection activeCell="K9" sqref="K9"/>
    </sheetView>
  </sheetViews>
  <sheetFormatPr defaultColWidth="9.33203125" defaultRowHeight="18.600000000000001"/>
  <cols>
    <col min="1" max="3" width="1.44140625" style="56" customWidth="1"/>
    <col min="4" max="4" width="25.44140625" style="56" customWidth="1"/>
    <col min="5" max="5" width="8.33203125" style="56" bestFit="1" customWidth="1"/>
    <col min="6" max="6" width="0.6640625" style="56" customWidth="1"/>
    <col min="7" max="7" width="14.33203125" style="135" customWidth="1"/>
    <col min="8" max="8" width="0.6640625" style="135" customWidth="1"/>
    <col min="9" max="9" width="12.44140625" style="135" customWidth="1"/>
    <col min="10" max="10" width="0.6640625" style="135" customWidth="1"/>
    <col min="11" max="11" width="14.33203125" style="135" customWidth="1"/>
    <col min="12" max="12" width="0.6640625" style="135" customWidth="1"/>
    <col min="13" max="13" width="12.44140625" style="135" customWidth="1"/>
    <col min="14" max="16384" width="9.33203125" style="56"/>
  </cols>
  <sheetData>
    <row r="1" spans="1:13" ht="21.75" customHeight="1">
      <c r="A1" s="343" t="s">
        <v>0</v>
      </c>
      <c r="B1" s="343"/>
      <c r="C1" s="343"/>
      <c r="D1" s="343"/>
      <c r="E1" s="343"/>
      <c r="F1" s="343"/>
      <c r="G1" s="343"/>
      <c r="M1" s="136"/>
    </row>
    <row r="2" spans="1:13" ht="21.75" customHeight="1">
      <c r="A2" s="45" t="s">
        <v>1</v>
      </c>
      <c r="B2" s="45"/>
      <c r="C2" s="45"/>
      <c r="D2" s="45"/>
      <c r="E2" s="43"/>
      <c r="F2" s="43"/>
    </row>
    <row r="3" spans="1:13" ht="21.75" customHeight="1">
      <c r="A3" s="137" t="s">
        <v>170</v>
      </c>
      <c r="B3" s="137"/>
      <c r="C3" s="137"/>
      <c r="D3" s="137"/>
      <c r="E3" s="47"/>
      <c r="F3" s="47"/>
      <c r="G3" s="138"/>
      <c r="H3" s="139"/>
      <c r="I3" s="138"/>
      <c r="J3" s="139"/>
      <c r="K3" s="138"/>
      <c r="L3" s="139"/>
      <c r="M3" s="138"/>
    </row>
    <row r="4" spans="1:13" ht="21" customHeight="1">
      <c r="A4" s="173"/>
      <c r="B4" s="173"/>
      <c r="C4" s="173"/>
      <c r="D4" s="173"/>
      <c r="E4" s="140"/>
      <c r="F4" s="140"/>
      <c r="G4" s="141"/>
      <c r="H4" s="141"/>
      <c r="I4" s="141"/>
      <c r="J4" s="141"/>
      <c r="K4" s="141"/>
      <c r="L4" s="141"/>
      <c r="M4" s="141"/>
    </row>
    <row r="5" spans="1:13" ht="21" customHeight="1">
      <c r="A5" s="173"/>
      <c r="B5" s="173"/>
      <c r="C5" s="173"/>
      <c r="D5" s="173"/>
      <c r="E5" s="140"/>
      <c r="F5" s="140"/>
      <c r="G5" s="342" t="s">
        <v>2</v>
      </c>
      <c r="H5" s="342"/>
      <c r="I5" s="342"/>
      <c r="J5" s="342"/>
      <c r="K5" s="342"/>
      <c r="L5" s="342"/>
      <c r="M5" s="342"/>
    </row>
    <row r="6" spans="1:13" s="58" customFormat="1" ht="21" customHeight="1">
      <c r="E6" s="57"/>
      <c r="F6" s="57"/>
      <c r="G6" s="344" t="s">
        <v>3</v>
      </c>
      <c r="H6" s="344"/>
      <c r="I6" s="344"/>
      <c r="J6" s="142"/>
      <c r="K6" s="345" t="s">
        <v>4</v>
      </c>
      <c r="L6" s="345"/>
      <c r="M6" s="345"/>
    </row>
    <row r="7" spans="1:13" s="58" customFormat="1" ht="21" customHeight="1">
      <c r="E7" s="57"/>
      <c r="F7" s="57"/>
      <c r="G7" s="136" t="s">
        <v>116</v>
      </c>
      <c r="H7" s="136"/>
      <c r="I7" s="136" t="s">
        <v>117</v>
      </c>
      <c r="J7" s="143"/>
      <c r="K7" s="136" t="s">
        <v>116</v>
      </c>
      <c r="L7" s="136"/>
      <c r="M7" s="136" t="s">
        <v>117</v>
      </c>
    </row>
    <row r="8" spans="1:13" s="58" customFormat="1" ht="21" customHeight="1">
      <c r="E8" s="49"/>
      <c r="F8" s="49"/>
      <c r="G8" s="16" t="s">
        <v>171</v>
      </c>
      <c r="H8" s="37"/>
      <c r="I8" s="16" t="s">
        <v>5</v>
      </c>
      <c r="J8" s="37"/>
      <c r="K8" s="16" t="s">
        <v>171</v>
      </c>
      <c r="L8" s="37"/>
      <c r="M8" s="16" t="s">
        <v>5</v>
      </c>
    </row>
    <row r="9" spans="1:13" s="58" customFormat="1" ht="21" customHeight="1">
      <c r="E9" s="50" t="s">
        <v>6</v>
      </c>
      <c r="F9" s="49"/>
      <c r="G9" s="144" t="s">
        <v>166</v>
      </c>
      <c r="H9" s="145"/>
      <c r="I9" s="144" t="s">
        <v>113</v>
      </c>
      <c r="J9" s="145"/>
      <c r="K9" s="144" t="s">
        <v>166</v>
      </c>
      <c r="L9" s="145"/>
      <c r="M9" s="144" t="s">
        <v>113</v>
      </c>
    </row>
    <row r="10" spans="1:13" ht="8.1" customHeight="1">
      <c r="A10" s="146"/>
      <c r="B10" s="146"/>
      <c r="C10" s="146"/>
      <c r="D10" s="147"/>
      <c r="E10" s="148"/>
      <c r="F10" s="148"/>
      <c r="G10" s="149"/>
      <c r="H10" s="150"/>
      <c r="J10" s="150"/>
      <c r="K10" s="149"/>
      <c r="L10" s="150"/>
    </row>
    <row r="11" spans="1:13" s="58" customFormat="1" ht="21" customHeight="1">
      <c r="A11" s="243" t="s">
        <v>7</v>
      </c>
      <c r="B11" s="243"/>
      <c r="C11" s="243"/>
      <c r="D11" s="243"/>
      <c r="E11" s="244"/>
      <c r="F11" s="244"/>
      <c r="G11" s="132"/>
      <c r="H11" s="245"/>
      <c r="I11" s="133"/>
      <c r="J11" s="133"/>
      <c r="K11" s="132"/>
      <c r="L11" s="133"/>
      <c r="M11" s="133"/>
    </row>
    <row r="12" spans="1:13" ht="8.1" customHeight="1">
      <c r="A12" s="246"/>
      <c r="B12" s="246"/>
      <c r="C12" s="246"/>
      <c r="D12" s="243"/>
      <c r="E12" s="247"/>
      <c r="F12" s="247"/>
      <c r="G12" s="132"/>
      <c r="H12" s="133"/>
      <c r="I12" s="133"/>
      <c r="J12" s="133"/>
      <c r="K12" s="132"/>
      <c r="L12" s="133"/>
      <c r="M12" s="133"/>
    </row>
    <row r="13" spans="1:13" ht="21" customHeight="1">
      <c r="A13" s="243" t="s">
        <v>8</v>
      </c>
      <c r="B13" s="243"/>
      <c r="C13" s="243"/>
      <c r="D13" s="243"/>
      <c r="E13" s="247"/>
      <c r="F13" s="247"/>
      <c r="G13" s="132"/>
      <c r="H13" s="133"/>
      <c r="I13" s="133"/>
      <c r="J13" s="133"/>
      <c r="K13" s="132"/>
      <c r="L13" s="133"/>
      <c r="M13" s="133"/>
    </row>
    <row r="14" spans="1:13" ht="8.1" customHeight="1">
      <c r="A14" s="243"/>
      <c r="B14" s="243"/>
      <c r="C14" s="243"/>
      <c r="D14" s="243"/>
      <c r="E14" s="247"/>
      <c r="F14" s="247"/>
      <c r="G14" s="132"/>
      <c r="H14" s="133"/>
      <c r="I14" s="133"/>
      <c r="J14" s="133"/>
      <c r="K14" s="132"/>
      <c r="L14" s="133"/>
      <c r="M14" s="133"/>
    </row>
    <row r="15" spans="1:13" ht="21" customHeight="1">
      <c r="A15" s="248" t="s">
        <v>9</v>
      </c>
      <c r="B15" s="248"/>
      <c r="C15" s="248"/>
      <c r="D15" s="248"/>
      <c r="E15" s="247"/>
      <c r="F15" s="247"/>
      <c r="G15" s="132">
        <v>253652</v>
      </c>
      <c r="H15" s="133"/>
      <c r="I15" s="133">
        <v>237639</v>
      </c>
      <c r="J15" s="133"/>
      <c r="K15" s="132">
        <v>199445</v>
      </c>
      <c r="L15" s="133"/>
      <c r="M15" s="133">
        <v>60324</v>
      </c>
    </row>
    <row r="16" spans="1:13" ht="21" customHeight="1">
      <c r="A16" s="248" t="s">
        <v>10</v>
      </c>
      <c r="B16" s="248"/>
      <c r="C16" s="246"/>
      <c r="D16" s="248"/>
      <c r="E16" s="247">
        <v>6</v>
      </c>
      <c r="F16" s="247"/>
      <c r="G16" s="132">
        <v>67160</v>
      </c>
      <c r="H16" s="133"/>
      <c r="I16" s="133">
        <v>85632</v>
      </c>
      <c r="J16" s="133"/>
      <c r="K16" s="132">
        <v>218</v>
      </c>
      <c r="L16" s="133"/>
      <c r="M16" s="133">
        <v>968</v>
      </c>
    </row>
    <row r="17" spans="1:13" ht="21" customHeight="1">
      <c r="A17" s="246" t="s">
        <v>11</v>
      </c>
      <c r="B17" s="246"/>
      <c r="C17" s="246"/>
      <c r="D17" s="246"/>
      <c r="E17" s="247">
        <v>10</v>
      </c>
      <c r="F17" s="247"/>
      <c r="G17" s="132">
        <v>47087</v>
      </c>
      <c r="H17" s="133"/>
      <c r="I17" s="133">
        <v>43752</v>
      </c>
      <c r="J17" s="133"/>
      <c r="K17" s="132">
        <v>0</v>
      </c>
      <c r="L17" s="133"/>
      <c r="M17" s="133">
        <v>0</v>
      </c>
    </row>
    <row r="18" spans="1:13" ht="21" customHeight="1">
      <c r="A18" s="248" t="s">
        <v>12</v>
      </c>
      <c r="B18" s="248"/>
      <c r="C18" s="248"/>
      <c r="D18" s="248"/>
      <c r="E18" s="247"/>
      <c r="F18" s="247"/>
      <c r="G18" s="132">
        <v>5550</v>
      </c>
      <c r="H18" s="133"/>
      <c r="I18" s="133">
        <v>7674</v>
      </c>
      <c r="J18" s="133"/>
      <c r="K18" s="132">
        <v>50</v>
      </c>
      <c r="L18" s="133"/>
      <c r="M18" s="133">
        <v>0</v>
      </c>
    </row>
    <row r="19" spans="1:13" ht="21" customHeight="1">
      <c r="A19" s="248" t="s">
        <v>13</v>
      </c>
      <c r="B19" s="248"/>
      <c r="C19" s="248"/>
      <c r="D19" s="248"/>
      <c r="E19" s="247"/>
      <c r="F19" s="247"/>
      <c r="G19" s="132">
        <v>20147</v>
      </c>
      <c r="H19" s="133"/>
      <c r="I19" s="133">
        <f>17300</f>
        <v>17300</v>
      </c>
      <c r="J19" s="133"/>
      <c r="K19" s="132">
        <v>773</v>
      </c>
      <c r="L19" s="133"/>
      <c r="M19" s="133">
        <v>472</v>
      </c>
    </row>
    <row r="20" spans="1:13" ht="21" customHeight="1">
      <c r="A20" s="248" t="s">
        <v>14</v>
      </c>
      <c r="B20" s="248"/>
      <c r="C20" s="248"/>
      <c r="D20" s="248"/>
      <c r="E20" s="247"/>
      <c r="F20" s="247"/>
      <c r="G20" s="174">
        <v>1060</v>
      </c>
      <c r="H20" s="133"/>
      <c r="I20" s="134">
        <v>1494</v>
      </c>
      <c r="J20" s="133"/>
      <c r="K20" s="174">
        <v>7</v>
      </c>
      <c r="L20" s="133"/>
      <c r="M20" s="134">
        <v>51</v>
      </c>
    </row>
    <row r="21" spans="1:13" ht="8.1" customHeight="1">
      <c r="A21" s="243"/>
      <c r="B21" s="243"/>
      <c r="C21" s="243"/>
      <c r="D21" s="243"/>
      <c r="E21" s="247"/>
      <c r="F21" s="247"/>
      <c r="G21" s="132"/>
      <c r="H21" s="133"/>
      <c r="I21" s="133"/>
      <c r="J21" s="133"/>
      <c r="K21" s="132"/>
      <c r="L21" s="133"/>
      <c r="M21" s="133"/>
    </row>
    <row r="22" spans="1:13" ht="21" customHeight="1">
      <c r="A22" s="249" t="s">
        <v>15</v>
      </c>
      <c r="B22" s="249"/>
      <c r="C22" s="249"/>
      <c r="D22" s="246"/>
      <c r="E22" s="247"/>
      <c r="F22" s="247"/>
      <c r="G22" s="250">
        <f>SUM(G15:G20)</f>
        <v>394656</v>
      </c>
      <c r="H22" s="133"/>
      <c r="I22" s="134">
        <f>SUM(I15:I20)</f>
        <v>393491</v>
      </c>
      <c r="J22" s="133"/>
      <c r="K22" s="250">
        <f>SUM(K15:K20)</f>
        <v>200493</v>
      </c>
      <c r="L22" s="133"/>
      <c r="M22" s="134">
        <f>SUM(M15:M20)</f>
        <v>61815</v>
      </c>
    </row>
    <row r="23" spans="1:13" ht="21" customHeight="1">
      <c r="A23" s="248"/>
      <c r="B23" s="248"/>
      <c r="C23" s="248"/>
      <c r="D23" s="248"/>
      <c r="E23" s="247"/>
      <c r="F23" s="247"/>
      <c r="G23" s="132"/>
      <c r="H23" s="133"/>
      <c r="I23" s="133"/>
      <c r="J23" s="133"/>
      <c r="K23" s="132"/>
      <c r="L23" s="133"/>
      <c r="M23" s="133"/>
    </row>
    <row r="24" spans="1:13" ht="21" customHeight="1">
      <c r="A24" s="249" t="s">
        <v>16</v>
      </c>
      <c r="B24" s="249"/>
      <c r="C24" s="249"/>
      <c r="D24" s="249"/>
      <c r="E24" s="247"/>
      <c r="F24" s="247"/>
      <c r="G24" s="132"/>
      <c r="H24" s="133"/>
      <c r="I24" s="133"/>
      <c r="J24" s="133"/>
      <c r="K24" s="132"/>
      <c r="L24" s="133"/>
      <c r="M24" s="133"/>
    </row>
    <row r="25" spans="1:13" ht="8.1" customHeight="1">
      <c r="A25" s="243"/>
      <c r="B25" s="243"/>
      <c r="C25" s="243"/>
      <c r="D25" s="243"/>
      <c r="E25" s="247"/>
      <c r="F25" s="247"/>
      <c r="G25" s="132"/>
      <c r="H25" s="133"/>
      <c r="I25" s="133"/>
      <c r="J25" s="133"/>
      <c r="K25" s="132"/>
      <c r="L25" s="133"/>
      <c r="M25" s="133"/>
    </row>
    <row r="26" spans="1:13" ht="21" customHeight="1">
      <c r="A26" s="248" t="s">
        <v>17</v>
      </c>
      <c r="B26" s="248"/>
      <c r="C26" s="248"/>
      <c r="D26" s="249"/>
      <c r="E26" s="247"/>
      <c r="F26" s="247"/>
      <c r="G26" s="132">
        <v>0</v>
      </c>
      <c r="H26" s="133"/>
      <c r="I26" s="133">
        <v>0</v>
      </c>
      <c r="J26" s="133"/>
      <c r="K26" s="132">
        <v>277130</v>
      </c>
      <c r="L26" s="133"/>
      <c r="M26" s="133">
        <v>277130</v>
      </c>
    </row>
    <row r="27" spans="1:13" ht="21" customHeight="1">
      <c r="A27" s="248" t="s">
        <v>165</v>
      </c>
      <c r="B27" s="248"/>
      <c r="C27" s="248"/>
      <c r="D27" s="249"/>
      <c r="E27" s="247">
        <v>7</v>
      </c>
      <c r="F27" s="247"/>
      <c r="G27" s="132">
        <v>14462</v>
      </c>
      <c r="H27" s="133"/>
      <c r="I27" s="133">
        <v>20120</v>
      </c>
      <c r="J27" s="133"/>
      <c r="K27" s="132">
        <v>12457</v>
      </c>
      <c r="L27" s="133"/>
      <c r="M27" s="133">
        <v>12457</v>
      </c>
    </row>
    <row r="28" spans="1:13" ht="21" customHeight="1">
      <c r="A28" s="248" t="s">
        <v>79</v>
      </c>
      <c r="B28" s="248"/>
      <c r="C28" s="248"/>
      <c r="D28" s="249"/>
      <c r="E28" s="247">
        <v>8</v>
      </c>
      <c r="F28" s="247"/>
      <c r="G28" s="132">
        <v>23164</v>
      </c>
      <c r="H28" s="133"/>
      <c r="I28" s="133">
        <v>23156</v>
      </c>
      <c r="J28" s="133"/>
      <c r="K28" s="132">
        <v>16304</v>
      </c>
      <c r="L28" s="133"/>
      <c r="M28" s="133">
        <v>16304</v>
      </c>
    </row>
    <row r="29" spans="1:13" ht="21" customHeight="1">
      <c r="A29" s="248" t="s">
        <v>18</v>
      </c>
      <c r="B29" s="248"/>
      <c r="C29" s="248"/>
      <c r="D29" s="248"/>
      <c r="E29" s="247">
        <v>9</v>
      </c>
      <c r="F29" s="247"/>
      <c r="G29" s="132">
        <v>6946</v>
      </c>
      <c r="H29" s="133"/>
      <c r="I29" s="133">
        <v>8078</v>
      </c>
      <c r="J29" s="133"/>
      <c r="K29" s="132">
        <v>0</v>
      </c>
      <c r="L29" s="133"/>
      <c r="M29" s="133">
        <v>344</v>
      </c>
    </row>
    <row r="30" spans="1:13" ht="21" customHeight="1">
      <c r="A30" s="248" t="s">
        <v>93</v>
      </c>
      <c r="B30" s="248"/>
      <c r="C30" s="248"/>
      <c r="D30" s="248"/>
      <c r="E30" s="247"/>
      <c r="F30" s="247"/>
      <c r="G30" s="132">
        <v>6112</v>
      </c>
      <c r="H30" s="133"/>
      <c r="I30" s="133">
        <v>7104</v>
      </c>
      <c r="J30" s="133"/>
      <c r="K30" s="132">
        <v>0</v>
      </c>
      <c r="L30" s="133"/>
      <c r="M30" s="133">
        <v>0</v>
      </c>
    </row>
    <row r="31" spans="1:13" ht="21" customHeight="1">
      <c r="A31" s="248" t="s">
        <v>19</v>
      </c>
      <c r="B31" s="248"/>
      <c r="C31" s="248"/>
      <c r="D31" s="248"/>
      <c r="E31" s="247"/>
      <c r="F31" s="247"/>
      <c r="G31" s="132">
        <v>139143</v>
      </c>
      <c r="H31" s="133"/>
      <c r="I31" s="133">
        <v>139143</v>
      </c>
      <c r="J31" s="133"/>
      <c r="K31" s="132">
        <v>0</v>
      </c>
      <c r="L31" s="133"/>
      <c r="M31" s="133">
        <v>0</v>
      </c>
    </row>
    <row r="32" spans="1:13" ht="21" customHeight="1">
      <c r="A32" s="246" t="s">
        <v>20</v>
      </c>
      <c r="B32" s="246"/>
      <c r="C32" s="246"/>
      <c r="D32" s="246"/>
      <c r="E32" s="247">
        <v>10</v>
      </c>
      <c r="F32" s="247"/>
      <c r="G32" s="132">
        <v>327</v>
      </c>
      <c r="H32" s="133"/>
      <c r="I32" s="133">
        <v>210</v>
      </c>
      <c r="J32" s="133"/>
      <c r="K32" s="132">
        <v>0</v>
      </c>
      <c r="L32" s="133"/>
      <c r="M32" s="133">
        <v>34</v>
      </c>
    </row>
    <row r="33" spans="1:13" ht="21" customHeight="1">
      <c r="A33" s="248" t="s">
        <v>21</v>
      </c>
      <c r="B33" s="248"/>
      <c r="C33" s="248"/>
      <c r="D33" s="248"/>
      <c r="E33" s="247">
        <v>10</v>
      </c>
      <c r="F33" s="247"/>
      <c r="G33" s="132">
        <v>26772</v>
      </c>
      <c r="H33" s="133"/>
      <c r="I33" s="133">
        <v>19517</v>
      </c>
      <c r="J33" s="133"/>
      <c r="K33" s="132">
        <v>0</v>
      </c>
      <c r="L33" s="133"/>
      <c r="M33" s="133">
        <v>0</v>
      </c>
    </row>
    <row r="34" spans="1:13" ht="21" customHeight="1">
      <c r="A34" s="248" t="s">
        <v>22</v>
      </c>
      <c r="B34" s="248"/>
      <c r="C34" s="248"/>
      <c r="D34" s="248"/>
      <c r="E34" s="247"/>
      <c r="F34" s="247"/>
      <c r="G34" s="132">
        <v>10592</v>
      </c>
      <c r="H34" s="133"/>
      <c r="I34" s="133">
        <v>15253</v>
      </c>
      <c r="J34" s="133"/>
      <c r="K34" s="132">
        <v>6</v>
      </c>
      <c r="L34" s="133"/>
      <c r="M34" s="133">
        <v>212</v>
      </c>
    </row>
    <row r="35" spans="1:13" ht="21" customHeight="1">
      <c r="A35" s="246" t="s">
        <v>158</v>
      </c>
      <c r="B35" s="246"/>
      <c r="C35" s="246"/>
      <c r="D35" s="246"/>
      <c r="E35" s="247"/>
      <c r="F35" s="247"/>
      <c r="G35" s="174">
        <v>0</v>
      </c>
      <c r="H35" s="133"/>
      <c r="I35" s="134">
        <v>11</v>
      </c>
      <c r="J35" s="133"/>
      <c r="K35" s="174">
        <v>0</v>
      </c>
      <c r="L35" s="323"/>
      <c r="M35" s="134">
        <v>11</v>
      </c>
    </row>
    <row r="36" spans="1:13" ht="8.1" customHeight="1">
      <c r="A36" s="243"/>
      <c r="B36" s="243"/>
      <c r="C36" s="243"/>
      <c r="D36" s="243"/>
      <c r="E36" s="247"/>
      <c r="F36" s="247"/>
      <c r="G36" s="132"/>
      <c r="H36" s="133"/>
      <c r="I36" s="133"/>
      <c r="J36" s="133"/>
      <c r="K36" s="132"/>
      <c r="L36" s="133"/>
      <c r="M36" s="133"/>
    </row>
    <row r="37" spans="1:13" ht="21" customHeight="1">
      <c r="A37" s="243" t="s">
        <v>23</v>
      </c>
      <c r="B37" s="243"/>
      <c r="C37" s="243"/>
      <c r="D37" s="246"/>
      <c r="E37" s="247"/>
      <c r="F37" s="247"/>
      <c r="G37" s="250">
        <f>SUM(G26:G35)</f>
        <v>227518</v>
      </c>
      <c r="H37" s="133"/>
      <c r="I37" s="134">
        <f>SUM(I26:I35)</f>
        <v>232592</v>
      </c>
      <c r="J37" s="133"/>
      <c r="K37" s="250">
        <f>SUM(K26:K35)</f>
        <v>305897</v>
      </c>
      <c r="L37" s="133"/>
      <c r="M37" s="134">
        <f>SUM(M26:M35)</f>
        <v>306492</v>
      </c>
    </row>
    <row r="38" spans="1:13" ht="8.1" customHeight="1">
      <c r="A38" s="243"/>
      <c r="B38" s="243"/>
      <c r="C38" s="243"/>
      <c r="D38" s="243"/>
      <c r="E38" s="247"/>
      <c r="F38" s="247"/>
      <c r="G38" s="132"/>
      <c r="H38" s="133"/>
      <c r="I38" s="133"/>
      <c r="J38" s="133"/>
      <c r="K38" s="132"/>
      <c r="L38" s="133"/>
      <c r="M38" s="133"/>
    </row>
    <row r="39" spans="1:13" ht="21" customHeight="1" thickBot="1">
      <c r="A39" s="243" t="s">
        <v>24</v>
      </c>
      <c r="B39" s="243"/>
      <c r="C39" s="243"/>
      <c r="D39" s="243"/>
      <c r="E39" s="247"/>
      <c r="F39" s="247"/>
      <c r="G39" s="251">
        <f>SUM(G37,G22)</f>
        <v>622174</v>
      </c>
      <c r="H39" s="133"/>
      <c r="I39" s="252">
        <f>SUM(I37,I22)</f>
        <v>626083</v>
      </c>
      <c r="J39" s="133"/>
      <c r="K39" s="251">
        <f>SUM(K37,K22)</f>
        <v>506390</v>
      </c>
      <c r="L39" s="133"/>
      <c r="M39" s="252">
        <f>SUM(M37,M22)</f>
        <v>368307</v>
      </c>
    </row>
    <row r="40" spans="1:13" ht="21" customHeight="1" thickTop="1">
      <c r="A40" s="243"/>
      <c r="B40" s="243"/>
      <c r="C40" s="243"/>
      <c r="D40" s="243"/>
      <c r="E40" s="247"/>
      <c r="F40" s="247"/>
      <c r="G40" s="133"/>
      <c r="H40" s="133"/>
      <c r="I40" s="133"/>
      <c r="J40" s="133"/>
      <c r="K40" s="133"/>
      <c r="L40" s="133"/>
      <c r="M40" s="133"/>
    </row>
    <row r="41" spans="1:13" ht="21" customHeight="1">
      <c r="A41" s="243"/>
      <c r="B41" s="243"/>
      <c r="C41" s="243"/>
      <c r="D41" s="243"/>
      <c r="E41" s="247"/>
      <c r="F41" s="247"/>
      <c r="G41" s="133"/>
      <c r="H41" s="133"/>
      <c r="I41" s="133"/>
      <c r="J41" s="133"/>
      <c r="K41" s="133"/>
      <c r="L41" s="133"/>
      <c r="M41" s="133"/>
    </row>
    <row r="42" spans="1:13" ht="21" customHeight="1">
      <c r="A42" s="243"/>
      <c r="B42" s="243"/>
      <c r="C42" s="243"/>
      <c r="D42" s="243"/>
      <c r="E42" s="247"/>
      <c r="F42" s="247"/>
      <c r="G42" s="133"/>
      <c r="H42" s="133"/>
      <c r="I42" s="133"/>
      <c r="J42" s="133"/>
      <c r="K42" s="133"/>
      <c r="L42" s="133"/>
      <c r="M42" s="133"/>
    </row>
    <row r="43" spans="1:13" ht="17.25" customHeight="1">
      <c r="A43" s="243"/>
      <c r="B43" s="243"/>
      <c r="C43" s="243"/>
      <c r="D43" s="243"/>
      <c r="E43" s="247"/>
      <c r="F43" s="247"/>
      <c r="G43" s="133"/>
      <c r="H43" s="133"/>
      <c r="I43" s="133"/>
      <c r="J43" s="133"/>
      <c r="K43" s="133"/>
      <c r="L43" s="133"/>
      <c r="M43" s="133"/>
    </row>
    <row r="44" spans="1:13" ht="21.6" customHeight="1">
      <c r="A44" s="346" t="s">
        <v>78</v>
      </c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</row>
    <row r="45" spans="1:13" ht="21.75" customHeight="1">
      <c r="A45" s="58" t="str">
        <f>+A1</f>
        <v>บริษัท เอ็ม พิคเจอร์ส เอ็นเตอร์เทนเม้นท์ จำกัด (มหาชน)</v>
      </c>
      <c r="B45" s="151"/>
      <c r="C45" s="151"/>
      <c r="D45" s="151"/>
      <c r="E45" s="140"/>
      <c r="F45" s="140"/>
      <c r="G45" s="152"/>
      <c r="K45" s="152"/>
      <c r="M45" s="136"/>
    </row>
    <row r="46" spans="1:13" ht="21.75" customHeight="1">
      <c r="A46" s="173" t="s">
        <v>81</v>
      </c>
      <c r="B46" s="173"/>
      <c r="C46" s="173"/>
      <c r="D46" s="173"/>
      <c r="E46" s="140"/>
      <c r="F46" s="140"/>
    </row>
    <row r="47" spans="1:13" ht="21.75" customHeight="1">
      <c r="A47" s="153" t="str">
        <f>A3</f>
        <v>ณ วันที่ 30 มิถุนายน พ.ศ. 2566</v>
      </c>
      <c r="B47" s="153"/>
      <c r="C47" s="153"/>
      <c r="D47" s="153"/>
      <c r="E47" s="154"/>
      <c r="F47" s="154"/>
      <c r="G47" s="155"/>
      <c r="H47" s="155"/>
      <c r="I47" s="155"/>
      <c r="J47" s="155"/>
      <c r="K47" s="155"/>
      <c r="L47" s="155"/>
      <c r="M47" s="155"/>
    </row>
    <row r="48" spans="1:13" s="58" customFormat="1" ht="21" customHeight="1">
      <c r="A48" s="173"/>
      <c r="B48" s="173"/>
      <c r="C48" s="173"/>
      <c r="D48" s="173"/>
      <c r="E48" s="140"/>
      <c r="F48" s="140"/>
      <c r="G48" s="141"/>
      <c r="H48" s="141"/>
      <c r="I48" s="141"/>
      <c r="J48" s="141"/>
      <c r="K48" s="141"/>
      <c r="L48" s="141"/>
      <c r="M48" s="141"/>
    </row>
    <row r="49" spans="1:13" ht="21" customHeight="1">
      <c r="A49" s="173"/>
      <c r="B49" s="173"/>
      <c r="C49" s="173"/>
      <c r="D49" s="173"/>
      <c r="E49" s="140"/>
      <c r="F49" s="140"/>
      <c r="G49" s="342" t="s">
        <v>2</v>
      </c>
      <c r="H49" s="342"/>
      <c r="I49" s="342"/>
      <c r="J49" s="342"/>
      <c r="K49" s="342"/>
      <c r="L49" s="342"/>
      <c r="M49" s="342"/>
    </row>
    <row r="50" spans="1:13" s="58" customFormat="1" ht="21" customHeight="1">
      <c r="A50" s="173"/>
      <c r="B50" s="173"/>
      <c r="C50" s="173"/>
      <c r="D50" s="173"/>
      <c r="E50" s="57"/>
      <c r="F50" s="57"/>
      <c r="G50" s="344" t="s">
        <v>3</v>
      </c>
      <c r="H50" s="344"/>
      <c r="I50" s="344"/>
      <c r="J50" s="142"/>
      <c r="K50" s="345" t="s">
        <v>4</v>
      </c>
      <c r="L50" s="345"/>
      <c r="M50" s="345"/>
    </row>
    <row r="51" spans="1:13" ht="21" customHeight="1">
      <c r="A51" s="58"/>
      <c r="B51" s="58"/>
      <c r="C51" s="58"/>
      <c r="D51" s="58"/>
      <c r="E51" s="57"/>
      <c r="F51" s="57"/>
      <c r="G51" s="136" t="s">
        <v>116</v>
      </c>
      <c r="H51" s="136"/>
      <c r="I51" s="136" t="s">
        <v>117</v>
      </c>
      <c r="J51" s="143"/>
      <c r="K51" s="136" t="s">
        <v>116</v>
      </c>
      <c r="L51" s="136"/>
      <c r="M51" s="136" t="s">
        <v>117</v>
      </c>
    </row>
    <row r="52" spans="1:13" ht="21" customHeight="1">
      <c r="A52" s="173"/>
      <c r="B52" s="173"/>
      <c r="C52" s="173"/>
      <c r="D52" s="173"/>
      <c r="E52" s="49"/>
      <c r="F52" s="49"/>
      <c r="G52" s="16" t="s">
        <v>171</v>
      </c>
      <c r="H52" s="37"/>
      <c r="I52" s="16" t="s">
        <v>5</v>
      </c>
      <c r="J52" s="37"/>
      <c r="K52" s="16" t="s">
        <v>171</v>
      </c>
      <c r="L52" s="37"/>
      <c r="M52" s="16" t="s">
        <v>5</v>
      </c>
    </row>
    <row r="53" spans="1:13" ht="21" customHeight="1">
      <c r="A53" s="58"/>
      <c r="B53" s="58"/>
      <c r="C53" s="58"/>
      <c r="D53" s="58"/>
      <c r="E53" s="50" t="s">
        <v>6</v>
      </c>
      <c r="F53" s="49"/>
      <c r="G53" s="144" t="s">
        <v>166</v>
      </c>
      <c r="H53" s="145"/>
      <c r="I53" s="144" t="s">
        <v>113</v>
      </c>
      <c r="J53" s="145"/>
      <c r="K53" s="144" t="s">
        <v>166</v>
      </c>
      <c r="L53" s="145"/>
      <c r="M53" s="144" t="s">
        <v>113</v>
      </c>
    </row>
    <row r="54" spans="1:13" ht="8.1" customHeight="1">
      <c r="A54" s="146"/>
      <c r="B54" s="146"/>
      <c r="C54" s="146"/>
      <c r="D54" s="156"/>
      <c r="E54" s="148"/>
      <c r="F54" s="148"/>
      <c r="G54" s="149"/>
      <c r="H54" s="150"/>
      <c r="J54" s="150"/>
      <c r="K54" s="149"/>
      <c r="L54" s="150"/>
    </row>
    <row r="55" spans="1:13" ht="21" customHeight="1">
      <c r="A55" s="249" t="s">
        <v>25</v>
      </c>
      <c r="B55" s="249"/>
      <c r="C55" s="249"/>
      <c r="D55" s="243"/>
      <c r="E55" s="244"/>
      <c r="F55" s="244"/>
      <c r="G55" s="132"/>
      <c r="H55" s="245"/>
      <c r="I55" s="133"/>
      <c r="J55" s="133"/>
      <c r="K55" s="132"/>
      <c r="L55" s="133"/>
      <c r="M55" s="133"/>
    </row>
    <row r="56" spans="1:13" ht="8.1" customHeight="1">
      <c r="A56" s="246"/>
      <c r="B56" s="246"/>
      <c r="C56" s="246"/>
      <c r="D56" s="249"/>
      <c r="E56" s="247"/>
      <c r="F56" s="247"/>
      <c r="G56" s="132"/>
      <c r="H56" s="133"/>
      <c r="I56" s="133"/>
      <c r="J56" s="133"/>
      <c r="K56" s="132"/>
      <c r="L56" s="133"/>
      <c r="M56" s="133"/>
    </row>
    <row r="57" spans="1:13" ht="21" customHeight="1">
      <c r="A57" s="243" t="s">
        <v>26</v>
      </c>
      <c r="B57" s="243"/>
      <c r="C57" s="243"/>
      <c r="D57" s="243"/>
      <c r="E57" s="253"/>
      <c r="F57" s="253"/>
      <c r="G57" s="132"/>
      <c r="H57" s="133"/>
      <c r="I57" s="133"/>
      <c r="J57" s="133"/>
      <c r="K57" s="132"/>
      <c r="L57" s="133"/>
      <c r="M57" s="133"/>
    </row>
    <row r="58" spans="1:13" ht="8.1" customHeight="1">
      <c r="A58" s="243"/>
      <c r="B58" s="243"/>
      <c r="C58" s="243"/>
      <c r="D58" s="243"/>
      <c r="E58" s="253"/>
      <c r="F58" s="253"/>
      <c r="G58" s="132"/>
      <c r="H58" s="133"/>
      <c r="I58" s="133"/>
      <c r="J58" s="133"/>
      <c r="K58" s="132"/>
      <c r="L58" s="133"/>
      <c r="M58" s="133"/>
    </row>
    <row r="59" spans="1:13" ht="21" customHeight="1">
      <c r="A59" s="246" t="s">
        <v>27</v>
      </c>
      <c r="B59" s="246"/>
      <c r="C59" s="246"/>
      <c r="D59" s="246"/>
      <c r="E59" s="253">
        <v>11</v>
      </c>
      <c r="F59" s="247"/>
      <c r="G59" s="132">
        <v>93241</v>
      </c>
      <c r="H59" s="133"/>
      <c r="I59" s="133">
        <v>105754</v>
      </c>
      <c r="J59" s="133"/>
      <c r="K59" s="132">
        <v>6423</v>
      </c>
      <c r="L59" s="133"/>
      <c r="M59" s="133">
        <v>3246</v>
      </c>
    </row>
    <row r="60" spans="1:13" ht="21" customHeight="1">
      <c r="A60" s="246" t="s">
        <v>195</v>
      </c>
      <c r="B60" s="246"/>
      <c r="C60" s="246"/>
      <c r="D60" s="246"/>
      <c r="E60" s="253">
        <v>14</v>
      </c>
      <c r="F60" s="247"/>
      <c r="G60" s="132">
        <v>0</v>
      </c>
      <c r="H60" s="133"/>
      <c r="I60" s="133">
        <v>0</v>
      </c>
      <c r="J60" s="133"/>
      <c r="K60" s="132">
        <v>47390</v>
      </c>
      <c r="L60" s="133"/>
      <c r="M60" s="133">
        <v>0</v>
      </c>
    </row>
    <row r="61" spans="1:13" ht="21" customHeight="1">
      <c r="A61" s="246" t="s">
        <v>80</v>
      </c>
      <c r="B61" s="246"/>
      <c r="C61" s="246"/>
      <c r="D61" s="246"/>
      <c r="E61" s="253"/>
      <c r="F61" s="247"/>
      <c r="G61" s="132">
        <v>51303</v>
      </c>
      <c r="H61" s="133"/>
      <c r="I61" s="133">
        <v>47222</v>
      </c>
      <c r="J61" s="133"/>
      <c r="K61" s="132">
        <v>0</v>
      </c>
      <c r="L61" s="133"/>
      <c r="M61" s="133">
        <v>0</v>
      </c>
    </row>
    <row r="62" spans="1:13" ht="21" customHeight="1">
      <c r="A62" s="254" t="s">
        <v>98</v>
      </c>
      <c r="B62" s="254"/>
      <c r="C62" s="254"/>
      <c r="D62" s="255"/>
      <c r="E62" s="246"/>
      <c r="F62" s="246"/>
      <c r="G62" s="132"/>
      <c r="H62" s="133"/>
      <c r="I62" s="133"/>
      <c r="J62" s="133"/>
      <c r="K62" s="132"/>
      <c r="L62" s="133"/>
      <c r="M62" s="133"/>
    </row>
    <row r="63" spans="1:13" ht="21" customHeight="1">
      <c r="A63" s="254"/>
      <c r="B63" s="255" t="s">
        <v>99</v>
      </c>
      <c r="C63" s="254"/>
      <c r="D63" s="246"/>
      <c r="E63" s="253"/>
      <c r="F63" s="253"/>
      <c r="G63" s="132">
        <v>2093</v>
      </c>
      <c r="H63" s="133"/>
      <c r="I63" s="133">
        <v>1966</v>
      </c>
      <c r="J63" s="133"/>
      <c r="K63" s="132">
        <v>0</v>
      </c>
      <c r="L63" s="133"/>
      <c r="M63" s="133">
        <v>0</v>
      </c>
    </row>
    <row r="64" spans="1:13" ht="21" customHeight="1">
      <c r="A64" s="246" t="s">
        <v>28</v>
      </c>
      <c r="B64" s="246"/>
      <c r="C64" s="246"/>
      <c r="D64" s="248"/>
      <c r="E64" s="247"/>
      <c r="F64" s="247"/>
      <c r="G64" s="132">
        <v>1240</v>
      </c>
      <c r="H64" s="133"/>
      <c r="I64" s="133">
        <v>1755</v>
      </c>
      <c r="J64" s="133"/>
      <c r="K64" s="132">
        <v>0</v>
      </c>
      <c r="L64" s="133"/>
      <c r="M64" s="133">
        <v>0</v>
      </c>
    </row>
    <row r="65" spans="1:13" ht="21" customHeight="1">
      <c r="A65" s="248" t="s">
        <v>29</v>
      </c>
      <c r="B65" s="248"/>
      <c r="C65" s="248"/>
      <c r="D65" s="248"/>
      <c r="E65" s="253"/>
      <c r="F65" s="253"/>
      <c r="G65" s="174">
        <v>981</v>
      </c>
      <c r="H65" s="133"/>
      <c r="I65" s="134">
        <v>675</v>
      </c>
      <c r="J65" s="133"/>
      <c r="K65" s="174">
        <v>47</v>
      </c>
      <c r="L65" s="133"/>
      <c r="M65" s="134">
        <v>128</v>
      </c>
    </row>
    <row r="66" spans="1:13" ht="8.1" customHeight="1">
      <c r="A66" s="243"/>
      <c r="B66" s="243"/>
      <c r="C66" s="243"/>
      <c r="D66" s="243"/>
      <c r="E66" s="247"/>
      <c r="F66" s="247"/>
      <c r="G66" s="132"/>
      <c r="H66" s="133"/>
      <c r="I66" s="133"/>
      <c r="J66" s="133"/>
      <c r="K66" s="132"/>
      <c r="L66" s="133"/>
      <c r="M66" s="133"/>
    </row>
    <row r="67" spans="1:13" ht="21" customHeight="1">
      <c r="A67" s="243" t="s">
        <v>30</v>
      </c>
      <c r="B67" s="243"/>
      <c r="C67" s="243"/>
      <c r="D67" s="246"/>
      <c r="E67" s="253"/>
      <c r="F67" s="253"/>
      <c r="G67" s="250">
        <f>SUM(G59:G65)</f>
        <v>148858</v>
      </c>
      <c r="H67" s="133"/>
      <c r="I67" s="134">
        <f>SUM(I59:I65)</f>
        <v>157372</v>
      </c>
      <c r="J67" s="133"/>
      <c r="K67" s="250">
        <f>SUM(K59:K65)</f>
        <v>53860</v>
      </c>
      <c r="L67" s="133"/>
      <c r="M67" s="134">
        <f>SUM(M59:M65)</f>
        <v>3374</v>
      </c>
    </row>
    <row r="68" spans="1:13" ht="21" customHeight="1">
      <c r="A68" s="246"/>
      <c r="B68" s="246"/>
      <c r="C68" s="246"/>
      <c r="D68" s="246"/>
      <c r="E68" s="253"/>
      <c r="F68" s="253"/>
      <c r="G68" s="132"/>
      <c r="H68" s="133"/>
      <c r="I68" s="133"/>
      <c r="J68" s="133"/>
      <c r="K68" s="132"/>
      <c r="L68" s="133"/>
      <c r="M68" s="133"/>
    </row>
    <row r="69" spans="1:13" ht="21" customHeight="1">
      <c r="A69" s="249" t="s">
        <v>31</v>
      </c>
      <c r="B69" s="249"/>
      <c r="C69" s="249"/>
      <c r="D69" s="249"/>
      <c r="E69" s="253"/>
      <c r="F69" s="253"/>
      <c r="G69" s="132"/>
      <c r="H69" s="133"/>
      <c r="I69" s="133"/>
      <c r="J69" s="133"/>
      <c r="K69" s="132"/>
      <c r="L69" s="133"/>
      <c r="M69" s="133"/>
    </row>
    <row r="70" spans="1:13" ht="8.1" customHeight="1">
      <c r="A70" s="243"/>
      <c r="B70" s="243"/>
      <c r="C70" s="243"/>
      <c r="D70" s="243"/>
      <c r="E70" s="247"/>
      <c r="F70" s="247"/>
      <c r="G70" s="132"/>
      <c r="H70" s="133"/>
      <c r="I70" s="133"/>
      <c r="J70" s="133"/>
      <c r="K70" s="132"/>
      <c r="L70" s="133"/>
      <c r="M70" s="133"/>
    </row>
    <row r="71" spans="1:13" ht="21" customHeight="1">
      <c r="A71" s="254" t="s">
        <v>94</v>
      </c>
      <c r="B71" s="249"/>
      <c r="C71" s="249"/>
      <c r="D71" s="249"/>
      <c r="E71" s="253"/>
      <c r="F71" s="253"/>
      <c r="G71" s="132">
        <v>4584</v>
      </c>
      <c r="H71" s="133"/>
      <c r="I71" s="133">
        <v>5674</v>
      </c>
      <c r="J71" s="133"/>
      <c r="K71" s="132">
        <v>0</v>
      </c>
      <c r="L71" s="133"/>
      <c r="M71" s="133">
        <v>0</v>
      </c>
    </row>
    <row r="72" spans="1:13" ht="21" customHeight="1">
      <c r="A72" s="254" t="s">
        <v>32</v>
      </c>
      <c r="B72" s="254"/>
      <c r="C72" s="254"/>
      <c r="D72" s="246"/>
      <c r="E72" s="247"/>
      <c r="F72" s="247"/>
      <c r="G72" s="174">
        <v>3795</v>
      </c>
      <c r="H72" s="133"/>
      <c r="I72" s="134">
        <v>4353</v>
      </c>
      <c r="J72" s="133"/>
      <c r="K72" s="174">
        <v>29</v>
      </c>
      <c r="L72" s="133"/>
      <c r="M72" s="134">
        <v>1051</v>
      </c>
    </row>
    <row r="73" spans="1:13" ht="8.1" customHeight="1">
      <c r="A73" s="243"/>
      <c r="B73" s="243"/>
      <c r="C73" s="243"/>
      <c r="D73" s="243"/>
      <c r="E73" s="247"/>
      <c r="F73" s="247"/>
      <c r="G73" s="132"/>
      <c r="H73" s="133"/>
      <c r="I73" s="133"/>
      <c r="J73" s="133"/>
      <c r="K73" s="132"/>
      <c r="L73" s="133"/>
      <c r="M73" s="133"/>
    </row>
    <row r="74" spans="1:13" ht="21" customHeight="1">
      <c r="A74" s="243" t="s">
        <v>33</v>
      </c>
      <c r="B74" s="243"/>
      <c r="C74" s="243"/>
      <c r="D74" s="246"/>
      <c r="E74" s="253"/>
      <c r="F74" s="253"/>
      <c r="G74" s="250">
        <f>SUM(G71:G72)</f>
        <v>8379</v>
      </c>
      <c r="H74" s="133"/>
      <c r="I74" s="134">
        <f>SUM(I71:I72)</f>
        <v>10027</v>
      </c>
      <c r="J74" s="133"/>
      <c r="K74" s="250">
        <f>SUM(K71:K72)</f>
        <v>29</v>
      </c>
      <c r="L74" s="133"/>
      <c r="M74" s="134">
        <f>SUM(M71:M72)</f>
        <v>1051</v>
      </c>
    </row>
    <row r="75" spans="1:13" ht="8.1" customHeight="1">
      <c r="A75" s="243"/>
      <c r="B75" s="243"/>
      <c r="C75" s="243"/>
      <c r="D75" s="243"/>
      <c r="E75" s="247"/>
      <c r="F75" s="247"/>
      <c r="G75" s="132"/>
      <c r="H75" s="133"/>
      <c r="I75" s="133"/>
      <c r="J75" s="133"/>
      <c r="K75" s="132"/>
      <c r="L75" s="133"/>
      <c r="M75" s="133"/>
    </row>
    <row r="76" spans="1:13" ht="21" customHeight="1">
      <c r="A76" s="243" t="s">
        <v>34</v>
      </c>
      <c r="B76" s="243"/>
      <c r="C76" s="243"/>
      <c r="D76" s="246"/>
      <c r="E76" s="256"/>
      <c r="F76" s="256"/>
      <c r="G76" s="250">
        <f>SUM(G74,G67)</f>
        <v>157237</v>
      </c>
      <c r="H76" s="133"/>
      <c r="I76" s="134">
        <f>SUM(I74,I67)</f>
        <v>167399</v>
      </c>
      <c r="J76" s="133"/>
      <c r="K76" s="250">
        <f>SUM(K74,K67)</f>
        <v>53889</v>
      </c>
      <c r="L76" s="133"/>
      <c r="M76" s="134">
        <f>SUM(M74,M67)</f>
        <v>4425</v>
      </c>
    </row>
    <row r="77" spans="1:13" ht="21" customHeight="1">
      <c r="A77" s="58"/>
      <c r="E77" s="157"/>
      <c r="F77" s="157"/>
      <c r="G77" s="158"/>
      <c r="H77" s="159"/>
      <c r="I77" s="158"/>
      <c r="J77" s="160"/>
      <c r="K77" s="158"/>
      <c r="L77" s="159"/>
      <c r="M77" s="158"/>
    </row>
    <row r="78" spans="1:13" ht="21" customHeight="1">
      <c r="A78" s="58"/>
      <c r="E78" s="157"/>
      <c r="F78" s="157"/>
      <c r="G78" s="158"/>
      <c r="H78" s="159"/>
      <c r="I78" s="158"/>
      <c r="J78" s="160"/>
      <c r="K78" s="158"/>
      <c r="L78" s="159"/>
      <c r="M78" s="158"/>
    </row>
    <row r="79" spans="1:13" ht="21" customHeight="1">
      <c r="A79" s="58"/>
      <c r="E79" s="157"/>
      <c r="F79" s="157"/>
      <c r="G79" s="158"/>
      <c r="H79" s="159"/>
      <c r="I79" s="158"/>
      <c r="J79" s="160"/>
      <c r="K79" s="158"/>
      <c r="L79" s="159"/>
      <c r="M79" s="158"/>
    </row>
    <row r="80" spans="1:13" ht="21" customHeight="1">
      <c r="A80" s="58"/>
      <c r="E80" s="157"/>
      <c r="F80" s="157"/>
      <c r="G80" s="158"/>
      <c r="H80" s="159"/>
      <c r="I80" s="158"/>
      <c r="J80" s="160"/>
      <c r="K80" s="158"/>
      <c r="L80" s="159"/>
      <c r="M80" s="158"/>
    </row>
    <row r="81" spans="1:13" ht="21" customHeight="1">
      <c r="E81" s="55"/>
      <c r="F81" s="55"/>
      <c r="H81" s="150"/>
      <c r="J81" s="160"/>
      <c r="L81" s="150"/>
    </row>
    <row r="82" spans="1:13" ht="21" customHeight="1">
      <c r="E82" s="55"/>
      <c r="F82" s="55"/>
      <c r="H82" s="150"/>
      <c r="J82" s="160"/>
      <c r="L82" s="150"/>
    </row>
    <row r="83" spans="1:13" ht="21" customHeight="1">
      <c r="E83" s="55"/>
      <c r="F83" s="55"/>
    </row>
    <row r="84" spans="1:13" ht="21" customHeight="1">
      <c r="E84" s="55"/>
      <c r="F84" s="55"/>
    </row>
    <row r="85" spans="1:13" ht="21" customHeight="1">
      <c r="E85" s="55"/>
      <c r="F85" s="55"/>
    </row>
    <row r="86" spans="1:13" ht="21" customHeight="1">
      <c r="E86" s="55"/>
      <c r="F86" s="55"/>
    </row>
    <row r="87" spans="1:13" ht="19.8" customHeight="1">
      <c r="E87" s="55"/>
      <c r="F87" s="55"/>
    </row>
    <row r="88" spans="1:13" ht="21.9" customHeight="1">
      <c r="A88" s="161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61"/>
      <c r="C88" s="161"/>
      <c r="D88" s="161"/>
      <c r="E88" s="162"/>
      <c r="F88" s="162"/>
      <c r="G88" s="155"/>
      <c r="H88" s="155"/>
      <c r="I88" s="155"/>
      <c r="J88" s="155"/>
      <c r="K88" s="155"/>
      <c r="L88" s="155"/>
      <c r="M88" s="155"/>
    </row>
    <row r="89" spans="1:13" ht="21.75" customHeight="1">
      <c r="A89" s="58" t="str">
        <f>+A1</f>
        <v>บริษัท เอ็ม พิคเจอร์ส เอ็นเตอร์เทนเม้นท์ จำกัด (มหาชน)</v>
      </c>
      <c r="B89" s="151"/>
      <c r="C89" s="151"/>
      <c r="D89" s="151"/>
      <c r="E89" s="140"/>
      <c r="F89" s="140"/>
      <c r="G89" s="152"/>
      <c r="K89" s="152"/>
      <c r="M89" s="136"/>
    </row>
    <row r="90" spans="1:13" ht="21.75" customHeight="1">
      <c r="A90" s="173" t="s">
        <v>81</v>
      </c>
      <c r="B90" s="173"/>
      <c r="C90" s="173"/>
      <c r="D90" s="173"/>
      <c r="E90" s="140"/>
      <c r="F90" s="140"/>
    </row>
    <row r="91" spans="1:13" ht="21.75" customHeight="1">
      <c r="A91" s="153" t="str">
        <f>A3</f>
        <v>ณ วันที่ 30 มิถุนายน พ.ศ. 2566</v>
      </c>
      <c r="B91" s="153"/>
      <c r="C91" s="153"/>
      <c r="D91" s="153"/>
      <c r="E91" s="154"/>
      <c r="F91" s="154"/>
      <c r="G91" s="155"/>
      <c r="H91" s="155"/>
      <c r="I91" s="155"/>
      <c r="J91" s="155"/>
      <c r="K91" s="155"/>
      <c r="L91" s="155"/>
      <c r="M91" s="155"/>
    </row>
    <row r="92" spans="1:13" ht="21" customHeight="1">
      <c r="A92" s="173"/>
      <c r="B92" s="173"/>
      <c r="C92" s="173"/>
      <c r="D92" s="173"/>
      <c r="E92" s="140"/>
      <c r="F92" s="140"/>
      <c r="G92" s="141"/>
      <c r="H92" s="141"/>
      <c r="I92" s="141"/>
      <c r="J92" s="141"/>
      <c r="K92" s="141"/>
      <c r="L92" s="141"/>
      <c r="M92" s="141"/>
    </row>
    <row r="93" spans="1:13" ht="21" customHeight="1">
      <c r="A93" s="173"/>
      <c r="B93" s="173"/>
      <c r="C93" s="173"/>
      <c r="D93" s="173"/>
      <c r="E93" s="140"/>
      <c r="F93" s="140"/>
      <c r="G93" s="342" t="s">
        <v>2</v>
      </c>
      <c r="H93" s="342"/>
      <c r="I93" s="342"/>
      <c r="J93" s="342"/>
      <c r="K93" s="342"/>
      <c r="L93" s="342"/>
      <c r="M93" s="342"/>
    </row>
    <row r="94" spans="1:13" ht="21" customHeight="1">
      <c r="A94" s="173"/>
      <c r="B94" s="173"/>
      <c r="C94" s="173"/>
      <c r="D94" s="173"/>
      <c r="E94" s="57"/>
      <c r="F94" s="57"/>
      <c r="G94" s="344" t="s">
        <v>3</v>
      </c>
      <c r="H94" s="344"/>
      <c r="I94" s="344"/>
      <c r="J94" s="142"/>
      <c r="K94" s="345" t="s">
        <v>4</v>
      </c>
      <c r="L94" s="345"/>
      <c r="M94" s="345"/>
    </row>
    <row r="95" spans="1:13" ht="21" customHeight="1">
      <c r="A95" s="58"/>
      <c r="B95" s="58"/>
      <c r="C95" s="58"/>
      <c r="D95" s="58"/>
      <c r="E95" s="57"/>
      <c r="F95" s="57"/>
      <c r="G95" s="136" t="s">
        <v>116</v>
      </c>
      <c r="H95" s="136"/>
      <c r="I95" s="136" t="s">
        <v>117</v>
      </c>
      <c r="J95" s="143"/>
      <c r="K95" s="136" t="s">
        <v>116</v>
      </c>
      <c r="L95" s="136"/>
      <c r="M95" s="136" t="s">
        <v>117</v>
      </c>
    </row>
    <row r="96" spans="1:13" ht="21" customHeight="1">
      <c r="A96" s="173"/>
      <c r="B96" s="173"/>
      <c r="C96" s="173"/>
      <c r="D96" s="173"/>
      <c r="E96" s="49"/>
      <c r="F96" s="49"/>
      <c r="G96" s="16" t="s">
        <v>171</v>
      </c>
      <c r="H96" s="37"/>
      <c r="I96" s="16" t="s">
        <v>5</v>
      </c>
      <c r="J96" s="37"/>
      <c r="K96" s="16" t="s">
        <v>171</v>
      </c>
      <c r="L96" s="37"/>
      <c r="M96" s="16" t="s">
        <v>5</v>
      </c>
    </row>
    <row r="97" spans="1:13" ht="21" customHeight="1">
      <c r="E97" s="49"/>
      <c r="F97" s="49"/>
      <c r="G97" s="144" t="s">
        <v>166</v>
      </c>
      <c r="H97" s="145"/>
      <c r="I97" s="144" t="s">
        <v>113</v>
      </c>
      <c r="J97" s="145"/>
      <c r="K97" s="144" t="s">
        <v>166</v>
      </c>
      <c r="L97" s="145"/>
      <c r="M97" s="144" t="s">
        <v>113</v>
      </c>
    </row>
    <row r="98" spans="1:13" ht="8.1" customHeight="1">
      <c r="A98" s="146"/>
      <c r="B98" s="146"/>
      <c r="C98" s="146"/>
      <c r="D98" s="146"/>
      <c r="E98" s="163"/>
      <c r="F98" s="163"/>
      <c r="G98" s="149"/>
      <c r="H98" s="164"/>
      <c r="J98" s="150"/>
      <c r="K98" s="149"/>
      <c r="L98" s="150"/>
    </row>
    <row r="99" spans="1:13" ht="21" customHeight="1">
      <c r="A99" s="249" t="s">
        <v>159</v>
      </c>
      <c r="B99" s="249"/>
      <c r="C99" s="249"/>
      <c r="D99" s="246"/>
      <c r="E99" s="244"/>
      <c r="F99" s="244"/>
      <c r="G99" s="132"/>
      <c r="H99" s="245"/>
      <c r="I99" s="133"/>
      <c r="J99" s="133"/>
      <c r="K99" s="132"/>
      <c r="L99" s="133"/>
      <c r="M99" s="133"/>
    </row>
    <row r="100" spans="1:13" ht="8.1" customHeight="1">
      <c r="A100" s="246"/>
      <c r="B100" s="246"/>
      <c r="C100" s="246"/>
      <c r="D100" s="246"/>
      <c r="E100" s="244"/>
      <c r="F100" s="244"/>
      <c r="G100" s="132"/>
      <c r="H100" s="245"/>
      <c r="I100" s="133"/>
      <c r="J100" s="133"/>
      <c r="K100" s="132"/>
      <c r="L100" s="133"/>
      <c r="M100" s="133"/>
    </row>
    <row r="101" spans="1:13" ht="21" customHeight="1">
      <c r="A101" s="249" t="s">
        <v>35</v>
      </c>
      <c r="B101" s="249"/>
      <c r="C101" s="249"/>
      <c r="D101" s="249"/>
      <c r="E101" s="247"/>
      <c r="F101" s="247"/>
      <c r="G101" s="132"/>
      <c r="H101" s="133"/>
      <c r="I101" s="133"/>
      <c r="J101" s="133"/>
      <c r="K101" s="132"/>
      <c r="L101" s="133"/>
      <c r="M101" s="133"/>
    </row>
    <row r="102" spans="1:13" ht="8.1" customHeight="1">
      <c r="A102" s="246"/>
      <c r="B102" s="246"/>
      <c r="C102" s="246"/>
      <c r="D102" s="246"/>
      <c r="E102" s="244"/>
      <c r="F102" s="244"/>
      <c r="G102" s="132"/>
      <c r="H102" s="245"/>
      <c r="I102" s="133"/>
      <c r="J102" s="133"/>
      <c r="K102" s="132"/>
      <c r="L102" s="133"/>
      <c r="M102" s="133"/>
    </row>
    <row r="103" spans="1:13" ht="21" customHeight="1">
      <c r="A103" s="246" t="s">
        <v>36</v>
      </c>
      <c r="B103" s="246"/>
      <c r="C103" s="246"/>
      <c r="D103" s="246"/>
      <c r="E103" s="247"/>
      <c r="F103" s="247"/>
      <c r="G103" s="132"/>
      <c r="H103" s="133"/>
      <c r="I103" s="133"/>
      <c r="J103" s="133"/>
      <c r="K103" s="132"/>
      <c r="L103" s="133"/>
      <c r="M103" s="133"/>
    </row>
    <row r="104" spans="1:13" ht="21" customHeight="1">
      <c r="A104" s="246"/>
      <c r="B104" s="246" t="s">
        <v>37</v>
      </c>
      <c r="C104" s="246"/>
      <c r="D104" s="246"/>
      <c r="E104" s="247"/>
      <c r="F104" s="247"/>
      <c r="G104" s="132"/>
      <c r="H104" s="133"/>
      <c r="I104" s="133"/>
      <c r="J104" s="133"/>
      <c r="K104" s="132"/>
      <c r="L104" s="133"/>
      <c r="M104" s="133"/>
    </row>
    <row r="105" spans="1:13" ht="21" customHeight="1">
      <c r="A105" s="246"/>
      <c r="B105" s="246"/>
      <c r="C105" s="246" t="s">
        <v>77</v>
      </c>
      <c r="D105" s="246"/>
      <c r="E105" s="247"/>
      <c r="F105" s="247"/>
      <c r="G105" s="132"/>
      <c r="H105" s="133"/>
      <c r="I105" s="133"/>
      <c r="J105" s="133"/>
      <c r="K105" s="132"/>
      <c r="L105" s="133"/>
      <c r="M105" s="133"/>
    </row>
    <row r="106" spans="1:13" ht="21" customHeight="1" thickBot="1">
      <c r="A106" s="246"/>
      <c r="B106" s="246"/>
      <c r="C106" s="246"/>
      <c r="D106" s="246" t="s">
        <v>76</v>
      </c>
      <c r="E106" s="247"/>
      <c r="F106" s="247"/>
      <c r="G106" s="251">
        <v>656559</v>
      </c>
      <c r="H106" s="133"/>
      <c r="I106" s="252">
        <v>656559</v>
      </c>
      <c r="J106" s="133"/>
      <c r="K106" s="251">
        <v>656559</v>
      </c>
      <c r="L106" s="133"/>
      <c r="M106" s="252">
        <v>656559</v>
      </c>
    </row>
    <row r="107" spans="1:13" ht="8.1" customHeight="1" thickTop="1">
      <c r="A107" s="243"/>
      <c r="B107" s="243"/>
      <c r="C107" s="243"/>
      <c r="D107" s="243"/>
      <c r="E107" s="247"/>
      <c r="F107" s="247"/>
      <c r="G107" s="132"/>
      <c r="H107" s="133"/>
      <c r="I107" s="133"/>
      <c r="J107" s="133"/>
      <c r="K107" s="132"/>
      <c r="L107" s="133"/>
      <c r="M107" s="133"/>
    </row>
    <row r="108" spans="1:13" ht="21" customHeight="1">
      <c r="A108" s="246"/>
      <c r="B108" s="246" t="s">
        <v>38</v>
      </c>
      <c r="C108" s="246"/>
      <c r="D108" s="246"/>
      <c r="E108" s="247"/>
      <c r="F108" s="247"/>
      <c r="G108" s="132"/>
      <c r="H108" s="133"/>
      <c r="I108" s="133"/>
      <c r="J108" s="133"/>
      <c r="K108" s="132"/>
      <c r="L108" s="133"/>
      <c r="M108" s="133"/>
    </row>
    <row r="109" spans="1:13" ht="21" customHeight="1">
      <c r="A109" s="246"/>
      <c r="B109" s="246"/>
      <c r="C109" s="246" t="s">
        <v>39</v>
      </c>
      <c r="D109" s="246"/>
      <c r="E109" s="247"/>
      <c r="F109" s="247"/>
      <c r="G109" s="132"/>
      <c r="H109" s="133"/>
      <c r="I109" s="133"/>
      <c r="J109" s="133"/>
      <c r="K109" s="132"/>
      <c r="L109" s="133"/>
      <c r="M109" s="133"/>
    </row>
    <row r="110" spans="1:13" ht="21" customHeight="1">
      <c r="A110" s="246"/>
      <c r="B110" s="246"/>
      <c r="C110" s="246"/>
      <c r="D110" s="246" t="s">
        <v>100</v>
      </c>
      <c r="E110" s="247"/>
      <c r="F110" s="247"/>
      <c r="G110" s="132">
        <f>'9'!E19</f>
        <v>650060</v>
      </c>
      <c r="H110" s="133"/>
      <c r="I110" s="133">
        <f>'9'!E14</f>
        <v>650060</v>
      </c>
      <c r="J110" s="133"/>
      <c r="K110" s="132">
        <f>'10'!D15</f>
        <v>650060</v>
      </c>
      <c r="L110" s="133"/>
      <c r="M110" s="133">
        <f>'10'!D10</f>
        <v>650060</v>
      </c>
    </row>
    <row r="111" spans="1:13" ht="21" customHeight="1">
      <c r="A111" s="248" t="s">
        <v>40</v>
      </c>
      <c r="B111" s="248"/>
      <c r="C111" s="248"/>
      <c r="D111" s="248"/>
      <c r="E111" s="247"/>
      <c r="F111" s="247"/>
      <c r="G111" s="132">
        <f>'9'!G19</f>
        <v>132612</v>
      </c>
      <c r="H111" s="133"/>
      <c r="I111" s="133">
        <f>'9'!G14</f>
        <v>132612</v>
      </c>
      <c r="J111" s="133"/>
      <c r="K111" s="132">
        <f>'10'!F15</f>
        <v>132612</v>
      </c>
      <c r="L111" s="133"/>
      <c r="M111" s="133">
        <f>'10'!F10</f>
        <v>132612</v>
      </c>
    </row>
    <row r="112" spans="1:13" ht="21" customHeight="1">
      <c r="A112" s="248" t="s">
        <v>114</v>
      </c>
      <c r="B112" s="248"/>
      <c r="C112" s="248"/>
      <c r="D112" s="248"/>
      <c r="E112" s="247"/>
      <c r="F112" s="247"/>
      <c r="G112" s="132"/>
      <c r="H112" s="133"/>
      <c r="I112" s="133"/>
      <c r="J112" s="133"/>
      <c r="K112" s="132"/>
      <c r="L112" s="133"/>
      <c r="M112" s="133"/>
    </row>
    <row r="113" spans="1:13" ht="21" customHeight="1">
      <c r="A113" s="246"/>
      <c r="B113" s="248" t="s">
        <v>41</v>
      </c>
      <c r="C113" s="248"/>
      <c r="D113" s="248"/>
      <c r="E113" s="247"/>
      <c r="F113" s="247"/>
      <c r="G113" s="132">
        <f>'9'!I19</f>
        <v>-20106</v>
      </c>
      <c r="H113" s="133"/>
      <c r="I113" s="133">
        <f>'9'!I14</f>
        <v>-20106</v>
      </c>
      <c r="J113" s="133"/>
      <c r="K113" s="132">
        <v>0</v>
      </c>
      <c r="L113" s="133"/>
      <c r="M113" s="133">
        <v>0</v>
      </c>
    </row>
    <row r="114" spans="1:13" ht="21" customHeight="1">
      <c r="A114" s="327" t="s">
        <v>65</v>
      </c>
      <c r="B114" s="327"/>
      <c r="C114" s="248"/>
      <c r="D114" s="248"/>
      <c r="E114" s="247"/>
      <c r="F114" s="247"/>
      <c r="G114" s="132">
        <f>'9'!K19</f>
        <v>-271077</v>
      </c>
      <c r="H114" s="133"/>
      <c r="I114" s="133">
        <f>'9'!K14</f>
        <v>-277152</v>
      </c>
      <c r="J114" s="133"/>
      <c r="K114" s="132">
        <f>'10'!H15</f>
        <v>-330171</v>
      </c>
      <c r="L114" s="133"/>
      <c r="M114" s="133">
        <f>'10'!H10</f>
        <v>-418790</v>
      </c>
    </row>
    <row r="115" spans="1:13" ht="21" customHeight="1">
      <c r="A115" s="246" t="s">
        <v>73</v>
      </c>
      <c r="B115" s="246"/>
      <c r="C115" s="246"/>
      <c r="D115" s="246"/>
      <c r="E115" s="247"/>
      <c r="F115" s="247"/>
      <c r="G115" s="174">
        <f>'9'!Q19</f>
        <v>-26552</v>
      </c>
      <c r="H115" s="133"/>
      <c r="I115" s="134">
        <f>'9'!Q14</f>
        <v>-26730</v>
      </c>
      <c r="J115" s="133"/>
      <c r="K115" s="174">
        <f>'10'!J15</f>
        <v>0</v>
      </c>
      <c r="L115" s="133"/>
      <c r="M115" s="134">
        <f>'10'!J17</f>
        <v>0</v>
      </c>
    </row>
    <row r="116" spans="1:13" ht="8.1" customHeight="1">
      <c r="A116" s="243"/>
      <c r="B116" s="243"/>
      <c r="C116" s="243"/>
      <c r="D116" s="243"/>
      <c r="E116" s="247"/>
      <c r="F116" s="247"/>
      <c r="G116" s="132"/>
      <c r="H116" s="133"/>
      <c r="I116" s="133"/>
      <c r="J116" s="133"/>
      <c r="K116" s="132"/>
      <c r="L116" s="133"/>
      <c r="M116" s="133"/>
    </row>
    <row r="117" spans="1:13" ht="21" customHeight="1">
      <c r="A117" s="257" t="s">
        <v>42</v>
      </c>
      <c r="B117" s="249"/>
      <c r="C117" s="249"/>
      <c r="D117" s="248"/>
      <c r="E117" s="258"/>
      <c r="F117" s="258"/>
      <c r="G117" s="132">
        <f>SUM(G110:G115)</f>
        <v>464937</v>
      </c>
      <c r="H117" s="133"/>
      <c r="I117" s="133">
        <f>SUM(I110:I115)</f>
        <v>458684</v>
      </c>
      <c r="J117" s="133"/>
      <c r="K117" s="132">
        <f>SUM(K110:K115)</f>
        <v>452501</v>
      </c>
      <c r="L117" s="133"/>
      <c r="M117" s="133">
        <f>SUM(M110:M115)</f>
        <v>363882</v>
      </c>
    </row>
    <row r="118" spans="1:13" ht="21" customHeight="1">
      <c r="A118" s="248" t="s">
        <v>43</v>
      </c>
      <c r="B118" s="248"/>
      <c r="C118" s="248"/>
      <c r="D118" s="248"/>
      <c r="E118" s="247"/>
      <c r="F118" s="259"/>
      <c r="G118" s="174">
        <v>0</v>
      </c>
      <c r="H118" s="133"/>
      <c r="I118" s="134">
        <f>'9'!U19</f>
        <v>0</v>
      </c>
      <c r="J118" s="133"/>
      <c r="K118" s="174">
        <v>0</v>
      </c>
      <c r="L118" s="133"/>
      <c r="M118" s="134">
        <v>0</v>
      </c>
    </row>
    <row r="119" spans="1:13" ht="8.1" customHeight="1">
      <c r="A119" s="243"/>
      <c r="B119" s="243"/>
      <c r="C119" s="243"/>
      <c r="D119" s="243"/>
      <c r="E119" s="247"/>
      <c r="F119" s="247"/>
      <c r="G119" s="132"/>
      <c r="H119" s="133"/>
      <c r="I119" s="133"/>
      <c r="J119" s="133"/>
      <c r="K119" s="132"/>
      <c r="L119" s="133"/>
      <c r="M119" s="133"/>
    </row>
    <row r="120" spans="1:13" ht="21" customHeight="1">
      <c r="A120" s="249" t="s">
        <v>44</v>
      </c>
      <c r="B120" s="249"/>
      <c r="C120" s="249"/>
      <c r="D120" s="246"/>
      <c r="E120" s="247"/>
      <c r="F120" s="258"/>
      <c r="G120" s="250">
        <f>SUM(G117:G118)</f>
        <v>464937</v>
      </c>
      <c r="H120" s="133"/>
      <c r="I120" s="134">
        <f>SUM(I117:I118)</f>
        <v>458684</v>
      </c>
      <c r="J120" s="133"/>
      <c r="K120" s="250">
        <f>SUM(K117:K118)</f>
        <v>452501</v>
      </c>
      <c r="L120" s="133"/>
      <c r="M120" s="134">
        <f>SUM(M117:M118)</f>
        <v>363882</v>
      </c>
    </row>
    <row r="121" spans="1:13" ht="8.1" customHeight="1">
      <c r="A121" s="243"/>
      <c r="B121" s="243"/>
      <c r="C121" s="243"/>
      <c r="D121" s="243"/>
      <c r="E121" s="247"/>
      <c r="F121" s="247"/>
      <c r="G121" s="132"/>
      <c r="H121" s="133"/>
      <c r="I121" s="133"/>
      <c r="J121" s="133"/>
      <c r="K121" s="132"/>
      <c r="L121" s="133"/>
      <c r="M121" s="133"/>
    </row>
    <row r="122" spans="1:13" ht="21" customHeight="1" thickBot="1">
      <c r="A122" s="249" t="s">
        <v>45</v>
      </c>
      <c r="B122" s="249"/>
      <c r="C122" s="249"/>
      <c r="D122" s="249"/>
      <c r="E122" s="247"/>
      <c r="F122" s="247"/>
      <c r="G122" s="251">
        <f>SUM(G76,G120)</f>
        <v>622174</v>
      </c>
      <c r="H122" s="133"/>
      <c r="I122" s="252">
        <f>SUM(I76,I120)</f>
        <v>626083</v>
      </c>
      <c r="J122" s="133"/>
      <c r="K122" s="251">
        <f>SUM(K76,K120)</f>
        <v>506390</v>
      </c>
      <c r="L122" s="133"/>
      <c r="M122" s="252">
        <f>SUM(M76,M120)</f>
        <v>368307</v>
      </c>
    </row>
    <row r="123" spans="1:13" ht="21" customHeight="1" thickTop="1">
      <c r="A123" s="249"/>
      <c r="B123" s="249"/>
      <c r="C123" s="249"/>
      <c r="D123" s="249"/>
      <c r="E123" s="247"/>
      <c r="F123" s="247"/>
      <c r="G123" s="133"/>
      <c r="H123" s="133"/>
      <c r="I123" s="133"/>
      <c r="J123" s="133"/>
      <c r="K123" s="133"/>
      <c r="L123" s="133"/>
      <c r="M123" s="133"/>
    </row>
    <row r="124" spans="1:13" ht="21" customHeight="1">
      <c r="A124" s="249"/>
      <c r="B124" s="249"/>
      <c r="C124" s="249"/>
      <c r="D124" s="249"/>
      <c r="E124" s="247"/>
      <c r="F124" s="247"/>
      <c r="G124" s="133"/>
      <c r="H124" s="133"/>
      <c r="I124" s="133"/>
      <c r="J124" s="133"/>
      <c r="K124" s="133"/>
      <c r="L124" s="133"/>
      <c r="M124" s="133"/>
    </row>
    <row r="125" spans="1:13" ht="21" customHeight="1">
      <c r="A125" s="249"/>
      <c r="B125" s="249"/>
      <c r="C125" s="249"/>
      <c r="D125" s="249"/>
      <c r="E125" s="247"/>
      <c r="F125" s="247"/>
      <c r="G125" s="133"/>
      <c r="H125" s="133"/>
      <c r="I125" s="133"/>
      <c r="J125" s="133"/>
      <c r="K125" s="133"/>
      <c r="L125" s="133"/>
      <c r="M125" s="133"/>
    </row>
    <row r="126" spans="1:13" ht="21" customHeight="1">
      <c r="A126" s="249"/>
      <c r="B126" s="249"/>
      <c r="C126" s="249"/>
      <c r="D126" s="249"/>
      <c r="E126" s="247"/>
      <c r="F126" s="247"/>
      <c r="G126" s="133"/>
      <c r="H126" s="133"/>
      <c r="I126" s="133"/>
      <c r="J126" s="133"/>
      <c r="K126" s="133"/>
      <c r="L126" s="133"/>
      <c r="M126" s="133"/>
    </row>
    <row r="127" spans="1:13" ht="21" customHeight="1">
      <c r="A127" s="249"/>
      <c r="B127" s="249"/>
      <c r="C127" s="249"/>
      <c r="D127" s="249"/>
      <c r="E127" s="247"/>
      <c r="F127" s="247"/>
      <c r="G127" s="133"/>
      <c r="H127" s="133"/>
      <c r="I127" s="133"/>
      <c r="J127" s="133"/>
      <c r="K127" s="133"/>
      <c r="L127" s="133"/>
      <c r="M127" s="133"/>
    </row>
    <row r="128" spans="1:13" ht="21" customHeight="1">
      <c r="A128" s="249"/>
      <c r="B128" s="249"/>
      <c r="C128" s="249"/>
      <c r="D128" s="249"/>
      <c r="E128" s="247"/>
      <c r="F128" s="247"/>
      <c r="G128" s="133"/>
      <c r="H128" s="133"/>
      <c r="I128" s="133"/>
      <c r="J128" s="133"/>
      <c r="K128" s="133"/>
      <c r="L128" s="133"/>
      <c r="M128" s="133"/>
    </row>
    <row r="129" spans="1:13" ht="21" customHeight="1">
      <c r="A129" s="249"/>
      <c r="B129" s="249"/>
      <c r="C129" s="249"/>
      <c r="D129" s="249"/>
      <c r="E129" s="247"/>
      <c r="F129" s="247"/>
      <c r="G129" s="133"/>
      <c r="H129" s="133"/>
      <c r="I129" s="133"/>
      <c r="J129" s="133"/>
      <c r="K129" s="133"/>
      <c r="L129" s="133"/>
      <c r="M129" s="133"/>
    </row>
    <row r="130" spans="1:13" ht="21" customHeight="1"/>
    <row r="131" spans="1:13" ht="21" customHeight="1"/>
    <row r="132" spans="1:13" ht="21.9" customHeight="1">
      <c r="A132" s="165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2" s="90"/>
      <c r="C132" s="90"/>
      <c r="D132" s="90"/>
      <c r="E132" s="90"/>
      <c r="F132" s="90"/>
      <c r="G132" s="166"/>
      <c r="H132" s="90"/>
      <c r="I132" s="166"/>
      <c r="J132" s="90"/>
      <c r="K132" s="166"/>
      <c r="L132" s="90"/>
      <c r="M132" s="166"/>
    </row>
  </sheetData>
  <mergeCells count="11">
    <mergeCell ref="G50:I50"/>
    <mergeCell ref="K50:M50"/>
    <mergeCell ref="G93:M93"/>
    <mergeCell ref="G94:I94"/>
    <mergeCell ref="K94:M94"/>
    <mergeCell ref="G49:M49"/>
    <mergeCell ref="A1:G1"/>
    <mergeCell ref="G5:M5"/>
    <mergeCell ref="G6:I6"/>
    <mergeCell ref="K6:M6"/>
    <mergeCell ref="A44:M4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43"/>
  <sheetViews>
    <sheetView view="pageLayout" zoomScale="55" zoomScaleNormal="130" zoomScaleSheetLayoutView="85" zoomScalePageLayoutView="55" workbookViewId="0">
      <selection activeCell="K9" sqref="K9"/>
    </sheetView>
  </sheetViews>
  <sheetFormatPr defaultColWidth="9.33203125" defaultRowHeight="21.75" customHeight="1"/>
  <cols>
    <col min="1" max="1" width="1.33203125" style="44" customWidth="1"/>
    <col min="2" max="2" width="37.5546875" style="44" customWidth="1"/>
    <col min="3" max="3" width="7.33203125" style="44" customWidth="1"/>
    <col min="4" max="4" width="0.88671875" style="44" customWidth="1"/>
    <col min="5" max="5" width="11.33203125" style="37" customWidth="1"/>
    <col min="6" max="6" width="0.6640625" style="37" customWidth="1"/>
    <col min="7" max="7" width="11.33203125" style="37" customWidth="1"/>
    <col min="8" max="8" width="0.6640625" style="37" customWidth="1"/>
    <col min="9" max="9" width="11.33203125" style="37" customWidth="1"/>
    <col min="10" max="10" width="0.6640625" style="37" customWidth="1"/>
    <col min="11" max="11" width="11.33203125" style="37" customWidth="1"/>
    <col min="12" max="16384" width="9.33203125" style="44"/>
  </cols>
  <sheetData>
    <row r="1" spans="1:11" ht="21.75" customHeight="1">
      <c r="A1" s="41" t="s">
        <v>0</v>
      </c>
      <c r="B1" s="42"/>
      <c r="C1" s="43"/>
      <c r="D1" s="43"/>
      <c r="E1" s="9"/>
      <c r="F1" s="9"/>
      <c r="G1" s="9"/>
      <c r="H1" s="9"/>
      <c r="I1" s="36"/>
      <c r="K1" s="36"/>
    </row>
    <row r="2" spans="1:11" ht="21.75" customHeight="1">
      <c r="A2" s="45" t="s">
        <v>60</v>
      </c>
      <c r="B2" s="45"/>
      <c r="C2" s="43"/>
      <c r="D2" s="43"/>
      <c r="E2" s="9"/>
      <c r="F2" s="9"/>
      <c r="G2" s="9"/>
      <c r="H2" s="9"/>
    </row>
    <row r="3" spans="1:11" ht="21.75" customHeight="1">
      <c r="A3" s="46" t="s">
        <v>172</v>
      </c>
      <c r="B3" s="46"/>
      <c r="C3" s="47"/>
      <c r="D3" s="47"/>
      <c r="E3" s="12"/>
      <c r="F3" s="12"/>
      <c r="G3" s="12"/>
      <c r="H3" s="12"/>
      <c r="I3" s="12"/>
      <c r="J3" s="12"/>
      <c r="K3" s="12"/>
    </row>
    <row r="4" spans="1:11" ht="21" customHeight="1">
      <c r="A4" s="45"/>
      <c r="B4" s="45"/>
      <c r="C4" s="43"/>
      <c r="D4" s="43"/>
      <c r="E4" s="9"/>
      <c r="F4" s="9"/>
      <c r="G4" s="9"/>
      <c r="H4" s="9"/>
      <c r="I4" s="9"/>
      <c r="J4" s="9"/>
      <c r="K4" s="9"/>
    </row>
    <row r="5" spans="1:11" ht="21" customHeight="1">
      <c r="A5" s="45"/>
      <c r="B5" s="45"/>
      <c r="C5" s="43"/>
      <c r="D5" s="43"/>
      <c r="E5" s="347" t="s">
        <v>2</v>
      </c>
      <c r="F5" s="347"/>
      <c r="G5" s="347"/>
      <c r="H5" s="347"/>
      <c r="I5" s="347"/>
      <c r="J5" s="347"/>
      <c r="K5" s="347"/>
    </row>
    <row r="6" spans="1:11" ht="21" customHeight="1">
      <c r="A6" s="41"/>
      <c r="B6" s="41"/>
      <c r="C6" s="48"/>
      <c r="D6" s="48"/>
      <c r="E6" s="348" t="s">
        <v>3</v>
      </c>
      <c r="F6" s="348"/>
      <c r="G6" s="348" t="s">
        <v>3</v>
      </c>
      <c r="H6" s="2"/>
      <c r="I6" s="348" t="s">
        <v>4</v>
      </c>
      <c r="J6" s="348"/>
      <c r="K6" s="348" t="s">
        <v>4</v>
      </c>
    </row>
    <row r="7" spans="1:11" ht="21" customHeight="1">
      <c r="C7" s="49"/>
      <c r="D7" s="49"/>
      <c r="E7" s="260" t="s">
        <v>171</v>
      </c>
      <c r="F7" s="28"/>
      <c r="G7" s="260" t="s">
        <v>171</v>
      </c>
      <c r="H7" s="28"/>
      <c r="I7" s="260" t="s">
        <v>171</v>
      </c>
      <c r="J7" s="28"/>
      <c r="K7" s="260" t="s">
        <v>171</v>
      </c>
    </row>
    <row r="8" spans="1:11" ht="21" customHeight="1">
      <c r="C8" s="49"/>
      <c r="D8" s="49"/>
      <c r="E8" s="144" t="s">
        <v>166</v>
      </c>
      <c r="F8" s="145"/>
      <c r="G8" s="144" t="s">
        <v>113</v>
      </c>
      <c r="H8" s="145"/>
      <c r="I8" s="144" t="s">
        <v>166</v>
      </c>
      <c r="J8" s="145"/>
      <c r="K8" s="144" t="s">
        <v>113</v>
      </c>
    </row>
    <row r="9" spans="1:11" ht="21" customHeight="1">
      <c r="A9" s="45" t="s">
        <v>46</v>
      </c>
      <c r="B9" s="51"/>
      <c r="C9" s="52"/>
      <c r="D9" s="52"/>
      <c r="E9" s="121"/>
      <c r="F9" s="21"/>
      <c r="G9" s="9"/>
      <c r="H9" s="21"/>
      <c r="I9" s="121"/>
      <c r="J9" s="21"/>
      <c r="K9" s="9"/>
    </row>
    <row r="10" spans="1:11" ht="8.1" customHeight="1">
      <c r="A10" s="45"/>
      <c r="B10" s="51"/>
      <c r="C10" s="52"/>
      <c r="D10" s="52"/>
      <c r="E10" s="121"/>
      <c r="F10" s="21"/>
      <c r="G10" s="9"/>
      <c r="H10" s="21"/>
      <c r="I10" s="311"/>
      <c r="J10" s="21"/>
      <c r="K10" s="9"/>
    </row>
    <row r="11" spans="1:11" ht="21" customHeight="1">
      <c r="A11" s="53" t="s">
        <v>47</v>
      </c>
      <c r="B11" s="54"/>
      <c r="C11" s="55"/>
      <c r="D11" s="55"/>
      <c r="E11" s="311">
        <v>1044</v>
      </c>
      <c r="F11" s="38"/>
      <c r="G11" s="3">
        <v>568</v>
      </c>
      <c r="H11" s="38"/>
      <c r="I11" s="311">
        <v>1210</v>
      </c>
      <c r="J11" s="38"/>
      <c r="K11" s="3">
        <v>3245</v>
      </c>
    </row>
    <row r="12" spans="1:11" ht="21" customHeight="1">
      <c r="A12" s="53" t="s">
        <v>161</v>
      </c>
      <c r="B12" s="54"/>
      <c r="C12" s="55"/>
      <c r="D12" s="55"/>
      <c r="E12" s="311">
        <v>28627</v>
      </c>
      <c r="F12" s="38"/>
      <c r="G12" s="3">
        <v>70597</v>
      </c>
      <c r="H12" s="38"/>
      <c r="I12" s="311">
        <v>0</v>
      </c>
      <c r="J12" s="38"/>
      <c r="K12" s="3">
        <v>0</v>
      </c>
    </row>
    <row r="13" spans="1:11" ht="21" customHeight="1">
      <c r="A13" s="53" t="s">
        <v>48</v>
      </c>
      <c r="B13" s="54"/>
      <c r="C13" s="55"/>
      <c r="D13" s="55"/>
      <c r="E13" s="312">
        <v>179</v>
      </c>
      <c r="F13" s="38"/>
      <c r="G13" s="5">
        <v>1340</v>
      </c>
      <c r="H13" s="38"/>
      <c r="I13" s="312">
        <v>0</v>
      </c>
      <c r="J13" s="38"/>
      <c r="K13" s="5">
        <v>0</v>
      </c>
    </row>
    <row r="14" spans="1:11" ht="8.1" customHeight="1">
      <c r="A14" s="53"/>
      <c r="B14" s="54"/>
      <c r="C14" s="55"/>
      <c r="D14" s="55"/>
      <c r="E14" s="92"/>
      <c r="F14" s="4"/>
      <c r="G14" s="3"/>
      <c r="H14" s="4"/>
      <c r="I14" s="92"/>
      <c r="J14" s="4"/>
      <c r="K14" s="3"/>
    </row>
    <row r="15" spans="1:11" ht="21" customHeight="1">
      <c r="A15" s="173" t="s">
        <v>49</v>
      </c>
      <c r="B15" s="56"/>
      <c r="C15" s="55"/>
      <c r="D15" s="55"/>
      <c r="E15" s="98">
        <f>SUM(E11:E13)</f>
        <v>29850</v>
      </c>
      <c r="F15" s="4"/>
      <c r="G15" s="5">
        <f>SUM(G11:G13)</f>
        <v>72505</v>
      </c>
      <c r="H15" s="4"/>
      <c r="I15" s="98">
        <f>SUM(I11:I13)</f>
        <v>1210</v>
      </c>
      <c r="J15" s="4"/>
      <c r="K15" s="5">
        <f>SUM(K11:K13)</f>
        <v>3245</v>
      </c>
    </row>
    <row r="16" spans="1:11" ht="21" customHeight="1">
      <c r="A16" s="53"/>
      <c r="B16" s="54"/>
      <c r="C16" s="55"/>
      <c r="D16" s="55"/>
      <c r="E16" s="92"/>
      <c r="F16" s="4"/>
      <c r="G16" s="3"/>
      <c r="H16" s="4"/>
      <c r="I16" s="92"/>
      <c r="J16" s="4"/>
      <c r="K16" s="3"/>
    </row>
    <row r="17" spans="1:11" ht="21" customHeight="1">
      <c r="A17" s="173" t="s">
        <v>50</v>
      </c>
      <c r="B17" s="54"/>
      <c r="C17" s="55"/>
      <c r="D17" s="55"/>
      <c r="E17" s="92"/>
      <c r="F17" s="4"/>
      <c r="G17" s="3"/>
      <c r="H17" s="4"/>
      <c r="I17" s="92"/>
      <c r="J17" s="4"/>
      <c r="K17" s="3"/>
    </row>
    <row r="18" spans="1:11" ht="8.1" customHeight="1">
      <c r="A18" s="173"/>
      <c r="B18" s="54"/>
      <c r="C18" s="55"/>
      <c r="D18" s="55"/>
      <c r="E18" s="92"/>
      <c r="F18" s="4"/>
      <c r="G18" s="3"/>
      <c r="H18" s="4"/>
      <c r="I18" s="92"/>
      <c r="J18" s="4"/>
      <c r="K18" s="3"/>
    </row>
    <row r="19" spans="1:11" ht="21" customHeight="1">
      <c r="A19" s="56" t="s">
        <v>162</v>
      </c>
      <c r="B19" s="54"/>
      <c r="C19" s="55"/>
      <c r="D19" s="55"/>
      <c r="E19" s="312">
        <v>8885</v>
      </c>
      <c r="F19" s="38"/>
      <c r="G19" s="5">
        <v>44057</v>
      </c>
      <c r="H19" s="38"/>
      <c r="I19" s="312">
        <v>0</v>
      </c>
      <c r="J19" s="38"/>
      <c r="K19" s="5">
        <v>0</v>
      </c>
    </row>
    <row r="20" spans="1:11" s="41" customFormat="1" ht="8.1" customHeight="1">
      <c r="A20" s="56"/>
      <c r="B20" s="54"/>
      <c r="C20" s="55"/>
      <c r="D20" s="55"/>
      <c r="E20" s="92"/>
      <c r="F20" s="4"/>
      <c r="G20" s="3"/>
      <c r="H20" s="4"/>
      <c r="I20" s="92"/>
      <c r="J20" s="4"/>
      <c r="K20" s="3"/>
    </row>
    <row r="21" spans="1:11" s="41" customFormat="1" ht="21" customHeight="1">
      <c r="A21" s="173" t="s">
        <v>51</v>
      </c>
      <c r="B21" s="56"/>
      <c r="C21" s="57"/>
      <c r="D21" s="57"/>
      <c r="E21" s="98">
        <f>SUM(E19:E19)</f>
        <v>8885</v>
      </c>
      <c r="F21" s="4"/>
      <c r="G21" s="5">
        <f>SUM(G19:G19)</f>
        <v>44057</v>
      </c>
      <c r="H21" s="4"/>
      <c r="I21" s="98">
        <f>SUM(I19:I19)</f>
        <v>0</v>
      </c>
      <c r="J21" s="4"/>
      <c r="K21" s="5">
        <f>SUM(K19:K19)</f>
        <v>0</v>
      </c>
    </row>
    <row r="22" spans="1:11" ht="21" customHeight="1">
      <c r="A22" s="173"/>
      <c r="B22" s="54"/>
      <c r="C22" s="57"/>
      <c r="D22" s="57"/>
      <c r="E22" s="92"/>
      <c r="F22" s="4"/>
      <c r="G22" s="3"/>
      <c r="H22" s="4"/>
      <c r="I22" s="92"/>
      <c r="J22" s="4"/>
      <c r="K22" s="3"/>
    </row>
    <row r="23" spans="1:11" ht="21" customHeight="1">
      <c r="A23" s="173" t="s">
        <v>52</v>
      </c>
      <c r="B23" s="54"/>
      <c r="C23" s="57"/>
      <c r="D23" s="57"/>
      <c r="E23" s="92">
        <f>E15-E21</f>
        <v>20965</v>
      </c>
      <c r="F23" s="4"/>
      <c r="G23" s="3">
        <f>G15-G21</f>
        <v>28448</v>
      </c>
      <c r="H23" s="4"/>
      <c r="I23" s="92">
        <f>I15-I21</f>
        <v>1210</v>
      </c>
      <c r="J23" s="4"/>
      <c r="K23" s="3">
        <f>K15-K21</f>
        <v>3245</v>
      </c>
    </row>
    <row r="24" spans="1:11" ht="21" customHeight="1">
      <c r="A24" s="53" t="s">
        <v>53</v>
      </c>
      <c r="B24" s="54"/>
      <c r="C24" s="55"/>
      <c r="D24" s="55"/>
      <c r="E24" s="92">
        <v>953</v>
      </c>
      <c r="F24" s="38"/>
      <c r="G24" s="3">
        <v>671</v>
      </c>
      <c r="H24" s="38"/>
      <c r="I24" s="311">
        <v>81437</v>
      </c>
      <c r="J24" s="38"/>
      <c r="K24" s="3">
        <v>958</v>
      </c>
    </row>
    <row r="25" spans="1:11" ht="21" customHeight="1">
      <c r="A25" s="53" t="s">
        <v>187</v>
      </c>
      <c r="B25" s="54"/>
      <c r="C25" s="55"/>
      <c r="D25" s="55"/>
      <c r="E25" s="311">
        <v>11830</v>
      </c>
      <c r="F25" s="38"/>
      <c r="G25" s="3">
        <v>0</v>
      </c>
      <c r="H25" s="38"/>
      <c r="I25" s="311">
        <v>11830</v>
      </c>
      <c r="J25" s="38"/>
      <c r="K25" s="3">
        <v>0</v>
      </c>
    </row>
    <row r="26" spans="1:11" ht="21" customHeight="1">
      <c r="A26" s="44" t="s">
        <v>54</v>
      </c>
      <c r="B26" s="54"/>
      <c r="C26" s="55"/>
      <c r="D26" s="55"/>
      <c r="E26" s="311">
        <v>-1936</v>
      </c>
      <c r="F26" s="38"/>
      <c r="G26" s="3">
        <v>-5894</v>
      </c>
      <c r="H26" s="38"/>
      <c r="I26" s="311">
        <v>0</v>
      </c>
      <c r="J26" s="38"/>
      <c r="K26" s="3">
        <v>0</v>
      </c>
    </row>
    <row r="27" spans="1:11" ht="21" customHeight="1">
      <c r="A27" s="44" t="s">
        <v>55</v>
      </c>
      <c r="B27" s="54"/>
      <c r="C27" s="55"/>
      <c r="D27" s="55"/>
      <c r="E27" s="311">
        <v>-21461</v>
      </c>
      <c r="F27" s="38"/>
      <c r="G27" s="3">
        <v>-13256</v>
      </c>
      <c r="H27" s="38"/>
      <c r="I27" s="311">
        <v>-7302</v>
      </c>
      <c r="J27" s="38"/>
      <c r="K27" s="3">
        <v>-4589</v>
      </c>
    </row>
    <row r="28" spans="1:11" ht="21" customHeight="1">
      <c r="A28" s="44" t="s">
        <v>163</v>
      </c>
      <c r="B28" s="54"/>
      <c r="C28" s="55"/>
      <c r="D28" s="55"/>
      <c r="E28" s="311">
        <v>-300</v>
      </c>
      <c r="F28" s="38"/>
      <c r="G28" s="3">
        <v>-800</v>
      </c>
      <c r="H28" s="38"/>
      <c r="I28" s="311">
        <v>3192</v>
      </c>
      <c r="J28" s="38"/>
      <c r="K28" s="3">
        <v>85000</v>
      </c>
    </row>
    <row r="29" spans="1:11" ht="21" customHeight="1">
      <c r="A29" s="44" t="s">
        <v>174</v>
      </c>
      <c r="B29" s="54"/>
      <c r="C29" s="55"/>
      <c r="D29" s="55"/>
      <c r="E29" s="311">
        <v>0</v>
      </c>
      <c r="F29" s="38"/>
      <c r="G29" s="3">
        <v>0</v>
      </c>
      <c r="H29" s="38"/>
      <c r="I29" s="311">
        <v>0</v>
      </c>
      <c r="J29" s="38"/>
      <c r="K29" s="3">
        <v>-75000</v>
      </c>
    </row>
    <row r="30" spans="1:11" ht="21" customHeight="1">
      <c r="A30" s="56" t="s">
        <v>56</v>
      </c>
      <c r="B30" s="54"/>
      <c r="C30" s="55"/>
      <c r="D30" s="55"/>
      <c r="E30" s="311">
        <v>-69</v>
      </c>
      <c r="F30" s="38"/>
      <c r="G30" s="3">
        <v>-315</v>
      </c>
      <c r="H30" s="38"/>
      <c r="I30" s="311">
        <v>-52</v>
      </c>
      <c r="J30" s="38"/>
      <c r="K30" s="3">
        <v>0</v>
      </c>
    </row>
    <row r="31" spans="1:11" ht="21" customHeight="1">
      <c r="A31" s="56" t="s">
        <v>164</v>
      </c>
      <c r="B31" s="56"/>
      <c r="C31" s="55"/>
      <c r="D31" s="55"/>
      <c r="E31" s="312">
        <v>-1580</v>
      </c>
      <c r="F31" s="38"/>
      <c r="G31" s="5">
        <v>-2311</v>
      </c>
      <c r="H31" s="38"/>
      <c r="I31" s="312">
        <v>0</v>
      </c>
      <c r="J31" s="38"/>
      <c r="K31" s="5">
        <v>0</v>
      </c>
    </row>
    <row r="32" spans="1:11" ht="8.1" customHeight="1">
      <c r="A32" s="173"/>
      <c r="B32" s="54"/>
      <c r="C32" s="57"/>
      <c r="D32" s="57"/>
      <c r="E32" s="92"/>
      <c r="F32" s="4"/>
      <c r="G32" s="3"/>
      <c r="H32" s="4"/>
      <c r="I32" s="92"/>
      <c r="J32" s="4"/>
      <c r="K32" s="3"/>
    </row>
    <row r="33" spans="1:11" ht="21" customHeight="1">
      <c r="A33" s="58" t="s">
        <v>196</v>
      </c>
      <c r="B33" s="54"/>
      <c r="C33" s="55"/>
      <c r="D33" s="55"/>
      <c r="E33" s="92">
        <f>SUM(E23:E31)</f>
        <v>8402</v>
      </c>
      <c r="F33" s="4"/>
      <c r="G33" s="3">
        <f>SUM(G23:G31)</f>
        <v>6543</v>
      </c>
      <c r="H33" s="4"/>
      <c r="I33" s="92">
        <f>SUM(I23:I31)</f>
        <v>90315</v>
      </c>
      <c r="J33" s="4"/>
      <c r="K33" s="3">
        <f>SUM(K23:K31)</f>
        <v>9614</v>
      </c>
    </row>
    <row r="34" spans="1:11" ht="21" customHeight="1">
      <c r="A34" s="53" t="s">
        <v>57</v>
      </c>
      <c r="B34" s="54"/>
      <c r="C34" s="55"/>
      <c r="D34" s="55"/>
      <c r="E34" s="312">
        <v>-5181</v>
      </c>
      <c r="F34" s="38"/>
      <c r="G34" s="5">
        <v>2127</v>
      </c>
      <c r="H34" s="38"/>
      <c r="I34" s="312">
        <v>-212</v>
      </c>
      <c r="J34" s="38"/>
      <c r="K34" s="5">
        <v>3</v>
      </c>
    </row>
    <row r="35" spans="1:11" ht="8.1" customHeight="1">
      <c r="A35" s="53"/>
      <c r="B35" s="54"/>
      <c r="C35" s="55"/>
      <c r="D35" s="55"/>
      <c r="E35" s="92"/>
      <c r="F35" s="4"/>
      <c r="G35" s="3"/>
      <c r="H35" s="4"/>
      <c r="I35" s="92"/>
      <c r="J35" s="4"/>
      <c r="K35" s="3"/>
    </row>
    <row r="36" spans="1:11" ht="21" customHeight="1">
      <c r="A36" s="173" t="s">
        <v>197</v>
      </c>
      <c r="B36" s="54"/>
      <c r="C36" s="55"/>
      <c r="D36" s="55"/>
      <c r="E36" s="95">
        <f>SUM(E33:E34)</f>
        <v>3221</v>
      </c>
      <c r="F36" s="4"/>
      <c r="G36" s="34">
        <f>SUM(G33:G34)</f>
        <v>8670</v>
      </c>
      <c r="H36" s="4"/>
      <c r="I36" s="95">
        <f>SUM(I33:I34)</f>
        <v>90103</v>
      </c>
      <c r="J36" s="4"/>
      <c r="K36" s="34">
        <f>SUM(K33:K34)</f>
        <v>9617</v>
      </c>
    </row>
    <row r="37" spans="1:11" ht="21" customHeight="1">
      <c r="A37" s="53"/>
      <c r="B37" s="54"/>
      <c r="C37" s="55"/>
      <c r="D37" s="55"/>
      <c r="E37" s="3"/>
      <c r="F37" s="4"/>
      <c r="G37" s="3"/>
      <c r="H37" s="4"/>
      <c r="I37" s="3"/>
      <c r="J37" s="4"/>
      <c r="K37" s="3"/>
    </row>
    <row r="38" spans="1:11" ht="21" customHeight="1">
      <c r="A38" s="53"/>
      <c r="B38" s="54"/>
      <c r="C38" s="55"/>
      <c r="D38" s="55"/>
      <c r="E38" s="3"/>
      <c r="F38" s="4"/>
      <c r="G38" s="3"/>
      <c r="H38" s="4"/>
      <c r="I38" s="3"/>
      <c r="J38" s="4"/>
      <c r="K38" s="3"/>
    </row>
    <row r="39" spans="1:11" ht="21" customHeight="1">
      <c r="A39" s="53"/>
      <c r="B39" s="54"/>
      <c r="C39" s="55"/>
      <c r="D39" s="55"/>
      <c r="E39" s="3"/>
      <c r="F39" s="4"/>
      <c r="G39" s="3"/>
      <c r="H39" s="4"/>
      <c r="I39" s="3"/>
      <c r="J39" s="4"/>
      <c r="K39" s="3"/>
    </row>
    <row r="40" spans="1:11" ht="21" customHeight="1">
      <c r="A40" s="53"/>
      <c r="B40" s="54"/>
      <c r="C40" s="55"/>
      <c r="D40" s="55"/>
      <c r="E40" s="3"/>
      <c r="F40" s="4"/>
      <c r="G40" s="3"/>
      <c r="H40" s="4"/>
      <c r="I40" s="3"/>
      <c r="J40" s="4"/>
      <c r="K40" s="3"/>
    </row>
    <row r="41" spans="1:11" ht="21" customHeight="1">
      <c r="E41" s="9"/>
      <c r="F41" s="9"/>
      <c r="G41" s="9"/>
      <c r="H41" s="9"/>
      <c r="I41" s="9"/>
      <c r="J41" s="9"/>
      <c r="K41" s="9"/>
    </row>
    <row r="42" spans="1:11" ht="31.5" customHeight="1">
      <c r="E42" s="9"/>
      <c r="F42" s="9"/>
      <c r="G42" s="9"/>
      <c r="H42" s="9"/>
      <c r="I42" s="9"/>
      <c r="J42" s="9"/>
      <c r="K42" s="9"/>
    </row>
    <row r="43" spans="1:11" ht="21.9" customHeight="1">
      <c r="A43" s="346" t="s">
        <v>78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</row>
  </sheetData>
  <mergeCells count="4">
    <mergeCell ref="E5:K5"/>
    <mergeCell ref="E6:G6"/>
    <mergeCell ref="I6:K6"/>
    <mergeCell ref="A43:K4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L48"/>
  <sheetViews>
    <sheetView view="pageLayout" zoomScale="64" zoomScaleNormal="130" zoomScaleSheetLayoutView="70" zoomScalePageLayoutView="64" workbookViewId="0">
      <selection activeCell="K9" sqref="K9"/>
    </sheetView>
  </sheetViews>
  <sheetFormatPr defaultColWidth="9.33203125" defaultRowHeight="20.100000000000001" customHeight="1"/>
  <cols>
    <col min="1" max="2" width="1.33203125" style="44" customWidth="1"/>
    <col min="3" max="3" width="35.44140625" style="51" customWidth="1"/>
    <col min="4" max="4" width="3.109375" style="52" customWidth="1"/>
    <col min="5" max="5" width="5.44140625" style="44" customWidth="1"/>
    <col min="6" max="6" width="11.44140625" style="6" customWidth="1"/>
    <col min="7" max="7" width="0.6640625" style="6" customWidth="1"/>
    <col min="8" max="8" width="11.44140625" style="6" customWidth="1"/>
    <col min="9" max="9" width="0.6640625" style="6" customWidth="1"/>
    <col min="10" max="10" width="11.44140625" style="6" customWidth="1"/>
    <col min="11" max="11" width="0.6640625" style="6" customWidth="1"/>
    <col min="12" max="12" width="11.44140625" style="6" customWidth="1"/>
    <col min="13" max="16384" width="9.33203125" style="44"/>
  </cols>
  <sheetData>
    <row r="1" spans="1:12" ht="20.100000000000001" customHeight="1">
      <c r="A1" s="41" t="s">
        <v>0</v>
      </c>
      <c r="B1" s="41"/>
      <c r="C1" s="61"/>
      <c r="D1" s="62"/>
      <c r="E1" s="61"/>
      <c r="F1" s="63"/>
      <c r="G1" s="63"/>
      <c r="H1" s="63"/>
      <c r="I1" s="63"/>
      <c r="J1" s="63"/>
      <c r="K1" s="63"/>
      <c r="L1" s="63"/>
    </row>
    <row r="2" spans="1:12" ht="20.100000000000001" customHeight="1">
      <c r="A2" s="64" t="s">
        <v>103</v>
      </c>
      <c r="B2" s="64"/>
      <c r="C2" s="45"/>
      <c r="D2" s="48"/>
      <c r="E2" s="65"/>
      <c r="F2" s="7"/>
      <c r="G2" s="7"/>
      <c r="H2" s="7"/>
      <c r="I2" s="7"/>
      <c r="J2" s="26"/>
      <c r="K2" s="26"/>
      <c r="L2" s="26"/>
    </row>
    <row r="3" spans="1:12" ht="20.100000000000001" customHeight="1">
      <c r="A3" s="46" t="s">
        <v>172</v>
      </c>
      <c r="B3" s="46"/>
      <c r="C3" s="46"/>
      <c r="D3" s="50"/>
      <c r="E3" s="66"/>
      <c r="F3" s="333"/>
      <c r="G3" s="333"/>
      <c r="H3" s="333"/>
      <c r="I3" s="333"/>
      <c r="J3" s="333"/>
      <c r="K3" s="333"/>
      <c r="L3" s="333"/>
    </row>
    <row r="4" spans="1:12" ht="20.85" customHeight="1">
      <c r="A4" s="45"/>
      <c r="B4" s="45"/>
      <c r="C4" s="45"/>
      <c r="D4" s="48"/>
      <c r="E4" s="65"/>
      <c r="F4" s="27"/>
      <c r="G4" s="27"/>
      <c r="H4" s="27"/>
      <c r="I4" s="27"/>
      <c r="J4" s="27"/>
      <c r="K4" s="27"/>
      <c r="L4" s="27"/>
    </row>
    <row r="5" spans="1:12" ht="20.85" customHeight="1">
      <c r="A5" s="45"/>
      <c r="B5" s="45"/>
      <c r="C5" s="45"/>
      <c r="D5" s="48"/>
      <c r="E5" s="65"/>
      <c r="F5" s="347" t="s">
        <v>2</v>
      </c>
      <c r="G5" s="347"/>
      <c r="H5" s="347" t="s">
        <v>2</v>
      </c>
      <c r="I5" s="347"/>
      <c r="J5" s="347"/>
      <c r="K5" s="347"/>
      <c r="L5" s="347"/>
    </row>
    <row r="6" spans="1:12" ht="20.85" customHeight="1">
      <c r="E6" s="48"/>
      <c r="F6" s="348" t="s">
        <v>3</v>
      </c>
      <c r="G6" s="348"/>
      <c r="H6" s="348" t="s">
        <v>3</v>
      </c>
      <c r="I6" s="2"/>
      <c r="J6" s="349" t="s">
        <v>4</v>
      </c>
      <c r="K6" s="349"/>
      <c r="L6" s="349" t="s">
        <v>4</v>
      </c>
    </row>
    <row r="7" spans="1:12" ht="20.85" customHeight="1">
      <c r="A7" s="41"/>
      <c r="B7" s="41"/>
      <c r="C7" s="45"/>
      <c r="D7" s="49"/>
      <c r="E7" s="49"/>
      <c r="F7" s="260" t="s">
        <v>171</v>
      </c>
      <c r="G7" s="28"/>
      <c r="H7" s="260" t="s">
        <v>171</v>
      </c>
      <c r="I7" s="28"/>
      <c r="J7" s="260" t="s">
        <v>171</v>
      </c>
      <c r="K7" s="28"/>
      <c r="L7" s="260" t="s">
        <v>171</v>
      </c>
    </row>
    <row r="8" spans="1:12" ht="20.85" customHeight="1">
      <c r="A8" s="41"/>
      <c r="B8" s="41"/>
      <c r="C8" s="45"/>
      <c r="D8" s="49"/>
      <c r="E8" s="49"/>
      <c r="F8" s="144" t="s">
        <v>166</v>
      </c>
      <c r="G8" s="145"/>
      <c r="H8" s="144" t="s">
        <v>113</v>
      </c>
      <c r="I8" s="145"/>
      <c r="J8" s="144" t="s">
        <v>166</v>
      </c>
      <c r="K8" s="145"/>
      <c r="L8" s="144" t="s">
        <v>113</v>
      </c>
    </row>
    <row r="9" spans="1:12" ht="6" customHeight="1">
      <c r="A9" s="53"/>
      <c r="B9" s="53"/>
      <c r="E9" s="52"/>
      <c r="F9" s="92"/>
      <c r="G9" s="3"/>
      <c r="H9" s="3"/>
      <c r="I9" s="3"/>
      <c r="J9" s="92"/>
      <c r="K9" s="3"/>
      <c r="L9" s="3"/>
    </row>
    <row r="10" spans="1:12" ht="20.85" customHeight="1">
      <c r="A10" s="173" t="s">
        <v>102</v>
      </c>
      <c r="B10" s="173"/>
      <c r="C10" s="68"/>
      <c r="E10" s="52"/>
      <c r="F10" s="93"/>
      <c r="G10" s="69"/>
      <c r="H10" s="167"/>
      <c r="I10" s="69"/>
      <c r="J10" s="93"/>
      <c r="K10" s="69"/>
      <c r="L10" s="167"/>
    </row>
    <row r="11" spans="1:12" ht="6" customHeight="1">
      <c r="A11" s="64"/>
      <c r="B11" s="64"/>
      <c r="C11" s="45"/>
      <c r="E11" s="52"/>
      <c r="F11" s="92"/>
      <c r="G11" s="67"/>
      <c r="H11" s="3"/>
      <c r="I11" s="67"/>
      <c r="J11" s="92"/>
      <c r="K11" s="4"/>
      <c r="L11" s="3"/>
    </row>
    <row r="12" spans="1:12" ht="20.85" customHeight="1">
      <c r="A12" s="173" t="s">
        <v>119</v>
      </c>
      <c r="B12" s="242"/>
      <c r="F12" s="93"/>
      <c r="G12" s="29"/>
      <c r="H12" s="167"/>
      <c r="I12" s="29"/>
      <c r="J12" s="97"/>
      <c r="K12" s="29"/>
      <c r="L12" s="30"/>
    </row>
    <row r="13" spans="1:12" ht="20.85" customHeight="1">
      <c r="A13" s="173"/>
      <c r="B13" s="45" t="s">
        <v>62</v>
      </c>
      <c r="C13" s="45"/>
      <c r="F13" s="94"/>
      <c r="G13" s="60"/>
      <c r="H13" s="31"/>
      <c r="I13" s="32"/>
      <c r="J13" s="94"/>
      <c r="K13" s="32"/>
      <c r="L13" s="31"/>
    </row>
    <row r="14" spans="1:12" s="329" customFormat="1" ht="19.2" customHeight="1">
      <c r="A14" s="326" t="s">
        <v>184</v>
      </c>
      <c r="B14" s="326"/>
      <c r="C14" s="326"/>
      <c r="D14" s="326"/>
      <c r="E14" s="325"/>
      <c r="F14" s="94">
        <v>-22</v>
      </c>
      <c r="G14" s="60">
        <v>0</v>
      </c>
      <c r="H14" s="31">
        <v>0</v>
      </c>
      <c r="I14" s="32">
        <v>987130</v>
      </c>
      <c r="J14" s="94">
        <v>-22</v>
      </c>
      <c r="K14" s="325">
        <v>0</v>
      </c>
      <c r="L14" s="31">
        <v>0</v>
      </c>
    </row>
    <row r="15" spans="1:12" s="329" customFormat="1" ht="19.2" customHeight="1">
      <c r="A15" s="326" t="s">
        <v>185</v>
      </c>
      <c r="B15" s="326"/>
      <c r="C15" s="326"/>
      <c r="D15" s="326"/>
      <c r="E15" s="325"/>
      <c r="F15" s="94"/>
      <c r="G15" s="60"/>
      <c r="H15" s="31"/>
      <c r="I15" s="32"/>
      <c r="J15" s="94"/>
      <c r="K15" s="325"/>
      <c r="L15" s="31"/>
    </row>
    <row r="16" spans="1:12" ht="20.85" customHeight="1">
      <c r="A16" s="51"/>
      <c r="B16" s="51" t="s">
        <v>186</v>
      </c>
      <c r="C16" s="45"/>
      <c r="F16" s="174">
        <v>4</v>
      </c>
      <c r="G16" s="60">
        <v>0</v>
      </c>
      <c r="H16" s="33">
        <v>0</v>
      </c>
      <c r="I16" s="32">
        <v>-197426</v>
      </c>
      <c r="J16" s="174">
        <v>4</v>
      </c>
      <c r="K16" s="32">
        <v>0</v>
      </c>
      <c r="L16" s="33">
        <v>0</v>
      </c>
    </row>
    <row r="17" spans="1:12" ht="20.85" customHeight="1">
      <c r="A17" s="173" t="s">
        <v>119</v>
      </c>
      <c r="B17" s="173"/>
      <c r="F17" s="94"/>
      <c r="G17" s="29"/>
      <c r="H17" s="30"/>
      <c r="I17" s="29"/>
      <c r="J17" s="94"/>
      <c r="K17" s="29"/>
      <c r="L17" s="30"/>
    </row>
    <row r="18" spans="1:12" ht="20.85" customHeight="1">
      <c r="A18" s="45"/>
      <c r="B18" s="273" t="s">
        <v>62</v>
      </c>
      <c r="C18" s="45"/>
      <c r="F18" s="266">
        <f>SUM(F14:F17)</f>
        <v>-18</v>
      </c>
      <c r="G18" s="29"/>
      <c r="H18" s="282">
        <f>SUM(H14:H17)</f>
        <v>0</v>
      </c>
      <c r="I18" s="29"/>
      <c r="J18" s="266">
        <f>SUM(J14:J17)</f>
        <v>-18</v>
      </c>
      <c r="K18" s="29"/>
      <c r="L18" s="282">
        <f>SUM(L14:L17)</f>
        <v>0</v>
      </c>
    </row>
    <row r="19" spans="1:12" ht="20.85" customHeight="1">
      <c r="A19" s="173" t="s">
        <v>61</v>
      </c>
      <c r="B19" s="173"/>
      <c r="F19" s="93"/>
      <c r="G19" s="29"/>
      <c r="H19" s="167"/>
      <c r="I19" s="29"/>
      <c r="J19" s="97"/>
      <c r="K19" s="29"/>
      <c r="L19" s="30"/>
    </row>
    <row r="20" spans="1:12" ht="20.85" customHeight="1">
      <c r="A20" s="273"/>
      <c r="B20" s="273" t="s">
        <v>62</v>
      </c>
      <c r="C20" s="273"/>
      <c r="D20" s="274"/>
      <c r="E20" s="275"/>
      <c r="F20" s="276"/>
      <c r="G20" s="277"/>
      <c r="H20" s="278"/>
      <c r="I20" s="279"/>
      <c r="J20" s="276"/>
      <c r="K20" s="279"/>
      <c r="L20" s="278"/>
    </row>
    <row r="21" spans="1:12" ht="20.85" customHeight="1">
      <c r="A21" s="280" t="s">
        <v>208</v>
      </c>
      <c r="B21" s="275"/>
      <c r="C21" s="281"/>
      <c r="D21" s="274"/>
      <c r="E21" s="275"/>
      <c r="F21" s="276"/>
      <c r="G21" s="277"/>
      <c r="H21" s="278"/>
      <c r="I21" s="279"/>
      <c r="J21" s="276"/>
      <c r="K21" s="279"/>
      <c r="L21" s="278"/>
    </row>
    <row r="22" spans="1:12" ht="20.85" customHeight="1">
      <c r="A22" s="280"/>
      <c r="B22" s="281" t="s">
        <v>118</v>
      </c>
      <c r="C22" s="281"/>
      <c r="D22" s="274"/>
      <c r="E22" s="275"/>
      <c r="F22" s="311">
        <v>306</v>
      </c>
      <c r="G22" s="277"/>
      <c r="H22" s="282">
        <v>390</v>
      </c>
      <c r="I22" s="279"/>
      <c r="J22" s="311">
        <v>0</v>
      </c>
      <c r="K22" s="279"/>
      <c r="L22" s="283">
        <v>0</v>
      </c>
    </row>
    <row r="23" spans="1:12" ht="6" customHeight="1">
      <c r="A23" s="272"/>
      <c r="B23" s="272"/>
      <c r="C23" s="281"/>
      <c r="D23" s="274"/>
      <c r="E23" s="275"/>
      <c r="F23" s="284"/>
      <c r="G23" s="285"/>
      <c r="H23" s="286"/>
      <c r="I23" s="285"/>
      <c r="J23" s="284"/>
      <c r="K23" s="279"/>
      <c r="L23" s="286"/>
    </row>
    <row r="24" spans="1:12" ht="20.85" customHeight="1">
      <c r="A24" s="272" t="s">
        <v>198</v>
      </c>
      <c r="B24" s="272"/>
      <c r="C24" s="281"/>
      <c r="D24" s="274"/>
      <c r="E24" s="275"/>
      <c r="F24" s="292">
        <f>F18+F22</f>
        <v>288</v>
      </c>
      <c r="G24" s="277"/>
      <c r="H24" s="282">
        <f>H18+H22</f>
        <v>390</v>
      </c>
      <c r="I24" s="279"/>
      <c r="J24" s="292">
        <f>J18+J22</f>
        <v>-18</v>
      </c>
      <c r="K24" s="279"/>
      <c r="L24" s="282">
        <f>SUM(L22:L23)</f>
        <v>0</v>
      </c>
    </row>
    <row r="25" spans="1:12" ht="6" customHeight="1">
      <c r="A25" s="272"/>
      <c r="B25" s="272"/>
      <c r="C25" s="281"/>
      <c r="D25" s="274"/>
      <c r="E25" s="275"/>
      <c r="F25" s="293"/>
      <c r="G25" s="285"/>
      <c r="H25" s="294"/>
      <c r="I25" s="285"/>
      <c r="J25" s="293"/>
      <c r="K25" s="279"/>
      <c r="L25" s="294"/>
    </row>
    <row r="26" spans="1:12" ht="20.85" customHeight="1" thickBot="1">
      <c r="A26" s="272" t="s">
        <v>154</v>
      </c>
      <c r="B26" s="272"/>
      <c r="C26" s="281"/>
      <c r="D26" s="274"/>
      <c r="E26" s="275"/>
      <c r="F26" s="295">
        <f>+F24+'5(3M)'!E36</f>
        <v>3509</v>
      </c>
      <c r="G26" s="277"/>
      <c r="H26" s="296">
        <f>+H24+'5(3M)'!G36</f>
        <v>9060</v>
      </c>
      <c r="I26" s="279"/>
      <c r="J26" s="295">
        <f>+J24+'5(3M)'!I36</f>
        <v>90085</v>
      </c>
      <c r="K26" s="279"/>
      <c r="L26" s="296">
        <f>+L24+'5(3M)'!K36</f>
        <v>9617</v>
      </c>
    </row>
    <row r="27" spans="1:12" ht="6" customHeight="1" thickTop="1">
      <c r="A27" s="272"/>
      <c r="B27" s="272"/>
      <c r="C27" s="281"/>
      <c r="D27" s="274"/>
      <c r="E27" s="275"/>
      <c r="F27" s="276"/>
      <c r="G27" s="277"/>
      <c r="H27" s="278"/>
      <c r="I27" s="279"/>
      <c r="J27" s="276"/>
      <c r="K27" s="279"/>
      <c r="L27" s="278"/>
    </row>
    <row r="28" spans="1:12" ht="20.85" customHeight="1">
      <c r="A28" s="272" t="s">
        <v>199</v>
      </c>
      <c r="B28" s="272"/>
      <c r="C28" s="280"/>
      <c r="D28" s="297"/>
      <c r="E28" s="297"/>
      <c r="F28" s="287"/>
      <c r="G28" s="285"/>
      <c r="H28" s="289"/>
      <c r="I28" s="285"/>
      <c r="J28" s="290"/>
      <c r="K28" s="285"/>
      <c r="L28" s="289"/>
    </row>
    <row r="29" spans="1:12" ht="20.85" customHeight="1">
      <c r="A29" s="298" t="s">
        <v>74</v>
      </c>
      <c r="B29" s="298"/>
      <c r="C29" s="299"/>
      <c r="D29" s="297"/>
      <c r="E29" s="298"/>
      <c r="F29" s="311">
        <v>3221</v>
      </c>
      <c r="G29" s="288"/>
      <c r="H29" s="291">
        <v>8670</v>
      </c>
      <c r="I29" s="288"/>
      <c r="J29" s="311">
        <v>90103</v>
      </c>
      <c r="K29" s="288"/>
      <c r="L29" s="291">
        <v>9617</v>
      </c>
    </row>
    <row r="30" spans="1:12" ht="20.85" customHeight="1">
      <c r="A30" s="298" t="s">
        <v>58</v>
      </c>
      <c r="B30" s="298"/>
      <c r="C30" s="298"/>
      <c r="D30" s="297"/>
      <c r="E30" s="298"/>
      <c r="F30" s="312">
        <v>0</v>
      </c>
      <c r="G30" s="300"/>
      <c r="H30" s="301">
        <v>0</v>
      </c>
      <c r="I30" s="288"/>
      <c r="J30" s="312">
        <v>0</v>
      </c>
      <c r="K30" s="300"/>
      <c r="L30" s="301">
        <v>0</v>
      </c>
    </row>
    <row r="31" spans="1:12" ht="6" customHeight="1">
      <c r="A31" s="272"/>
      <c r="B31" s="272"/>
      <c r="C31" s="280"/>
      <c r="D31" s="297"/>
      <c r="E31" s="297"/>
      <c r="F31" s="290"/>
      <c r="G31" s="285"/>
      <c r="H31" s="291"/>
      <c r="I31" s="285"/>
      <c r="J31" s="290"/>
      <c r="K31" s="285"/>
      <c r="L31" s="291"/>
    </row>
    <row r="32" spans="1:12" ht="20.85" customHeight="1" thickBot="1">
      <c r="A32" s="272"/>
      <c r="B32" s="272"/>
      <c r="C32" s="272"/>
      <c r="D32" s="297"/>
      <c r="E32" s="297"/>
      <c r="F32" s="302">
        <f>SUM(F29:F30)</f>
        <v>3221</v>
      </c>
      <c r="G32" s="285"/>
      <c r="H32" s="303">
        <f>SUM(H29:H30)</f>
        <v>8670</v>
      </c>
      <c r="I32" s="285"/>
      <c r="J32" s="302">
        <f>SUM(J29:J30)</f>
        <v>90103</v>
      </c>
      <c r="K32" s="285"/>
      <c r="L32" s="303">
        <f>SUM(L29:L30)</f>
        <v>9617</v>
      </c>
    </row>
    <row r="33" spans="1:12" ht="6" customHeight="1" thickTop="1">
      <c r="A33" s="272"/>
      <c r="B33" s="272"/>
      <c r="C33" s="272"/>
      <c r="D33" s="297"/>
      <c r="E33" s="297"/>
      <c r="F33" s="304"/>
      <c r="G33" s="285"/>
      <c r="H33" s="305"/>
      <c r="I33" s="285"/>
      <c r="J33" s="304"/>
      <c r="K33" s="285"/>
      <c r="L33" s="305"/>
    </row>
    <row r="34" spans="1:12" ht="20.85" customHeight="1">
      <c r="A34" s="272" t="s">
        <v>202</v>
      </c>
      <c r="B34" s="272"/>
      <c r="C34" s="273"/>
      <c r="D34" s="274"/>
      <c r="E34" s="274"/>
      <c r="F34" s="293"/>
      <c r="G34" s="285"/>
      <c r="H34" s="294"/>
      <c r="I34" s="285"/>
      <c r="J34" s="293"/>
      <c r="K34" s="285"/>
      <c r="L34" s="294"/>
    </row>
    <row r="35" spans="1:12" ht="20.85" customHeight="1">
      <c r="A35" s="298" t="s">
        <v>74</v>
      </c>
      <c r="B35" s="298"/>
      <c r="C35" s="273"/>
      <c r="D35" s="274"/>
      <c r="E35" s="274"/>
      <c r="F35" s="311">
        <f>F26</f>
        <v>3509</v>
      </c>
      <c r="G35" s="285"/>
      <c r="H35" s="294">
        <f>H26</f>
        <v>9060</v>
      </c>
      <c r="I35" s="285"/>
      <c r="J35" s="311">
        <f>J26</f>
        <v>90085</v>
      </c>
      <c r="K35" s="285"/>
      <c r="L35" s="294">
        <f>L26</f>
        <v>9617</v>
      </c>
    </row>
    <row r="36" spans="1:12" ht="20.85" customHeight="1">
      <c r="A36" s="298" t="s">
        <v>58</v>
      </c>
      <c r="B36" s="298"/>
      <c r="C36" s="281"/>
      <c r="D36" s="274"/>
      <c r="E36" s="274"/>
      <c r="F36" s="312">
        <v>0</v>
      </c>
      <c r="G36" s="306"/>
      <c r="H36" s="301">
        <v>0</v>
      </c>
      <c r="I36" s="306"/>
      <c r="J36" s="312">
        <v>0</v>
      </c>
      <c r="K36" s="285"/>
      <c r="L36" s="307">
        <v>0</v>
      </c>
    </row>
    <row r="37" spans="1:12" ht="6" customHeight="1">
      <c r="A37" s="64"/>
      <c r="B37" s="64"/>
      <c r="C37" s="45"/>
      <c r="E37" s="52"/>
      <c r="F37" s="92"/>
      <c r="G37" s="67"/>
      <c r="H37" s="3"/>
      <c r="I37" s="67"/>
      <c r="J37" s="92"/>
      <c r="K37" s="4"/>
      <c r="L37" s="3"/>
    </row>
    <row r="38" spans="1:12" ht="20.85" customHeight="1" thickBot="1">
      <c r="A38" s="173"/>
      <c r="B38" s="173"/>
      <c r="E38" s="52"/>
      <c r="F38" s="96">
        <f>SUM(F35:F36)</f>
        <v>3509</v>
      </c>
      <c r="G38" s="70"/>
      <c r="H38" s="35">
        <f>SUM(H35:H36)</f>
        <v>9060</v>
      </c>
      <c r="I38" s="70"/>
      <c r="J38" s="96">
        <f>SUM(J35:J36)</f>
        <v>90085</v>
      </c>
      <c r="K38" s="29"/>
      <c r="L38" s="35">
        <f>SUM(L35:L36)</f>
        <v>9617</v>
      </c>
    </row>
    <row r="39" spans="1:12" ht="20.85" customHeight="1" thickTop="1">
      <c r="A39" s="173"/>
      <c r="B39" s="173"/>
      <c r="E39" s="52"/>
      <c r="F39" s="30"/>
      <c r="G39" s="70"/>
      <c r="H39" s="30"/>
      <c r="I39" s="70"/>
      <c r="J39" s="30"/>
      <c r="K39" s="29"/>
      <c r="L39" s="30"/>
    </row>
    <row r="40" spans="1:12" ht="6" customHeight="1">
      <c r="A40" s="173"/>
      <c r="B40" s="173"/>
      <c r="E40" s="52"/>
      <c r="F40" s="30"/>
      <c r="G40" s="70"/>
      <c r="H40" s="30"/>
      <c r="I40" s="70"/>
      <c r="J40" s="30"/>
      <c r="K40" s="29"/>
      <c r="L40" s="30"/>
    </row>
    <row r="41" spans="1:12" ht="20.85" customHeight="1">
      <c r="A41" s="173"/>
      <c r="B41" s="173"/>
      <c r="E41" s="52"/>
      <c r="F41" s="30"/>
      <c r="G41" s="70"/>
      <c r="H41" s="30"/>
      <c r="I41" s="70"/>
      <c r="J41" s="30"/>
      <c r="K41" s="29"/>
      <c r="L41" s="30"/>
    </row>
    <row r="42" spans="1:12" ht="20.85" customHeight="1">
      <c r="A42" s="173"/>
      <c r="B42" s="173"/>
      <c r="C42" s="54"/>
      <c r="D42" s="55"/>
      <c r="E42" s="55"/>
      <c r="F42" s="59" t="s">
        <v>59</v>
      </c>
      <c r="G42" s="4"/>
      <c r="H42" s="59" t="s">
        <v>59</v>
      </c>
      <c r="I42" s="4"/>
      <c r="J42" s="59" t="s">
        <v>59</v>
      </c>
      <c r="K42" s="4"/>
      <c r="L42" s="59" t="s">
        <v>59</v>
      </c>
    </row>
    <row r="43" spans="1:12" ht="6" customHeight="1">
      <c r="A43" s="173"/>
      <c r="B43" s="173"/>
      <c r="C43" s="54"/>
      <c r="D43" s="55"/>
      <c r="E43" s="55"/>
      <c r="F43" s="175"/>
      <c r="G43" s="60"/>
      <c r="H43" s="168"/>
      <c r="I43" s="4"/>
      <c r="J43" s="175"/>
      <c r="K43" s="4"/>
      <c r="L43" s="168"/>
    </row>
    <row r="44" spans="1:12" ht="20.85" customHeight="1">
      <c r="A44" s="173" t="s">
        <v>200</v>
      </c>
      <c r="B44" s="173"/>
      <c r="C44" s="173"/>
      <c r="D44" s="55"/>
      <c r="E44" s="55"/>
      <c r="F44" s="175"/>
      <c r="G44" s="60"/>
      <c r="H44" s="168"/>
      <c r="I44" s="4"/>
      <c r="J44" s="175"/>
      <c r="K44" s="4"/>
      <c r="L44" s="168"/>
    </row>
    <row r="45" spans="1:12" ht="6" customHeight="1">
      <c r="A45" s="173"/>
      <c r="B45" s="173"/>
      <c r="C45" s="173"/>
      <c r="D45" s="55"/>
      <c r="E45" s="55"/>
      <c r="F45" s="175"/>
      <c r="G45" s="60"/>
      <c r="H45" s="168"/>
      <c r="I45" s="60"/>
      <c r="J45" s="175"/>
      <c r="K45" s="60"/>
      <c r="L45" s="168"/>
    </row>
    <row r="46" spans="1:12" ht="20.85" customHeight="1">
      <c r="A46" s="56" t="s">
        <v>201</v>
      </c>
      <c r="B46" s="56"/>
      <c r="C46" s="56"/>
      <c r="D46" s="130"/>
      <c r="E46" s="55"/>
      <c r="F46" s="341">
        <v>2.5000000000000001E-3</v>
      </c>
      <c r="G46" s="336"/>
      <c r="H46" s="340">
        <v>6.7000000000000002E-3</v>
      </c>
      <c r="I46" s="336"/>
      <c r="J46" s="341">
        <v>6.93E-2</v>
      </c>
      <c r="K46" s="336"/>
      <c r="L46" s="340">
        <v>7.4000000000000003E-3</v>
      </c>
    </row>
    <row r="47" spans="1:12" ht="24" customHeight="1">
      <c r="A47" s="56"/>
      <c r="B47" s="56"/>
      <c r="C47" s="56"/>
      <c r="D47" s="55"/>
      <c r="E47" s="55"/>
      <c r="F47" s="55"/>
      <c r="G47" s="39"/>
      <c r="H47" s="313"/>
      <c r="I47" s="39"/>
      <c r="J47" s="55"/>
      <c r="K47" s="39"/>
      <c r="L47" s="314"/>
    </row>
    <row r="48" spans="1:12" ht="21.9" customHeight="1">
      <c r="A48" s="350" t="s">
        <v>78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</row>
  </sheetData>
  <mergeCells count="4">
    <mergeCell ref="F5:L5"/>
    <mergeCell ref="F6:H6"/>
    <mergeCell ref="J6:L6"/>
    <mergeCell ref="A48:L4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K43"/>
  <sheetViews>
    <sheetView view="pageLayout" topLeftCell="A15" zoomScale="75" zoomScaleNormal="100" zoomScaleSheetLayoutView="85" zoomScalePageLayoutView="75" workbookViewId="0">
      <selection activeCell="K27" sqref="K27"/>
    </sheetView>
  </sheetViews>
  <sheetFormatPr defaultColWidth="9.33203125" defaultRowHeight="21.75" customHeight="1"/>
  <cols>
    <col min="1" max="1" width="1.33203125" style="44" customWidth="1"/>
    <col min="2" max="2" width="37.6640625" style="44" customWidth="1"/>
    <col min="3" max="3" width="7.33203125" style="44" customWidth="1"/>
    <col min="4" max="4" width="0.6640625" style="44" customWidth="1"/>
    <col min="5" max="5" width="11.33203125" style="37" customWidth="1"/>
    <col min="6" max="6" width="0.6640625" style="37" customWidth="1"/>
    <col min="7" max="7" width="11.33203125" style="37" customWidth="1"/>
    <col min="8" max="8" width="0.6640625" style="37" customWidth="1"/>
    <col min="9" max="9" width="11.33203125" style="37" customWidth="1"/>
    <col min="10" max="10" width="0.6640625" style="37" customWidth="1"/>
    <col min="11" max="11" width="11.33203125" style="37" customWidth="1"/>
    <col min="12" max="16384" width="9.33203125" style="44"/>
  </cols>
  <sheetData>
    <row r="1" spans="1:11" ht="21.75" customHeight="1">
      <c r="A1" s="41" t="s">
        <v>0</v>
      </c>
      <c r="B1" s="42"/>
      <c r="C1" s="43"/>
      <c r="D1" s="43"/>
      <c r="E1" s="9"/>
      <c r="F1" s="9"/>
      <c r="G1" s="9"/>
      <c r="H1" s="9"/>
      <c r="I1" s="36"/>
      <c r="K1" s="36"/>
    </row>
    <row r="2" spans="1:11" ht="21.75" customHeight="1">
      <c r="A2" s="45" t="s">
        <v>60</v>
      </c>
      <c r="B2" s="45"/>
      <c r="C2" s="43"/>
      <c r="D2" s="43"/>
      <c r="E2" s="9"/>
      <c r="F2" s="9"/>
      <c r="G2" s="9"/>
      <c r="H2" s="9"/>
    </row>
    <row r="3" spans="1:11" ht="21.75" customHeight="1">
      <c r="A3" s="46" t="s">
        <v>173</v>
      </c>
      <c r="B3" s="46"/>
      <c r="C3" s="47"/>
      <c r="D3" s="47"/>
      <c r="E3" s="12"/>
      <c r="F3" s="12"/>
      <c r="G3" s="12"/>
      <c r="H3" s="12"/>
      <c r="I3" s="12"/>
      <c r="J3" s="12"/>
      <c r="K3" s="12"/>
    </row>
    <row r="4" spans="1:11" ht="21" customHeight="1">
      <c r="A4" s="45"/>
      <c r="B4" s="45"/>
      <c r="C4" s="43"/>
      <c r="D4" s="43"/>
      <c r="E4" s="9"/>
      <c r="F4" s="9"/>
      <c r="G4" s="9"/>
      <c r="H4" s="9"/>
      <c r="I4" s="9"/>
      <c r="J4" s="9"/>
      <c r="K4" s="9"/>
    </row>
    <row r="5" spans="1:11" ht="21" customHeight="1">
      <c r="A5" s="45"/>
      <c r="B5" s="45"/>
      <c r="C5" s="43"/>
      <c r="D5" s="43"/>
      <c r="E5" s="347" t="s">
        <v>2</v>
      </c>
      <c r="F5" s="347"/>
      <c r="G5" s="347"/>
      <c r="H5" s="347"/>
      <c r="I5" s="347"/>
      <c r="J5" s="347"/>
      <c r="K5" s="347"/>
    </row>
    <row r="6" spans="1:11" ht="21" customHeight="1">
      <c r="A6" s="41"/>
      <c r="B6" s="41"/>
      <c r="C6" s="48"/>
      <c r="D6" s="48"/>
      <c r="E6" s="348" t="s">
        <v>3</v>
      </c>
      <c r="F6" s="348"/>
      <c r="G6" s="348" t="s">
        <v>3</v>
      </c>
      <c r="H6" s="2"/>
      <c r="I6" s="348" t="s">
        <v>4</v>
      </c>
      <c r="J6" s="348"/>
      <c r="K6" s="348" t="s">
        <v>4</v>
      </c>
    </row>
    <row r="7" spans="1:11" ht="21" customHeight="1">
      <c r="C7" s="49"/>
      <c r="D7" s="49"/>
      <c r="E7" s="260" t="s">
        <v>171</v>
      </c>
      <c r="F7" s="28"/>
      <c r="G7" s="260" t="s">
        <v>171</v>
      </c>
      <c r="H7" s="28"/>
      <c r="I7" s="260" t="s">
        <v>171</v>
      </c>
      <c r="J7" s="28"/>
      <c r="K7" s="260" t="s">
        <v>171</v>
      </c>
    </row>
    <row r="8" spans="1:11" ht="21" customHeight="1">
      <c r="C8" s="50" t="s">
        <v>6</v>
      </c>
      <c r="D8" s="49"/>
      <c r="E8" s="144" t="s">
        <v>166</v>
      </c>
      <c r="F8" s="145"/>
      <c r="G8" s="144" t="s">
        <v>113</v>
      </c>
      <c r="H8" s="145"/>
      <c r="I8" s="144" t="s">
        <v>166</v>
      </c>
      <c r="J8" s="145"/>
      <c r="K8" s="144" t="s">
        <v>113</v>
      </c>
    </row>
    <row r="9" spans="1:11" ht="21" customHeight="1">
      <c r="A9" s="45" t="s">
        <v>46</v>
      </c>
      <c r="B9" s="51"/>
      <c r="C9" s="52"/>
      <c r="D9" s="52"/>
      <c r="E9" s="121"/>
      <c r="F9" s="21"/>
      <c r="G9" s="9"/>
      <c r="H9" s="21"/>
      <c r="I9" s="121"/>
      <c r="J9" s="21"/>
      <c r="K9" s="9"/>
    </row>
    <row r="10" spans="1:11" ht="8.1" customHeight="1">
      <c r="A10" s="45"/>
      <c r="B10" s="51"/>
      <c r="C10" s="52"/>
      <c r="D10" s="52"/>
      <c r="E10" s="121"/>
      <c r="F10" s="21"/>
      <c r="G10" s="9"/>
      <c r="H10" s="21"/>
      <c r="I10" s="121"/>
      <c r="J10" s="21"/>
      <c r="K10" s="9"/>
    </row>
    <row r="11" spans="1:11" ht="21" customHeight="1">
      <c r="A11" s="53" t="s">
        <v>47</v>
      </c>
      <c r="B11" s="54"/>
      <c r="C11" s="55"/>
      <c r="D11" s="55"/>
      <c r="E11" s="311">
        <v>2088</v>
      </c>
      <c r="F11" s="38"/>
      <c r="G11" s="3">
        <v>1115</v>
      </c>
      <c r="H11" s="38"/>
      <c r="I11" s="311">
        <v>4840</v>
      </c>
      <c r="J11" s="38"/>
      <c r="K11" s="3">
        <v>6470</v>
      </c>
    </row>
    <row r="12" spans="1:11" ht="21" customHeight="1">
      <c r="A12" s="53" t="s">
        <v>161</v>
      </c>
      <c r="B12" s="54"/>
      <c r="C12" s="55"/>
      <c r="D12" s="55"/>
      <c r="E12" s="311">
        <v>56874</v>
      </c>
      <c r="F12" s="38"/>
      <c r="G12" s="3">
        <v>176093</v>
      </c>
      <c r="H12" s="38"/>
      <c r="I12" s="311">
        <v>0</v>
      </c>
      <c r="J12" s="38"/>
      <c r="K12" s="3">
        <v>0</v>
      </c>
    </row>
    <row r="13" spans="1:11" ht="21" customHeight="1">
      <c r="A13" s="53" t="s">
        <v>48</v>
      </c>
      <c r="B13" s="54"/>
      <c r="C13" s="55"/>
      <c r="D13" s="55"/>
      <c r="E13" s="312">
        <v>374</v>
      </c>
      <c r="F13" s="38"/>
      <c r="G13" s="5">
        <v>1520</v>
      </c>
      <c r="H13" s="38"/>
      <c r="I13" s="312">
        <v>0</v>
      </c>
      <c r="J13" s="38"/>
      <c r="K13" s="5">
        <v>0</v>
      </c>
    </row>
    <row r="14" spans="1:11" ht="8.1" customHeight="1">
      <c r="A14" s="53"/>
      <c r="B14" s="54"/>
      <c r="C14" s="55"/>
      <c r="D14" s="55"/>
      <c r="E14" s="92"/>
      <c r="F14" s="4"/>
      <c r="G14" s="3"/>
      <c r="H14" s="4"/>
      <c r="I14" s="92"/>
      <c r="J14" s="4"/>
      <c r="K14" s="3"/>
    </row>
    <row r="15" spans="1:11" ht="21" customHeight="1">
      <c r="A15" s="173" t="s">
        <v>49</v>
      </c>
      <c r="B15" s="56"/>
      <c r="C15" s="55"/>
      <c r="D15" s="55"/>
      <c r="E15" s="98">
        <f>SUM(E11:E13)</f>
        <v>59336</v>
      </c>
      <c r="F15" s="4"/>
      <c r="G15" s="5">
        <f>SUM(G11:G13)</f>
        <v>178728</v>
      </c>
      <c r="H15" s="4"/>
      <c r="I15" s="98">
        <f>SUM(I11:I13)</f>
        <v>4840</v>
      </c>
      <c r="J15" s="4"/>
      <c r="K15" s="5">
        <f>SUM(K11:K13)</f>
        <v>6470</v>
      </c>
    </row>
    <row r="16" spans="1:11" ht="21" customHeight="1">
      <c r="A16" s="53"/>
      <c r="B16" s="54"/>
      <c r="C16" s="55"/>
      <c r="D16" s="55"/>
      <c r="E16" s="92"/>
      <c r="F16" s="4"/>
      <c r="G16" s="3"/>
      <c r="H16" s="4"/>
      <c r="I16" s="92"/>
      <c r="J16" s="4"/>
      <c r="K16" s="3"/>
    </row>
    <row r="17" spans="1:11" ht="21" customHeight="1">
      <c r="A17" s="173" t="s">
        <v>50</v>
      </c>
      <c r="B17" s="54"/>
      <c r="C17" s="55"/>
      <c r="D17" s="55"/>
      <c r="E17" s="92"/>
      <c r="F17" s="4"/>
      <c r="G17" s="3"/>
      <c r="H17" s="4"/>
      <c r="I17" s="92"/>
      <c r="J17" s="4"/>
      <c r="K17" s="3"/>
    </row>
    <row r="18" spans="1:11" ht="8.1" customHeight="1">
      <c r="A18" s="173"/>
      <c r="B18" s="54"/>
      <c r="C18" s="55"/>
      <c r="D18" s="55"/>
      <c r="E18" s="92"/>
      <c r="F18" s="4"/>
      <c r="G18" s="3"/>
      <c r="H18" s="4"/>
      <c r="I18" s="92"/>
      <c r="J18" s="4"/>
      <c r="K18" s="3"/>
    </row>
    <row r="19" spans="1:11" ht="21" customHeight="1">
      <c r="A19" s="56" t="s">
        <v>162</v>
      </c>
      <c r="B19" s="54"/>
      <c r="C19" s="55"/>
      <c r="D19" s="55"/>
      <c r="E19" s="312">
        <v>19539</v>
      </c>
      <c r="F19" s="38"/>
      <c r="G19" s="5">
        <v>113593</v>
      </c>
      <c r="H19" s="38"/>
      <c r="I19" s="312">
        <v>0</v>
      </c>
      <c r="J19" s="38"/>
      <c r="K19" s="5">
        <v>0</v>
      </c>
    </row>
    <row r="20" spans="1:11" s="41" customFormat="1" ht="8.1" customHeight="1">
      <c r="A20" s="56"/>
      <c r="B20" s="54"/>
      <c r="C20" s="55"/>
      <c r="D20" s="55"/>
      <c r="E20" s="92"/>
      <c r="F20" s="4"/>
      <c r="G20" s="3"/>
      <c r="H20" s="4"/>
      <c r="I20" s="92"/>
      <c r="J20" s="4"/>
      <c r="K20" s="3"/>
    </row>
    <row r="21" spans="1:11" s="41" customFormat="1" ht="21" customHeight="1">
      <c r="A21" s="173" t="s">
        <v>51</v>
      </c>
      <c r="B21" s="56"/>
      <c r="C21" s="57"/>
      <c r="D21" s="57"/>
      <c r="E21" s="98">
        <f>SUM(E19:E19)</f>
        <v>19539</v>
      </c>
      <c r="F21" s="4"/>
      <c r="G21" s="5">
        <f>SUM(G19:G19)</f>
        <v>113593</v>
      </c>
      <c r="H21" s="4"/>
      <c r="I21" s="98">
        <f>SUM(I19:I19)</f>
        <v>0</v>
      </c>
      <c r="J21" s="4"/>
      <c r="K21" s="5">
        <f>SUM(K19:K19)</f>
        <v>0</v>
      </c>
    </row>
    <row r="22" spans="1:11" ht="21" customHeight="1">
      <c r="A22" s="173"/>
      <c r="B22" s="54"/>
      <c r="C22" s="57"/>
      <c r="D22" s="57"/>
      <c r="E22" s="92"/>
      <c r="F22" s="4"/>
      <c r="G22" s="3"/>
      <c r="H22" s="4"/>
      <c r="I22" s="92"/>
      <c r="J22" s="4"/>
      <c r="K22" s="3"/>
    </row>
    <row r="23" spans="1:11" ht="21" customHeight="1">
      <c r="A23" s="173" t="s">
        <v>52</v>
      </c>
      <c r="B23" s="54"/>
      <c r="C23" s="57"/>
      <c r="D23" s="57"/>
      <c r="E23" s="92">
        <f>E15-E21</f>
        <v>39797</v>
      </c>
      <c r="F23" s="4"/>
      <c r="G23" s="3">
        <f>G15-G21</f>
        <v>65135</v>
      </c>
      <c r="H23" s="4"/>
      <c r="I23" s="92">
        <f>I15-I21</f>
        <v>4840</v>
      </c>
      <c r="J23" s="4"/>
      <c r="K23" s="3">
        <f>K15-K21</f>
        <v>6470</v>
      </c>
    </row>
    <row r="24" spans="1:11" ht="21" customHeight="1">
      <c r="A24" s="53" t="s">
        <v>53</v>
      </c>
      <c r="B24" s="54"/>
      <c r="C24" s="55"/>
      <c r="D24" s="55"/>
      <c r="E24" s="311">
        <v>1943</v>
      </c>
      <c r="F24" s="38"/>
      <c r="G24" s="3">
        <v>737</v>
      </c>
      <c r="H24" s="38"/>
      <c r="I24" s="311">
        <v>81438</v>
      </c>
      <c r="J24" s="38"/>
      <c r="K24" s="3">
        <v>2753</v>
      </c>
    </row>
    <row r="25" spans="1:11" ht="21" customHeight="1">
      <c r="A25" s="53" t="s">
        <v>187</v>
      </c>
      <c r="B25" s="54"/>
      <c r="C25" s="55"/>
      <c r="D25" s="55"/>
      <c r="E25" s="311">
        <v>11830</v>
      </c>
      <c r="F25" s="38"/>
      <c r="G25" s="3">
        <v>24</v>
      </c>
      <c r="H25" s="38"/>
      <c r="I25" s="311">
        <v>11830</v>
      </c>
      <c r="J25" s="38"/>
      <c r="K25" s="3">
        <v>24</v>
      </c>
    </row>
    <row r="26" spans="1:11" ht="21" customHeight="1">
      <c r="A26" s="44" t="s">
        <v>54</v>
      </c>
      <c r="B26" s="54"/>
      <c r="C26" s="55"/>
      <c r="D26" s="55"/>
      <c r="E26" s="311">
        <v>-3867</v>
      </c>
      <c r="F26" s="38"/>
      <c r="G26" s="3">
        <v>-8208</v>
      </c>
      <c r="H26" s="38"/>
      <c r="I26" s="311">
        <v>0</v>
      </c>
      <c r="J26" s="38"/>
      <c r="K26" s="3">
        <v>0</v>
      </c>
    </row>
    <row r="27" spans="1:11" ht="21" customHeight="1">
      <c r="A27" s="44" t="s">
        <v>55</v>
      </c>
      <c r="B27" s="54"/>
      <c r="C27" s="55"/>
      <c r="D27" s="55"/>
      <c r="E27" s="311">
        <v>-37518</v>
      </c>
      <c r="F27" s="38"/>
      <c r="G27" s="3">
        <v>-29863</v>
      </c>
      <c r="H27" s="38"/>
      <c r="I27" s="311">
        <v>-12401</v>
      </c>
      <c r="J27" s="38"/>
      <c r="K27" s="3">
        <v>-8919</v>
      </c>
    </row>
    <row r="28" spans="1:11" ht="21" customHeight="1">
      <c r="A28" s="44" t="s">
        <v>163</v>
      </c>
      <c r="B28" s="54"/>
      <c r="C28" s="55"/>
      <c r="D28" s="55"/>
      <c r="E28" s="311">
        <v>1300</v>
      </c>
      <c r="F28" s="38"/>
      <c r="G28" s="3">
        <v>-1200</v>
      </c>
      <c r="H28" s="38"/>
      <c r="I28" s="311">
        <v>3192</v>
      </c>
      <c r="J28" s="38"/>
      <c r="K28" s="3">
        <v>85000</v>
      </c>
    </row>
    <row r="29" spans="1:11" ht="21" customHeight="1">
      <c r="A29" s="56" t="s">
        <v>174</v>
      </c>
      <c r="B29" s="54"/>
      <c r="C29" s="55"/>
      <c r="D29" s="55"/>
      <c r="E29" s="311"/>
      <c r="F29" s="38"/>
      <c r="G29" s="3"/>
      <c r="H29" s="38"/>
      <c r="I29" s="311"/>
      <c r="J29" s="38"/>
      <c r="K29" s="3"/>
    </row>
    <row r="30" spans="1:11" ht="21" customHeight="1">
      <c r="B30" s="56" t="s">
        <v>213</v>
      </c>
      <c r="C30" s="55"/>
      <c r="D30" s="55"/>
      <c r="E30" s="311">
        <v>0</v>
      </c>
      <c r="F30" s="38"/>
      <c r="G30" s="3">
        <v>-6</v>
      </c>
      <c r="H30" s="38"/>
      <c r="I30" s="311">
        <v>0</v>
      </c>
      <c r="J30" s="38"/>
      <c r="K30" s="3">
        <v>-75000</v>
      </c>
    </row>
    <row r="31" spans="1:11" ht="21" customHeight="1">
      <c r="A31" s="56" t="s">
        <v>56</v>
      </c>
      <c r="B31" s="54"/>
      <c r="C31" s="55"/>
      <c r="D31" s="55"/>
      <c r="E31" s="311">
        <v>-143</v>
      </c>
      <c r="F31" s="38"/>
      <c r="G31" s="3">
        <v>-721</v>
      </c>
      <c r="H31" s="38"/>
      <c r="I31" s="311">
        <v>-52</v>
      </c>
      <c r="J31" s="38"/>
      <c r="K31" s="3">
        <v>0</v>
      </c>
    </row>
    <row r="32" spans="1:11" ht="21" customHeight="1">
      <c r="A32" s="56" t="s">
        <v>155</v>
      </c>
      <c r="B32" s="54"/>
      <c r="C32" s="55"/>
      <c r="D32" s="55"/>
      <c r="E32" s="311"/>
      <c r="F32" s="38"/>
      <c r="G32" s="3"/>
      <c r="H32" s="38"/>
      <c r="I32" s="311"/>
      <c r="J32" s="38"/>
      <c r="K32" s="3"/>
    </row>
    <row r="33" spans="1:11" ht="21" customHeight="1">
      <c r="B33" s="56" t="s">
        <v>213</v>
      </c>
      <c r="C33" s="55" t="s">
        <v>183</v>
      </c>
      <c r="D33" s="55"/>
      <c r="E33" s="312">
        <v>-2583</v>
      </c>
      <c r="F33" s="38"/>
      <c r="G33" s="5">
        <v>-15450</v>
      </c>
      <c r="H33" s="38"/>
      <c r="I33" s="312">
        <v>0</v>
      </c>
      <c r="J33" s="38"/>
      <c r="K33" s="5">
        <v>0</v>
      </c>
    </row>
    <row r="34" spans="1:11" ht="8.1" customHeight="1">
      <c r="A34" s="173"/>
      <c r="B34" s="54"/>
      <c r="C34" s="57"/>
      <c r="D34" s="57"/>
      <c r="E34" s="92"/>
      <c r="F34" s="4"/>
      <c r="G34" s="3"/>
      <c r="H34" s="4"/>
      <c r="I34" s="92"/>
      <c r="J34" s="4"/>
      <c r="K34" s="3"/>
    </row>
    <row r="35" spans="1:11" ht="21" customHeight="1">
      <c r="A35" s="58" t="s">
        <v>196</v>
      </c>
      <c r="B35" s="54"/>
      <c r="C35" s="55"/>
      <c r="D35" s="55"/>
      <c r="E35" s="92">
        <f>SUM(E23:E33)</f>
        <v>10759</v>
      </c>
      <c r="F35" s="4"/>
      <c r="G35" s="3">
        <f>SUM(G23:G33)</f>
        <v>10448</v>
      </c>
      <c r="H35" s="4"/>
      <c r="I35" s="92">
        <f>SUM(I23:I33)</f>
        <v>88847</v>
      </c>
      <c r="J35" s="4"/>
      <c r="K35" s="3">
        <f>SUM(K23:K33)</f>
        <v>10328</v>
      </c>
    </row>
    <row r="36" spans="1:11" ht="21" customHeight="1">
      <c r="A36" s="53" t="s">
        <v>57</v>
      </c>
      <c r="B36" s="54"/>
      <c r="C36" s="55">
        <v>12</v>
      </c>
      <c r="D36" s="55"/>
      <c r="E36" s="312">
        <v>-4666</v>
      </c>
      <c r="F36" s="38"/>
      <c r="G36" s="5">
        <v>3188</v>
      </c>
      <c r="H36" s="38"/>
      <c r="I36" s="312">
        <v>-210</v>
      </c>
      <c r="J36" s="38"/>
      <c r="K36" s="5">
        <v>6</v>
      </c>
    </row>
    <row r="37" spans="1:11" ht="8.1" customHeight="1">
      <c r="A37" s="53"/>
      <c r="B37" s="54"/>
      <c r="C37" s="55"/>
      <c r="D37" s="55"/>
      <c r="E37" s="92"/>
      <c r="F37" s="4"/>
      <c r="G37" s="3"/>
      <c r="H37" s="4"/>
      <c r="I37" s="92"/>
      <c r="J37" s="4"/>
      <c r="K37" s="3"/>
    </row>
    <row r="38" spans="1:11" ht="21" customHeight="1">
      <c r="A38" s="173" t="s">
        <v>197</v>
      </c>
      <c r="B38" s="54"/>
      <c r="C38" s="55"/>
      <c r="D38" s="55"/>
      <c r="E38" s="95">
        <f>SUM(E35:E36)</f>
        <v>6093</v>
      </c>
      <c r="F38" s="4"/>
      <c r="G38" s="34">
        <f>SUM(G35:G36)</f>
        <v>13636</v>
      </c>
      <c r="H38" s="4"/>
      <c r="I38" s="95">
        <f>SUM(I35:I36)</f>
        <v>88637</v>
      </c>
      <c r="J38" s="4"/>
      <c r="K38" s="34">
        <f>SUM(K35:K36)</f>
        <v>10334</v>
      </c>
    </row>
    <row r="39" spans="1:11" ht="21" customHeight="1">
      <c r="A39" s="53"/>
      <c r="B39" s="54"/>
      <c r="C39" s="55"/>
      <c r="D39" s="55"/>
      <c r="E39" s="3"/>
      <c r="F39" s="4"/>
      <c r="G39" s="3"/>
      <c r="H39" s="4"/>
      <c r="I39" s="3"/>
      <c r="J39" s="4"/>
      <c r="K39" s="3"/>
    </row>
    <row r="40" spans="1:11" ht="21" customHeight="1">
      <c r="A40" s="53"/>
      <c r="B40" s="54"/>
      <c r="C40" s="55"/>
      <c r="D40" s="55"/>
      <c r="E40" s="3"/>
      <c r="F40" s="4"/>
      <c r="G40" s="3"/>
      <c r="H40" s="4"/>
      <c r="I40" s="3"/>
      <c r="J40" s="4"/>
      <c r="K40" s="3"/>
    </row>
    <row r="41" spans="1:11" ht="21" customHeight="1">
      <c r="A41" s="53"/>
      <c r="B41" s="54"/>
      <c r="C41" s="55"/>
      <c r="D41" s="55"/>
      <c r="E41" s="3"/>
      <c r="F41" s="4"/>
      <c r="G41" s="3"/>
      <c r="H41" s="4"/>
      <c r="I41" s="3"/>
      <c r="J41" s="4"/>
      <c r="K41" s="3"/>
    </row>
    <row r="42" spans="1:11" ht="28.5" customHeight="1">
      <c r="E42" s="9"/>
      <c r="F42" s="9"/>
      <c r="G42" s="9"/>
      <c r="H42" s="9"/>
      <c r="I42" s="9"/>
      <c r="J42" s="9"/>
      <c r="K42" s="9"/>
    </row>
    <row r="43" spans="1:11" ht="22.35" customHeight="1">
      <c r="A43" s="346" t="s">
        <v>78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</row>
  </sheetData>
  <mergeCells count="4">
    <mergeCell ref="E5:K5"/>
    <mergeCell ref="E6:G6"/>
    <mergeCell ref="I6:K6"/>
    <mergeCell ref="A43:K4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L47"/>
  <sheetViews>
    <sheetView view="pageLayout" topLeftCell="A31" zoomScale="64" zoomScaleNormal="130" zoomScaleSheetLayoutView="70" zoomScalePageLayoutView="64" workbookViewId="0">
      <selection activeCell="K9" sqref="K9"/>
    </sheetView>
  </sheetViews>
  <sheetFormatPr defaultColWidth="9.33203125" defaultRowHeight="20.100000000000001" customHeight="1"/>
  <cols>
    <col min="1" max="2" width="1.33203125" style="44" customWidth="1"/>
    <col min="3" max="3" width="35.5546875" style="51" customWidth="1"/>
    <col min="4" max="4" width="7.6640625" style="52" customWidth="1"/>
    <col min="5" max="5" width="0.6640625" style="44" customWidth="1"/>
    <col min="6" max="6" width="11.44140625" style="6" customWidth="1"/>
    <col min="7" max="7" width="0.6640625" style="6" customWidth="1"/>
    <col min="8" max="8" width="11.44140625" style="6" customWidth="1"/>
    <col min="9" max="9" width="0.6640625" style="6" customWidth="1"/>
    <col min="10" max="10" width="11.44140625" style="6" customWidth="1"/>
    <col min="11" max="11" width="0.6640625" style="6" customWidth="1"/>
    <col min="12" max="12" width="11.44140625" style="6" customWidth="1"/>
    <col min="13" max="16384" width="9.33203125" style="44"/>
  </cols>
  <sheetData>
    <row r="1" spans="1:12" ht="20.100000000000001" customHeight="1">
      <c r="A1" s="41" t="s">
        <v>0</v>
      </c>
      <c r="B1" s="41"/>
      <c r="C1" s="61"/>
      <c r="D1" s="62"/>
      <c r="E1" s="61"/>
      <c r="F1" s="63"/>
      <c r="G1" s="63"/>
      <c r="H1" s="63"/>
      <c r="I1" s="63"/>
      <c r="J1" s="63"/>
      <c r="K1" s="63"/>
      <c r="L1" s="63"/>
    </row>
    <row r="2" spans="1:12" ht="20.100000000000001" customHeight="1">
      <c r="A2" s="64" t="s">
        <v>103</v>
      </c>
      <c r="B2" s="64"/>
      <c r="C2" s="45"/>
      <c r="D2" s="48"/>
      <c r="E2" s="65"/>
      <c r="F2" s="7"/>
      <c r="G2" s="7"/>
      <c r="H2" s="7"/>
      <c r="I2" s="7"/>
      <c r="J2" s="26"/>
      <c r="K2" s="26"/>
      <c r="L2" s="26"/>
    </row>
    <row r="3" spans="1:12" ht="20.100000000000001" customHeight="1">
      <c r="A3" s="46" t="s">
        <v>173</v>
      </c>
      <c r="B3" s="46"/>
      <c r="C3" s="46"/>
      <c r="D3" s="50"/>
      <c r="E3" s="66"/>
      <c r="F3" s="333"/>
      <c r="G3" s="333"/>
      <c r="H3" s="333"/>
      <c r="I3" s="333"/>
      <c r="J3" s="333"/>
      <c r="K3" s="333"/>
      <c r="L3" s="333"/>
    </row>
    <row r="4" spans="1:12" ht="20.85" customHeight="1">
      <c r="A4" s="45"/>
      <c r="B4" s="45"/>
      <c r="C4" s="45"/>
      <c r="D4" s="48"/>
      <c r="E4" s="65"/>
      <c r="F4" s="27"/>
      <c r="G4" s="27"/>
      <c r="H4" s="27"/>
      <c r="I4" s="27"/>
      <c r="J4" s="27"/>
      <c r="K4" s="27"/>
      <c r="L4" s="27"/>
    </row>
    <row r="5" spans="1:12" ht="20.85" customHeight="1">
      <c r="A5" s="45"/>
      <c r="B5" s="45"/>
      <c r="C5" s="45"/>
      <c r="D5" s="48"/>
      <c r="E5" s="65"/>
      <c r="F5" s="347" t="s">
        <v>2</v>
      </c>
      <c r="G5" s="347"/>
      <c r="H5" s="347" t="s">
        <v>2</v>
      </c>
      <c r="I5" s="347"/>
      <c r="J5" s="347"/>
      <c r="K5" s="347"/>
      <c r="L5" s="347"/>
    </row>
    <row r="6" spans="1:12" ht="20.85" customHeight="1">
      <c r="E6" s="48"/>
      <c r="F6" s="348" t="s">
        <v>3</v>
      </c>
      <c r="G6" s="348"/>
      <c r="H6" s="348" t="s">
        <v>3</v>
      </c>
      <c r="I6" s="2"/>
      <c r="J6" s="349" t="s">
        <v>4</v>
      </c>
      <c r="K6" s="349"/>
      <c r="L6" s="349" t="s">
        <v>4</v>
      </c>
    </row>
    <row r="7" spans="1:12" ht="20.85" customHeight="1">
      <c r="A7" s="41"/>
      <c r="B7" s="41"/>
      <c r="C7" s="45"/>
      <c r="D7" s="49"/>
      <c r="E7" s="49"/>
      <c r="F7" s="260" t="s">
        <v>171</v>
      </c>
      <c r="G7" s="28"/>
      <c r="H7" s="260" t="s">
        <v>171</v>
      </c>
      <c r="I7" s="28"/>
      <c r="J7" s="260" t="s">
        <v>171</v>
      </c>
      <c r="K7" s="28"/>
      <c r="L7" s="260" t="s">
        <v>171</v>
      </c>
    </row>
    <row r="8" spans="1:12" ht="20.85" customHeight="1">
      <c r="A8" s="41"/>
      <c r="B8" s="41"/>
      <c r="C8" s="45"/>
      <c r="D8" s="50" t="s">
        <v>6</v>
      </c>
      <c r="E8" s="49"/>
      <c r="F8" s="144" t="s">
        <v>166</v>
      </c>
      <c r="G8" s="145"/>
      <c r="H8" s="144" t="s">
        <v>113</v>
      </c>
      <c r="I8" s="145"/>
      <c r="J8" s="144" t="s">
        <v>166</v>
      </c>
      <c r="K8" s="145"/>
      <c r="L8" s="144" t="s">
        <v>113</v>
      </c>
    </row>
    <row r="9" spans="1:12" ht="8.1" customHeight="1">
      <c r="A9" s="53"/>
      <c r="B9" s="53"/>
      <c r="E9" s="52"/>
      <c r="F9" s="92"/>
      <c r="G9" s="3"/>
      <c r="H9" s="3"/>
      <c r="I9" s="3"/>
      <c r="J9" s="92"/>
      <c r="K9" s="3"/>
      <c r="L9" s="3"/>
    </row>
    <row r="10" spans="1:12" ht="20.85" customHeight="1">
      <c r="A10" s="173" t="s">
        <v>102</v>
      </c>
      <c r="B10" s="173"/>
      <c r="C10" s="68"/>
      <c r="E10" s="52"/>
      <c r="F10" s="93"/>
      <c r="G10" s="69"/>
      <c r="H10" s="167"/>
      <c r="I10" s="69"/>
      <c r="J10" s="93"/>
      <c r="K10" s="69"/>
      <c r="L10" s="167"/>
    </row>
    <row r="11" spans="1:12" ht="8.1" customHeight="1">
      <c r="A11" s="64"/>
      <c r="B11" s="64"/>
      <c r="C11" s="45"/>
      <c r="E11" s="52"/>
      <c r="F11" s="92"/>
      <c r="G11" s="67"/>
      <c r="H11" s="3"/>
      <c r="I11" s="67"/>
      <c r="J11" s="92"/>
      <c r="K11" s="4"/>
      <c r="L11" s="3"/>
    </row>
    <row r="12" spans="1:12" ht="20.85" customHeight="1">
      <c r="A12" s="173" t="s">
        <v>119</v>
      </c>
      <c r="B12" s="242"/>
      <c r="F12" s="93"/>
      <c r="G12" s="29"/>
      <c r="H12" s="167"/>
      <c r="I12" s="29"/>
      <c r="J12" s="97"/>
      <c r="K12" s="29"/>
      <c r="L12" s="30"/>
    </row>
    <row r="13" spans="1:12" ht="20.85" customHeight="1">
      <c r="A13" s="173"/>
      <c r="B13" s="45" t="s">
        <v>62</v>
      </c>
      <c r="C13" s="45"/>
      <c r="F13" s="94"/>
      <c r="G13" s="60"/>
      <c r="H13" s="31"/>
      <c r="I13" s="32"/>
      <c r="J13" s="94"/>
      <c r="K13" s="32"/>
      <c r="L13" s="31"/>
    </row>
    <row r="14" spans="1:12" s="329" customFormat="1" ht="19.2" customHeight="1">
      <c r="A14" s="326" t="s">
        <v>184</v>
      </c>
      <c r="B14" s="326"/>
      <c r="C14" s="326"/>
      <c r="D14" s="326"/>
      <c r="E14" s="324">
        <v>1036258</v>
      </c>
      <c r="F14" s="94">
        <f>-ROUND(21526/10^3,0)</f>
        <v>-22</v>
      </c>
      <c r="G14" s="60">
        <v>0</v>
      </c>
      <c r="H14" s="31">
        <v>0</v>
      </c>
      <c r="I14" s="32">
        <v>987130</v>
      </c>
      <c r="J14" s="94">
        <f>-ROUND(21526/10^3,0)</f>
        <v>-22</v>
      </c>
      <c r="K14" s="325">
        <v>0</v>
      </c>
      <c r="L14" s="31">
        <v>0</v>
      </c>
    </row>
    <row r="15" spans="1:12" s="329" customFormat="1" ht="19.2" customHeight="1">
      <c r="A15" s="326" t="s">
        <v>185</v>
      </c>
      <c r="B15" s="326"/>
      <c r="C15" s="326"/>
      <c r="D15" s="326"/>
      <c r="E15" s="324"/>
      <c r="F15" s="94"/>
      <c r="G15" s="60"/>
      <c r="H15" s="31"/>
      <c r="I15" s="32"/>
      <c r="J15" s="94"/>
      <c r="K15" s="325"/>
      <c r="L15" s="31"/>
    </row>
    <row r="16" spans="1:12" s="329" customFormat="1" ht="19.2" customHeight="1">
      <c r="A16" s="326"/>
      <c r="B16" s="326" t="s">
        <v>186</v>
      </c>
      <c r="C16" s="326"/>
      <c r="D16" s="326"/>
      <c r="E16" s="324">
        <v>-207252</v>
      </c>
      <c r="F16" s="94">
        <f>-ROUND(-4305.2/10^3,0)</f>
        <v>4</v>
      </c>
      <c r="G16" s="60">
        <v>0</v>
      </c>
      <c r="H16" s="31">
        <v>0</v>
      </c>
      <c r="I16" s="32">
        <v>-197426</v>
      </c>
      <c r="J16" s="94">
        <f>-ROUND(-4305.2/10^3,0)</f>
        <v>4</v>
      </c>
      <c r="K16" s="325">
        <v>0</v>
      </c>
      <c r="L16" s="31">
        <v>0</v>
      </c>
    </row>
    <row r="17" spans="1:12" ht="20.100000000000001" customHeight="1">
      <c r="A17" s="53" t="s">
        <v>120</v>
      </c>
      <c r="B17" s="53"/>
      <c r="C17" s="45"/>
      <c r="F17" s="174">
        <v>0</v>
      </c>
      <c r="G17" s="60"/>
      <c r="H17" s="33">
        <v>-940</v>
      </c>
      <c r="I17" s="32"/>
      <c r="J17" s="174">
        <v>0</v>
      </c>
      <c r="K17" s="32"/>
      <c r="L17" s="33">
        <v>0</v>
      </c>
    </row>
    <row r="18" spans="1:12" ht="20.85" customHeight="1">
      <c r="A18" s="173" t="s">
        <v>119</v>
      </c>
      <c r="B18" s="173"/>
      <c r="F18" s="94"/>
      <c r="G18" s="29"/>
      <c r="H18" s="30"/>
      <c r="I18" s="29"/>
      <c r="J18" s="94"/>
      <c r="K18" s="29"/>
      <c r="L18" s="30"/>
    </row>
    <row r="19" spans="1:12" ht="20.85" customHeight="1">
      <c r="A19" s="173"/>
      <c r="B19" s="45" t="s">
        <v>62</v>
      </c>
      <c r="C19" s="45"/>
      <c r="F19" s="266">
        <f>SUM(F14:F18)</f>
        <v>-18</v>
      </c>
      <c r="G19" s="29"/>
      <c r="H19" s="33">
        <f>SUM(H14:H18)</f>
        <v>-940</v>
      </c>
      <c r="I19" s="29"/>
      <c r="J19" s="266">
        <f>SUM(J14:J18)</f>
        <v>-18</v>
      </c>
      <c r="K19" s="29"/>
      <c r="L19" s="33">
        <f>SUM(L14:L18)</f>
        <v>0</v>
      </c>
    </row>
    <row r="20" spans="1:12" ht="20.85" customHeight="1">
      <c r="A20" s="173" t="s">
        <v>61</v>
      </c>
      <c r="B20" s="173"/>
      <c r="F20" s="93"/>
      <c r="G20" s="29"/>
      <c r="H20" s="167"/>
      <c r="I20" s="29"/>
      <c r="J20" s="97"/>
      <c r="K20" s="29"/>
      <c r="L20" s="30"/>
    </row>
    <row r="21" spans="1:12" ht="20.85" customHeight="1">
      <c r="A21" s="272"/>
      <c r="B21" s="273" t="s">
        <v>62</v>
      </c>
      <c r="C21" s="273"/>
      <c r="D21" s="274"/>
      <c r="E21" s="275"/>
      <c r="F21" s="276"/>
      <c r="G21" s="277"/>
      <c r="H21" s="278"/>
      <c r="I21" s="279"/>
      <c r="J21" s="276"/>
      <c r="K21" s="279"/>
      <c r="L21" s="278"/>
    </row>
    <row r="22" spans="1:12" ht="20.85" customHeight="1">
      <c r="A22" s="280" t="s">
        <v>208</v>
      </c>
      <c r="B22" s="275"/>
      <c r="C22" s="281"/>
      <c r="D22" s="274"/>
      <c r="E22" s="275"/>
      <c r="F22" s="276"/>
      <c r="G22" s="277"/>
      <c r="H22" s="278"/>
      <c r="I22" s="279"/>
      <c r="J22" s="276"/>
      <c r="K22" s="279"/>
      <c r="L22" s="278"/>
    </row>
    <row r="23" spans="1:12" ht="20.85" customHeight="1">
      <c r="A23" s="280"/>
      <c r="B23" s="281" t="s">
        <v>118</v>
      </c>
      <c r="C23" s="281"/>
      <c r="D23" s="274" t="s">
        <v>183</v>
      </c>
      <c r="E23" s="275"/>
      <c r="F23" s="311">
        <v>178</v>
      </c>
      <c r="G23" s="277"/>
      <c r="H23" s="282">
        <v>366</v>
      </c>
      <c r="I23" s="279"/>
      <c r="J23" s="311">
        <v>0</v>
      </c>
      <c r="K23" s="279"/>
      <c r="L23" s="283">
        <v>0</v>
      </c>
    </row>
    <row r="24" spans="1:12" ht="8.1" customHeight="1">
      <c r="A24" s="272"/>
      <c r="B24" s="272"/>
      <c r="C24" s="281"/>
      <c r="D24" s="274"/>
      <c r="E24" s="275"/>
      <c r="F24" s="284"/>
      <c r="G24" s="285"/>
      <c r="H24" s="286"/>
      <c r="I24" s="285"/>
      <c r="J24" s="284"/>
      <c r="K24" s="279"/>
      <c r="L24" s="286"/>
    </row>
    <row r="25" spans="1:12" ht="20.85" customHeight="1">
      <c r="A25" s="272" t="s">
        <v>198</v>
      </c>
      <c r="B25" s="272"/>
      <c r="C25" s="281"/>
      <c r="D25" s="274"/>
      <c r="E25" s="275"/>
      <c r="F25" s="292">
        <f>F19+F23</f>
        <v>160</v>
      </c>
      <c r="G25" s="277"/>
      <c r="H25" s="282">
        <f>H19+H23</f>
        <v>-574</v>
      </c>
      <c r="I25" s="279"/>
      <c r="J25" s="292">
        <f>J19+J23</f>
        <v>-18</v>
      </c>
      <c r="K25" s="279"/>
      <c r="L25" s="282">
        <f>SUM(L23:L24)</f>
        <v>0</v>
      </c>
    </row>
    <row r="26" spans="1:12" ht="8.1" customHeight="1">
      <c r="A26" s="272"/>
      <c r="B26" s="272"/>
      <c r="C26" s="281"/>
      <c r="D26" s="274"/>
      <c r="E26" s="275"/>
      <c r="F26" s="293"/>
      <c r="G26" s="285"/>
      <c r="H26" s="294"/>
      <c r="I26" s="285"/>
      <c r="J26" s="293"/>
      <c r="K26" s="279"/>
      <c r="L26" s="294"/>
    </row>
    <row r="27" spans="1:12" ht="20.85" customHeight="1" thickBot="1">
      <c r="A27" s="272" t="s">
        <v>154</v>
      </c>
      <c r="B27" s="272"/>
      <c r="C27" s="281"/>
      <c r="D27" s="274"/>
      <c r="E27" s="275"/>
      <c r="F27" s="295">
        <f>'7(6M)'!E38+'8(6M)'!F25</f>
        <v>6253</v>
      </c>
      <c r="G27" s="277"/>
      <c r="H27" s="296">
        <f>'7(6M)'!G38+'8(6M)'!H25</f>
        <v>13062</v>
      </c>
      <c r="I27" s="279"/>
      <c r="J27" s="295">
        <f>'7(6M)'!I38+'8(6M)'!J25</f>
        <v>88619</v>
      </c>
      <c r="K27" s="279"/>
      <c r="L27" s="296">
        <f>'7(6M)'!K38+'8(6M)'!L25</f>
        <v>10334</v>
      </c>
    </row>
    <row r="28" spans="1:12" ht="8.1" customHeight="1" thickTop="1">
      <c r="A28" s="272"/>
      <c r="B28" s="272"/>
      <c r="C28" s="281"/>
      <c r="D28" s="274"/>
      <c r="E28" s="275"/>
      <c r="F28" s="276"/>
      <c r="G28" s="277"/>
      <c r="H28" s="278"/>
      <c r="I28" s="279"/>
      <c r="J28" s="276"/>
      <c r="K28" s="279"/>
      <c r="L28" s="278"/>
    </row>
    <row r="29" spans="1:12" ht="20.85" customHeight="1">
      <c r="A29" s="272" t="s">
        <v>199</v>
      </c>
      <c r="B29" s="272"/>
      <c r="C29" s="280"/>
      <c r="D29" s="297"/>
      <c r="E29" s="297"/>
      <c r="F29" s="287"/>
      <c r="G29" s="285"/>
      <c r="H29" s="289"/>
      <c r="I29" s="285"/>
      <c r="J29" s="290"/>
      <c r="K29" s="285"/>
      <c r="L29" s="289"/>
    </row>
    <row r="30" spans="1:12" ht="20.85" customHeight="1">
      <c r="A30" s="298" t="s">
        <v>74</v>
      </c>
      <c r="B30" s="298"/>
      <c r="C30" s="299"/>
      <c r="D30" s="297"/>
      <c r="E30" s="298"/>
      <c r="F30" s="311">
        <f>'7(6M)'!E38</f>
        <v>6093</v>
      </c>
      <c r="G30" s="288"/>
      <c r="H30" s="291">
        <f>'7(6M)'!G38</f>
        <v>13636</v>
      </c>
      <c r="I30" s="288"/>
      <c r="J30" s="311">
        <f>'7(6M)'!I38</f>
        <v>88637</v>
      </c>
      <c r="K30" s="288"/>
      <c r="L30" s="291">
        <f>'7(6M)'!K38</f>
        <v>10334</v>
      </c>
    </row>
    <row r="31" spans="1:12" ht="20.85" customHeight="1">
      <c r="A31" s="298" t="s">
        <v>58</v>
      </c>
      <c r="B31" s="298"/>
      <c r="C31" s="298"/>
      <c r="D31" s="297"/>
      <c r="E31" s="298"/>
      <c r="F31" s="312">
        <v>0</v>
      </c>
      <c r="G31" s="300"/>
      <c r="H31" s="301">
        <v>0</v>
      </c>
      <c r="I31" s="288"/>
      <c r="J31" s="312">
        <v>0</v>
      </c>
      <c r="K31" s="300"/>
      <c r="L31" s="301">
        <v>0</v>
      </c>
    </row>
    <row r="32" spans="1:12" ht="8.1" customHeight="1">
      <c r="A32" s="272"/>
      <c r="B32" s="272"/>
      <c r="C32" s="280"/>
      <c r="D32" s="297"/>
      <c r="E32" s="297"/>
      <c r="F32" s="290"/>
      <c r="G32" s="285"/>
      <c r="H32" s="291"/>
      <c r="I32" s="285"/>
      <c r="J32" s="290"/>
      <c r="K32" s="285"/>
      <c r="L32" s="291"/>
    </row>
    <row r="33" spans="1:12" ht="20.85" customHeight="1" thickBot="1">
      <c r="A33" s="272"/>
      <c r="B33" s="272"/>
      <c r="C33" s="272"/>
      <c r="D33" s="297"/>
      <c r="E33" s="297"/>
      <c r="F33" s="302">
        <f>SUM(F30:F31)</f>
        <v>6093</v>
      </c>
      <c r="G33" s="285"/>
      <c r="H33" s="303">
        <f>SUM(H30:H31)</f>
        <v>13636</v>
      </c>
      <c r="I33" s="285"/>
      <c r="J33" s="302">
        <f>SUM(J30:J31)</f>
        <v>88637</v>
      </c>
      <c r="K33" s="285"/>
      <c r="L33" s="303">
        <f>SUM(L30:L31)</f>
        <v>10334</v>
      </c>
    </row>
    <row r="34" spans="1:12" ht="8.1" customHeight="1" thickTop="1">
      <c r="A34" s="272"/>
      <c r="B34" s="272"/>
      <c r="C34" s="272"/>
      <c r="D34" s="297"/>
      <c r="E34" s="297"/>
      <c r="F34" s="304"/>
      <c r="G34" s="285"/>
      <c r="H34" s="305"/>
      <c r="I34" s="285"/>
      <c r="J34" s="304"/>
      <c r="K34" s="285"/>
      <c r="L34" s="305"/>
    </row>
    <row r="35" spans="1:12" ht="20.85" customHeight="1">
      <c r="A35" s="272" t="s">
        <v>202</v>
      </c>
      <c r="B35" s="272"/>
      <c r="C35" s="273"/>
      <c r="D35" s="274"/>
      <c r="E35" s="274"/>
      <c r="F35" s="293"/>
      <c r="G35" s="285"/>
      <c r="H35" s="294"/>
      <c r="I35" s="285"/>
      <c r="J35" s="293"/>
      <c r="K35" s="285"/>
      <c r="L35" s="294"/>
    </row>
    <row r="36" spans="1:12" ht="20.85" customHeight="1">
      <c r="A36" s="298" t="s">
        <v>74</v>
      </c>
      <c r="B36" s="298"/>
      <c r="C36" s="273"/>
      <c r="D36" s="274"/>
      <c r="E36" s="274"/>
      <c r="F36" s="311">
        <f>F27</f>
        <v>6253</v>
      </c>
      <c r="G36" s="285"/>
      <c r="H36" s="294">
        <f>H27</f>
        <v>13062</v>
      </c>
      <c r="I36" s="285"/>
      <c r="J36" s="311">
        <f>J27</f>
        <v>88619</v>
      </c>
      <c r="K36" s="285"/>
      <c r="L36" s="294">
        <f>L27</f>
        <v>10334</v>
      </c>
    </row>
    <row r="37" spans="1:12" ht="20.85" customHeight="1">
      <c r="A37" s="298" t="s">
        <v>58</v>
      </c>
      <c r="B37" s="298"/>
      <c r="C37" s="281"/>
      <c r="D37" s="274"/>
      <c r="E37" s="274"/>
      <c r="F37" s="312">
        <v>0</v>
      </c>
      <c r="G37" s="306"/>
      <c r="H37" s="301">
        <v>0</v>
      </c>
      <c r="I37" s="306"/>
      <c r="J37" s="312">
        <v>0</v>
      </c>
      <c r="K37" s="285"/>
      <c r="L37" s="307">
        <v>0</v>
      </c>
    </row>
    <row r="38" spans="1:12" ht="8.1" customHeight="1">
      <c r="A38" s="64"/>
      <c r="B38" s="64"/>
      <c r="C38" s="45"/>
      <c r="E38" s="52"/>
      <c r="F38" s="92"/>
      <c r="G38" s="67"/>
      <c r="H38" s="3"/>
      <c r="I38" s="67"/>
      <c r="J38" s="92"/>
      <c r="K38" s="4"/>
      <c r="L38" s="3"/>
    </row>
    <row r="39" spans="1:12" ht="20.85" customHeight="1" thickBot="1">
      <c r="A39" s="173"/>
      <c r="B39" s="173"/>
      <c r="E39" s="52"/>
      <c r="F39" s="96">
        <f>SUM(F36:F37)</f>
        <v>6253</v>
      </c>
      <c r="G39" s="70"/>
      <c r="H39" s="35">
        <f>SUM(H36:H37)</f>
        <v>13062</v>
      </c>
      <c r="I39" s="70"/>
      <c r="J39" s="96">
        <f>SUM(J36:J37)</f>
        <v>88619</v>
      </c>
      <c r="K39" s="29"/>
      <c r="L39" s="35">
        <f>SUM(L36:L37)</f>
        <v>10334</v>
      </c>
    </row>
    <row r="40" spans="1:12" ht="8.1" customHeight="1" thickTop="1">
      <c r="A40" s="173"/>
      <c r="B40" s="173"/>
      <c r="E40" s="52"/>
      <c r="F40" s="30"/>
      <c r="G40" s="70"/>
      <c r="H40" s="30"/>
      <c r="I40" s="70"/>
      <c r="J40" s="30"/>
      <c r="K40" s="29"/>
      <c r="L40" s="30"/>
    </row>
    <row r="41" spans="1:12" ht="20.85" customHeight="1">
      <c r="A41" s="173"/>
      <c r="B41" s="173"/>
      <c r="C41" s="54"/>
      <c r="D41" s="55"/>
      <c r="E41" s="55"/>
      <c r="F41" s="59" t="s">
        <v>59</v>
      </c>
      <c r="G41" s="4"/>
      <c r="H41" s="59" t="s">
        <v>59</v>
      </c>
      <c r="I41" s="4"/>
      <c r="J41" s="59" t="s">
        <v>59</v>
      </c>
      <c r="K41" s="4"/>
      <c r="L41" s="59" t="s">
        <v>59</v>
      </c>
    </row>
    <row r="42" spans="1:12" ht="8.1" customHeight="1">
      <c r="A42" s="173"/>
      <c r="B42" s="173"/>
      <c r="C42" s="54"/>
      <c r="D42" s="55"/>
      <c r="E42" s="55"/>
      <c r="F42" s="175"/>
      <c r="G42" s="60"/>
      <c r="H42" s="168"/>
      <c r="I42" s="4"/>
      <c r="J42" s="175"/>
      <c r="K42" s="4"/>
      <c r="L42" s="168"/>
    </row>
    <row r="43" spans="1:12" ht="20.85" customHeight="1">
      <c r="A43" s="173" t="s">
        <v>200</v>
      </c>
      <c r="B43" s="173"/>
      <c r="C43" s="173"/>
      <c r="D43" s="55"/>
      <c r="E43" s="55"/>
      <c r="F43" s="175"/>
      <c r="G43" s="60"/>
      <c r="H43" s="168"/>
      <c r="I43" s="4"/>
      <c r="J43" s="175"/>
      <c r="K43" s="4"/>
      <c r="L43" s="168"/>
    </row>
    <row r="44" spans="1:12" ht="8.1" customHeight="1">
      <c r="A44" s="173"/>
      <c r="B44" s="173"/>
      <c r="C44" s="173"/>
      <c r="D44" s="55"/>
      <c r="E44" s="55"/>
      <c r="F44" s="175"/>
      <c r="G44" s="60"/>
      <c r="H44" s="168"/>
      <c r="I44" s="60"/>
      <c r="J44" s="175"/>
      <c r="K44" s="60"/>
      <c r="L44" s="168"/>
    </row>
    <row r="45" spans="1:12" ht="20.85" customHeight="1">
      <c r="A45" s="56" t="s">
        <v>201</v>
      </c>
      <c r="B45" s="56"/>
      <c r="C45" s="56"/>
      <c r="D45" s="130"/>
      <c r="E45" s="55"/>
      <c r="F45" s="339">
        <v>4.7000000000000002E-3</v>
      </c>
      <c r="G45" s="338"/>
      <c r="H45" s="337">
        <v>1.0500000000000001E-2</v>
      </c>
      <c r="I45" s="338"/>
      <c r="J45" s="339">
        <v>6.8199999999999997E-2</v>
      </c>
      <c r="K45" s="338"/>
      <c r="L45" s="337">
        <v>7.9000000000000008E-3</v>
      </c>
    </row>
    <row r="46" spans="1:12" ht="24.75" customHeight="1">
      <c r="A46" s="56"/>
      <c r="B46" s="56"/>
      <c r="C46" s="56"/>
      <c r="D46" s="55"/>
      <c r="E46" s="55"/>
      <c r="F46" s="55"/>
      <c r="G46" s="39"/>
      <c r="H46" s="313"/>
      <c r="I46" s="39"/>
      <c r="J46" s="55"/>
      <c r="K46" s="39"/>
      <c r="L46" s="314"/>
    </row>
    <row r="47" spans="1:12" ht="22.35" customHeight="1">
      <c r="A47" s="350" t="s">
        <v>78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</row>
  </sheetData>
  <mergeCells count="4">
    <mergeCell ref="F5:L5"/>
    <mergeCell ref="F6:H6"/>
    <mergeCell ref="J6:L6"/>
    <mergeCell ref="A47:L4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W30"/>
  <sheetViews>
    <sheetView view="pageLayout" topLeftCell="A20" zoomScale="64" zoomScaleNormal="115" zoomScaleSheetLayoutView="55" zoomScalePageLayoutView="64" workbookViewId="0">
      <selection activeCell="K9" sqref="K9"/>
    </sheetView>
  </sheetViews>
  <sheetFormatPr defaultColWidth="9.33203125" defaultRowHeight="21.75" customHeight="1"/>
  <cols>
    <col min="1" max="1" width="1.44140625" style="74" customWidth="1"/>
    <col min="2" max="2" width="26" style="74" customWidth="1"/>
    <col min="3" max="3" width="5.33203125" style="74" customWidth="1"/>
    <col min="4" max="4" width="4.88671875" style="74" customWidth="1"/>
    <col min="5" max="5" width="12" style="76" customWidth="1"/>
    <col min="6" max="6" width="0.6640625" style="76" customWidth="1"/>
    <col min="7" max="7" width="9.33203125" style="76" customWidth="1"/>
    <col min="8" max="8" width="0.6640625" style="76" customWidth="1"/>
    <col min="9" max="9" width="14.33203125" style="76" customWidth="1"/>
    <col min="10" max="10" width="0.6640625" style="76" customWidth="1"/>
    <col min="11" max="11" width="10.6640625" style="8" bestFit="1" customWidth="1"/>
    <col min="12" max="12" width="0.6640625" style="76" customWidth="1"/>
    <col min="13" max="13" width="12.6640625" style="76" customWidth="1"/>
    <col min="14" max="14" width="0.6640625" style="76" customWidth="1"/>
    <col min="15" max="15" width="11.44140625" style="76" customWidth="1"/>
    <col min="16" max="16" width="0.6640625" style="76" customWidth="1"/>
    <col min="17" max="17" width="12.44140625" style="76" customWidth="1"/>
    <col min="18" max="18" width="0.6640625" style="76" customWidth="1"/>
    <col min="19" max="19" width="11.44140625" style="76" customWidth="1"/>
    <col min="20" max="20" width="0.6640625" style="76" customWidth="1"/>
    <col min="21" max="21" width="9.6640625" style="76" customWidth="1"/>
    <col min="22" max="22" width="0.6640625" style="76" customWidth="1"/>
    <col min="23" max="23" width="10.6640625" style="74" customWidth="1"/>
    <col min="24" max="16384" width="9.33203125" style="74"/>
  </cols>
  <sheetData>
    <row r="1" spans="1:23" ht="21.75" customHeight="1">
      <c r="A1" s="73" t="s">
        <v>0</v>
      </c>
      <c r="U1" s="25"/>
      <c r="V1" s="25"/>
    </row>
    <row r="2" spans="1:23" ht="21.75" customHeight="1">
      <c r="A2" s="131" t="s">
        <v>101</v>
      </c>
      <c r="B2" s="131"/>
      <c r="C2" s="131"/>
      <c r="D2" s="131"/>
      <c r="E2" s="78"/>
      <c r="F2" s="78"/>
      <c r="G2" s="78"/>
      <c r="H2" s="78"/>
      <c r="I2" s="78"/>
      <c r="J2" s="78"/>
      <c r="K2" s="9"/>
      <c r="L2" s="11"/>
      <c r="M2" s="11"/>
      <c r="N2" s="11"/>
      <c r="O2" s="11"/>
      <c r="P2" s="9"/>
      <c r="Q2" s="11"/>
      <c r="R2" s="9"/>
      <c r="S2" s="11"/>
      <c r="T2" s="9"/>
      <c r="U2" s="11"/>
      <c r="V2" s="11"/>
      <c r="W2" s="99"/>
    </row>
    <row r="3" spans="1:23" ht="21.75" customHeight="1">
      <c r="A3" s="79" t="s">
        <v>173</v>
      </c>
      <c r="B3" s="79"/>
      <c r="C3" s="79"/>
      <c r="D3" s="79"/>
      <c r="E3" s="81"/>
      <c r="F3" s="81"/>
      <c r="G3" s="81"/>
      <c r="H3" s="81"/>
      <c r="I3" s="81"/>
      <c r="J3" s="81"/>
      <c r="K3" s="12"/>
      <c r="L3" s="14"/>
      <c r="M3" s="14"/>
      <c r="N3" s="14"/>
      <c r="O3" s="14"/>
      <c r="P3" s="12"/>
      <c r="Q3" s="14"/>
      <c r="R3" s="12"/>
      <c r="S3" s="14"/>
      <c r="T3" s="12"/>
      <c r="U3" s="14"/>
      <c r="V3" s="14"/>
      <c r="W3" s="100"/>
    </row>
    <row r="4" spans="1:23" ht="21.75" customHeight="1">
      <c r="A4" s="131"/>
      <c r="B4" s="131"/>
      <c r="C4" s="131"/>
      <c r="D4" s="131"/>
      <c r="E4" s="78"/>
      <c r="F4" s="78"/>
      <c r="G4" s="78"/>
      <c r="H4" s="78"/>
      <c r="I4" s="78"/>
      <c r="J4" s="78"/>
      <c r="K4" s="9"/>
      <c r="L4" s="15"/>
      <c r="M4" s="15"/>
      <c r="N4" s="15"/>
      <c r="O4" s="15"/>
      <c r="P4" s="9"/>
      <c r="Q4" s="15"/>
      <c r="R4" s="9"/>
      <c r="S4" s="15"/>
      <c r="T4" s="9"/>
      <c r="U4" s="15"/>
      <c r="V4" s="15"/>
      <c r="W4" s="84"/>
    </row>
    <row r="5" spans="1:23" ht="21.75" customHeight="1">
      <c r="A5" s="131"/>
      <c r="B5" s="131"/>
      <c r="C5" s="131"/>
      <c r="D5" s="131"/>
      <c r="E5" s="81"/>
      <c r="F5" s="81"/>
      <c r="G5" s="81"/>
      <c r="H5" s="81"/>
      <c r="I5" s="81"/>
      <c r="J5" s="81"/>
      <c r="K5" s="12"/>
      <c r="L5" s="14"/>
      <c r="M5" s="14"/>
      <c r="N5" s="14"/>
      <c r="O5" s="14"/>
      <c r="P5" s="12"/>
      <c r="Q5" s="14"/>
      <c r="R5" s="12"/>
      <c r="S5" s="14"/>
      <c r="T5" s="12"/>
      <c r="U5" s="74"/>
      <c r="V5" s="101"/>
      <c r="W5" s="1" t="s">
        <v>2</v>
      </c>
    </row>
    <row r="6" spans="1:23" ht="21.75" customHeight="1">
      <c r="A6" s="82"/>
      <c r="B6" s="82"/>
      <c r="C6" s="82"/>
      <c r="D6" s="82"/>
      <c r="E6" s="351" t="s">
        <v>3</v>
      </c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08"/>
      <c r="W6" s="102"/>
    </row>
    <row r="7" spans="1:23" ht="21.75" customHeight="1">
      <c r="A7" s="82"/>
      <c r="B7" s="82"/>
      <c r="C7" s="82"/>
      <c r="D7" s="82"/>
      <c r="E7" s="351" t="s">
        <v>75</v>
      </c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103"/>
      <c r="U7" s="103"/>
      <c r="V7" s="103"/>
      <c r="W7" s="84"/>
    </row>
    <row r="8" spans="1:23" ht="21.75" customHeight="1">
      <c r="A8" s="82"/>
      <c r="B8" s="82"/>
      <c r="C8" s="82"/>
      <c r="D8" s="82"/>
      <c r="E8" s="103"/>
      <c r="F8" s="103"/>
      <c r="G8" s="103"/>
      <c r="H8" s="103"/>
      <c r="I8" s="103"/>
      <c r="J8" s="103"/>
      <c r="K8" s="103"/>
      <c r="L8" s="352" t="s">
        <v>73</v>
      </c>
      <c r="M8" s="353"/>
      <c r="N8" s="353"/>
      <c r="O8" s="353"/>
      <c r="P8" s="353"/>
      <c r="Q8" s="353"/>
      <c r="R8" s="103"/>
      <c r="S8" s="103"/>
      <c r="T8" s="103"/>
      <c r="U8" s="103"/>
      <c r="V8" s="103"/>
      <c r="W8" s="84"/>
    </row>
    <row r="9" spans="1:23" ht="21.75" customHeight="1">
      <c r="A9" s="82"/>
      <c r="B9" s="82"/>
      <c r="C9" s="82"/>
      <c r="D9" s="82"/>
      <c r="E9" s="103"/>
      <c r="F9" s="103"/>
      <c r="G9" s="103"/>
      <c r="H9" s="103"/>
      <c r="I9" s="83" t="s">
        <v>104</v>
      </c>
      <c r="J9" s="103"/>
      <c r="K9" s="335"/>
      <c r="L9" s="335"/>
      <c r="M9" s="104" t="s">
        <v>87</v>
      </c>
      <c r="N9" s="103"/>
      <c r="O9" s="83" t="s">
        <v>84</v>
      </c>
      <c r="P9" s="103"/>
      <c r="Q9" s="104" t="s">
        <v>69</v>
      </c>
      <c r="R9" s="103"/>
      <c r="S9" s="74"/>
      <c r="T9" s="103"/>
      <c r="U9" s="103"/>
      <c r="V9" s="103"/>
      <c r="W9" s="103"/>
    </row>
    <row r="10" spans="1:23" ht="21.75" customHeight="1">
      <c r="A10" s="82"/>
      <c r="B10" s="82"/>
      <c r="C10" s="82"/>
      <c r="D10" s="82"/>
      <c r="E10" s="83" t="s">
        <v>92</v>
      </c>
      <c r="F10" s="103"/>
      <c r="G10" s="103"/>
      <c r="H10" s="103"/>
      <c r="I10" s="16" t="s">
        <v>105</v>
      </c>
      <c r="J10" s="103"/>
      <c r="K10" s="334"/>
      <c r="L10" s="331"/>
      <c r="M10" s="105" t="s">
        <v>88</v>
      </c>
      <c r="N10" s="103"/>
      <c r="O10" s="83" t="s">
        <v>85</v>
      </c>
      <c r="P10" s="103"/>
      <c r="Q10" s="104" t="s">
        <v>95</v>
      </c>
      <c r="R10" s="103"/>
      <c r="S10" s="104" t="s">
        <v>63</v>
      </c>
      <c r="T10" s="103"/>
      <c r="U10" s="83" t="s">
        <v>110</v>
      </c>
      <c r="V10" s="103"/>
      <c r="W10" s="103"/>
    </row>
    <row r="11" spans="1:23" s="82" customFormat="1" ht="21.75" customHeight="1">
      <c r="E11" s="16" t="s">
        <v>91</v>
      </c>
      <c r="F11" s="106"/>
      <c r="G11" s="16" t="s">
        <v>64</v>
      </c>
      <c r="H11" s="16"/>
      <c r="I11" s="83" t="s">
        <v>107</v>
      </c>
      <c r="J11" s="16"/>
      <c r="K11" s="331"/>
      <c r="L11" s="331"/>
      <c r="M11" s="107" t="s">
        <v>89</v>
      </c>
      <c r="N11" s="83"/>
      <c r="O11" s="83" t="s">
        <v>86</v>
      </c>
      <c r="P11" s="83"/>
      <c r="Q11" s="107" t="s">
        <v>96</v>
      </c>
      <c r="R11" s="83"/>
      <c r="S11" s="104" t="s">
        <v>108</v>
      </c>
      <c r="T11" s="83"/>
      <c r="U11" s="83" t="s">
        <v>112</v>
      </c>
      <c r="V11" s="83"/>
      <c r="W11" s="83" t="s">
        <v>63</v>
      </c>
    </row>
    <row r="12" spans="1:23" s="82" customFormat="1" ht="21.75" customHeight="1">
      <c r="E12" s="1" t="s">
        <v>67</v>
      </c>
      <c r="F12" s="106"/>
      <c r="G12" s="1" t="s">
        <v>68</v>
      </c>
      <c r="H12" s="16"/>
      <c r="I12" s="1" t="s">
        <v>106</v>
      </c>
      <c r="J12" s="16"/>
      <c r="K12" s="330" t="s">
        <v>65</v>
      </c>
      <c r="L12" s="330"/>
      <c r="M12" s="108" t="s">
        <v>90</v>
      </c>
      <c r="N12" s="83"/>
      <c r="O12" s="85" t="s">
        <v>97</v>
      </c>
      <c r="P12" s="83"/>
      <c r="Q12" s="108" t="s">
        <v>83</v>
      </c>
      <c r="R12" s="83"/>
      <c r="S12" s="109" t="s">
        <v>109</v>
      </c>
      <c r="T12" s="83"/>
      <c r="U12" s="85" t="s">
        <v>111</v>
      </c>
      <c r="V12" s="83"/>
      <c r="W12" s="110" t="s">
        <v>83</v>
      </c>
    </row>
    <row r="13" spans="1:23" s="82" customFormat="1" ht="21.75" customHeight="1">
      <c r="E13" s="120"/>
      <c r="F13" s="20"/>
      <c r="G13" s="120"/>
      <c r="H13" s="111"/>
      <c r="I13" s="120"/>
      <c r="J13" s="111"/>
      <c r="K13" s="120"/>
      <c r="L13" s="3"/>
      <c r="M13" s="120"/>
      <c r="N13" s="112"/>
      <c r="O13" s="120"/>
      <c r="P13" s="112"/>
      <c r="Q13" s="120"/>
      <c r="R13" s="9"/>
      <c r="S13" s="120"/>
      <c r="T13" s="9"/>
      <c r="U13" s="120"/>
      <c r="V13" s="9"/>
      <c r="W13" s="120"/>
    </row>
    <row r="14" spans="1:23" s="82" customFormat="1" ht="21.75" customHeight="1">
      <c r="A14" s="72" t="s">
        <v>167</v>
      </c>
      <c r="E14" s="120">
        <v>650060</v>
      </c>
      <c r="F14" s="20"/>
      <c r="G14" s="120">
        <v>132612</v>
      </c>
      <c r="H14" s="111"/>
      <c r="I14" s="120">
        <v>-20106</v>
      </c>
      <c r="J14" s="111"/>
      <c r="K14" s="120">
        <v>-277152</v>
      </c>
      <c r="L14" s="3"/>
      <c r="M14" s="120">
        <v>-27341</v>
      </c>
      <c r="N14" s="112"/>
      <c r="O14" s="120">
        <v>611</v>
      </c>
      <c r="P14" s="112"/>
      <c r="Q14" s="120">
        <f>SUM(M14:O14)</f>
        <v>-26730</v>
      </c>
      <c r="R14" s="9"/>
      <c r="S14" s="120">
        <f>SUM(E14:K14,Q14)</f>
        <v>458684</v>
      </c>
      <c r="T14" s="9"/>
      <c r="U14" s="120">
        <v>0</v>
      </c>
      <c r="V14" s="9"/>
      <c r="W14" s="92">
        <f>SUM(S14:U14)</f>
        <v>458684</v>
      </c>
    </row>
    <row r="15" spans="1:23" s="82" customFormat="1" ht="6" customHeight="1">
      <c r="A15" s="72"/>
      <c r="E15" s="121"/>
      <c r="F15" s="113"/>
      <c r="G15" s="121"/>
      <c r="H15" s="9"/>
      <c r="I15" s="121"/>
      <c r="J15" s="9"/>
      <c r="K15" s="121"/>
      <c r="L15" s="86"/>
      <c r="M15" s="121"/>
      <c r="N15" s="86"/>
      <c r="O15" s="125"/>
      <c r="P15" s="86"/>
      <c r="Q15" s="125"/>
      <c r="R15" s="86"/>
      <c r="S15" s="125"/>
      <c r="T15" s="86"/>
      <c r="U15" s="125"/>
      <c r="V15" s="86"/>
      <c r="W15" s="125"/>
    </row>
    <row r="16" spans="1:23" s="115" customFormat="1" ht="21.75" customHeight="1">
      <c r="A16" s="73" t="s">
        <v>70</v>
      </c>
      <c r="B16" s="114"/>
      <c r="C16" s="114"/>
      <c r="D16" s="114"/>
      <c r="E16" s="120"/>
      <c r="F16" s="20"/>
      <c r="G16" s="120"/>
      <c r="H16" s="86"/>
      <c r="I16" s="120"/>
      <c r="J16" s="86"/>
      <c r="K16" s="120"/>
      <c r="L16" s="86"/>
      <c r="M16" s="125"/>
      <c r="N16" s="86"/>
      <c r="O16" s="125"/>
      <c r="P16" s="86"/>
      <c r="Q16" s="125"/>
      <c r="R16" s="3"/>
      <c r="S16" s="121"/>
      <c r="T16" s="3"/>
      <c r="U16" s="92"/>
      <c r="V16" s="3"/>
      <c r="W16" s="125"/>
    </row>
    <row r="17" spans="1:23" s="115" customFormat="1" ht="21.75" customHeight="1">
      <c r="A17" s="74" t="s">
        <v>154</v>
      </c>
      <c r="B17" s="114"/>
      <c r="C17" s="114"/>
      <c r="D17" s="114"/>
      <c r="E17" s="98">
        <v>0</v>
      </c>
      <c r="F17" s="116"/>
      <c r="G17" s="98">
        <v>0</v>
      </c>
      <c r="H17" s="117"/>
      <c r="I17" s="98">
        <v>0</v>
      </c>
      <c r="J17" s="117"/>
      <c r="K17" s="98">
        <f>'7(6M)'!E38+'8(6M)'!F19</f>
        <v>6075</v>
      </c>
      <c r="L17" s="116"/>
      <c r="M17" s="98">
        <v>0</v>
      </c>
      <c r="N17" s="116"/>
      <c r="O17" s="98">
        <f>'8(6M)'!F23</f>
        <v>178</v>
      </c>
      <c r="P17" s="116"/>
      <c r="Q17" s="120">
        <f>SUM(M17:O17)</f>
        <v>178</v>
      </c>
      <c r="R17" s="118"/>
      <c r="S17" s="98">
        <f>SUM(E17:K17,Q17)</f>
        <v>6253</v>
      </c>
      <c r="T17" s="118"/>
      <c r="U17" s="98">
        <v>0</v>
      </c>
      <c r="V17" s="3"/>
      <c r="W17" s="92">
        <f>SUM(S17:U17)</f>
        <v>6253</v>
      </c>
    </row>
    <row r="18" spans="1:23" s="82" customFormat="1" ht="6" customHeight="1">
      <c r="E18" s="122"/>
      <c r="F18" s="106"/>
      <c r="G18" s="122"/>
      <c r="H18" s="16"/>
      <c r="I18" s="122"/>
      <c r="J18" s="16"/>
      <c r="K18" s="124"/>
      <c r="L18" s="83"/>
      <c r="M18" s="124"/>
      <c r="N18" s="83"/>
      <c r="O18" s="124"/>
      <c r="P18" s="83"/>
      <c r="Q18" s="124"/>
      <c r="R18" s="83"/>
      <c r="S18" s="124"/>
      <c r="T18" s="83"/>
      <c r="U18" s="124"/>
      <c r="V18" s="83"/>
      <c r="W18" s="124"/>
    </row>
    <row r="19" spans="1:23" ht="21.75" customHeight="1" thickBot="1">
      <c r="A19" s="72" t="s">
        <v>176</v>
      </c>
      <c r="B19" s="72"/>
      <c r="C19" s="72"/>
      <c r="D19" s="72"/>
      <c r="E19" s="123">
        <f>SUM(E14:E17)</f>
        <v>650060</v>
      </c>
      <c r="F19" s="9"/>
      <c r="G19" s="123">
        <f>SUM(G14:G17)</f>
        <v>132612</v>
      </c>
      <c r="H19" s="9"/>
      <c r="I19" s="123">
        <f>SUM(I14:I17)</f>
        <v>-20106</v>
      </c>
      <c r="J19" s="9"/>
      <c r="K19" s="123">
        <f>SUM(K14:K17)</f>
        <v>-271077</v>
      </c>
      <c r="L19" s="9"/>
      <c r="M19" s="123">
        <f>SUM(M14:M17)</f>
        <v>-27341</v>
      </c>
      <c r="N19" s="9"/>
      <c r="O19" s="123">
        <f>SUM(O14:O17)</f>
        <v>789</v>
      </c>
      <c r="P19" s="9"/>
      <c r="Q19" s="123">
        <f>SUM(Q14:Q17)</f>
        <v>-26552</v>
      </c>
      <c r="R19" s="9"/>
      <c r="S19" s="123">
        <f>SUM(S14:S17)</f>
        <v>464937</v>
      </c>
      <c r="T19" s="9"/>
      <c r="U19" s="123">
        <f>SUM(U14:U17)</f>
        <v>0</v>
      </c>
      <c r="V19" s="9"/>
      <c r="W19" s="123">
        <f>SUM(W14:W17)</f>
        <v>464937</v>
      </c>
    </row>
    <row r="20" spans="1:23" ht="21.75" customHeight="1" thickTop="1">
      <c r="A20" s="72"/>
      <c r="B20" s="72"/>
      <c r="C20" s="72"/>
      <c r="D20" s="72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s="82" customFormat="1" ht="21.75" customHeight="1">
      <c r="A21" s="72" t="s">
        <v>115</v>
      </c>
      <c r="E21" s="20">
        <v>650060</v>
      </c>
      <c r="F21" s="20"/>
      <c r="G21" s="20">
        <v>132612</v>
      </c>
      <c r="H21" s="111"/>
      <c r="I21" s="20">
        <v>-20106</v>
      </c>
      <c r="J21" s="111"/>
      <c r="K21" s="20">
        <v>-301182</v>
      </c>
      <c r="L21" s="3"/>
      <c r="M21" s="20">
        <v>-27341</v>
      </c>
      <c r="N21" s="112"/>
      <c r="O21" s="20">
        <v>448</v>
      </c>
      <c r="P21" s="112"/>
      <c r="Q21" s="20">
        <v>-26893</v>
      </c>
      <c r="R21" s="112"/>
      <c r="S21" s="20">
        <f>SUM(E21:K21,Q21)</f>
        <v>434491</v>
      </c>
      <c r="T21" s="9"/>
      <c r="U21" s="20">
        <v>0</v>
      </c>
      <c r="V21" s="9"/>
      <c r="W21" s="3">
        <f>SUM(S21:U21)</f>
        <v>434491</v>
      </c>
    </row>
    <row r="22" spans="1:23" s="82" customFormat="1" ht="6" customHeight="1">
      <c r="A22" s="72"/>
      <c r="E22" s="9"/>
      <c r="F22" s="113"/>
      <c r="G22" s="9"/>
      <c r="H22" s="9"/>
      <c r="I22" s="9"/>
      <c r="J22" s="9"/>
      <c r="K22" s="9"/>
      <c r="L22" s="86"/>
      <c r="M22" s="9"/>
      <c r="N22" s="86"/>
      <c r="O22" s="86"/>
      <c r="P22" s="86"/>
      <c r="Q22" s="86"/>
      <c r="R22" s="86"/>
      <c r="S22" s="86"/>
      <c r="T22" s="86"/>
      <c r="U22" s="86"/>
      <c r="V22" s="86"/>
      <c r="W22" s="86"/>
    </row>
    <row r="23" spans="1:23" s="115" customFormat="1" ht="21.75" customHeight="1">
      <c r="A23" s="73" t="s">
        <v>70</v>
      </c>
      <c r="B23" s="114"/>
      <c r="C23" s="114"/>
      <c r="D23" s="114"/>
      <c r="E23" s="20"/>
      <c r="F23" s="20"/>
      <c r="G23" s="20"/>
      <c r="H23" s="86"/>
      <c r="I23" s="20"/>
      <c r="J23" s="86"/>
      <c r="K23" s="20"/>
      <c r="L23" s="86"/>
      <c r="M23" s="86"/>
      <c r="N23" s="86"/>
      <c r="O23" s="86"/>
      <c r="P23" s="86"/>
      <c r="Q23" s="86"/>
      <c r="R23" s="3"/>
      <c r="S23" s="9"/>
      <c r="T23" s="3"/>
      <c r="U23" s="3"/>
      <c r="V23" s="3"/>
      <c r="W23" s="86"/>
    </row>
    <row r="24" spans="1:23" s="115" customFormat="1" ht="21.75" customHeight="1">
      <c r="A24" s="74" t="s">
        <v>154</v>
      </c>
      <c r="B24" s="114"/>
      <c r="C24" s="114"/>
      <c r="D24" s="114"/>
      <c r="E24" s="5">
        <v>0</v>
      </c>
      <c r="F24" s="116"/>
      <c r="G24" s="5">
        <v>0</v>
      </c>
      <c r="H24" s="117"/>
      <c r="I24" s="5">
        <v>0</v>
      </c>
      <c r="J24" s="117"/>
      <c r="K24" s="5">
        <f>'8(6M)'!H27-'8(6M)'!H23</f>
        <v>12696</v>
      </c>
      <c r="L24" s="116"/>
      <c r="M24" s="5">
        <v>0</v>
      </c>
      <c r="N24" s="116"/>
      <c r="O24" s="5">
        <v>366</v>
      </c>
      <c r="P24" s="116"/>
      <c r="Q24" s="261">
        <v>366</v>
      </c>
      <c r="R24" s="118"/>
      <c r="S24" s="20">
        <f>SUM(E24:K24,Q24)</f>
        <v>13062</v>
      </c>
      <c r="T24" s="118"/>
      <c r="U24" s="5">
        <v>0</v>
      </c>
      <c r="V24" s="3"/>
      <c r="W24" s="5">
        <f>SUM(S24:U24)</f>
        <v>13062</v>
      </c>
    </row>
    <row r="25" spans="1:23" s="82" customFormat="1" ht="6" customHeight="1">
      <c r="E25" s="169"/>
      <c r="F25" s="106"/>
      <c r="G25" s="169"/>
      <c r="H25" s="16"/>
      <c r="I25" s="169"/>
      <c r="J25" s="16"/>
      <c r="K25" s="170"/>
      <c r="L25" s="83"/>
      <c r="M25" s="262"/>
      <c r="N25" s="83"/>
      <c r="O25" s="262"/>
      <c r="P25" s="83"/>
      <c r="Q25" s="170"/>
      <c r="R25" s="83"/>
      <c r="S25" s="170"/>
      <c r="T25" s="83"/>
      <c r="U25" s="170"/>
      <c r="V25" s="83"/>
      <c r="W25" s="170"/>
    </row>
    <row r="26" spans="1:23" ht="21.75" customHeight="1" thickBot="1">
      <c r="A26" s="72" t="s">
        <v>175</v>
      </c>
      <c r="B26" s="72"/>
      <c r="C26" s="72"/>
      <c r="D26" s="72"/>
      <c r="E26" s="119">
        <f>SUM(E21:E25)</f>
        <v>650060</v>
      </c>
      <c r="F26" s="9"/>
      <c r="G26" s="119">
        <f>SUM(G21:G25)</f>
        <v>132612</v>
      </c>
      <c r="H26" s="9"/>
      <c r="I26" s="119">
        <f>SUM(I21:I25)</f>
        <v>-20106</v>
      </c>
      <c r="J26" s="9"/>
      <c r="K26" s="119">
        <f>SUM(K21:K25)</f>
        <v>-288486</v>
      </c>
      <c r="L26" s="9"/>
      <c r="M26" s="119">
        <f>SUM(M21:M25)</f>
        <v>-27341</v>
      </c>
      <c r="N26" s="9"/>
      <c r="O26" s="119">
        <f>SUM(O21:O25)</f>
        <v>814</v>
      </c>
      <c r="P26" s="9"/>
      <c r="Q26" s="119">
        <f>SUM(Q21:Q24)</f>
        <v>-26527</v>
      </c>
      <c r="R26" s="9"/>
      <c r="S26" s="119">
        <f>SUM(S21:S24)</f>
        <v>447553</v>
      </c>
      <c r="T26" s="9"/>
      <c r="U26" s="119">
        <f>SUM(U21:U24)</f>
        <v>0</v>
      </c>
      <c r="V26" s="9"/>
      <c r="W26" s="119">
        <f>SUM(W21:W24)</f>
        <v>447553</v>
      </c>
    </row>
    <row r="27" spans="1:23" ht="21.75" customHeight="1" thickTop="1">
      <c r="A27" s="72"/>
      <c r="B27" s="72"/>
      <c r="C27" s="72"/>
      <c r="D27" s="72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3" ht="21.75" customHeight="1">
      <c r="A28" s="72"/>
      <c r="B28" s="72"/>
      <c r="C28" s="72"/>
      <c r="D28" s="72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3" ht="24.75" customHeight="1">
      <c r="A29" s="72"/>
      <c r="B29" s="72"/>
      <c r="C29" s="72"/>
      <c r="D29" s="72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3" ht="21.9" customHeight="1">
      <c r="A30" s="310" t="s">
        <v>78</v>
      </c>
      <c r="B30" s="310"/>
      <c r="C30" s="310"/>
      <c r="D30" s="310"/>
      <c r="E30" s="310"/>
      <c r="F30" s="310"/>
      <c r="G30" s="310"/>
      <c r="H30" s="310"/>
      <c r="I30" s="310"/>
      <c r="J30" s="310"/>
      <c r="K30" s="24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89"/>
    </row>
  </sheetData>
  <mergeCells count="3">
    <mergeCell ref="E6:U6"/>
    <mergeCell ref="E7:S7"/>
    <mergeCell ref="L8:Q8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249977111117893"/>
  </sheetPr>
  <dimension ref="A1:L29"/>
  <sheetViews>
    <sheetView view="pageLayout" zoomScale="64" zoomScaleNormal="100" zoomScaleSheetLayoutView="85" zoomScalePageLayoutView="64" workbookViewId="0">
      <selection activeCell="K9" sqref="K9"/>
    </sheetView>
  </sheetViews>
  <sheetFormatPr defaultColWidth="9.33203125" defaultRowHeight="21.6" customHeight="1"/>
  <cols>
    <col min="1" max="1" width="1.33203125" style="74" customWidth="1"/>
    <col min="2" max="2" width="45" style="74" customWidth="1"/>
    <col min="3" max="3" width="1.6640625" style="74" customWidth="1"/>
    <col min="4" max="4" width="14.44140625" style="76" customWidth="1"/>
    <col min="5" max="5" width="0.6640625" style="74" customWidth="1"/>
    <col min="6" max="6" width="12.33203125" style="76" customWidth="1"/>
    <col min="7" max="7" width="0.6640625" style="74" customWidth="1"/>
    <col min="8" max="8" width="15.33203125" style="76" customWidth="1"/>
    <col min="9" max="9" width="0.6640625" style="74" customWidth="1"/>
    <col min="10" max="10" width="16.6640625" style="76" customWidth="1"/>
    <col min="11" max="11" width="0.6640625" style="74" customWidth="1"/>
    <col min="12" max="12" width="15.33203125" style="76" customWidth="1"/>
    <col min="13" max="13" width="9.33203125" style="74"/>
    <col min="14" max="14" width="10.109375" style="74" bestFit="1" customWidth="1"/>
    <col min="15" max="16384" width="9.33203125" style="74"/>
  </cols>
  <sheetData>
    <row r="1" spans="1:12" ht="21.6" customHeight="1">
      <c r="A1" s="73" t="s">
        <v>0</v>
      </c>
    </row>
    <row r="2" spans="1:12" ht="21.6" customHeight="1">
      <c r="A2" s="131" t="s">
        <v>82</v>
      </c>
      <c r="B2" s="131"/>
      <c r="C2" s="77"/>
      <c r="D2" s="78"/>
      <c r="E2" s="77"/>
      <c r="F2" s="78"/>
      <c r="G2" s="77"/>
      <c r="H2" s="11"/>
      <c r="I2" s="10"/>
      <c r="J2" s="11"/>
      <c r="K2" s="10"/>
      <c r="L2" s="11"/>
    </row>
    <row r="3" spans="1:12" ht="21.6" customHeight="1">
      <c r="A3" s="79" t="s">
        <v>173</v>
      </c>
      <c r="B3" s="79"/>
      <c r="C3" s="80"/>
      <c r="D3" s="81"/>
      <c r="E3" s="80"/>
      <c r="F3" s="81"/>
      <c r="G3" s="80"/>
      <c r="H3" s="14"/>
      <c r="I3" s="13"/>
      <c r="J3" s="14"/>
      <c r="K3" s="13"/>
      <c r="L3" s="14"/>
    </row>
    <row r="4" spans="1:12" ht="21.6" customHeight="1">
      <c r="A4" s="131"/>
      <c r="B4" s="131"/>
      <c r="C4" s="77"/>
      <c r="D4" s="78"/>
      <c r="E4" s="77"/>
      <c r="F4" s="78"/>
      <c r="G4" s="77"/>
      <c r="H4" s="15"/>
      <c r="I4" s="10"/>
      <c r="J4" s="15"/>
      <c r="K4" s="10"/>
      <c r="L4" s="15"/>
    </row>
    <row r="5" spans="1:12" ht="21.6" customHeight="1">
      <c r="A5" s="131"/>
      <c r="B5" s="131"/>
      <c r="L5" s="16" t="s">
        <v>2</v>
      </c>
    </row>
    <row r="6" spans="1:12" ht="21.6" customHeight="1">
      <c r="A6" s="131"/>
      <c r="B6" s="131"/>
      <c r="C6" s="75"/>
      <c r="D6" s="354" t="s">
        <v>4</v>
      </c>
      <c r="E6" s="354"/>
      <c r="F6" s="354"/>
      <c r="G6" s="354"/>
      <c r="H6" s="354"/>
      <c r="I6" s="354"/>
      <c r="J6" s="354"/>
      <c r="K6" s="354"/>
      <c r="L6" s="354"/>
    </row>
    <row r="7" spans="1:12" s="82" customFormat="1" ht="21.6" customHeight="1">
      <c r="C7" s="17"/>
      <c r="D7" s="16" t="s">
        <v>71</v>
      </c>
      <c r="E7" s="17"/>
      <c r="F7" s="16" t="s">
        <v>64</v>
      </c>
      <c r="G7" s="18"/>
      <c r="H7" s="83"/>
      <c r="I7" s="84"/>
      <c r="J7" s="83" t="s">
        <v>66</v>
      </c>
      <c r="K7" s="84"/>
      <c r="L7" s="83"/>
    </row>
    <row r="8" spans="1:12" s="82" customFormat="1" ht="21.6" customHeight="1">
      <c r="C8" s="17"/>
      <c r="D8" s="1" t="s">
        <v>72</v>
      </c>
      <c r="E8" s="17"/>
      <c r="F8" s="1" t="s">
        <v>68</v>
      </c>
      <c r="G8" s="18"/>
      <c r="H8" s="85" t="s">
        <v>65</v>
      </c>
      <c r="I8" s="84"/>
      <c r="J8" s="85" t="s">
        <v>35</v>
      </c>
      <c r="K8" s="84"/>
      <c r="L8" s="85" t="s">
        <v>69</v>
      </c>
    </row>
    <row r="9" spans="1:12" s="82" customFormat="1" ht="6" customHeight="1">
      <c r="C9" s="19"/>
      <c r="D9" s="121"/>
      <c r="E9" s="19"/>
      <c r="F9" s="121"/>
      <c r="G9" s="10"/>
      <c r="H9" s="125"/>
      <c r="I9" s="171"/>
      <c r="J9" s="125"/>
      <c r="K9" s="171"/>
      <c r="L9" s="125"/>
    </row>
    <row r="10" spans="1:12" ht="21.6" customHeight="1">
      <c r="A10" s="131" t="s">
        <v>167</v>
      </c>
      <c r="B10" s="131"/>
      <c r="D10" s="126">
        <v>650060</v>
      </c>
      <c r="F10" s="126">
        <v>132612</v>
      </c>
      <c r="H10" s="120">
        <v>-418790</v>
      </c>
      <c r="I10" s="91"/>
      <c r="J10" s="120">
        <v>0</v>
      </c>
      <c r="K10" s="91"/>
      <c r="L10" s="120">
        <f>SUM(D10:J10)</f>
        <v>363882</v>
      </c>
    </row>
    <row r="11" spans="1:12" ht="6" customHeight="1">
      <c r="A11" s="131"/>
      <c r="B11" s="131"/>
      <c r="C11" s="67"/>
      <c r="D11" s="127"/>
      <c r="E11" s="67"/>
      <c r="F11" s="127"/>
      <c r="G11" s="67"/>
      <c r="H11" s="127"/>
      <c r="I11" s="67"/>
      <c r="J11" s="127"/>
      <c r="K11" s="67"/>
      <c r="L11" s="127"/>
    </row>
    <row r="12" spans="1:12" ht="21.6" customHeight="1">
      <c r="A12" s="131" t="s">
        <v>70</v>
      </c>
      <c r="B12" s="131"/>
      <c r="C12" s="67"/>
      <c r="D12" s="127"/>
      <c r="E12" s="67"/>
      <c r="F12" s="127"/>
      <c r="G12" s="67"/>
      <c r="H12" s="127"/>
      <c r="I12" s="67"/>
      <c r="J12" s="127"/>
      <c r="K12" s="67"/>
      <c r="L12" s="127"/>
    </row>
    <row r="13" spans="1:12" ht="21.6" customHeight="1">
      <c r="A13" s="74" t="s">
        <v>154</v>
      </c>
      <c r="C13" s="87"/>
      <c r="D13" s="125">
        <v>0</v>
      </c>
      <c r="E13" s="87"/>
      <c r="F13" s="125">
        <v>0</v>
      </c>
      <c r="G13" s="87"/>
      <c r="H13" s="92">
        <f>'8(6M)'!J27</f>
        <v>88619</v>
      </c>
      <c r="I13" s="67"/>
      <c r="J13" s="125">
        <v>0</v>
      </c>
      <c r="K13" s="67"/>
      <c r="L13" s="127">
        <f>SUM(D13:J13)</f>
        <v>88619</v>
      </c>
    </row>
    <row r="14" spans="1:12" ht="6" customHeight="1">
      <c r="A14" s="131"/>
      <c r="B14" s="131"/>
      <c r="C14" s="23"/>
      <c r="D14" s="128"/>
      <c r="E14" s="23"/>
      <c r="F14" s="128"/>
      <c r="G14" s="87"/>
      <c r="H14" s="128"/>
      <c r="I14" s="67"/>
      <c r="J14" s="128"/>
      <c r="K14" s="21"/>
      <c r="L14" s="128"/>
    </row>
    <row r="15" spans="1:12" ht="21.6" customHeight="1" thickBot="1">
      <c r="A15" s="72" t="s">
        <v>176</v>
      </c>
      <c r="B15" s="72"/>
      <c r="C15" s="21"/>
      <c r="D15" s="129">
        <f>SUM(D10:D13)</f>
        <v>650060</v>
      </c>
      <c r="E15" s="21"/>
      <c r="F15" s="129">
        <f>SUM(F10:F13)</f>
        <v>132612</v>
      </c>
      <c r="G15" s="21"/>
      <c r="H15" s="129">
        <f>SUM(H10:H13)</f>
        <v>-330171</v>
      </c>
      <c r="I15" s="21"/>
      <c r="J15" s="129">
        <f>SUM(J10:J13)</f>
        <v>0</v>
      </c>
      <c r="K15" s="20"/>
      <c r="L15" s="129">
        <f>SUM(L10:L13)</f>
        <v>452501</v>
      </c>
    </row>
    <row r="16" spans="1:12" ht="21.6" customHeight="1" thickTop="1">
      <c r="A16" s="72"/>
      <c r="B16" s="72"/>
      <c r="C16" s="21"/>
      <c r="D16" s="20"/>
      <c r="E16" s="21"/>
      <c r="F16" s="20"/>
      <c r="G16" s="21"/>
      <c r="H16" s="20"/>
      <c r="I16" s="21"/>
      <c r="J16" s="20"/>
      <c r="K16" s="20"/>
      <c r="L16" s="20"/>
    </row>
    <row r="17" spans="1:12" s="73" customFormat="1" ht="21.6" customHeight="1">
      <c r="A17" s="131" t="s">
        <v>115</v>
      </c>
      <c r="B17" s="131"/>
      <c r="C17" s="74"/>
      <c r="D17" s="74">
        <v>650060</v>
      </c>
      <c r="E17" s="74"/>
      <c r="F17" s="74">
        <v>132612</v>
      </c>
      <c r="G17" s="74"/>
      <c r="H17" s="172">
        <v>-381877</v>
      </c>
      <c r="I17" s="172"/>
      <c r="J17" s="20">
        <v>0</v>
      </c>
      <c r="K17" s="172"/>
      <c r="L17" s="74">
        <f>SUM(D17:J17)</f>
        <v>400795</v>
      </c>
    </row>
    <row r="18" spans="1:12" s="73" customFormat="1" ht="6" customHeight="1">
      <c r="A18" s="131"/>
      <c r="B18" s="131"/>
      <c r="C18" s="67"/>
      <c r="D18" s="76"/>
      <c r="E18" s="67"/>
      <c r="F18" s="76"/>
      <c r="G18" s="67"/>
      <c r="H18" s="76"/>
      <c r="I18" s="67"/>
      <c r="J18" s="76"/>
      <c r="K18" s="67"/>
      <c r="L18" s="76"/>
    </row>
    <row r="19" spans="1:12" s="73" customFormat="1" ht="21.6" customHeight="1">
      <c r="A19" s="131" t="s">
        <v>70</v>
      </c>
      <c r="B19" s="131"/>
      <c r="C19" s="67"/>
      <c r="D19" s="76"/>
      <c r="E19" s="67"/>
      <c r="F19" s="76"/>
      <c r="G19" s="67"/>
      <c r="H19" s="76"/>
      <c r="I19" s="67"/>
      <c r="J19" s="76"/>
      <c r="K19" s="67"/>
      <c r="L19" s="76"/>
    </row>
    <row r="20" spans="1:12" s="73" customFormat="1" ht="21.6" customHeight="1">
      <c r="A20" s="74" t="s">
        <v>154</v>
      </c>
      <c r="B20" s="74"/>
      <c r="C20" s="87"/>
      <c r="D20" s="5">
        <v>0</v>
      </c>
      <c r="E20" s="87"/>
      <c r="F20" s="5">
        <v>0</v>
      </c>
      <c r="G20" s="87"/>
      <c r="H20" s="3">
        <f>'8(6M)'!L27</f>
        <v>10334</v>
      </c>
      <c r="I20" s="67"/>
      <c r="J20" s="5">
        <v>0</v>
      </c>
      <c r="K20" s="67"/>
      <c r="L20" s="76">
        <f>SUM(D20:J20)</f>
        <v>10334</v>
      </c>
    </row>
    <row r="21" spans="1:12" s="73" customFormat="1" ht="6" customHeight="1">
      <c r="A21" s="131"/>
      <c r="B21" s="131"/>
      <c r="C21" s="23"/>
      <c r="D21" s="22"/>
      <c r="E21" s="23"/>
      <c r="F21" s="22"/>
      <c r="G21" s="87"/>
      <c r="H21" s="22"/>
      <c r="I21" s="67"/>
      <c r="J21" s="22"/>
      <c r="K21" s="21"/>
      <c r="L21" s="22"/>
    </row>
    <row r="22" spans="1:12" ht="21.6" customHeight="1" thickBot="1">
      <c r="A22" s="72" t="s">
        <v>175</v>
      </c>
      <c r="B22" s="72"/>
      <c r="C22" s="21"/>
      <c r="D22" s="40">
        <f>SUM(D17:D20)</f>
        <v>650060</v>
      </c>
      <c r="E22" s="21"/>
      <c r="F22" s="40">
        <f>SUM(F17:F20)</f>
        <v>132612</v>
      </c>
      <c r="G22" s="21"/>
      <c r="H22" s="40">
        <f>SUM(H17:H20)</f>
        <v>-371543</v>
      </c>
      <c r="I22" s="21"/>
      <c r="J22" s="40">
        <f>SUM(J17:J20)</f>
        <v>0</v>
      </c>
      <c r="K22" s="20"/>
      <c r="L22" s="40">
        <f>SUM(L17:L20)</f>
        <v>411129</v>
      </c>
    </row>
    <row r="23" spans="1:12" ht="21.6" customHeight="1" thickTop="1">
      <c r="A23" s="72"/>
      <c r="B23" s="72"/>
      <c r="C23" s="21"/>
      <c r="D23" s="20"/>
      <c r="E23" s="21"/>
      <c r="F23" s="20"/>
      <c r="G23" s="21"/>
      <c r="H23" s="20"/>
      <c r="I23" s="21"/>
      <c r="J23" s="20"/>
      <c r="K23" s="20"/>
      <c r="L23" s="20"/>
    </row>
    <row r="24" spans="1:12" ht="21.6" customHeight="1">
      <c r="A24" s="72"/>
      <c r="B24" s="72"/>
      <c r="C24" s="21"/>
      <c r="D24" s="20"/>
      <c r="E24" s="21"/>
      <c r="F24" s="20"/>
      <c r="G24" s="21"/>
      <c r="H24" s="20"/>
      <c r="I24" s="21"/>
      <c r="J24" s="20"/>
      <c r="K24" s="20"/>
      <c r="L24" s="20"/>
    </row>
    <row r="25" spans="1:12" ht="21.6" customHeight="1">
      <c r="A25" s="72"/>
      <c r="B25" s="72"/>
      <c r="C25" s="21"/>
      <c r="D25" s="20"/>
      <c r="E25" s="21"/>
      <c r="F25" s="20"/>
      <c r="G25" s="21"/>
      <c r="H25" s="20"/>
      <c r="I25" s="21"/>
      <c r="J25" s="20"/>
      <c r="K25" s="20"/>
      <c r="L25" s="20"/>
    </row>
    <row r="26" spans="1:12" ht="21.6" customHeight="1">
      <c r="A26" s="72"/>
      <c r="B26" s="72"/>
      <c r="C26" s="21"/>
      <c r="D26" s="20"/>
      <c r="E26" s="21"/>
      <c r="F26" s="20"/>
      <c r="G26" s="21"/>
      <c r="H26" s="20"/>
      <c r="I26" s="21"/>
      <c r="J26" s="20"/>
      <c r="K26" s="20"/>
      <c r="L26" s="20"/>
    </row>
    <row r="27" spans="1:12" ht="21.6" customHeight="1">
      <c r="A27" s="72"/>
      <c r="B27" s="72"/>
      <c r="C27" s="21"/>
      <c r="D27" s="20"/>
      <c r="E27" s="21"/>
      <c r="F27" s="20"/>
      <c r="G27" s="21"/>
      <c r="H27" s="20"/>
      <c r="I27" s="21"/>
      <c r="J27" s="20"/>
      <c r="K27" s="20"/>
      <c r="L27" s="20"/>
    </row>
    <row r="28" spans="1:12" ht="10.5" customHeight="1">
      <c r="A28" s="72"/>
      <c r="B28" s="72"/>
      <c r="C28" s="21"/>
      <c r="D28" s="20"/>
      <c r="E28" s="21"/>
      <c r="F28" s="20"/>
      <c r="G28" s="21"/>
      <c r="H28" s="20"/>
      <c r="I28" s="21"/>
      <c r="J28" s="20"/>
      <c r="K28" s="20"/>
      <c r="L28" s="20"/>
    </row>
    <row r="29" spans="1:12" ht="22.35" customHeight="1">
      <c r="A29" s="88" t="s">
        <v>78</v>
      </c>
      <c r="B29" s="88"/>
      <c r="C29" s="88"/>
      <c r="D29" s="71"/>
      <c r="E29" s="88"/>
      <c r="F29" s="71"/>
      <c r="G29" s="88"/>
      <c r="H29" s="71"/>
      <c r="I29" s="89"/>
      <c r="J29" s="71"/>
      <c r="K29" s="89"/>
      <c r="L29" s="71"/>
    </row>
  </sheetData>
  <mergeCells count="1">
    <mergeCell ref="D6:L6"/>
  </mergeCells>
  <pageMargins left="1" right="1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-0.249977111117893"/>
  </sheetPr>
  <dimension ref="A1:K95"/>
  <sheetViews>
    <sheetView tabSelected="1" view="pageLayout" topLeftCell="A18" zoomScale="143" zoomScaleNormal="145" zoomScaleSheetLayoutView="85" zoomScalePageLayoutView="143" workbookViewId="0">
      <selection activeCell="G24" sqref="G24"/>
    </sheetView>
  </sheetViews>
  <sheetFormatPr defaultColWidth="9.33203125" defaultRowHeight="20.100000000000001" customHeight="1"/>
  <cols>
    <col min="1" max="1" width="1.33203125" style="198" customWidth="1"/>
    <col min="2" max="2" width="41.109375" style="198" customWidth="1"/>
    <col min="3" max="3" width="7.44140625" style="198" customWidth="1"/>
    <col min="4" max="4" width="0.6640625" style="198" customWidth="1"/>
    <col min="5" max="5" width="11.6640625" style="194" customWidth="1"/>
    <col min="6" max="6" width="0.6640625" style="194" customWidth="1"/>
    <col min="7" max="7" width="11.6640625" style="193" customWidth="1"/>
    <col min="8" max="8" width="0.6640625" style="192" customWidth="1"/>
    <col min="9" max="9" width="11.6640625" style="194" customWidth="1"/>
    <col min="10" max="10" width="0.6640625" style="194" customWidth="1"/>
    <col min="11" max="11" width="11.6640625" style="193" customWidth="1"/>
    <col min="12" max="16384" width="9.33203125" style="198"/>
  </cols>
  <sheetData>
    <row r="1" spans="1:11" ht="19.350000000000001" customHeight="1">
      <c r="A1" s="195" t="s">
        <v>0</v>
      </c>
    </row>
    <row r="2" spans="1:11" ht="19.350000000000001" customHeight="1">
      <c r="A2" s="191" t="s">
        <v>121</v>
      </c>
      <c r="B2" s="191"/>
      <c r="C2" s="190"/>
      <c r="D2" s="190"/>
      <c r="E2" s="197"/>
      <c r="F2" s="197"/>
      <c r="G2" s="199"/>
      <c r="I2" s="197"/>
      <c r="J2" s="197"/>
      <c r="K2" s="199"/>
    </row>
    <row r="3" spans="1:11" ht="19.350000000000001" customHeight="1">
      <c r="A3" s="189" t="s">
        <v>173</v>
      </c>
      <c r="B3" s="189"/>
      <c r="C3" s="188"/>
      <c r="D3" s="188"/>
      <c r="E3" s="187"/>
      <c r="F3" s="196"/>
      <c r="G3" s="187"/>
      <c r="H3" s="186"/>
      <c r="I3" s="187"/>
      <c r="J3" s="196"/>
      <c r="K3" s="187"/>
    </row>
    <row r="4" spans="1:11" ht="18.75" customHeight="1">
      <c r="A4" s="185"/>
      <c r="B4" s="185"/>
      <c r="C4" s="190"/>
      <c r="D4" s="190"/>
      <c r="E4" s="184"/>
      <c r="F4" s="197"/>
      <c r="G4" s="184"/>
      <c r="I4" s="184"/>
      <c r="J4" s="197"/>
      <c r="K4" s="184"/>
    </row>
    <row r="5" spans="1:11" ht="18.75" customHeight="1">
      <c r="A5" s="183"/>
      <c r="B5" s="183"/>
      <c r="C5" s="182"/>
      <c r="D5" s="176"/>
      <c r="E5" s="186"/>
      <c r="F5" s="181"/>
      <c r="G5" s="180"/>
      <c r="H5" s="181"/>
      <c r="I5" s="186"/>
      <c r="J5" s="181"/>
      <c r="K5" s="1" t="s">
        <v>2</v>
      </c>
    </row>
    <row r="6" spans="1:11" ht="18.75" customHeight="1">
      <c r="A6" s="195"/>
      <c r="B6" s="195"/>
      <c r="C6" s="179"/>
      <c r="D6" s="179"/>
      <c r="E6" s="355" t="s">
        <v>3</v>
      </c>
      <c r="F6" s="355"/>
      <c r="G6" s="355" t="s">
        <v>3</v>
      </c>
      <c r="H6" s="178"/>
      <c r="I6" s="355" t="s">
        <v>4</v>
      </c>
      <c r="J6" s="355"/>
      <c r="K6" s="355" t="s">
        <v>4</v>
      </c>
    </row>
    <row r="7" spans="1:11" ht="18.75" customHeight="1">
      <c r="A7" s="195"/>
      <c r="B7" s="195"/>
      <c r="C7" s="179"/>
      <c r="D7" s="179"/>
      <c r="E7" s="264" t="s">
        <v>171</v>
      </c>
      <c r="F7" s="263"/>
      <c r="G7" s="264" t="s">
        <v>171</v>
      </c>
      <c r="H7" s="263"/>
      <c r="I7" s="264" t="s">
        <v>171</v>
      </c>
      <c r="J7" s="263"/>
      <c r="K7" s="264" t="s">
        <v>171</v>
      </c>
    </row>
    <row r="8" spans="1:11" ht="18.75" customHeight="1">
      <c r="A8" s="177"/>
      <c r="B8" s="177"/>
      <c r="C8" s="200" t="s">
        <v>6</v>
      </c>
      <c r="D8" s="176"/>
      <c r="E8" s="201" t="s">
        <v>166</v>
      </c>
      <c r="F8" s="202"/>
      <c r="G8" s="203" t="s">
        <v>113</v>
      </c>
      <c r="H8" s="202"/>
      <c r="I8" s="201" t="s">
        <v>166</v>
      </c>
      <c r="J8" s="202"/>
      <c r="K8" s="203" t="s">
        <v>113</v>
      </c>
    </row>
    <row r="9" spans="1:11" ht="18.75" customHeight="1">
      <c r="A9" s="185" t="s">
        <v>122</v>
      </c>
      <c r="B9" s="183"/>
      <c r="C9" s="204"/>
      <c r="D9" s="205"/>
      <c r="E9" s="206"/>
      <c r="F9" s="207"/>
      <c r="G9" s="6"/>
      <c r="H9" s="208"/>
      <c r="I9" s="206"/>
      <c r="J9" s="208"/>
      <c r="K9" s="6"/>
    </row>
    <row r="10" spans="1:11" ht="18.75" customHeight="1">
      <c r="A10" s="183" t="s">
        <v>196</v>
      </c>
      <c r="B10" s="183"/>
      <c r="C10" s="204"/>
      <c r="D10" s="205"/>
      <c r="E10" s="206">
        <f>'7(6M)'!E35</f>
        <v>10759</v>
      </c>
      <c r="F10" s="207"/>
      <c r="G10" s="6">
        <v>10448</v>
      </c>
      <c r="H10" s="207"/>
      <c r="I10" s="206">
        <f>'7(6M)'!I35</f>
        <v>88847</v>
      </c>
      <c r="J10" s="208"/>
      <c r="K10" s="6">
        <v>10328</v>
      </c>
    </row>
    <row r="11" spans="1:11" ht="18.75" customHeight="1">
      <c r="A11" s="183" t="s">
        <v>123</v>
      </c>
      <c r="B11" s="183"/>
      <c r="C11" s="204"/>
      <c r="D11" s="205"/>
      <c r="E11" s="209"/>
      <c r="F11" s="210"/>
      <c r="G11" s="211"/>
      <c r="H11" s="210"/>
      <c r="I11" s="206"/>
      <c r="J11" s="210"/>
      <c r="K11" s="6"/>
    </row>
    <row r="12" spans="1:11" ht="18.75" customHeight="1">
      <c r="B12" s="183" t="s">
        <v>124</v>
      </c>
      <c r="C12" s="204"/>
      <c r="D12" s="205"/>
      <c r="E12" s="206">
        <v>18684</v>
      </c>
      <c r="F12" s="207"/>
      <c r="G12" s="3">
        <v>127461</v>
      </c>
      <c r="H12" s="207"/>
      <c r="I12" s="92">
        <v>59</v>
      </c>
      <c r="J12" s="208"/>
      <c r="K12" s="3">
        <v>187</v>
      </c>
    </row>
    <row r="13" spans="1:11" ht="18.75" customHeight="1">
      <c r="B13" s="183" t="s">
        <v>125</v>
      </c>
      <c r="C13" s="204"/>
      <c r="D13" s="205"/>
      <c r="E13" s="206">
        <v>-613</v>
      </c>
      <c r="F13" s="207"/>
      <c r="G13" s="3">
        <v>-12</v>
      </c>
      <c r="H13" s="207"/>
      <c r="I13" s="92">
        <v>-207</v>
      </c>
      <c r="J13" s="208"/>
      <c r="K13" s="3">
        <v>-2753</v>
      </c>
    </row>
    <row r="14" spans="1:11" ht="18.75" customHeight="1">
      <c r="B14" s="183" t="s">
        <v>126</v>
      </c>
      <c r="C14" s="204"/>
      <c r="D14" s="205"/>
      <c r="E14" s="206">
        <v>143</v>
      </c>
      <c r="F14" s="207"/>
      <c r="G14" s="3">
        <v>721</v>
      </c>
      <c r="H14" s="207"/>
      <c r="I14" s="92">
        <v>52</v>
      </c>
      <c r="J14" s="207"/>
      <c r="K14" s="3">
        <v>0</v>
      </c>
    </row>
    <row r="15" spans="1:11" ht="18.75" customHeight="1">
      <c r="B15" s="212" t="s">
        <v>169</v>
      </c>
      <c r="C15" s="204"/>
      <c r="D15" s="205"/>
      <c r="E15" s="206">
        <v>-1300</v>
      </c>
      <c r="F15" s="207"/>
      <c r="G15" s="3">
        <v>1200</v>
      </c>
      <c r="H15" s="207"/>
      <c r="I15" s="92">
        <v>-3192</v>
      </c>
      <c r="J15" s="207"/>
      <c r="K15" s="3">
        <v>-85000</v>
      </c>
    </row>
    <row r="16" spans="1:11" ht="18.75" customHeight="1">
      <c r="B16" s="183" t="s">
        <v>203</v>
      </c>
      <c r="C16" s="204"/>
      <c r="D16" s="205"/>
      <c r="E16" s="206">
        <v>-11830</v>
      </c>
      <c r="F16" s="207"/>
      <c r="G16" s="6">
        <v>-24</v>
      </c>
      <c r="H16" s="207"/>
      <c r="I16" s="92">
        <v>-11830</v>
      </c>
      <c r="J16" s="207"/>
      <c r="K16" s="6">
        <v>-24</v>
      </c>
    </row>
    <row r="17" spans="1:11" ht="18.75" customHeight="1">
      <c r="B17" s="183" t="s">
        <v>212</v>
      </c>
      <c r="C17" s="204">
        <v>9</v>
      </c>
      <c r="D17" s="205"/>
      <c r="E17" s="206">
        <v>16</v>
      </c>
      <c r="F17" s="207"/>
      <c r="G17" s="6">
        <v>0</v>
      </c>
      <c r="H17" s="207"/>
      <c r="I17" s="92">
        <v>16</v>
      </c>
      <c r="J17" s="207"/>
      <c r="K17" s="6">
        <v>0</v>
      </c>
    </row>
    <row r="18" spans="1:11" ht="18.75" customHeight="1">
      <c r="B18" s="183" t="s">
        <v>204</v>
      </c>
      <c r="C18" s="204">
        <v>10</v>
      </c>
      <c r="D18" s="205"/>
      <c r="E18" s="206">
        <v>16</v>
      </c>
      <c r="F18" s="207"/>
      <c r="G18" s="6">
        <v>0</v>
      </c>
      <c r="H18" s="207"/>
      <c r="I18" s="92">
        <v>16</v>
      </c>
      <c r="J18" s="207"/>
      <c r="K18" s="6">
        <v>0</v>
      </c>
    </row>
    <row r="19" spans="1:11" ht="18.75" customHeight="1">
      <c r="B19" s="183" t="s">
        <v>127</v>
      </c>
      <c r="C19" s="204">
        <v>10</v>
      </c>
      <c r="D19" s="205"/>
      <c r="E19" s="206">
        <v>659</v>
      </c>
      <c r="F19" s="207"/>
      <c r="G19" s="3">
        <v>450</v>
      </c>
      <c r="H19" s="207"/>
      <c r="I19" s="92">
        <v>0</v>
      </c>
      <c r="J19" s="207"/>
      <c r="K19" s="3">
        <v>0</v>
      </c>
    </row>
    <row r="20" spans="1:11" ht="18.75" customHeight="1">
      <c r="B20" s="183" t="s">
        <v>209</v>
      </c>
      <c r="C20" s="204">
        <v>10</v>
      </c>
      <c r="D20" s="205"/>
      <c r="E20" s="206">
        <v>6</v>
      </c>
      <c r="F20" s="207"/>
      <c r="G20" s="3">
        <v>0</v>
      </c>
      <c r="H20" s="207"/>
      <c r="I20" s="92">
        <v>0</v>
      </c>
      <c r="J20" s="207"/>
      <c r="K20" s="3">
        <v>0</v>
      </c>
    </row>
    <row r="21" spans="1:11" ht="18.75" customHeight="1">
      <c r="B21" s="183" t="s">
        <v>177</v>
      </c>
      <c r="C21" s="204"/>
      <c r="D21" s="205"/>
      <c r="E21" s="206">
        <v>0</v>
      </c>
      <c r="F21" s="207"/>
      <c r="G21" s="3">
        <v>0</v>
      </c>
      <c r="H21" s="207"/>
      <c r="I21" s="92">
        <v>0</v>
      </c>
      <c r="J21" s="207"/>
      <c r="K21" s="3">
        <v>75000</v>
      </c>
    </row>
    <row r="22" spans="1:11" ht="18.75" customHeight="1">
      <c r="B22" s="183" t="s">
        <v>178</v>
      </c>
      <c r="C22" s="204"/>
      <c r="D22" s="205"/>
      <c r="E22" s="206">
        <v>0</v>
      </c>
      <c r="F22" s="207"/>
      <c r="G22" s="6">
        <v>6</v>
      </c>
      <c r="H22" s="207"/>
      <c r="I22" s="92">
        <v>0</v>
      </c>
      <c r="J22" s="207"/>
      <c r="K22" s="3">
        <v>0</v>
      </c>
    </row>
    <row r="23" spans="1:11" ht="18.75" customHeight="1">
      <c r="B23" s="183" t="s">
        <v>32</v>
      </c>
      <c r="C23" s="204"/>
      <c r="D23" s="205"/>
      <c r="E23" s="206">
        <v>245</v>
      </c>
      <c r="F23" s="207"/>
      <c r="G23" s="3">
        <v>278</v>
      </c>
      <c r="H23" s="207"/>
      <c r="I23" s="92">
        <v>22</v>
      </c>
      <c r="J23" s="207"/>
      <c r="K23" s="3">
        <v>42</v>
      </c>
    </row>
    <row r="24" spans="1:11" ht="18.75" customHeight="1">
      <c r="B24" s="213" t="s">
        <v>155</v>
      </c>
      <c r="C24" s="204"/>
      <c r="D24" s="205"/>
      <c r="E24" s="206"/>
      <c r="F24" s="207"/>
      <c r="G24" s="315"/>
      <c r="H24" s="316"/>
      <c r="I24" s="92"/>
      <c r="J24" s="316"/>
      <c r="K24" s="3"/>
    </row>
    <row r="25" spans="1:11" ht="18.75" customHeight="1">
      <c r="B25" s="198" t="s">
        <v>156</v>
      </c>
      <c r="C25" s="204" t="s">
        <v>183</v>
      </c>
      <c r="D25" s="205"/>
      <c r="E25" s="206">
        <v>2583</v>
      </c>
      <c r="F25" s="207"/>
      <c r="G25" s="315">
        <v>15450</v>
      </c>
      <c r="H25" s="316"/>
      <c r="I25" s="92">
        <v>0</v>
      </c>
      <c r="J25" s="316"/>
      <c r="K25" s="3">
        <v>0</v>
      </c>
    </row>
    <row r="26" spans="1:11" ht="18.75" customHeight="1">
      <c r="B26" s="213" t="s">
        <v>128</v>
      </c>
      <c r="C26" s="204"/>
      <c r="D26" s="205"/>
      <c r="E26" s="206">
        <v>0</v>
      </c>
      <c r="F26" s="207"/>
      <c r="G26" s="91">
        <v>2466</v>
      </c>
      <c r="H26" s="198"/>
      <c r="I26" s="92">
        <v>0</v>
      </c>
      <c r="J26" s="198"/>
      <c r="K26" s="3">
        <v>0</v>
      </c>
    </row>
    <row r="27" spans="1:11" ht="18.75" customHeight="1">
      <c r="B27" s="213" t="s">
        <v>191</v>
      </c>
      <c r="C27" s="204">
        <v>13</v>
      </c>
      <c r="D27" s="205"/>
      <c r="E27" s="206">
        <v>0</v>
      </c>
      <c r="F27" s="207"/>
      <c r="G27" s="328">
        <v>0</v>
      </c>
      <c r="H27" s="198"/>
      <c r="I27" s="92">
        <v>-81000</v>
      </c>
      <c r="J27" s="198"/>
      <c r="K27" s="3">
        <v>0</v>
      </c>
    </row>
    <row r="28" spans="1:11" ht="18.75" customHeight="1">
      <c r="A28" s="183" t="s">
        <v>129</v>
      </c>
      <c r="B28" s="183"/>
      <c r="C28" s="204"/>
      <c r="D28" s="205"/>
      <c r="E28" s="206"/>
      <c r="F28" s="210"/>
      <c r="G28" s="211"/>
      <c r="H28" s="210"/>
      <c r="I28" s="92"/>
      <c r="J28" s="210"/>
      <c r="K28" s="3"/>
    </row>
    <row r="29" spans="1:11" ht="18.75" customHeight="1">
      <c r="B29" s="214" t="s">
        <v>130</v>
      </c>
      <c r="C29" s="204"/>
      <c r="D29" s="205"/>
      <c r="E29" s="206">
        <v>19772</v>
      </c>
      <c r="F29" s="207"/>
      <c r="G29" s="3">
        <v>80524</v>
      </c>
      <c r="H29" s="207"/>
      <c r="I29" s="92">
        <v>750</v>
      </c>
      <c r="J29" s="207"/>
      <c r="K29" s="3">
        <v>526</v>
      </c>
    </row>
    <row r="30" spans="1:11" ht="18.75" customHeight="1">
      <c r="B30" s="214" t="s">
        <v>131</v>
      </c>
      <c r="C30" s="204"/>
      <c r="D30" s="205"/>
      <c r="E30" s="206">
        <v>-3335</v>
      </c>
      <c r="F30" s="207"/>
      <c r="G30" s="3">
        <v>-33435</v>
      </c>
      <c r="H30" s="207"/>
      <c r="I30" s="92">
        <v>0</v>
      </c>
      <c r="J30" s="207"/>
      <c r="K30" s="3">
        <v>0</v>
      </c>
    </row>
    <row r="31" spans="1:11" ht="18.75" customHeight="1">
      <c r="B31" s="214" t="s">
        <v>132</v>
      </c>
      <c r="C31" s="204"/>
      <c r="D31" s="205"/>
      <c r="E31" s="206">
        <v>2124</v>
      </c>
      <c r="F31" s="207"/>
      <c r="G31" s="3">
        <v>1364</v>
      </c>
      <c r="H31" s="207"/>
      <c r="I31" s="92">
        <v>-50</v>
      </c>
      <c r="J31" s="207"/>
      <c r="K31" s="3">
        <v>0</v>
      </c>
    </row>
    <row r="32" spans="1:11" ht="18.75" customHeight="1">
      <c r="B32" s="183" t="s">
        <v>133</v>
      </c>
      <c r="C32" s="204"/>
      <c r="D32" s="205"/>
      <c r="E32" s="206">
        <v>434</v>
      </c>
      <c r="F32" s="207"/>
      <c r="G32" s="3">
        <v>200</v>
      </c>
      <c r="H32" s="207"/>
      <c r="I32" s="92">
        <v>44</v>
      </c>
      <c r="J32" s="207"/>
      <c r="K32" s="3">
        <v>0</v>
      </c>
    </row>
    <row r="33" spans="1:11" ht="18.75" customHeight="1">
      <c r="B33" s="183" t="s">
        <v>134</v>
      </c>
      <c r="C33" s="204"/>
      <c r="D33" s="205"/>
      <c r="E33" s="206">
        <v>11</v>
      </c>
      <c r="F33" s="207"/>
      <c r="G33" s="3">
        <v>-60</v>
      </c>
      <c r="H33" s="207"/>
      <c r="I33" s="92">
        <v>11</v>
      </c>
      <c r="J33" s="207"/>
      <c r="K33" s="3">
        <v>-60</v>
      </c>
    </row>
    <row r="34" spans="1:11" ht="18.75" customHeight="1">
      <c r="B34" s="214" t="s">
        <v>135</v>
      </c>
      <c r="C34" s="204"/>
      <c r="D34" s="205"/>
      <c r="E34" s="206">
        <v>-12513</v>
      </c>
      <c r="F34" s="207"/>
      <c r="G34" s="3">
        <v>-85268</v>
      </c>
      <c r="H34" s="207"/>
      <c r="I34" s="92">
        <v>3126</v>
      </c>
      <c r="J34" s="207"/>
      <c r="K34" s="3">
        <v>-600</v>
      </c>
    </row>
    <row r="35" spans="1:11" ht="18.75" customHeight="1">
      <c r="B35" s="214" t="s">
        <v>136</v>
      </c>
      <c r="C35" s="204"/>
      <c r="D35" s="205"/>
      <c r="E35" s="206">
        <v>4081</v>
      </c>
      <c r="F35" s="207"/>
      <c r="G35" s="3">
        <v>3312</v>
      </c>
      <c r="H35" s="207"/>
      <c r="I35" s="92">
        <v>0</v>
      </c>
      <c r="J35" s="207"/>
      <c r="K35" s="3">
        <v>0</v>
      </c>
    </row>
    <row r="36" spans="1:11" ht="18.75" customHeight="1">
      <c r="B36" s="214" t="s">
        <v>137</v>
      </c>
      <c r="C36" s="204"/>
      <c r="D36" s="205"/>
      <c r="E36" s="206">
        <v>-515</v>
      </c>
      <c r="F36" s="207"/>
      <c r="G36" s="3">
        <v>364</v>
      </c>
      <c r="H36" s="207"/>
      <c r="I36" s="92">
        <v>0</v>
      </c>
      <c r="J36" s="207"/>
      <c r="K36" s="3">
        <v>0</v>
      </c>
    </row>
    <row r="37" spans="1:11" ht="18.75" customHeight="1">
      <c r="B37" s="214" t="s">
        <v>138</v>
      </c>
      <c r="C37" s="204"/>
      <c r="D37" s="205"/>
      <c r="E37" s="206">
        <v>306</v>
      </c>
      <c r="F37" s="207"/>
      <c r="G37" s="3">
        <v>3581</v>
      </c>
      <c r="H37" s="207"/>
      <c r="I37" s="92">
        <v>-81</v>
      </c>
      <c r="J37" s="207"/>
      <c r="K37" s="3">
        <v>-5</v>
      </c>
    </row>
    <row r="38" spans="1:11" ht="18.75" customHeight="1">
      <c r="B38" s="214" t="s">
        <v>189</v>
      </c>
      <c r="C38" s="204"/>
      <c r="D38" s="205"/>
      <c r="E38" s="206">
        <v>-826</v>
      </c>
      <c r="F38" s="207"/>
      <c r="G38" s="3">
        <v>0</v>
      </c>
      <c r="H38" s="207"/>
      <c r="I38" s="92">
        <v>-1067</v>
      </c>
      <c r="J38" s="207"/>
      <c r="K38" s="3">
        <v>0</v>
      </c>
    </row>
    <row r="39" spans="1:11" ht="8.1" customHeight="1">
      <c r="A39" s="214"/>
      <c r="B39" s="183"/>
      <c r="C39" s="204"/>
      <c r="D39" s="205"/>
      <c r="E39" s="215"/>
      <c r="F39" s="207"/>
      <c r="G39" s="216"/>
      <c r="H39" s="207"/>
      <c r="I39" s="215"/>
      <c r="J39" s="207"/>
      <c r="K39" s="216"/>
    </row>
    <row r="40" spans="1:11" ht="18.75" customHeight="1">
      <c r="A40" s="213" t="s">
        <v>139</v>
      </c>
      <c r="B40" s="183"/>
      <c r="C40" s="204"/>
      <c r="D40" s="205"/>
      <c r="E40" s="217">
        <f>SUM(E10:E38)</f>
        <v>28907</v>
      </c>
      <c r="F40" s="210"/>
      <c r="G40" s="184">
        <f>SUM(G10:G38)</f>
        <v>129026</v>
      </c>
      <c r="H40" s="210"/>
      <c r="I40" s="218">
        <f>SUM(I10:I38)</f>
        <v>-4484</v>
      </c>
      <c r="J40" s="210"/>
      <c r="K40" s="219">
        <f>SUM(K10:K38)</f>
        <v>-2359</v>
      </c>
    </row>
    <row r="41" spans="1:11" ht="18.75" customHeight="1">
      <c r="A41" s="220" t="s">
        <v>140</v>
      </c>
      <c r="B41" s="183"/>
      <c r="C41" s="204"/>
      <c r="D41" s="205"/>
      <c r="E41" s="206">
        <v>613</v>
      </c>
      <c r="F41" s="207"/>
      <c r="G41" s="3">
        <v>12</v>
      </c>
      <c r="H41" s="207"/>
      <c r="I41" s="92">
        <v>207</v>
      </c>
      <c r="J41" s="207"/>
      <c r="K41" s="3">
        <v>2753</v>
      </c>
    </row>
    <row r="42" spans="1:11" ht="18.75" customHeight="1">
      <c r="B42" s="183" t="s">
        <v>141</v>
      </c>
      <c r="C42" s="204"/>
      <c r="D42" s="205"/>
      <c r="E42" s="206">
        <v>1290</v>
      </c>
      <c r="F42" s="207"/>
      <c r="G42" s="3">
        <v>8911</v>
      </c>
      <c r="H42" s="207"/>
      <c r="I42" s="92">
        <v>0</v>
      </c>
      <c r="J42" s="207"/>
      <c r="K42" s="3">
        <v>0</v>
      </c>
    </row>
    <row r="43" spans="1:11" ht="18.75" customHeight="1">
      <c r="A43" s="220" t="s">
        <v>142</v>
      </c>
      <c r="B43" s="183"/>
      <c r="C43" s="204"/>
      <c r="D43" s="205"/>
      <c r="E43" s="206">
        <v>-143</v>
      </c>
      <c r="F43" s="207"/>
      <c r="G43" s="3">
        <v>-721</v>
      </c>
      <c r="H43" s="207"/>
      <c r="I43" s="92">
        <v>0</v>
      </c>
      <c r="J43" s="207"/>
      <c r="K43" s="3">
        <v>0</v>
      </c>
    </row>
    <row r="44" spans="1:11" ht="18.75" customHeight="1">
      <c r="B44" s="183" t="s">
        <v>143</v>
      </c>
      <c r="C44" s="204"/>
      <c r="D44" s="205"/>
      <c r="E44" s="98">
        <v>-4136</v>
      </c>
      <c r="F44" s="207"/>
      <c r="G44" s="5">
        <v>-9973</v>
      </c>
      <c r="H44" s="207"/>
      <c r="I44" s="98">
        <v>-301</v>
      </c>
      <c r="J44" s="207"/>
      <c r="K44" s="5">
        <v>-221</v>
      </c>
    </row>
    <row r="45" spans="1:11" ht="8.1" customHeight="1">
      <c r="B45" s="183"/>
      <c r="C45" s="204"/>
      <c r="D45" s="205"/>
      <c r="E45" s="206"/>
      <c r="F45" s="207"/>
      <c r="G45" s="6"/>
      <c r="H45" s="207"/>
      <c r="I45" s="206"/>
      <c r="J45" s="207"/>
      <c r="K45" s="6"/>
    </row>
    <row r="46" spans="1:11" ht="18.75" customHeight="1">
      <c r="A46" s="213" t="s">
        <v>160</v>
      </c>
      <c r="B46" s="183"/>
      <c r="C46" s="204"/>
      <c r="D46" s="205"/>
      <c r="E46" s="221">
        <f>SUM(E40:E44)</f>
        <v>26531</v>
      </c>
      <c r="F46" s="210"/>
      <c r="G46" s="180">
        <f>SUM(G40:G44)</f>
        <v>127255</v>
      </c>
      <c r="H46" s="210"/>
      <c r="I46" s="221">
        <f>SUM(I40:I44)</f>
        <v>-4578</v>
      </c>
      <c r="J46" s="210"/>
      <c r="K46" s="180">
        <f>SUM(K40:K44)</f>
        <v>173</v>
      </c>
    </row>
    <row r="47" spans="1:11" ht="21" customHeight="1">
      <c r="A47" s="213"/>
      <c r="B47" s="183"/>
      <c r="C47" s="204"/>
      <c r="D47" s="205"/>
      <c r="E47" s="192"/>
      <c r="F47" s="210"/>
      <c r="G47" s="211"/>
      <c r="H47" s="210"/>
      <c r="I47" s="192"/>
      <c r="J47" s="210"/>
      <c r="K47" s="211"/>
    </row>
    <row r="48" spans="1:11" ht="22.35" customHeight="1">
      <c r="A48" s="222" t="s">
        <v>78</v>
      </c>
      <c r="B48" s="222"/>
      <c r="C48" s="200"/>
      <c r="D48" s="223"/>
      <c r="E48" s="181"/>
      <c r="F48" s="181"/>
      <c r="G48" s="224"/>
      <c r="H48" s="181"/>
      <c r="I48" s="181"/>
      <c r="J48" s="181"/>
      <c r="K48" s="224"/>
    </row>
    <row r="49" spans="1:11" ht="20.100000000000001" customHeight="1">
      <c r="A49" s="195" t="str">
        <f>A1</f>
        <v>บริษัท เอ็ม พิคเจอร์ส เอ็นเตอร์เทนเม้นท์ จำกัด (มหาชน)</v>
      </c>
      <c r="B49" s="177"/>
      <c r="C49" s="182"/>
      <c r="D49" s="176"/>
      <c r="E49" s="225"/>
      <c r="F49" s="225"/>
      <c r="G49" s="226"/>
      <c r="H49" s="225"/>
      <c r="I49" s="225"/>
      <c r="J49" s="225"/>
      <c r="K49" s="226"/>
    </row>
    <row r="50" spans="1:11" ht="20.100000000000001" customHeight="1">
      <c r="A50" s="191" t="s">
        <v>144</v>
      </c>
      <c r="B50" s="177"/>
      <c r="C50" s="182"/>
      <c r="D50" s="176"/>
      <c r="E50" s="225"/>
      <c r="F50" s="225"/>
      <c r="G50" s="226"/>
      <c r="H50" s="225"/>
      <c r="I50" s="225"/>
      <c r="J50" s="225"/>
      <c r="K50" s="226"/>
    </row>
    <row r="51" spans="1:11" ht="20.100000000000001" customHeight="1">
      <c r="A51" s="227" t="str">
        <f>A3</f>
        <v>สำหรับงวดหกเดือนสิ้นสุดวันที่ 30 มิถุนายน พ.ศ. 2566</v>
      </c>
      <c r="B51" s="222"/>
      <c r="C51" s="200"/>
      <c r="D51" s="223"/>
      <c r="E51" s="181"/>
      <c r="F51" s="181"/>
      <c r="G51" s="224"/>
      <c r="H51" s="181"/>
      <c r="I51" s="181"/>
      <c r="J51" s="181"/>
      <c r="K51" s="224"/>
    </row>
    <row r="52" spans="1:11" ht="20.100000000000001" customHeight="1">
      <c r="A52" s="185"/>
      <c r="B52" s="185"/>
      <c r="C52" s="190"/>
      <c r="D52" s="190"/>
      <c r="E52" s="184"/>
      <c r="F52" s="197"/>
      <c r="G52" s="184"/>
      <c r="I52" s="184"/>
      <c r="J52" s="197"/>
      <c r="K52" s="184"/>
    </row>
    <row r="53" spans="1:11" ht="20.100000000000001" customHeight="1">
      <c r="A53" s="183"/>
      <c r="B53" s="183"/>
      <c r="C53" s="182"/>
      <c r="D53" s="176"/>
      <c r="E53" s="186"/>
      <c r="F53" s="181"/>
      <c r="G53" s="180"/>
      <c r="H53" s="181"/>
      <c r="I53" s="186"/>
      <c r="J53" s="181"/>
      <c r="K53" s="1" t="s">
        <v>2</v>
      </c>
    </row>
    <row r="54" spans="1:11" ht="20.100000000000001" customHeight="1">
      <c r="A54" s="195"/>
      <c r="B54" s="195"/>
      <c r="C54" s="179"/>
      <c r="D54" s="179"/>
      <c r="E54" s="356" t="s">
        <v>3</v>
      </c>
      <c r="F54" s="356"/>
      <c r="G54" s="356" t="s">
        <v>3</v>
      </c>
      <c r="H54" s="178"/>
      <c r="I54" s="356" t="s">
        <v>4</v>
      </c>
      <c r="J54" s="356"/>
      <c r="K54" s="356" t="s">
        <v>4</v>
      </c>
    </row>
    <row r="55" spans="1:11" ht="20.100000000000001" customHeight="1">
      <c r="A55" s="195"/>
      <c r="B55" s="195"/>
      <c r="C55" s="179"/>
      <c r="D55" s="179"/>
      <c r="E55" s="264" t="s">
        <v>171</v>
      </c>
      <c r="F55" s="263"/>
      <c r="G55" s="264" t="s">
        <v>171</v>
      </c>
      <c r="H55" s="263"/>
      <c r="I55" s="264" t="s">
        <v>171</v>
      </c>
      <c r="J55" s="263"/>
      <c r="K55" s="264" t="s">
        <v>171</v>
      </c>
    </row>
    <row r="56" spans="1:11" ht="20.100000000000001" customHeight="1">
      <c r="A56" s="177"/>
      <c r="B56" s="177"/>
      <c r="C56" s="200" t="s">
        <v>6</v>
      </c>
      <c r="D56" s="176"/>
      <c r="E56" s="201" t="s">
        <v>166</v>
      </c>
      <c r="F56" s="202"/>
      <c r="G56" s="203" t="s">
        <v>113</v>
      </c>
      <c r="H56" s="202"/>
      <c r="I56" s="201" t="s">
        <v>166</v>
      </c>
      <c r="J56" s="202"/>
      <c r="K56" s="203" t="s">
        <v>113</v>
      </c>
    </row>
    <row r="57" spans="1:11" ht="20.100000000000001" customHeight="1">
      <c r="A57" s="228" t="s">
        <v>145</v>
      </c>
      <c r="B57" s="185"/>
      <c r="C57" s="229"/>
      <c r="D57" s="229"/>
      <c r="E57" s="209"/>
      <c r="F57" s="230"/>
      <c r="G57" s="211"/>
      <c r="H57" s="230"/>
      <c r="I57" s="209"/>
      <c r="J57" s="230"/>
      <c r="K57" s="211"/>
    </row>
    <row r="58" spans="1:11" ht="20.100000000000001" customHeight="1">
      <c r="A58" s="198" t="s">
        <v>146</v>
      </c>
      <c r="C58" s="229">
        <v>9</v>
      </c>
      <c r="D58" s="229"/>
      <c r="E58" s="206">
        <v>-625</v>
      </c>
      <c r="F58" s="207"/>
      <c r="G58" s="6">
        <v>-192</v>
      </c>
      <c r="H58" s="207"/>
      <c r="I58" s="92">
        <v>-173</v>
      </c>
      <c r="J58" s="207"/>
      <c r="K58" s="6">
        <v>-99</v>
      </c>
    </row>
    <row r="59" spans="1:11" ht="20.100000000000001" customHeight="1">
      <c r="A59" s="198" t="s">
        <v>210</v>
      </c>
      <c r="C59" s="229"/>
      <c r="D59" s="229"/>
      <c r="E59" s="206">
        <v>11831</v>
      </c>
      <c r="F59" s="207"/>
      <c r="G59" s="6">
        <v>24</v>
      </c>
      <c r="H59" s="207"/>
      <c r="I59" s="92">
        <v>12279</v>
      </c>
      <c r="J59" s="207"/>
      <c r="K59" s="6">
        <v>24</v>
      </c>
    </row>
    <row r="60" spans="1:11" ht="20.100000000000001" customHeight="1">
      <c r="A60" s="198" t="s">
        <v>190</v>
      </c>
      <c r="C60" s="229">
        <v>10</v>
      </c>
      <c r="D60" s="229"/>
      <c r="E60" s="206">
        <v>-218</v>
      </c>
      <c r="F60" s="207"/>
      <c r="G60" s="6">
        <v>0</v>
      </c>
      <c r="H60" s="207"/>
      <c r="I60" s="92">
        <v>-109</v>
      </c>
      <c r="J60" s="207"/>
      <c r="K60" s="6">
        <v>0</v>
      </c>
    </row>
    <row r="61" spans="1:11" ht="20.100000000000001" customHeight="1">
      <c r="A61" s="198" t="s">
        <v>193</v>
      </c>
      <c r="C61" s="229">
        <v>10</v>
      </c>
      <c r="D61" s="229"/>
      <c r="E61" s="206">
        <v>0</v>
      </c>
      <c r="F61" s="207"/>
      <c r="G61" s="6">
        <v>0</v>
      </c>
      <c r="H61" s="207"/>
      <c r="I61" s="92">
        <v>120</v>
      </c>
      <c r="J61" s="207"/>
      <c r="K61" s="6">
        <v>0</v>
      </c>
    </row>
    <row r="62" spans="1:11" ht="20.100000000000001" customHeight="1">
      <c r="A62" s="198" t="s">
        <v>147</v>
      </c>
      <c r="C62" s="229">
        <v>10</v>
      </c>
      <c r="D62" s="229"/>
      <c r="E62" s="206">
        <v>-23787</v>
      </c>
      <c r="F62" s="207"/>
      <c r="G62" s="6">
        <v>-21604</v>
      </c>
      <c r="H62" s="207"/>
      <c r="I62" s="92">
        <v>0</v>
      </c>
      <c r="J62" s="207"/>
      <c r="K62" s="6">
        <v>0</v>
      </c>
    </row>
    <row r="63" spans="1:11" ht="20.100000000000001" customHeight="1">
      <c r="A63" s="198" t="s">
        <v>179</v>
      </c>
      <c r="C63" s="229"/>
      <c r="D63" s="229"/>
      <c r="E63" s="206">
        <v>0</v>
      </c>
      <c r="F63" s="207"/>
      <c r="G63" s="6">
        <v>0</v>
      </c>
      <c r="H63" s="207"/>
      <c r="I63" s="92">
        <v>0</v>
      </c>
      <c r="J63" s="207"/>
      <c r="K63" s="6">
        <v>-130000</v>
      </c>
    </row>
    <row r="64" spans="1:11" ht="20.100000000000001" customHeight="1">
      <c r="A64" s="198" t="s">
        <v>148</v>
      </c>
      <c r="C64" s="229"/>
      <c r="D64" s="229"/>
      <c r="E64" s="206">
        <v>0</v>
      </c>
      <c r="F64" s="207"/>
      <c r="G64" s="6">
        <v>-11550</v>
      </c>
      <c r="H64" s="207"/>
      <c r="I64" s="92">
        <v>0</v>
      </c>
      <c r="J64" s="207"/>
      <c r="K64" s="6">
        <v>-11550</v>
      </c>
    </row>
    <row r="65" spans="1:11" ht="20.100000000000001" customHeight="1">
      <c r="A65" s="198" t="s">
        <v>180</v>
      </c>
      <c r="C65" s="229"/>
      <c r="D65" s="229"/>
      <c r="E65" s="206">
        <v>0</v>
      </c>
      <c r="F65" s="207"/>
      <c r="G65" s="6">
        <v>7771</v>
      </c>
      <c r="H65" s="207"/>
      <c r="I65" s="92">
        <v>0</v>
      </c>
      <c r="J65" s="207"/>
      <c r="K65" s="6">
        <v>0</v>
      </c>
    </row>
    <row r="66" spans="1:11" ht="20.100000000000001" customHeight="1">
      <c r="A66" s="198" t="s">
        <v>181</v>
      </c>
      <c r="C66" s="317">
        <v>14.4</v>
      </c>
      <c r="D66" s="229"/>
      <c r="E66" s="206">
        <v>0</v>
      </c>
      <c r="F66" s="207"/>
      <c r="G66" s="6">
        <v>0</v>
      </c>
      <c r="H66" s="207"/>
      <c r="I66" s="92">
        <v>3192</v>
      </c>
      <c r="J66" s="207"/>
      <c r="K66" s="6">
        <v>181954</v>
      </c>
    </row>
    <row r="67" spans="1:11" ht="20.100000000000001" customHeight="1">
      <c r="A67" s="198" t="s">
        <v>194</v>
      </c>
      <c r="C67" s="229">
        <v>13</v>
      </c>
      <c r="D67" s="229"/>
      <c r="E67" s="206">
        <v>0</v>
      </c>
      <c r="F67" s="207"/>
      <c r="G67" s="6">
        <v>0</v>
      </c>
      <c r="H67" s="207"/>
      <c r="I67" s="92">
        <v>81000</v>
      </c>
      <c r="J67" s="207"/>
      <c r="K67" s="6">
        <v>0</v>
      </c>
    </row>
    <row r="68" spans="1:11" ht="20.100000000000001" customHeight="1">
      <c r="A68" s="198" t="s">
        <v>157</v>
      </c>
      <c r="C68" s="229">
        <v>7</v>
      </c>
      <c r="D68" s="229"/>
      <c r="E68" s="98">
        <v>3245</v>
      </c>
      <c r="F68" s="207"/>
      <c r="G68" s="5">
        <v>1500</v>
      </c>
      <c r="H68" s="207"/>
      <c r="I68" s="98">
        <v>0</v>
      </c>
      <c r="J68" s="207"/>
      <c r="K68" s="5">
        <v>0</v>
      </c>
    </row>
    <row r="69" spans="1:11" ht="6" customHeight="1">
      <c r="A69" s="183"/>
      <c r="B69" s="183"/>
      <c r="C69" s="229"/>
      <c r="D69" s="229"/>
      <c r="E69" s="209"/>
      <c r="F69" s="210"/>
      <c r="G69" s="211"/>
      <c r="H69" s="210"/>
      <c r="I69" s="209"/>
      <c r="J69" s="210"/>
      <c r="K69" s="211"/>
    </row>
    <row r="70" spans="1:11" ht="20.100000000000001" customHeight="1">
      <c r="A70" s="53" t="s">
        <v>205</v>
      </c>
      <c r="B70" s="231"/>
      <c r="C70" s="229"/>
      <c r="D70" s="229"/>
      <c r="E70" s="221">
        <f>SUM(E58:E68)</f>
        <v>-9554</v>
      </c>
      <c r="F70" s="210"/>
      <c r="G70" s="180">
        <f>SUM(G58:G68)</f>
        <v>-24051</v>
      </c>
      <c r="H70" s="210"/>
      <c r="I70" s="221">
        <f>SUM(I58:I68)</f>
        <v>96309</v>
      </c>
      <c r="J70" s="210"/>
      <c r="K70" s="180">
        <f>SUM(K58:K68)</f>
        <v>40329</v>
      </c>
    </row>
    <row r="71" spans="1:11" ht="20.100000000000001" customHeight="1">
      <c r="A71" s="183"/>
      <c r="B71" s="183"/>
      <c r="C71" s="229"/>
      <c r="D71" s="229"/>
      <c r="E71" s="209"/>
      <c r="F71" s="210"/>
      <c r="G71" s="211"/>
      <c r="H71" s="210"/>
      <c r="I71" s="209"/>
      <c r="J71" s="210"/>
      <c r="K71" s="211"/>
    </row>
    <row r="72" spans="1:11" ht="20.100000000000001" customHeight="1">
      <c r="A72" s="195" t="s">
        <v>149</v>
      </c>
      <c r="B72" s="177"/>
      <c r="C72" s="229"/>
      <c r="D72" s="229"/>
      <c r="E72" s="92"/>
      <c r="F72" s="232"/>
      <c r="G72" s="320"/>
      <c r="H72" s="321"/>
      <c r="I72" s="322"/>
      <c r="J72" s="210"/>
      <c r="K72" s="320"/>
    </row>
    <row r="73" spans="1:11" ht="20.100000000000001" customHeight="1">
      <c r="A73" s="177" t="s">
        <v>188</v>
      </c>
      <c r="B73" s="177"/>
      <c r="C73" s="229"/>
      <c r="D73" s="229"/>
      <c r="E73" s="92">
        <v>0</v>
      </c>
      <c r="F73" s="232"/>
      <c r="G73" s="320">
        <v>-35000</v>
      </c>
      <c r="H73" s="321"/>
      <c r="I73" s="92">
        <v>0</v>
      </c>
      <c r="J73" s="210"/>
      <c r="K73" s="320">
        <v>0</v>
      </c>
    </row>
    <row r="74" spans="1:11" ht="20.100000000000001" customHeight="1">
      <c r="A74" s="177" t="s">
        <v>192</v>
      </c>
      <c r="B74" s="177"/>
      <c r="C74" s="332" t="s">
        <v>211</v>
      </c>
      <c r="D74" s="229"/>
      <c r="E74" s="92">
        <v>0</v>
      </c>
      <c r="F74" s="232"/>
      <c r="G74" s="320">
        <v>0</v>
      </c>
      <c r="H74" s="321"/>
      <c r="I74" s="92">
        <v>47390</v>
      </c>
      <c r="J74" s="210"/>
      <c r="K74" s="320">
        <v>0</v>
      </c>
    </row>
    <row r="75" spans="1:11" ht="20.100000000000001" customHeight="1">
      <c r="A75" s="183" t="s">
        <v>150</v>
      </c>
      <c r="B75" s="177"/>
      <c r="C75" s="229"/>
      <c r="D75" s="229"/>
      <c r="E75" s="98">
        <v>-964</v>
      </c>
      <c r="F75" s="207"/>
      <c r="G75" s="265">
        <v>-890</v>
      </c>
      <c r="H75" s="207"/>
      <c r="I75" s="92">
        <v>0</v>
      </c>
      <c r="J75" s="207"/>
      <c r="K75" s="3">
        <v>0</v>
      </c>
    </row>
    <row r="76" spans="1:11" ht="6" customHeight="1">
      <c r="A76" s="183"/>
      <c r="B76" s="183"/>
      <c r="C76" s="229"/>
      <c r="D76" s="229"/>
      <c r="E76" s="233"/>
      <c r="F76" s="210"/>
      <c r="G76" s="234"/>
      <c r="H76" s="210"/>
      <c r="I76" s="233"/>
      <c r="J76" s="210"/>
      <c r="K76" s="234"/>
    </row>
    <row r="77" spans="1:11" ht="20.100000000000001" customHeight="1">
      <c r="A77" s="183" t="s">
        <v>206</v>
      </c>
      <c r="B77" s="183"/>
      <c r="C77" s="229"/>
      <c r="D77" s="229"/>
      <c r="E77" s="221">
        <f>SUM(E73:E75)</f>
        <v>-964</v>
      </c>
      <c r="F77" s="210"/>
      <c r="G77" s="180">
        <f>SUM(G72:G76)</f>
        <v>-35890</v>
      </c>
      <c r="H77" s="210"/>
      <c r="I77" s="221">
        <f>SUM(I73:I75)</f>
        <v>47390</v>
      </c>
      <c r="J77" s="210"/>
      <c r="K77" s="180">
        <f>SUM(K75:K75)</f>
        <v>0</v>
      </c>
    </row>
    <row r="78" spans="1:11" ht="20.100000000000001" customHeight="1">
      <c r="A78" s="183"/>
      <c r="B78" s="183"/>
      <c r="C78" s="229"/>
      <c r="D78" s="229"/>
      <c r="E78" s="209"/>
      <c r="F78" s="210"/>
      <c r="G78" s="211"/>
      <c r="H78" s="210"/>
      <c r="I78" s="209"/>
      <c r="J78" s="210"/>
      <c r="K78" s="211"/>
    </row>
    <row r="79" spans="1:11" ht="20.100000000000001" customHeight="1">
      <c r="A79" s="191" t="s">
        <v>207</v>
      </c>
      <c r="B79" s="214"/>
      <c r="C79" s="229"/>
      <c r="D79" s="229"/>
      <c r="E79" s="209">
        <f>E46+E70+E77</f>
        <v>16013</v>
      </c>
      <c r="F79" s="210"/>
      <c r="G79" s="211">
        <f>G46+G70+G77</f>
        <v>67314</v>
      </c>
      <c r="H79" s="210"/>
      <c r="I79" s="209">
        <f>I46+I70+I77</f>
        <v>139121</v>
      </c>
      <c r="J79" s="210"/>
      <c r="K79" s="211">
        <f>K46+K70+K77</f>
        <v>40502</v>
      </c>
    </row>
    <row r="80" spans="1:11" ht="20.100000000000001" customHeight="1">
      <c r="A80" s="214" t="s">
        <v>151</v>
      </c>
      <c r="B80" s="214"/>
      <c r="C80" s="229"/>
      <c r="D80" s="229"/>
      <c r="E80" s="92">
        <f>'2-4 '!I15</f>
        <v>237639</v>
      </c>
      <c r="F80" s="207"/>
      <c r="G80" s="265">
        <v>124115</v>
      </c>
      <c r="H80" s="207"/>
      <c r="I80" s="92">
        <f>'2-4 '!M15</f>
        <v>60324</v>
      </c>
      <c r="J80" s="207"/>
      <c r="K80" s="3">
        <v>21957</v>
      </c>
    </row>
    <row r="81" spans="1:11" ht="6" customHeight="1">
      <c r="A81" s="183"/>
      <c r="B81" s="183"/>
      <c r="C81" s="229"/>
      <c r="D81" s="229"/>
      <c r="E81" s="233"/>
      <c r="F81" s="210"/>
      <c r="G81" s="234"/>
      <c r="H81" s="210"/>
      <c r="I81" s="233"/>
      <c r="J81" s="210"/>
      <c r="K81" s="234"/>
    </row>
    <row r="82" spans="1:11" ht="20.100000000000001" customHeight="1" thickBot="1">
      <c r="A82" s="191" t="s">
        <v>152</v>
      </c>
      <c r="B82" s="214"/>
      <c r="C82" s="229"/>
      <c r="D82" s="229"/>
      <c r="E82" s="235">
        <f>SUM(E79:E80)</f>
        <v>253652</v>
      </c>
      <c r="F82" s="210"/>
      <c r="G82" s="236">
        <f>SUM(G79:G80)</f>
        <v>191429</v>
      </c>
      <c r="H82" s="210"/>
      <c r="I82" s="235">
        <f>SUM(I79:I80)</f>
        <v>199445</v>
      </c>
      <c r="J82" s="210"/>
      <c r="K82" s="236">
        <f>SUM(K79:K80)</f>
        <v>62459</v>
      </c>
    </row>
    <row r="83" spans="1:11" ht="20.100000000000001" customHeight="1" thickTop="1">
      <c r="A83" s="191"/>
      <c r="B83" s="214"/>
      <c r="C83" s="229"/>
      <c r="D83" s="229"/>
      <c r="E83" s="211"/>
      <c r="G83" s="211"/>
      <c r="H83" s="237"/>
      <c r="I83" s="211"/>
      <c r="J83" s="210"/>
      <c r="K83" s="211"/>
    </row>
    <row r="84" spans="1:11" ht="20.100000000000001" customHeight="1">
      <c r="A84" s="185" t="s">
        <v>153</v>
      </c>
      <c r="B84" s="185"/>
      <c r="C84" s="190"/>
      <c r="D84" s="190"/>
      <c r="E84" s="199"/>
      <c r="F84" s="238"/>
      <c r="G84" s="199"/>
      <c r="H84" s="239"/>
      <c r="I84" s="226"/>
      <c r="J84" s="239"/>
      <c r="K84" s="226"/>
    </row>
    <row r="85" spans="1:11" ht="6" customHeight="1">
      <c r="A85" s="185"/>
      <c r="B85" s="185"/>
      <c r="C85" s="190"/>
      <c r="D85" s="190"/>
      <c r="E85" s="199"/>
      <c r="F85" s="238"/>
      <c r="G85" s="199"/>
      <c r="H85" s="239"/>
      <c r="I85" s="226"/>
      <c r="J85" s="239"/>
      <c r="K85" s="226"/>
    </row>
    <row r="86" spans="1:11" ht="20.100000000000001" customHeight="1">
      <c r="A86" s="183" t="s">
        <v>182</v>
      </c>
      <c r="B86" s="183"/>
      <c r="C86" s="229"/>
      <c r="D86" s="229"/>
      <c r="E86" s="267"/>
      <c r="F86" s="268"/>
      <c r="G86" s="267"/>
      <c r="H86" s="268"/>
      <c r="I86" s="267"/>
      <c r="J86" s="268"/>
      <c r="K86" s="267"/>
    </row>
    <row r="87" spans="1:11" ht="6" customHeight="1">
      <c r="A87" s="185"/>
      <c r="B87" s="183"/>
      <c r="C87" s="229"/>
      <c r="D87" s="229"/>
      <c r="E87" s="267"/>
      <c r="F87" s="268"/>
      <c r="G87" s="267"/>
      <c r="H87" s="268"/>
      <c r="I87" s="267"/>
      <c r="J87" s="268"/>
      <c r="K87" s="267"/>
    </row>
    <row r="88" spans="1:11" ht="20.100000000000001" customHeight="1">
      <c r="A88" s="213" t="s">
        <v>168</v>
      </c>
      <c r="D88" s="190"/>
      <c r="E88" s="269">
        <v>0</v>
      </c>
      <c r="F88" s="270"/>
      <c r="G88" s="271">
        <v>57</v>
      </c>
      <c r="H88" s="318"/>
      <c r="I88" s="309">
        <v>0</v>
      </c>
      <c r="J88" s="319"/>
      <c r="K88" s="271">
        <v>57</v>
      </c>
    </row>
    <row r="89" spans="1:11" ht="20.100000000000001" customHeight="1">
      <c r="A89" s="213"/>
      <c r="D89" s="190"/>
      <c r="E89" s="211"/>
      <c r="F89" s="240"/>
      <c r="G89" s="211"/>
      <c r="H89" s="241"/>
      <c r="I89" s="192"/>
      <c r="J89" s="207"/>
      <c r="K89" s="211"/>
    </row>
    <row r="90" spans="1:11" ht="20.100000000000001" customHeight="1">
      <c r="A90" s="213"/>
      <c r="D90" s="190"/>
      <c r="E90" s="211"/>
      <c r="F90" s="240"/>
      <c r="G90" s="211"/>
      <c r="H90" s="241"/>
      <c r="I90" s="192"/>
      <c r="J90" s="207"/>
      <c r="K90" s="211"/>
    </row>
    <row r="91" spans="1:11" ht="20.100000000000001" customHeight="1">
      <c r="A91" s="213"/>
      <c r="D91" s="190"/>
      <c r="E91" s="211"/>
      <c r="F91" s="240"/>
      <c r="G91" s="211"/>
      <c r="H91" s="241"/>
      <c r="I91" s="192"/>
      <c r="J91" s="207"/>
      <c r="K91" s="211"/>
    </row>
    <row r="92" spans="1:11" ht="20.100000000000001" customHeight="1">
      <c r="A92" s="213"/>
      <c r="D92" s="190"/>
      <c r="E92" s="211"/>
      <c r="F92" s="240"/>
      <c r="G92" s="211"/>
      <c r="H92" s="241"/>
      <c r="I92" s="192"/>
      <c r="J92" s="207"/>
      <c r="K92" s="211"/>
    </row>
    <row r="93" spans="1:11" ht="20.100000000000001" customHeight="1">
      <c r="A93" s="213"/>
      <c r="D93" s="190"/>
      <c r="E93" s="211"/>
      <c r="F93" s="240"/>
      <c r="G93" s="211"/>
      <c r="H93" s="241"/>
      <c r="I93" s="192"/>
      <c r="J93" s="207"/>
      <c r="K93" s="211"/>
    </row>
    <row r="94" spans="1:11" ht="28.5" customHeight="1">
      <c r="A94" s="213"/>
      <c r="D94" s="190"/>
      <c r="E94" s="211"/>
      <c r="F94" s="240"/>
      <c r="G94" s="211"/>
      <c r="H94" s="241"/>
      <c r="I94" s="192"/>
      <c r="J94" s="207"/>
      <c r="K94" s="211"/>
    </row>
    <row r="95" spans="1:11" ht="22.35" customHeight="1">
      <c r="A95" s="222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</row>
  </sheetData>
  <mergeCells count="4">
    <mergeCell ref="E6:G6"/>
    <mergeCell ref="I6:K6"/>
    <mergeCell ref="E54:G54"/>
    <mergeCell ref="I54:K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 </vt:lpstr>
      <vt:lpstr>5(3M)</vt:lpstr>
      <vt:lpstr>6(3M)</vt:lpstr>
      <vt:lpstr>7(6M)</vt:lpstr>
      <vt:lpstr>8(6M)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Chutisara Nongkarn</cp:lastModifiedBy>
  <cp:lastPrinted>2023-08-03T09:13:09Z</cp:lastPrinted>
  <dcterms:created xsi:type="dcterms:W3CDTF">2017-04-29T14:24:35Z</dcterms:created>
  <dcterms:modified xsi:type="dcterms:W3CDTF">2023-08-03T09:44:58Z</dcterms:modified>
</cp:coreProperties>
</file>