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cnongkarn001\Desktop\MPIC Q2'23\Financial statement_Q2'23\FS MPIC_Q2'23\"/>
    </mc:Choice>
  </mc:AlternateContent>
  <xr:revisionPtr revIDLastSave="0" documentId="13_ncr:1_{7ED21080-E79F-41CC-A117-AD1F8C0DC5D1}" xr6:coauthVersionLast="47" xr6:coauthVersionMax="47" xr10:uidLastSave="{00000000-0000-0000-0000-000000000000}"/>
  <bookViews>
    <workbookView xWindow="-108" yWindow="-108" windowWidth="23256" windowHeight="12576" tabRatio="722" xr2:uid="{00000000-000D-0000-FFFF-FFFF00000000}"/>
  </bookViews>
  <sheets>
    <sheet name="2-4" sheetId="27" r:id="rId1"/>
    <sheet name="5(3M)" sheetId="24" r:id="rId2"/>
    <sheet name="6(3M)" sheetId="25" r:id="rId3"/>
    <sheet name="7(6M)" sheetId="28" r:id="rId4"/>
    <sheet name="8(6M)" sheetId="29" r:id="rId5"/>
    <sheet name="9" sheetId="21" r:id="rId6"/>
    <sheet name="10" sheetId="22" r:id="rId7"/>
    <sheet name="11-12" sheetId="26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___xlfn.BAHTTEXT" hidden="1">#NAME?</definedName>
    <definedName name="__123Graph_D" localSheetId="7" hidden="1">[1]A!#REF!</definedName>
    <definedName name="__123Graph_D" localSheetId="1" hidden="1">[1]A!#REF!</definedName>
    <definedName name="__123Graph_D" localSheetId="2" hidden="1">[1]A!#REF!</definedName>
    <definedName name="__123Graph_D" localSheetId="3" hidden="1">[1]A!#REF!</definedName>
    <definedName name="__123Graph_D" localSheetId="4" hidden="1">[1]A!#REF!</definedName>
    <definedName name="__123Graph_D" hidden="1">[1]A!#REF!</definedName>
    <definedName name="__IntlFixup" hidden="1">TRUE</definedName>
    <definedName name="__xlfn.BAHTTEXT" hidden="1">#NAME?</definedName>
    <definedName name="_Fill" localSheetId="0" hidden="1">#REF!</definedName>
    <definedName name="_Fill" hidden="1">#REF!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kkk1" localSheetId="0" hidden="1">#REF!</definedName>
    <definedName name="_kkk1" hidden="1">#REF!</definedName>
    <definedName name="_Order1" hidden="1">255</definedName>
    <definedName name="_Order2" hidden="1">0</definedName>
    <definedName name="_Parse_Out" localSheetId="0" hidden="1">[2]total!#REF!</definedName>
    <definedName name="_Parse_Out" hidden="1">[2]total!#REF!</definedName>
    <definedName name="_Sort" localSheetId="0" hidden="1">#REF!</definedName>
    <definedName name="_Sort" hidden="1">#REF!</definedName>
    <definedName name="adagadf" localSheetId="0" hidden="1">{"PFE",#N/A,TRUE,"FILMS"}</definedName>
    <definedName name="adagadf" hidden="1">{"PFE",#N/A,TRUE,"FILMS"}</definedName>
    <definedName name="adatete" localSheetId="0" hidden="1">{"PFE",#N/A,TRUE,"FILMS"}</definedName>
    <definedName name="adatete" hidden="1">{"PFE",#N/A,TRUE,"FILMS"}</definedName>
    <definedName name="adgfadf" localSheetId="0" hidden="1">{"PFE",#N/A,TRUE,"FILMS"}</definedName>
    <definedName name="adgfadf" hidden="1">{"PFE",#N/A,TRUE,"FILMS"}</definedName>
    <definedName name="aeaae" localSheetId="0" hidden="1">{"PFE",#N/A,TRUE,"FILMS"}</definedName>
    <definedName name="aeaae" hidden="1">{"PFE",#N/A,TRUE,"FILMS"}</definedName>
    <definedName name="aeaete" localSheetId="0" hidden="1">{"PFE",#N/A,TRUE,"FILMS"}</definedName>
    <definedName name="aeaete" hidden="1">{"PFE",#N/A,TRUE,"FILMS"}</definedName>
    <definedName name="aeead" localSheetId="0" hidden="1">{"PFE",#N/A,TRUE,"FILMS"}</definedName>
    <definedName name="aeead" hidden="1">{"PFE",#N/A,TRUE,"FILMS"}</definedName>
    <definedName name="aertartrt" localSheetId="0" hidden="1">{"PFE",#N/A,TRUE,"FILMS"}</definedName>
    <definedName name="aertartrt" hidden="1">{"PFE",#N/A,TRUE,"FILMS"}</definedName>
    <definedName name="agtete" localSheetId="0" hidden="1">{"PFE",#N/A,TRUE,"FILMS"}</definedName>
    <definedName name="agtete" hidden="1">{"PFE",#N/A,TRUE,"FILMS"}</definedName>
    <definedName name="apr" localSheetId="0" hidden="1">{"PFE",#N/A,TRUE,"FILMS"}</definedName>
    <definedName name="apr" hidden="1">{"PFE",#N/A,TRUE,"FILMS"}</definedName>
    <definedName name="AS2DocOpenMode" hidden="1">"AS2DocumentEdit"</definedName>
    <definedName name="BB" localSheetId="7" hidden="1">{"'Eng (page2)'!$A$1:$D$52"}</definedName>
    <definedName name="BB" localSheetId="0" hidden="1">{"'Eng (page2)'!$A$1:$D$52"}</definedName>
    <definedName name="BB" hidden="1">{"'Eng (page2)'!$A$1:$D$52"}</definedName>
    <definedName name="BBBB" localSheetId="0" hidden="1">{"'Eng (page2)'!$A$1:$D$52"}</definedName>
    <definedName name="BBBB" hidden="1">{"'Eng (page2)'!$A$1:$D$52"}</definedName>
    <definedName name="bk" localSheetId="0" hidden="1">{"cashflow",#N/A,FALSE,"cash flow"}</definedName>
    <definedName name="bk" hidden="1">{"cashflow",#N/A,FALSE,"cash flow"}</definedName>
    <definedName name="bo" localSheetId="0" hidden="1">{"PFE",#N/A,TRUE,"FILMS"}</definedName>
    <definedName name="bo" hidden="1">{"PFE",#N/A,TRUE,"FILMS"}</definedName>
    <definedName name="Chile" localSheetId="0" hidden="1">{"PFE",#N/A,TRUE,"FILMS"}</definedName>
    <definedName name="Chile" hidden="1">{"PFE",#N/A,TRUE,"FILMS"}</definedName>
    <definedName name="chile1" localSheetId="0" hidden="1">{"PFE",#N/A,TRUE,"FILMS"}</definedName>
    <definedName name="chile1" hidden="1">{"PFE",#N/A,TRUE,"FILMS"}</definedName>
    <definedName name="dad" localSheetId="0" hidden="1">{"PFE",#N/A,TRUE,"FILMS"}</definedName>
    <definedName name="dad" hidden="1">{"PFE",#N/A,TRUE,"FILMS"}</definedName>
    <definedName name="dadadad" localSheetId="0" hidden="1">{"PFE",#N/A,TRUE,"FILMS"}</definedName>
    <definedName name="dadadad" hidden="1">{"PFE",#N/A,TRUE,"FILMS"}</definedName>
    <definedName name="deatetareyt" localSheetId="0" hidden="1">{"PFE",#N/A,TRUE,"FILMS"}</definedName>
    <definedName name="deatetareyt" hidden="1">{"PFE",#N/A,TRUE,"FILMS"}</definedName>
    <definedName name="df" localSheetId="0" hidden="1">{"PFE",#N/A,TRUE,"FILMS"}</definedName>
    <definedName name="df" hidden="1">{"PFE",#N/A,TRUE,"FILMS"}</definedName>
    <definedName name="dfdfd" localSheetId="0" hidden="1">{"'Eng (page2)'!$A$1:$D$52"}</definedName>
    <definedName name="dfdfd" hidden="1">{"'Eng (page2)'!$A$1:$D$52"}</definedName>
    <definedName name="dfjd" localSheetId="0" hidden="1">[3]A!#REF!</definedName>
    <definedName name="dfjd" hidden="1">[3]A!#REF!</definedName>
    <definedName name="eae" localSheetId="0" hidden="1">{"PFE",#N/A,TRUE,"FILMS"}</definedName>
    <definedName name="eae" hidden="1">{"PFE",#N/A,TRUE,"FILMS"}</definedName>
    <definedName name="ERE" localSheetId="0" hidden="1">{"PFE",#N/A,TRUE,"FILMS"}</definedName>
    <definedName name="ERE" hidden="1">{"PFE",#N/A,TRUE,"FILMS"}</definedName>
    <definedName name="erstretaet" localSheetId="0" hidden="1">{"PFE",#N/A,TRUE,"FILMS"}</definedName>
    <definedName name="erstretaet" hidden="1">{"PFE",#N/A,TRUE,"FILMS"}</definedName>
    <definedName name="exists" localSheetId="0" hidden="1">{"PFE",#N/A,TRUE,"FILMS"}</definedName>
    <definedName name="exists" hidden="1">{"PFE",#N/A,TRUE,"FILMS"}</definedName>
    <definedName name="front" localSheetId="0" hidden="1">{"PFE",#N/A,TRUE,"FILMS"}</definedName>
    <definedName name="front" hidden="1">{"PFE",#N/A,TRUE,"FILMS"}</definedName>
    <definedName name="front2" localSheetId="0" hidden="1">{"PFE",#N/A,TRUE,"FILMS"}</definedName>
    <definedName name="front2" hidden="1">{"PFE",#N/A,TRUE,"FILMS"}</definedName>
    <definedName name="ggggg" localSheetId="0" hidden="1">{"PFE",#N/A,TRUE,"FILMS"}</definedName>
    <definedName name="ggggg" hidden="1">{"PFE",#N/A,TRUE,"FILMS"}</definedName>
    <definedName name="GL" localSheetId="0" hidden="1">{"PFE",#N/A,TRUE,"FILMS"}</definedName>
    <definedName name="GL" hidden="1">{"PFE",#N/A,TRUE,"FILMS"}</definedName>
    <definedName name="HTML" localSheetId="7" hidden="1">{"'Eng (page2)'!$A$1:$D$52"}</definedName>
    <definedName name="HTML" localSheetId="0" hidden="1">{"'Eng (page2)'!$A$1:$D$52"}</definedName>
    <definedName name="HTML" hidden="1">{"'Eng (page2)'!$A$1:$D$52"}</definedName>
    <definedName name="HTML_CodePage" hidden="1">874</definedName>
    <definedName name="HTML_Control" localSheetId="7" hidden="1">{"'Eng (page2)'!$A$1:$D$52"}</definedName>
    <definedName name="HTML_Control" localSheetId="0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opo" localSheetId="0" hidden="1">{"'Model'!$A$1:$N$53"}</definedName>
    <definedName name="iopo" hidden="1">{"'Model'!$A$1:$N$53"}</definedName>
    <definedName name="jdkji" localSheetId="0" hidden="1">{"PFE",#N/A,TRUE,"FILMS"}</definedName>
    <definedName name="jdkji" hidden="1">{"PFE",#N/A,TRUE,"FILMS"}</definedName>
    <definedName name="KHJGDFGFHGHJ" localSheetId="0" hidden="1">{"cashflow",#N/A,FALSE,"cash flow"}</definedName>
    <definedName name="KHJGDFGFHGHJ" hidden="1">{"cashflow",#N/A,FALSE,"cash flow"}</definedName>
    <definedName name="LG" localSheetId="0" hidden="1">{"PFE",#N/A,TRUE,"FILMS"}</definedName>
    <definedName name="LG" hidden="1">{"PFE",#N/A,TRUE,"FILMS"}</definedName>
    <definedName name="Mar" localSheetId="0" hidden="1">{"PFE",#N/A,TRUE,"FILMS"}</definedName>
    <definedName name="Mar" hidden="1">{"PFE",#N/A,TRUE,"FILMS"}</definedName>
    <definedName name="mo" localSheetId="0" hidden="1">{"PFE",#N/A,TRUE,"FILMS"}</definedName>
    <definedName name="mo" hidden="1">{"PFE",#N/A,TRUE,"FILMS"}</definedName>
    <definedName name="mpic" localSheetId="0" hidden="1">{"PFE",#N/A,TRUE,"FILMS"}</definedName>
    <definedName name="mpic" hidden="1">{"PFE",#N/A,TRUE,"FILMS"}</definedName>
    <definedName name="ni" localSheetId="0" hidden="1">{"conso",#N/A,FALSE,"cash flow"}</definedName>
    <definedName name="ni" hidden="1">{"conso",#N/A,FALSE,"cash flow"}</definedName>
    <definedName name="nok" localSheetId="0" hidden="1">#REF!</definedName>
    <definedName name="nok" hidden="1">#REF!</definedName>
    <definedName name="nu" localSheetId="0" hidden="1">{"cashflow",#N/A,FALSE,"cash flow"}</definedName>
    <definedName name="nu" hidden="1">{"cashflow",#N/A,FALSE,"cash flow"}</definedName>
    <definedName name="nut" localSheetId="7" hidden="1">[4]A!#REF!</definedName>
    <definedName name="nut" localSheetId="0" hidden="1">[4]A!#REF!</definedName>
    <definedName name="nut" localSheetId="1" hidden="1">[4]A!#REF!</definedName>
    <definedName name="nut" localSheetId="2" hidden="1">[4]A!#REF!</definedName>
    <definedName name="nut" localSheetId="3" hidden="1">[4]A!#REF!</definedName>
    <definedName name="nut" localSheetId="4" hidden="1">[4]A!#REF!</definedName>
    <definedName name="nut" hidden="1">[4]A!#REF!</definedName>
    <definedName name="oooo" localSheetId="0" hidden="1">{"PFE",#N/A,TRUE,"FILMS"}</definedName>
    <definedName name="oooo" hidden="1">{"PFE",#N/A,TRUE,"FILMS"}</definedName>
    <definedName name="PL" localSheetId="0" hidden="1">{"cashflow",#N/A,FALSE,"cash flow"}</definedName>
    <definedName name="PL" hidden="1">{"cashflow",#N/A,FALSE,"cash flow"}</definedName>
    <definedName name="po" localSheetId="0" hidden="1">{"PFE",#N/A,TRUE,"FILMS"}</definedName>
    <definedName name="po" hidden="1">{"PFE",#N/A,TRUE,"FILMS"}</definedName>
    <definedName name="ppppppp" localSheetId="0" hidden="1">{"PFE",#N/A,TRUE,"FILMS"}</definedName>
    <definedName name="ppppppp" hidden="1">{"PFE",#N/A,TRUE,"FILMS"}</definedName>
    <definedName name="pwc" localSheetId="0" hidden="1">[1]A!#REF!</definedName>
    <definedName name="pwc" hidden="1">[1]A!#REF!</definedName>
    <definedName name="qqqqq" localSheetId="0" hidden="1">{"cashflow",#N/A,FALSE,"cash flow"}</definedName>
    <definedName name="qqqqq" hidden="1">{"cashflow",#N/A,FALSE,"cash flow"}</definedName>
    <definedName name="REC" localSheetId="0" hidden="1">{"conso",#N/A,FALSE,"cash flow"}</definedName>
    <definedName name="REC" hidden="1">{"conso",#N/A,FALSE,"cash flow"}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dsd" localSheetId="0" hidden="1">{"'Eng (page2)'!$A$1:$D$52"}</definedName>
    <definedName name="sdsd" hidden="1">{"'Eng (page2)'!$A$1:$D$52"}</definedName>
    <definedName name="sdwsdwdw" hidden="1">[5]A!#REF!</definedName>
    <definedName name="Tayo" localSheetId="0" hidden="1">{"PFE",#N/A,TRUE,"FILMS"}</definedName>
    <definedName name="Tayo" hidden="1">{"PFE",#N/A,TRUE,"FILMS"}</definedName>
    <definedName name="test" localSheetId="0" hidden="1">{"'Model'!$A$1:$N$53"}</definedName>
    <definedName name="test" hidden="1">{"'Model'!$A$1:$N$53"}</definedName>
    <definedName name="TextRefCopyRangeCount" hidden="1">1</definedName>
    <definedName name="uio" localSheetId="0" hidden="1">{"PFE",#N/A,TRUE,"FILMS"}</definedName>
    <definedName name="uio" hidden="1">{"PFE",#N/A,TRUE,"FILMS"}</definedName>
    <definedName name="vee" localSheetId="0" hidden="1">{"PFE",#N/A,TRUE,"FILMS"}</definedName>
    <definedName name="vee" hidden="1">{"PFE",#N/A,TRUE,"FILMS"}</definedName>
    <definedName name="wrn.Cashflow." localSheetId="0" hidden="1">{"cashflow",#N/A,FALSE,"cash flow"}</definedName>
    <definedName name="wrn.Cashflow." hidden="1">{"cashflow",#N/A,FALSE,"cash flow"}</definedName>
    <definedName name="wrn.conso." localSheetId="0" hidden="1">{"conso",#N/A,FALSE,"cash flow"}</definedName>
    <definedName name="wrn.conso." hidden="1">{"conso",#N/A,FALSE,"cash flow"}</definedName>
    <definedName name="wrn.MONTHLY." localSheetId="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Blurb." localSheetId="0" hidden="1">{"PFE",#N/A,TRUE,"FILMS"}</definedName>
    <definedName name="wrn.Monthly._.Blurb." hidden="1">{"PFE",#N/A,TRUE,"FILMS"}</definedName>
    <definedName name="wrn.Monthly._.Blurb2." localSheetId="0" hidden="1">{"PFE",#N/A,TRUE,"FILMS"}</definedName>
    <definedName name="wrn.Monthly._.Blurb2." hidden="1">{"PFE",#N/A,TRUE,"FILMS"}</definedName>
    <definedName name="ww" localSheetId="0" hidden="1">{"PFE",#N/A,TRUE,"FILMS"}</definedName>
    <definedName name="ww" hidden="1">{"PFE",#N/A,TRUE,"FILMS"}</definedName>
    <definedName name="x" localSheetId="7" hidden="1">{"'Eng (page2)'!$A$1:$D$52"}</definedName>
    <definedName name="x" localSheetId="0" hidden="1">{"'Eng (page2)'!$A$1:$D$52"}</definedName>
    <definedName name="x" hidden="1">{"'Eng (page2)'!$A$1:$D$52"}</definedName>
    <definedName name="XLS" localSheetId="0" hidden="1">{"'Eng (page2)'!$A$1:$D$52"}</definedName>
    <definedName name="XLS" hidden="1">{"'Eng (page2)'!$A$1:$D$52"}</definedName>
    <definedName name="XXXXXXXX" localSheetId="0" hidden="1">{"PFE",#N/A,TRUE,"FILMS"}</definedName>
    <definedName name="XXXXXXXX" hidden="1">{"PFE",#N/A,TRUE,"FILMS"}</definedName>
    <definedName name="zz" localSheetId="0" hidden="1">{"cashflow",#N/A,FALSE,"cash flow"}</definedName>
    <definedName name="zz" hidden="1">{"cashflow",#N/A,FALSE,"cash flow"}</definedName>
    <definedName name="เงินเดือน" localSheetId="7" hidden="1">{"'Eng (page2)'!$A$1:$D$52"}</definedName>
    <definedName name="เงินเดือน" localSheetId="0" hidden="1">{"'Eng (page2)'!$A$1:$D$52"}</definedName>
    <definedName name="เงินเดือน" hidden="1">{"'Eng (page2)'!$A$1:$D$52"}</definedName>
    <definedName name="ก" localSheetId="0" hidden="1">{"PFE",#N/A,TRUE,"FILMS"}</definedName>
    <definedName name="ก" hidden="1">{"PFE",#N/A,TRUE,"FILMS"}</definedName>
    <definedName name="กด" localSheetId="0" hidden="1">{"PFE",#N/A,TRUE,"FILMS"}</definedName>
    <definedName name="กด" hidden="1">{"PFE",#N/A,TRUE,"FILMS"}</definedName>
    <definedName name="กดกด" localSheetId="0" hidden="1">[6]A!#REF!</definedName>
    <definedName name="กดกด" hidden="1">[6]A!#REF!</definedName>
    <definedName name="กดากดน" localSheetId="0" hidden="1">{"'Eng (page2)'!$A$1:$D$52"}</definedName>
    <definedName name="กดากดน" hidden="1">{"'Eng (page2)'!$A$1:$D$52"}</definedName>
    <definedName name="ดkkk" localSheetId="0" hidden="1">{"PFE",#N/A,TRUE,"FILMS"}</definedName>
    <definedName name="ดkkk" hidden="1">{"PFE",#N/A,TRUE,"FILMS"}</definedName>
  </definedNames>
  <calcPr calcId="152511"/>
</workbook>
</file>

<file path=xl/calcChain.xml><?xml version="1.0" encoding="utf-8"?>
<calcChain xmlns="http://schemas.openxmlformats.org/spreadsheetml/2006/main">
  <c r="M132" i="27" l="1"/>
  <c r="I132" i="27"/>
  <c r="G83" i="27"/>
  <c r="I22" i="27"/>
  <c r="I25" i="27" s="1"/>
  <c r="G25" i="27"/>
  <c r="K25" i="27"/>
  <c r="M25" i="27"/>
  <c r="G40" i="27"/>
  <c r="I40" i="27"/>
  <c r="K40" i="27"/>
  <c r="M40" i="27"/>
  <c r="A53" i="27"/>
  <c r="A105" i="27" s="1"/>
  <c r="A55" i="27"/>
  <c r="A107" i="27" s="1"/>
  <c r="G76" i="27"/>
  <c r="I76" i="27"/>
  <c r="K76" i="27"/>
  <c r="M76" i="27"/>
  <c r="I83" i="27"/>
  <c r="K83" i="27"/>
  <c r="M83" i="27"/>
  <c r="A104" i="27"/>
  <c r="I128" i="27"/>
  <c r="I129" i="27"/>
  <c r="I131" i="27"/>
  <c r="M135" i="27"/>
  <c r="M138" i="27" s="1"/>
  <c r="I136" i="27"/>
  <c r="M88" i="26"/>
  <c r="I88" i="26"/>
  <c r="K88" i="26"/>
  <c r="K23" i="29"/>
  <c r="G23" i="29"/>
  <c r="M85" i="27" l="1"/>
  <c r="M140" i="27" s="1"/>
  <c r="K42" i="27"/>
  <c r="M42" i="27"/>
  <c r="G42" i="27"/>
  <c r="G85" i="27"/>
  <c r="I42" i="27"/>
  <c r="I85" i="27"/>
  <c r="K85" i="27"/>
  <c r="E23" i="29"/>
  <c r="G88" i="26"/>
  <c r="I23" i="29"/>
  <c r="I32" i="29" s="1"/>
  <c r="E22" i="25"/>
  <c r="I22" i="25"/>
  <c r="I31" i="25" s="1"/>
  <c r="A3" i="26" l="1"/>
  <c r="A3" i="22"/>
  <c r="A3" i="21"/>
  <c r="A3" i="29"/>
  <c r="K40" i="29"/>
  <c r="G40" i="29"/>
  <c r="K32" i="29"/>
  <c r="G32" i="29"/>
  <c r="K27" i="28"/>
  <c r="G27" i="28"/>
  <c r="K19" i="28"/>
  <c r="G19" i="28"/>
  <c r="K30" i="28" l="1"/>
  <c r="G30" i="28"/>
  <c r="K41" i="28" l="1"/>
  <c r="K44" i="28" s="1"/>
  <c r="K34" i="29" s="1"/>
  <c r="K44" i="29" s="1"/>
  <c r="K47" i="29" s="1"/>
  <c r="G41" i="28"/>
  <c r="G44" i="28" s="1"/>
  <c r="G34" i="29" s="1"/>
  <c r="G44" i="29" s="1"/>
  <c r="G47" i="29" s="1"/>
  <c r="P16" i="21"/>
  <c r="R16" i="21" l="1"/>
  <c r="I133" i="27"/>
  <c r="I135" i="27" s="1"/>
  <c r="I138" i="27" s="1"/>
  <c r="I140" i="27" s="1"/>
  <c r="K31" i="25"/>
  <c r="G39" i="25" l="1"/>
  <c r="K25" i="22" l="1"/>
  <c r="G25" i="22"/>
  <c r="E25" i="22"/>
  <c r="N28" i="21"/>
  <c r="L28" i="21"/>
  <c r="H28" i="21"/>
  <c r="F28" i="21"/>
  <c r="D28" i="21"/>
  <c r="G31" i="25" l="1"/>
  <c r="M80" i="26" l="1"/>
  <c r="I80" i="26"/>
  <c r="K17" i="22"/>
  <c r="G17" i="22"/>
  <c r="K129" i="27" s="1"/>
  <c r="E17" i="22"/>
  <c r="K128" i="27" s="1"/>
  <c r="M12" i="22"/>
  <c r="T20" i="21"/>
  <c r="G136" i="27" s="1"/>
  <c r="L20" i="21"/>
  <c r="H20" i="21"/>
  <c r="G131" i="27" s="1"/>
  <c r="F20" i="21"/>
  <c r="G129" i="27" s="1"/>
  <c r="D20" i="21"/>
  <c r="G128" i="27" s="1"/>
  <c r="K39" i="25"/>
  <c r="K27" i="24"/>
  <c r="K19" i="24"/>
  <c r="G27" i="24"/>
  <c r="G19" i="24"/>
  <c r="A157" i="27"/>
  <c r="G30" i="24" l="1"/>
  <c r="G40" i="24" s="1"/>
  <c r="K30" i="24"/>
  <c r="K40" i="24" s="1"/>
  <c r="A112" i="26"/>
  <c r="K80" i="26"/>
  <c r="G80" i="26"/>
  <c r="A59" i="26"/>
  <c r="G43" i="24" l="1"/>
  <c r="I43" i="26"/>
  <c r="I49" i="26" s="1"/>
  <c r="I90" i="26" s="1"/>
  <c r="I93" i="26" s="1"/>
  <c r="K43" i="24"/>
  <c r="M43" i="26"/>
  <c r="M49" i="26" s="1"/>
  <c r="M90" i="26" s="1"/>
  <c r="M93" i="26" s="1"/>
  <c r="V16" i="21"/>
  <c r="K33" i="25" l="1"/>
  <c r="K43" i="25" s="1"/>
  <c r="K46" i="25" s="1"/>
  <c r="G33" i="25"/>
  <c r="G43" i="25" s="1"/>
  <c r="G46" i="25" s="1"/>
  <c r="J28" i="21" l="1"/>
  <c r="R26" i="21"/>
  <c r="V26" i="21" s="1"/>
  <c r="M23" i="22"/>
  <c r="I25" i="22"/>
  <c r="T28" i="21" l="1"/>
  <c r="M20" i="22" l="1"/>
  <c r="M25" i="22" s="1"/>
  <c r="P28" i="21"/>
  <c r="R23" i="21" l="1"/>
  <c r="R28" i="21" s="1"/>
  <c r="V23" i="21" l="1"/>
  <c r="V28" i="21" l="1"/>
  <c r="I39" i="25" l="1"/>
  <c r="E31" i="25"/>
  <c r="I27" i="24"/>
  <c r="E27" i="24"/>
  <c r="E19" i="24" l="1"/>
  <c r="E30" i="24" s="1"/>
  <c r="E40" i="24" s="1"/>
  <c r="I19" i="24"/>
  <c r="I30" i="24" s="1"/>
  <c r="I40" i="24" s="1"/>
  <c r="I43" i="24" s="1"/>
  <c r="E39" i="25"/>
  <c r="E43" i="24" l="1"/>
  <c r="E33" i="25" s="1"/>
  <c r="E43" i="25" s="1"/>
  <c r="I33" i="25"/>
  <c r="I43" i="25" s="1"/>
  <c r="I46" i="25" l="1"/>
  <c r="E46" i="25" l="1"/>
  <c r="I19" i="28" l="1"/>
  <c r="N18" i="21" l="1"/>
  <c r="E32" i="29"/>
  <c r="I27" i="28" l="1"/>
  <c r="I30" i="28" s="1"/>
  <c r="I41" i="28" s="1"/>
  <c r="P18" i="21"/>
  <c r="N20" i="21"/>
  <c r="P20" i="21" l="1"/>
  <c r="G133" i="27" s="1"/>
  <c r="I44" i="28"/>
  <c r="K12" i="26"/>
  <c r="K43" i="26" s="1"/>
  <c r="K49" i="26" s="1"/>
  <c r="K90" i="26" s="1"/>
  <c r="K93" i="26" s="1"/>
  <c r="I15" i="22" l="1"/>
  <c r="M15" i="22" s="1"/>
  <c r="M17" i="22" s="1"/>
  <c r="I34" i="29"/>
  <c r="I44" i="29" s="1"/>
  <c r="I40" i="29"/>
  <c r="E19" i="28"/>
  <c r="I17" i="22" l="1"/>
  <c r="K132" i="27" s="1"/>
  <c r="K135" i="27" s="1"/>
  <c r="K138" i="27" s="1"/>
  <c r="K140" i="27" s="1"/>
  <c r="E27" i="28"/>
  <c r="E30" i="28" s="1"/>
  <c r="I47" i="29"/>
  <c r="E41" i="28" l="1"/>
  <c r="E44" i="28" l="1"/>
  <c r="G12" i="26"/>
  <c r="G43" i="26" s="1"/>
  <c r="G49" i="26" s="1"/>
  <c r="G90" i="26" s="1"/>
  <c r="G93" i="26" s="1"/>
  <c r="J18" i="21" l="1"/>
  <c r="J20" i="21" s="1"/>
  <c r="G132" i="27" s="1"/>
  <c r="G135" i="27" s="1"/>
  <c r="E34" i="29"/>
  <c r="E44" i="29" s="1"/>
  <c r="E47" i="29" s="1"/>
  <c r="E40" i="29"/>
  <c r="R18" i="21" l="1"/>
  <c r="V18" i="21" s="1"/>
  <c r="V20" i="21" s="1"/>
  <c r="G138" i="27"/>
  <c r="G140" i="27" s="1"/>
  <c r="R20" i="21" l="1"/>
</calcChain>
</file>

<file path=xl/sharedStrings.xml><?xml version="1.0" encoding="utf-8"?>
<sst xmlns="http://schemas.openxmlformats.org/spreadsheetml/2006/main" count="467" uniqueCount="234">
  <si>
    <t>Notes</t>
  </si>
  <si>
    <t>Other current liabilities</t>
  </si>
  <si>
    <t>Share capital</t>
  </si>
  <si>
    <t>Income tax</t>
  </si>
  <si>
    <t>Cash flows from operating activities</t>
  </si>
  <si>
    <t>Cash flows from financing activities</t>
  </si>
  <si>
    <t>Issued and</t>
  </si>
  <si>
    <t>share capital</t>
  </si>
  <si>
    <t>Total</t>
  </si>
  <si>
    <t>Interest expense</t>
  </si>
  <si>
    <t>interests</t>
  </si>
  <si>
    <t>Total current liabilities</t>
  </si>
  <si>
    <t>Total non-current liabilities</t>
  </si>
  <si>
    <t>Total revenues</t>
  </si>
  <si>
    <t>Revenues</t>
  </si>
  <si>
    <t>Film rights, net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</si>
  <si>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</si>
  <si>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</si>
  <si>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</si>
  <si>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</si>
  <si>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</si>
  <si>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</si>
  <si>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</si>
  <si>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Non-current liabilities</t>
  </si>
  <si>
    <t>Total liabilities</t>
  </si>
  <si>
    <t>Other income</t>
  </si>
  <si>
    <t>Investments in subsidiaries, net</t>
  </si>
  <si>
    <t>Computer program, net</t>
  </si>
  <si>
    <t>Undue output VAT</t>
  </si>
  <si>
    <t>M Pictures Entertainment Public Company Limited</t>
  </si>
  <si>
    <t>Advertising income</t>
  </si>
  <si>
    <t>Baht</t>
  </si>
  <si>
    <t>- other current assets</t>
  </si>
  <si>
    <t>- other current liabilities</t>
  </si>
  <si>
    <t>Interest income</t>
  </si>
  <si>
    <t>Cost of sales and services</t>
  </si>
  <si>
    <t>Total cost of sales and services</t>
  </si>
  <si>
    <t>Selling expenses</t>
  </si>
  <si>
    <t>Administrative expenses</t>
  </si>
  <si>
    <t>Depreciation and amortisation charge</t>
  </si>
  <si>
    <t>Adjustments for:</t>
  </si>
  <si>
    <t>Withholding tax deducted at sources</t>
  </si>
  <si>
    <t>- undue output VAT</t>
  </si>
  <si>
    <t>Films under production</t>
  </si>
  <si>
    <t>Goodwill, net</t>
  </si>
  <si>
    <t xml:space="preserve">M Pictures Entertainment Public Company Limited </t>
  </si>
  <si>
    <t>- VAT receivable</t>
  </si>
  <si>
    <t>31 December</t>
  </si>
  <si>
    <t>- films under production</t>
  </si>
  <si>
    <t>Purchases of film rights</t>
  </si>
  <si>
    <t>Authorised share capital</t>
  </si>
  <si>
    <t>Issued and fully paid-up share capital</t>
  </si>
  <si>
    <t>Revenues from films production and</t>
  </si>
  <si>
    <t>film rights distribution</t>
  </si>
  <si>
    <t>Non-</t>
  </si>
  <si>
    <t>controlling</t>
  </si>
  <si>
    <t>Gross profit</t>
  </si>
  <si>
    <t>Other</t>
  </si>
  <si>
    <t>Employee benefit obligations</t>
  </si>
  <si>
    <t>equity</t>
  </si>
  <si>
    <t>fully paid-up</t>
  </si>
  <si>
    <t>Purchases of equipment</t>
  </si>
  <si>
    <t>Management fee income</t>
  </si>
  <si>
    <t>Changes in working capital:</t>
  </si>
  <si>
    <t>Other components of equity</t>
  </si>
  <si>
    <t>Equity attributable to owners of the parent</t>
  </si>
  <si>
    <t>Statement of Financial Position</t>
  </si>
  <si>
    <t>Statement of Comprehensive Income (Unaudited)</t>
  </si>
  <si>
    <t>Statement of Cash Flows (Unaudited)</t>
  </si>
  <si>
    <t>Buildings and equipment, net</t>
  </si>
  <si>
    <t>Share premium</t>
  </si>
  <si>
    <t>Share</t>
  </si>
  <si>
    <t>premium</t>
  </si>
  <si>
    <t>components</t>
  </si>
  <si>
    <t xml:space="preserve"> of equity</t>
  </si>
  <si>
    <t>Deferred tax assets</t>
  </si>
  <si>
    <t>- trade and other payables</t>
  </si>
  <si>
    <t>- trade and other receivables</t>
  </si>
  <si>
    <t>VAT receivables</t>
  </si>
  <si>
    <t>1,300.11 million ordinary shares</t>
  </si>
  <si>
    <t>Equity</t>
  </si>
  <si>
    <t xml:space="preserve">Liabilities and equity </t>
  </si>
  <si>
    <t>Total equity</t>
  </si>
  <si>
    <t>Total liabilities and equity</t>
  </si>
  <si>
    <t>Other current assets</t>
  </si>
  <si>
    <t>Statement of Changes in Equity (Unaudited)</t>
  </si>
  <si>
    <t xml:space="preserve">Owners of the parent </t>
  </si>
  <si>
    <t>Non-controlling interests</t>
  </si>
  <si>
    <t>Consolidated financial information</t>
  </si>
  <si>
    <t>Separate financial information</t>
  </si>
  <si>
    <t>financial information</t>
  </si>
  <si>
    <t>Consolidated</t>
  </si>
  <si>
    <t xml:space="preserve">Separate </t>
  </si>
  <si>
    <t>Changes in equity for the period</t>
  </si>
  <si>
    <t xml:space="preserve">1,313.11 million ordinary shares </t>
  </si>
  <si>
    <t>Loss from impairment of film rights</t>
  </si>
  <si>
    <t>Share of loss of associates and joint ventures</t>
  </si>
  <si>
    <t>of par Baht 0.50 each</t>
  </si>
  <si>
    <t>The accompanying notes form part of these interim consolidated and separate financial information.</t>
  </si>
  <si>
    <t>Contract liabilities</t>
  </si>
  <si>
    <t>Deficits</t>
  </si>
  <si>
    <t>Change in</t>
  </si>
  <si>
    <t>parent's</t>
  </si>
  <si>
    <t>Share of other</t>
  </si>
  <si>
    <t>comprehensive</t>
  </si>
  <si>
    <t>of associates and</t>
  </si>
  <si>
    <t>joint ventures</t>
  </si>
  <si>
    <t>other</t>
  </si>
  <si>
    <t>shareholders'</t>
  </si>
  <si>
    <t>surplus from</t>
  </si>
  <si>
    <t>common control</t>
  </si>
  <si>
    <t>- contract liabilities</t>
  </si>
  <si>
    <t>Lease liabilities</t>
  </si>
  <si>
    <t>Attributable to shareholders of the parent</t>
  </si>
  <si>
    <t xml:space="preserve"> ownership</t>
  </si>
  <si>
    <t>Total parent's</t>
  </si>
  <si>
    <t xml:space="preserve"> business under</t>
  </si>
  <si>
    <t xml:space="preserve"> interest in</t>
  </si>
  <si>
    <t xml:space="preserve"> component</t>
  </si>
  <si>
    <t>subsidiaries</t>
  </si>
  <si>
    <t>paid-up</t>
  </si>
  <si>
    <t>Premium</t>
  </si>
  <si>
    <t>Share of loss from associates and joint ventures</t>
  </si>
  <si>
    <t>Withholding tax write-offs</t>
  </si>
  <si>
    <t>Add</t>
  </si>
  <si>
    <t>Interest received</t>
  </si>
  <si>
    <t>Withholding tax received</t>
  </si>
  <si>
    <t>Less</t>
  </si>
  <si>
    <t>Interest paid</t>
  </si>
  <si>
    <t xml:space="preserve">Cash flows from investing activities </t>
  </si>
  <si>
    <t>Cash and cash equivalents at the beginning of the period</t>
  </si>
  <si>
    <t>Cash and cash equivalents at the end of the period</t>
  </si>
  <si>
    <t>Trade and other receivables, net</t>
  </si>
  <si>
    <t>Joint arrangements, net</t>
  </si>
  <si>
    <t>Trade and other payables</t>
  </si>
  <si>
    <t>Owners of the parent</t>
  </si>
  <si>
    <t>Other comprehensive income:</t>
  </si>
  <si>
    <t>of paid-up Baht 0.50 each</t>
  </si>
  <si>
    <t>- other non-current assets</t>
  </si>
  <si>
    <t>attributable to:</t>
  </si>
  <si>
    <t>Purchase of investments in associate</t>
  </si>
  <si>
    <t>2022</t>
  </si>
  <si>
    <t>Rights-of-use assets</t>
  </si>
  <si>
    <t>Other non-current assets</t>
  </si>
  <si>
    <t>Current portion of lease liabilities</t>
  </si>
  <si>
    <t>Deficit from business combination under</t>
  </si>
  <si>
    <t>Opening balance as at 1 January 2022</t>
  </si>
  <si>
    <t>Unaudited</t>
  </si>
  <si>
    <t>Audited</t>
  </si>
  <si>
    <t>Unit: Baht'000</t>
  </si>
  <si>
    <t>Unit: Baht’000</t>
  </si>
  <si>
    <t>to profit or loss</t>
  </si>
  <si>
    <t>Items that will subsequently be reclassified</t>
  </si>
  <si>
    <t>for the period, net of tax</t>
  </si>
  <si>
    <t xml:space="preserve">associate and joint venture accounted for using </t>
  </si>
  <si>
    <t>the equity method</t>
  </si>
  <si>
    <t xml:space="preserve"> Unit: Baht’000</t>
  </si>
  <si>
    <t>Cash flows generated from (used in) operating activities</t>
  </si>
  <si>
    <t>Proceed from return of profit sharing from associate</t>
  </si>
  <si>
    <t>Finance costs</t>
  </si>
  <si>
    <t xml:space="preserve">Items that will not subsequently be reclassified </t>
  </si>
  <si>
    <t>Share of other comprehensive expense of joint venture</t>
  </si>
  <si>
    <t>Total comprehensive income for the period</t>
  </si>
  <si>
    <t>Reversal of (expected credit loss)</t>
  </si>
  <si>
    <t>(Reversal of) expected credit loss</t>
  </si>
  <si>
    <t>Note</t>
  </si>
  <si>
    <t>Investments in associates, net</t>
  </si>
  <si>
    <t>Income tax paid</t>
  </si>
  <si>
    <t>Net cash generated from (used in) operating activities</t>
  </si>
  <si>
    <t>2023</t>
  </si>
  <si>
    <t>Opening balance as at 1 January 2023</t>
  </si>
  <si>
    <t xml:space="preserve">Opening balance as at 1 January 2022 </t>
  </si>
  <si>
    <r>
      <t xml:space="preserve">Statement of Financial Position  </t>
    </r>
    <r>
      <rPr>
        <sz val="10"/>
        <rFont val="Arial"/>
        <family val="2"/>
      </rPr>
      <t>(Cont’d)</t>
    </r>
  </si>
  <si>
    <r>
      <t>Statement of Financial Position</t>
    </r>
    <r>
      <rPr>
        <sz val="10"/>
        <rFont val="Arial"/>
        <family val="2"/>
      </rPr>
      <t xml:space="preserve"> (Cont’d)</t>
    </r>
  </si>
  <si>
    <r>
      <t xml:space="preserve">Liabilities and equity </t>
    </r>
    <r>
      <rPr>
        <sz val="10"/>
        <rFont val="Arial"/>
        <family val="2"/>
      </rPr>
      <t>(Cont'd)</t>
    </r>
  </si>
  <si>
    <r>
      <t xml:space="preserve">Statement of Comprehensive Income (Unaudited) </t>
    </r>
    <r>
      <rPr>
        <sz val="10"/>
        <rFont val="Arial"/>
        <family val="2"/>
      </rPr>
      <t>(Cont’d)</t>
    </r>
  </si>
  <si>
    <r>
      <t xml:space="preserve">Statement of Changes in Equity (Unaudited) </t>
    </r>
    <r>
      <rPr>
        <sz val="10"/>
        <rFont val="Arial"/>
        <family val="2"/>
      </rPr>
      <t>(Cont’d)</t>
    </r>
  </si>
  <si>
    <r>
      <t xml:space="preserve">Statement of Cash Flows (Unaudited) </t>
    </r>
    <r>
      <rPr>
        <sz val="10"/>
        <rFont val="Arial"/>
        <family val="2"/>
      </rPr>
      <t>(Cont’d)</t>
    </r>
  </si>
  <si>
    <t>distribution</t>
  </si>
  <si>
    <t>Cost of films production and film rights</t>
  </si>
  <si>
    <t>Cash and cash equivalents</t>
  </si>
  <si>
    <t>30 June</t>
  </si>
  <si>
    <t>As at 30 June 2023</t>
  </si>
  <si>
    <t>For the three-month period ended 30 June 2023</t>
  </si>
  <si>
    <t>For the six-month period ended 30 June 2023</t>
  </si>
  <si>
    <t>Closing balance as at 30 June 2023</t>
  </si>
  <si>
    <t>Closing balance as at 30 June 2022</t>
  </si>
  <si>
    <t>Loss from impairment of investment in subsidiary</t>
  </si>
  <si>
    <t xml:space="preserve">Loss from impairment of investment in subsidiary </t>
  </si>
  <si>
    <t>and joint venture</t>
  </si>
  <si>
    <t>Purchase of investments in subsidiary</t>
  </si>
  <si>
    <t>Return of investments in associate</t>
  </si>
  <si>
    <t>Short-term loans repaid from subsidiary</t>
  </si>
  <si>
    <t xml:space="preserve">Repayments of short-term borrowings from  </t>
  </si>
  <si>
    <t>financial institutions</t>
  </si>
  <si>
    <t>Repayment of lease liabilities</t>
  </si>
  <si>
    <t>7, 8</t>
  </si>
  <si>
    <t>Remeasurements of post-employment</t>
  </si>
  <si>
    <t>benefit obligations</t>
  </si>
  <si>
    <t>Gain from selling assets</t>
  </si>
  <si>
    <t>Profit for the period</t>
  </si>
  <si>
    <t>Profit before income tax</t>
  </si>
  <si>
    <t>Profit attributable to:</t>
  </si>
  <si>
    <t>Total comprehensive income</t>
  </si>
  <si>
    <t>Earning per share</t>
  </si>
  <si>
    <t>Basic earning per share</t>
  </si>
  <si>
    <t>Other comprehensive income (expense)</t>
  </si>
  <si>
    <t>Loss on write-off of computer program</t>
  </si>
  <si>
    <t>Loss on write-off of film right</t>
  </si>
  <si>
    <t>Dividends income</t>
  </si>
  <si>
    <t>- employee benefit obligations paid</t>
  </si>
  <si>
    <t>Purchases of computer program</t>
  </si>
  <si>
    <t>Proceed from disposal of computer program</t>
  </si>
  <si>
    <t>Net cash (used in) generated from investing activities</t>
  </si>
  <si>
    <t>Net cash (used in) generated from financing activities</t>
  </si>
  <si>
    <t>14.4</t>
  </si>
  <si>
    <t>Net increase in cash and cash equivalents</t>
  </si>
  <si>
    <t>Cash received from short-term loan from subsidiary</t>
  </si>
  <si>
    <t>Short-term loans from related party</t>
  </si>
  <si>
    <t xml:space="preserve">Share of other comprehensive income of </t>
  </si>
  <si>
    <t xml:space="preserve"> income</t>
  </si>
  <si>
    <t>Proceed from disposal of building and equipment</t>
  </si>
  <si>
    <t>Loss on write-off of equipment</t>
  </si>
  <si>
    <t>Gain from disposal of building and equipment</t>
  </si>
  <si>
    <t>Dividend received</t>
  </si>
  <si>
    <t>Non-cash transaction</t>
  </si>
  <si>
    <t>Significant non-cash transaction for the six-month period ended 30 June 2023 and 2022:</t>
  </si>
  <si>
    <t>Purchases of fixed assets, not yet paid</t>
  </si>
  <si>
    <t xml:space="preserve">Income tax on items that will not subsequently </t>
  </si>
  <si>
    <t>be reclassified to profit or loss</t>
  </si>
  <si>
    <t>Loss from impairment of  investments</t>
  </si>
  <si>
    <t>in joint venture</t>
  </si>
  <si>
    <t>Loss from impairment of investments</t>
  </si>
  <si>
    <t>in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</si>
</sst>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4">
    <numFmt numFmtId="5" formatCode="&quot;£&quot;#,##0;\-&quot;£&quot;#,##0"/>
    <numFmt numFmtId="7" formatCode="&quot;£&quot;#,##0.00;\-&quot;£&quot;#,##0.00"/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_(* #,##0_);_(* \(#,##0\);_(* &quot;-&quot;_);_(@_)"/>
    <numFmt numFmtId="166" formatCode="_(* #,##0.00_);_(* \(#,##0.00\);_(* &quot;-&quot;??_);_(@_)"/>
    <numFmt numFmtId="167" formatCode="&quot;£&quot;#,##0.00_);\(&quot;£&quot;#,##0.00\)"/>
    <numFmt numFmtId="168" formatCode="_(&quot;£&quot;* #,##0_);_(&quot;£&quot;* \(#,##0\);_(&quot;£&quot;* &quot;-&quot;_);_(@_)"/>
    <numFmt numFmtId="169" formatCode="_(&quot;£&quot;* #,##0.00_);_(&quot;£&quot;* \(#,##0.00\);_(&quot;£&quot;* &quot;-&quot;??_);_(@_)"/>
    <numFmt numFmtId="170" formatCode="#,##0;\(#,##0\)"/>
    <numFmt numFmtId="171" formatCode="#,##0;\(#,##0\);&quot;-&quot;;@"/>
    <numFmt numFmtId="172" formatCode="\$#,##0;\(\$#,##0\)"/>
    <numFmt numFmtId="173" formatCode="General_)"/>
    <numFmt numFmtId="174" formatCode="_(* #,##0.0_);_(* \(#,##0.0\);_(* &quot;-&quot;??_);_(@_)"/>
    <numFmt numFmtId="175" formatCode="0.00_);\(0.00\)"/>
    <numFmt numFmtId="176" formatCode="0.0_);\(0.0\)"/>
    <numFmt numFmtId="177" formatCode="\$#,##0.00;\(\$#,##0.00\)"/>
    <numFmt numFmtId="178" formatCode="_-[$€]* #,##0.00_-;\-[$€]* #,##0.00_-;_-[$€]* &quot;-&quot;??_-;_-@_-"/>
    <numFmt numFmtId="179" formatCode="mm/dd/yy"/>
    <numFmt numFmtId="180" formatCode="0_);\(0\)"/>
    <numFmt numFmtId="181" formatCode="_-* #,##0_-;\-* #,##0_-;_-* &quot;-&quot;??_-;_-@_-"/>
    <numFmt numFmtId="182" formatCode="&quot;\&quot;#,##0;[Red]&quot;\&quot;\-#,##0"/>
    <numFmt numFmtId="183" formatCode="&quot;\&quot;#,##0.00;[Red]&quot;\&quot;\-#,##0.00"/>
    <numFmt numFmtId="184" formatCode="#,##0.00;\(#,##0.00\)"/>
    <numFmt numFmtId="185" formatCode="#,##0.00;\(#,##0.00\);&quot;-&quot;;@"/>
    <numFmt numFmtId="186" formatCode="#,##0;\(#,##0\);&quot;-&quot;"/>
    <numFmt numFmtId="187" formatCode="&quot;$&quot;#,##0.00_);\(&quot;$&quot;#,##0.00\)"/>
    <numFmt numFmtId="188" formatCode="_-* #,##0.00\ &quot;€&quot;_-;\-* #,##0.00\ &quot;€&quot;_-;_-* &quot;-&quot;??\ &quot;€&quot;_-;_-@_-"/>
    <numFmt numFmtId="189" formatCode="_-* #,##0.00\ _€_-;\-* #,##0.00\ _€_-;_-* &quot;-&quot;??\ _€_-;_-@_-"/>
    <numFmt numFmtId="190" formatCode="_-[$€]* #,##0.00_-;\-[$€]* #,##0.00_-;_-[$€]* &quot;-&quot;??_-;_-@"/>
    <numFmt numFmtId="191" formatCode="\t&quot;$&quot;#,##0.00_);[Red]\(\t&quot;$&quot;#,##0.00\)"/>
    <numFmt numFmtId="192" formatCode="#,##0.0000;\(#,##0.0000\);&quot;-&quot;;@"/>
    <numFmt numFmtId="193" formatCode="_(* #,##0.0000_);_(* \(#,##0.0000\);_(* &quot;-&quot;??_);_(@_)"/>
  </numFmts>
  <fonts count="72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Times New Roman"/>
      <family val="1"/>
    </font>
    <font>
      <sz val="14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0"/>
      <name val="Courier"/>
      <family val="3"/>
    </font>
    <font>
      <sz val="11"/>
      <name val="lr oSVbN"/>
      <family val="3"/>
      <charset val="128"/>
    </font>
    <font>
      <sz val="14"/>
      <name val="AngsanaUPC"/>
      <family val="1"/>
      <charset val="222"/>
    </font>
    <font>
      <sz val="12"/>
      <name val="Tms Rmn"/>
    </font>
    <font>
      <b/>
      <sz val="10"/>
      <name val="MS Sans Serif"/>
      <family val="2"/>
      <charset val="222"/>
    </font>
    <font>
      <sz val="10"/>
      <name val="MS Serif"/>
      <family val="1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sz val="8"/>
      <name val="Arial"/>
      <family val="2"/>
    </font>
    <font>
      <b/>
      <sz val="12"/>
      <name val="Arial"/>
      <family val="2"/>
    </font>
    <font>
      <sz val="12"/>
      <name val="Arial MT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Times New Roman"/>
      <family val="1"/>
    </font>
    <font>
      <sz val="8"/>
      <name val="Helv"/>
    </font>
    <font>
      <b/>
      <i/>
      <sz val="8"/>
      <name val="Arial"/>
      <family val="2"/>
    </font>
    <font>
      <b/>
      <sz val="9"/>
      <name val="Arial"/>
      <family val="2"/>
    </font>
    <font>
      <b/>
      <sz val="8"/>
      <color indexed="8"/>
      <name val="Helv"/>
    </font>
    <font>
      <sz val="9"/>
      <name val="Palatino"/>
      <family val="1"/>
    </font>
    <font>
      <sz val="11"/>
      <name val="?? ?????"/>
      <family val="3"/>
      <charset val="128"/>
    </font>
    <font>
      <u/>
      <sz val="10"/>
      <color indexed="12"/>
      <name val="Courier"/>
      <family val="3"/>
    </font>
    <font>
      <u/>
      <sz val="10"/>
      <color indexed="36"/>
      <name val="Courier"/>
      <family val="3"/>
    </font>
    <font>
      <sz val="12"/>
      <name val="นูลมรผ"/>
    </font>
    <font>
      <sz val="9"/>
      <color indexed="8"/>
      <name val="Arial"/>
      <family val="2"/>
    </font>
    <font>
      <sz val="14"/>
      <name val="Cordia New"/>
      <family val="2"/>
    </font>
    <font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0"/>
      <color indexed="0"/>
      <name val="Arial"/>
      <family val="2"/>
    </font>
    <font>
      <sz val="11"/>
      <color theme="1"/>
      <name val="Calibri"/>
      <family val="2"/>
      <scheme val="minor"/>
    </font>
    <font>
      <sz val="11"/>
      <color rgb="FF3F3F76"/>
      <name val="Calibri"/>
      <family val="2"/>
    </font>
    <font>
      <sz val="11"/>
      <color theme="1"/>
      <name val="Calibri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u/>
      <sz val="10"/>
      <color rgb="FF0563C1"/>
      <name val="Georgia"/>
      <family val="1"/>
    </font>
    <font>
      <u/>
      <sz val="10"/>
      <color rgb="FF7A1818"/>
      <name val="Georgia"/>
      <family val="1"/>
    </font>
    <font>
      <sz val="14"/>
      <color rgb="FF000000"/>
      <name val="Cordia New"/>
      <family val="2"/>
    </font>
    <font>
      <sz val="10"/>
      <color theme="1"/>
      <name val="Arial Unicode MS"/>
      <family val="2"/>
    </font>
    <font>
      <sz val="11"/>
      <color theme="1"/>
      <name val="Calibri"/>
      <family val="2"/>
      <charset val="222"/>
      <scheme val="minor"/>
    </font>
    <font>
      <u/>
      <sz val="11"/>
      <color theme="10"/>
      <name val="Calibri"/>
      <family val="2"/>
      <scheme val="minor"/>
    </font>
    <font>
      <sz val="10"/>
      <color indexed="63"/>
      <name val="Calibri"/>
      <family val="2"/>
    </font>
    <font>
      <u/>
      <sz val="9"/>
      <color theme="10"/>
      <name val="Arial"/>
      <family val="2"/>
    </font>
    <font>
      <u/>
      <sz val="10"/>
      <color theme="10"/>
      <name val="Arial"/>
      <family val="2"/>
    </font>
    <font>
      <u/>
      <sz val="10"/>
      <color theme="10"/>
      <name val="Georgia"/>
      <family val="1"/>
    </font>
    <font>
      <b/>
      <sz val="10"/>
      <name val="Arial"/>
      <family val="2"/>
    </font>
    <font>
      <b/>
      <u/>
      <sz val="10"/>
      <name val="Arial"/>
      <family val="2"/>
    </font>
    <font>
      <u/>
      <sz val="10"/>
      <name val="Arial"/>
      <family val="2"/>
    </font>
    <font>
      <b/>
      <sz val="10"/>
      <color theme="1"/>
      <name val="Arial"/>
      <family val="2"/>
    </font>
    <font>
      <sz val="11"/>
      <color theme="1"/>
      <name val="Calibri"/>
      <family val="2"/>
      <charset val="222"/>
    </font>
    <font>
      <sz val="10"/>
      <color rgb="FF000000"/>
      <name val="Arial"/>
      <family val="2"/>
    </font>
    <font>
      <u/>
      <sz val="9.9"/>
      <color theme="10"/>
      <name val="Arial"/>
      <family val="2"/>
    </font>
    <font>
      <u/>
      <sz val="10"/>
      <color rgb="FF0000FF"/>
      <name val="Georgia"/>
      <family val="1"/>
    </font>
    <font>
      <sz val="10"/>
      <color rgb="FF000000"/>
      <name val="Calibri"/>
      <family val="2"/>
      <scheme val="minor"/>
    </font>
    <font>
      <sz val="10"/>
      <color rgb="FF000000"/>
      <name val="Microsoft Sans Serif"/>
      <family val="2"/>
    </font>
  </fonts>
  <fills count="12">
    <fill>
      <patternFill patternType="none"/>
    </fill>
    <fill>
      <patternFill patternType="gray125"/>
    </fill>
    <fill>
      <patternFill patternType="solid">
        <fgColor indexed="5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rgb="FFFFCC99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 style="thin">
        <color auto="1"/>
      </left>
      <right/>
      <top/>
      <bottom/>
      <diagonal/>
    </border>
  </borders>
  <cellStyleXfs count="7387">
    <xf numFmtId="0" fontId="0" fillId="0" borderId="0"/>
    <xf numFmtId="173" fontId="11" fillId="0" borderId="0"/>
    <xf numFmtId="173" fontId="11" fillId="0" borderId="0"/>
    <xf numFmtId="173" fontId="11" fillId="0" borderId="0"/>
    <xf numFmtId="0" fontId="9" fillId="0" borderId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9" fontId="13" fillId="0" borderId="0"/>
    <xf numFmtId="0" fontId="14" fillId="0" borderId="0" applyNumberFormat="0" applyFill="0" applyBorder="0" applyAlignment="0" applyProtection="0"/>
    <xf numFmtId="164" fontId="15" fillId="0" borderId="1" applyAlignment="0" applyProtection="0"/>
    <xf numFmtId="0" fontId="9" fillId="0" borderId="0" applyFill="0" applyBorder="0" applyAlignment="0"/>
    <xf numFmtId="174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175" fontId="9" fillId="0" borderId="0" applyFill="0" applyBorder="0" applyAlignment="0"/>
    <xf numFmtId="0" fontId="9" fillId="0" borderId="0" applyFill="0" applyBorder="0" applyAlignment="0"/>
    <xf numFmtId="176" fontId="9" fillId="0" borderId="0" applyFill="0" applyBorder="0" applyAlignment="0"/>
    <xf numFmtId="174" fontId="9" fillId="0" borderId="0" applyFill="0" applyBorder="0" applyAlignment="0"/>
    <xf numFmtId="166" fontId="6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47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167" fontId="8" fillId="0" borderId="0" applyFont="0" applyFill="0" applyBorder="0" applyAlignment="0" applyProtection="0"/>
    <xf numFmtId="7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10" fillId="0" borderId="0" applyFont="0" applyFill="0" applyBorder="0" applyAlignment="0" applyProtection="0"/>
    <xf numFmtId="178" fontId="45" fillId="0" borderId="0" applyFont="0" applyFill="0" applyBorder="0" applyAlignment="0" applyProtection="0"/>
    <xf numFmtId="178" fontId="45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5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2" fillId="0" borderId="0" applyFont="0" applyFill="0" applyBorder="0" applyAlignment="0" applyProtection="0"/>
    <xf numFmtId="170" fontId="7" fillId="0" borderId="0"/>
    <xf numFmtId="0" fontId="16" fillId="0" borderId="0" applyNumberFormat="0" applyAlignment="0">
      <alignment horizontal="left"/>
    </xf>
    <xf numFmtId="0" fontId="14" fillId="0" borderId="2"/>
    <xf numFmtId="174" fontId="9" fillId="0" borderId="0" applyFont="0" applyFill="0" applyBorder="0" applyAlignment="0" applyProtection="0"/>
    <xf numFmtId="177" fontId="7" fillId="0" borderId="0"/>
    <xf numFmtId="14" fontId="17" fillId="0" borderId="0" applyFill="0" applyBorder="0" applyAlignment="0"/>
    <xf numFmtId="38" fontId="18" fillId="0" borderId="3">
      <alignment vertical="center"/>
    </xf>
    <xf numFmtId="165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72" fontId="7" fillId="0" borderId="0"/>
    <xf numFmtId="0" fontId="9" fillId="0" borderId="0" applyFill="0" applyBorder="0" applyAlignment="0"/>
    <xf numFmtId="174" fontId="9" fillId="0" borderId="0" applyFill="0" applyBorder="0" applyAlignment="0"/>
    <xf numFmtId="0" fontId="9" fillId="0" borderId="0" applyFill="0" applyBorder="0" applyAlignment="0"/>
    <xf numFmtId="176" fontId="9" fillId="0" borderId="0" applyFill="0" applyBorder="0" applyAlignment="0"/>
    <xf numFmtId="174" fontId="9" fillId="0" borderId="0" applyFill="0" applyBorder="0" applyAlignment="0"/>
    <xf numFmtId="0" fontId="19" fillId="0" borderId="0" applyNumberFormat="0" applyAlignment="0">
      <alignment horizontal="left"/>
    </xf>
    <xf numFmtId="0" fontId="20" fillId="0" borderId="2">
      <alignment horizontal="center"/>
    </xf>
    <xf numFmtId="178" fontId="9" fillId="0" borderId="0" applyFont="0" applyFill="0" applyBorder="0" applyAlignment="0" applyProtection="0"/>
    <xf numFmtId="0" fontId="46" fillId="0" borderId="0"/>
    <xf numFmtId="184" fontId="46" fillId="0" borderId="0"/>
    <xf numFmtId="38" fontId="21" fillId="3" borderId="0" applyNumberFormat="0" applyBorder="0" applyAlignment="0" applyProtection="0"/>
    <xf numFmtId="0" fontId="22" fillId="0" borderId="4" applyNumberFormat="0" applyAlignment="0" applyProtection="0">
      <alignment horizontal="left" vertical="center"/>
    </xf>
    <xf numFmtId="0" fontId="22" fillId="0" borderId="5">
      <alignment horizontal="left" vertical="center"/>
    </xf>
    <xf numFmtId="10" fontId="21" fillId="4" borderId="2" applyNumberFormat="0" applyBorder="0" applyAlignment="0" applyProtection="0"/>
    <xf numFmtId="0" fontId="48" fillId="9" borderId="14" applyNumberFormat="0" applyAlignment="0" applyProtection="0"/>
    <xf numFmtId="0" fontId="23" fillId="0" borderId="0"/>
    <xf numFmtId="0" fontId="9" fillId="0" borderId="0" applyFill="0" applyBorder="0" applyAlignment="0"/>
    <xf numFmtId="174" fontId="9" fillId="0" borderId="0" applyFill="0" applyBorder="0" applyAlignment="0"/>
    <xf numFmtId="0" fontId="9" fillId="0" borderId="0" applyFill="0" applyBorder="0" applyAlignment="0"/>
    <xf numFmtId="176" fontId="9" fillId="0" borderId="0" applyFill="0" applyBorder="0" applyAlignment="0"/>
    <xf numFmtId="174" fontId="9" fillId="0" borderId="0" applyFill="0" applyBorder="0" applyAlignment="0"/>
    <xf numFmtId="0" fontId="24" fillId="0" borderId="0"/>
    <xf numFmtId="0" fontId="25" fillId="0" borderId="0"/>
    <xf numFmtId="0" fontId="24" fillId="0" borderId="0"/>
    <xf numFmtId="0" fontId="25" fillId="0" borderId="0"/>
    <xf numFmtId="0" fontId="26" fillId="0" borderId="0"/>
    <xf numFmtId="38" fontId="27" fillId="0" borderId="0" applyFont="0" applyFill="0" applyBorder="0" applyAlignment="0" applyProtection="0"/>
    <xf numFmtId="4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37" fontId="28" fillId="0" borderId="0"/>
    <xf numFmtId="0" fontId="24" fillId="0" borderId="0"/>
    <xf numFmtId="0" fontId="25" fillId="0" borderId="0"/>
    <xf numFmtId="0" fontId="25" fillId="0" borderId="0"/>
    <xf numFmtId="0" fontId="29" fillId="0" borderId="0"/>
    <xf numFmtId="0" fontId="46" fillId="0" borderId="0"/>
    <xf numFmtId="0" fontId="6" fillId="0" borderId="0"/>
    <xf numFmtId="0" fontId="43" fillId="0" borderId="0"/>
    <xf numFmtId="0" fontId="6" fillId="0" borderId="0"/>
    <xf numFmtId="0" fontId="43" fillId="0" borderId="0"/>
    <xf numFmtId="0" fontId="47" fillId="0" borderId="0"/>
    <xf numFmtId="0" fontId="6" fillId="0" borderId="0"/>
    <xf numFmtId="0" fontId="43" fillId="0" borderId="0"/>
    <xf numFmtId="0" fontId="6" fillId="0" borderId="0"/>
    <xf numFmtId="178" fontId="6" fillId="0" borderId="0"/>
    <xf numFmtId="0" fontId="6" fillId="0" borderId="0"/>
    <xf numFmtId="0" fontId="6" fillId="0" borderId="0"/>
    <xf numFmtId="0" fontId="4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>
      <protection locked="0"/>
    </xf>
    <xf numFmtId="0" fontId="10" fillId="0" borderId="0"/>
    <xf numFmtId="0" fontId="6" fillId="0" borderId="0"/>
    <xf numFmtId="178" fontId="6" fillId="0" borderId="0"/>
    <xf numFmtId="178" fontId="6" fillId="0" borderId="0"/>
    <xf numFmtId="0" fontId="6" fillId="0" borderId="0"/>
    <xf numFmtId="178" fontId="6" fillId="0" borderId="0"/>
    <xf numFmtId="0" fontId="43" fillId="0" borderId="0"/>
    <xf numFmtId="0" fontId="42" fillId="0" borderId="0"/>
    <xf numFmtId="0" fontId="6" fillId="0" borderId="0"/>
    <xf numFmtId="0" fontId="6" fillId="0" borderId="0"/>
    <xf numFmtId="0" fontId="6" fillId="0" borderId="0"/>
    <xf numFmtId="178" fontId="49" fillId="0" borderId="0"/>
    <xf numFmtId="178" fontId="47" fillId="0" borderId="0"/>
    <xf numFmtId="178" fontId="47" fillId="0" borderId="0"/>
    <xf numFmtId="0" fontId="6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8" fillId="0" borderId="0"/>
    <xf numFmtId="0" fontId="6" fillId="0" borderId="0"/>
    <xf numFmtId="0" fontId="6" fillId="0" borderId="0"/>
    <xf numFmtId="178" fontId="6" fillId="0" borderId="0"/>
    <xf numFmtId="178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49" fillId="0" borderId="0"/>
    <xf numFmtId="0" fontId="6" fillId="0" borderId="0"/>
    <xf numFmtId="0" fontId="6" fillId="0" borderId="0"/>
    <xf numFmtId="178" fontId="6" fillId="0" borderId="0"/>
    <xf numFmtId="0" fontId="17" fillId="0" borderId="0">
      <alignment vertical="top"/>
    </xf>
    <xf numFmtId="0" fontId="8" fillId="0" borderId="0"/>
    <xf numFmtId="0" fontId="6" fillId="0" borderId="0"/>
    <xf numFmtId="178" fontId="47" fillId="0" borderId="0"/>
    <xf numFmtId="0" fontId="49" fillId="0" borderId="0"/>
    <xf numFmtId="0" fontId="49" fillId="0" borderId="0"/>
    <xf numFmtId="0" fontId="6" fillId="0" borderId="0"/>
    <xf numFmtId="178" fontId="47" fillId="0" borderId="0"/>
    <xf numFmtId="0" fontId="6" fillId="0" borderId="0"/>
    <xf numFmtId="0" fontId="6" fillId="0" borderId="0"/>
    <xf numFmtId="178" fontId="6" fillId="0" borderId="0"/>
    <xf numFmtId="178" fontId="47" fillId="0" borderId="0"/>
    <xf numFmtId="0" fontId="47" fillId="0" borderId="0"/>
    <xf numFmtId="0" fontId="47" fillId="0" borderId="0"/>
    <xf numFmtId="0" fontId="9" fillId="0" borderId="0"/>
    <xf numFmtId="0" fontId="45" fillId="10" borderId="15" applyNumberFormat="0" applyFont="0" applyAlignment="0" applyProtection="0"/>
    <xf numFmtId="40" fontId="30" fillId="5" borderId="0">
      <alignment horizontal="right"/>
    </xf>
    <xf numFmtId="0" fontId="31" fillId="5" borderId="6"/>
    <xf numFmtId="175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7" fillId="0" borderId="7" applyNumberFormat="0" applyBorder="0"/>
    <xf numFmtId="0" fontId="9" fillId="0" borderId="0" applyFill="0" applyBorder="0" applyAlignment="0"/>
    <xf numFmtId="174" fontId="9" fillId="0" borderId="0" applyFill="0" applyBorder="0" applyAlignment="0"/>
    <xf numFmtId="0" fontId="9" fillId="0" borderId="0" applyFill="0" applyBorder="0" applyAlignment="0"/>
    <xf numFmtId="176" fontId="9" fillId="0" borderId="0" applyFill="0" applyBorder="0" applyAlignment="0"/>
    <xf numFmtId="174" fontId="9" fillId="0" borderId="0" applyFill="0" applyBorder="0" applyAlignment="0"/>
    <xf numFmtId="0" fontId="9" fillId="0" borderId="2" applyNumberFormat="0" applyFont="0"/>
    <xf numFmtId="0" fontId="18" fillId="0" borderId="0" applyNumberFormat="0" applyFont="0" applyFill="0" applyBorder="0" applyAlignment="0" applyProtection="0">
      <alignment horizontal="left"/>
    </xf>
    <xf numFmtId="15" fontId="18" fillId="0" borderId="0" applyFont="0" applyFill="0" applyBorder="0" applyAlignment="0" applyProtection="0"/>
    <xf numFmtId="4" fontId="18" fillId="0" borderId="0" applyFont="0" applyFill="0" applyBorder="0" applyAlignment="0" applyProtection="0"/>
    <xf numFmtId="0" fontId="15" fillId="0" borderId="8">
      <alignment horizontal="center"/>
    </xf>
    <xf numFmtId="3" fontId="18" fillId="0" borderId="0" applyFont="0" applyFill="0" applyBorder="0" applyAlignment="0" applyProtection="0"/>
    <xf numFmtId="0" fontId="18" fillId="6" borderId="0" applyNumberFormat="0" applyFont="0" applyBorder="0" applyAlignment="0" applyProtection="0"/>
    <xf numFmtId="37" fontId="32" fillId="0" borderId="0"/>
    <xf numFmtId="1" fontId="9" fillId="0" borderId="9" applyNumberFormat="0" applyFill="0" applyAlignment="0" applyProtection="0">
      <alignment horizontal="center" vertical="center"/>
    </xf>
    <xf numFmtId="179" fontId="33" fillId="0" borderId="0" applyNumberFormat="0" applyFill="0" applyBorder="0" applyAlignment="0" applyProtection="0">
      <alignment horizontal="left"/>
    </xf>
    <xf numFmtId="0" fontId="9" fillId="0" borderId="2" applyNumberFormat="0"/>
    <xf numFmtId="0" fontId="34" fillId="0" borderId="10"/>
    <xf numFmtId="0" fontId="9" fillId="7" borderId="0"/>
    <xf numFmtId="0" fontId="9" fillId="0" borderId="0" applyNumberFormat="0" applyFill="0" applyBorder="0" applyAlignment="0" applyProtection="0"/>
    <xf numFmtId="173" fontId="11" fillId="0" borderId="0"/>
    <xf numFmtId="0" fontId="35" fillId="0" borderId="11"/>
    <xf numFmtId="40" fontId="36" fillId="0" borderId="0" applyBorder="0">
      <alignment horizontal="right"/>
    </xf>
    <xf numFmtId="49" fontId="17" fillId="0" borderId="0" applyFill="0" applyBorder="0" applyAlignment="0"/>
    <xf numFmtId="180" fontId="9" fillId="0" borderId="0" applyFill="0" applyBorder="0" applyAlignment="0"/>
    <xf numFmtId="0" fontId="9" fillId="0" borderId="0" applyFill="0" applyBorder="0" applyAlignment="0"/>
    <xf numFmtId="0" fontId="37" fillId="8" borderId="2"/>
    <xf numFmtId="181" fontId="21" fillId="0" borderId="0"/>
    <xf numFmtId="168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38" fontId="38" fillId="0" borderId="0" applyFont="0" applyFill="0" applyBorder="0" applyAlignment="0" applyProtection="0"/>
    <xf numFmtId="166" fontId="13" fillId="0" borderId="0" applyFont="0" applyFill="0" applyBorder="0" applyAlignment="0" applyProtection="0"/>
    <xf numFmtId="182" fontId="38" fillId="0" borderId="0" applyFont="0" applyFill="0" applyBorder="0" applyAlignment="0" applyProtection="0"/>
    <xf numFmtId="183" fontId="38" fillId="0" borderId="0" applyFon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9" fontId="41" fillId="0" borderId="0" applyFont="0" applyFill="0" applyBorder="0" applyAlignment="0" applyProtection="0"/>
    <xf numFmtId="0" fontId="9" fillId="0" borderId="0"/>
    <xf numFmtId="0" fontId="9" fillId="0" borderId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/>
    <xf numFmtId="178" fontId="44" fillId="2" borderId="0" applyNumberFormat="0" applyBorder="0" applyAlignment="0" applyProtection="0"/>
    <xf numFmtId="178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9" fillId="0" borderId="0"/>
    <xf numFmtId="166" fontId="6" fillId="0" borderId="0" applyFont="0" applyFill="0" applyBorder="0" applyAlignment="0" applyProtection="0"/>
    <xf numFmtId="178" fontId="6" fillId="0" borderId="0"/>
    <xf numFmtId="0" fontId="5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7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9" fillId="0" borderId="0"/>
    <xf numFmtId="43" fontId="4" fillId="0" borderId="0" applyFont="0" applyFill="0" applyBorder="0" applyAlignment="0" applyProtection="0"/>
    <xf numFmtId="0" fontId="6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6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87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89" fontId="9" fillId="0" borderId="0" applyFont="0" applyFill="0" applyBorder="0" applyAlignment="0" applyProtection="0"/>
    <xf numFmtId="0" fontId="4" fillId="0" borderId="0"/>
    <xf numFmtId="0" fontId="9" fillId="0" borderId="0"/>
    <xf numFmtId="0" fontId="53" fillId="0" borderId="0" applyNumberFormat="0" applyFill="0" applyBorder="0" applyAlignment="0" applyProtection="0">
      <alignment vertical="top"/>
      <protection locked="0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2" fillId="0" borderId="0" applyNumberFormat="0" applyFill="0" applyBorder="0" applyAlignment="0">
      <alignment vertical="top"/>
      <protection locked="0"/>
    </xf>
    <xf numFmtId="43" fontId="4" fillId="0" borderId="0" applyFont="0" applyFill="0" applyBorder="0" applyAlignment="0" applyProtection="0"/>
    <xf numFmtId="0" fontId="50" fillId="0" borderId="0"/>
    <xf numFmtId="0" fontId="50" fillId="0" borderId="0">
      <protection locked="0"/>
    </xf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188" fontId="9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4" fillId="0" borderId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8" fontId="4" fillId="0" borderId="0"/>
    <xf numFmtId="178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8" fontId="4" fillId="0" borderId="0"/>
    <xf numFmtId="178" fontId="4" fillId="0" borderId="0"/>
    <xf numFmtId="178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55" fillId="0" borderId="0"/>
    <xf numFmtId="0" fontId="55" fillId="0" borderId="0"/>
    <xf numFmtId="0" fontId="4" fillId="0" borderId="0"/>
    <xf numFmtId="9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178" fontId="4" fillId="0" borderId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7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178" fontId="6" fillId="0" borderId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7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2" fillId="0" borderId="0" applyNumberFormat="0" applyFill="0" applyBorder="0" applyAlignment="0">
      <alignment vertical="top"/>
      <protection locked="0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52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6" fillId="0" borderId="0"/>
    <xf numFmtId="166" fontId="6" fillId="0" borderId="0" applyFont="0" applyFill="0" applyBorder="0" applyAlignment="0" applyProtection="0"/>
    <xf numFmtId="0" fontId="50" fillId="0" borderId="0">
      <protection locked="0"/>
    </xf>
    <xf numFmtId="178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50" fillId="0" borderId="0" applyFont="0" applyFill="0" applyBorder="0" applyAlignment="0" applyProtection="0"/>
    <xf numFmtId="178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" fillId="0" borderId="0"/>
    <xf numFmtId="5" fontId="15" fillId="0" borderId="1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" fillId="0" borderId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8" fontId="3" fillId="0" borderId="0"/>
    <xf numFmtId="178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8" fontId="3" fillId="0" borderId="0"/>
    <xf numFmtId="178" fontId="3" fillId="0" borderId="0"/>
    <xf numFmtId="178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7" fontId="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7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7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8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8" fontId="3" fillId="0" borderId="0"/>
    <xf numFmtId="178" fontId="3" fillId="0" borderId="0"/>
    <xf numFmtId="178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178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7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0" fontId="6" fillId="0" borderId="0"/>
    <xf numFmtId="7" fontId="6" fillId="0" borderId="0" applyFont="0" applyFill="0" applyBorder="0" applyAlignment="0" applyProtection="0"/>
    <xf numFmtId="0" fontId="6" fillId="0" borderId="0"/>
    <xf numFmtId="0" fontId="6" fillId="0" borderId="0"/>
    <xf numFmtId="7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0" fontId="6" fillId="0" borderId="0"/>
    <xf numFmtId="7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7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0" fontId="6" fillId="0" borderId="0"/>
    <xf numFmtId="7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0" fontId="6" fillId="0" borderId="0"/>
    <xf numFmtId="7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0" fontId="6" fillId="0" borderId="0"/>
    <xf numFmtId="7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5" fontId="15" fillId="0" borderId="1" applyAlignment="0" applyProtection="0"/>
    <xf numFmtId="7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7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178" fontId="3" fillId="0" borderId="0"/>
    <xf numFmtId="0" fontId="3" fillId="0" borderId="0"/>
    <xf numFmtId="0" fontId="56" fillId="0" borderId="0"/>
    <xf numFmtId="0" fontId="11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9" fillId="0" borderId="0"/>
    <xf numFmtId="0" fontId="57" fillId="0" borderId="0" applyNumberFormat="0" applyFill="0" applyBorder="0" applyAlignment="0" applyProtection="0"/>
    <xf numFmtId="0" fontId="58" fillId="0" borderId="0"/>
    <xf numFmtId="0" fontId="59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61" fillId="0" borderId="18" applyNumberFormat="0" applyFill="0" applyAlignment="0">
      <protection locked="0"/>
    </xf>
    <xf numFmtId="0" fontId="50" fillId="0" borderId="0">
      <protection locked="0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/>
    <xf numFmtId="0" fontId="3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15" fillId="0" borderId="1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7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178" fontId="3" fillId="0" borderId="0"/>
    <xf numFmtId="178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8" fontId="3" fillId="0" borderId="0"/>
    <xf numFmtId="178" fontId="3" fillId="0" borderId="0"/>
    <xf numFmtId="178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7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87" fontId="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8" fontId="3" fillId="0" borderId="0"/>
    <xf numFmtId="178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8" fontId="3" fillId="0" borderId="0"/>
    <xf numFmtId="178" fontId="3" fillId="0" borderId="0"/>
    <xf numFmtId="178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/>
    <xf numFmtId="43" fontId="50" fillId="0" borderId="0" applyFont="0" applyFill="0" applyBorder="0" applyAlignment="0" applyProtection="0"/>
    <xf numFmtId="178" fontId="3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7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7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50" fillId="0" borderId="0">
      <protection locked="0"/>
    </xf>
    <xf numFmtId="178" fontId="2" fillId="0" borderId="0"/>
    <xf numFmtId="178" fontId="49" fillId="0" borderId="0"/>
    <xf numFmtId="43" fontId="2" fillId="0" borderId="0" applyFont="0" applyFill="0" applyBorder="0" applyAlignment="0" applyProtection="0"/>
    <xf numFmtId="0" fontId="56" fillId="0" borderId="0"/>
    <xf numFmtId="178" fontId="2" fillId="0" borderId="0"/>
    <xf numFmtId="0" fontId="49" fillId="0" borderId="0"/>
    <xf numFmtId="0" fontId="2" fillId="0" borderId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9" fillId="0" borderId="0">
      <protection locked="0"/>
    </xf>
    <xf numFmtId="9" fontId="2" fillId="0" borderId="0" applyFont="0" applyFill="0" applyBorder="0" applyAlignment="0" applyProtection="0"/>
    <xf numFmtId="178" fontId="2" fillId="0" borderId="0"/>
    <xf numFmtId="0" fontId="56" fillId="0" borderId="0"/>
    <xf numFmtId="0" fontId="56" fillId="0" borderId="0"/>
    <xf numFmtId="0" fontId="49" fillId="0" borderId="0"/>
    <xf numFmtId="0" fontId="61" fillId="0" borderId="18" applyNumberFormat="0" applyFill="0" applyAlignment="0">
      <protection locked="0"/>
    </xf>
    <xf numFmtId="178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8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56" fillId="0" borderId="0" applyFont="0" applyFill="0" applyBorder="0" applyAlignment="0" applyProtection="0"/>
    <xf numFmtId="178" fontId="2" fillId="0" borderId="0"/>
    <xf numFmtId="9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8" fontId="2" fillId="0" borderId="0"/>
    <xf numFmtId="43" fontId="2" fillId="0" borderId="0" applyFont="0" applyFill="0" applyBorder="0" applyAlignment="0" applyProtection="0"/>
    <xf numFmtId="9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8" fontId="2" fillId="0" borderId="0"/>
    <xf numFmtId="43" fontId="56" fillId="0" borderId="0" applyFont="0" applyFill="0" applyBorder="0" applyAlignment="0" applyProtection="0"/>
    <xf numFmtId="9" fontId="2" fillId="0" borderId="0" applyFont="0" applyFill="0" applyBorder="0" applyAlignment="0" applyProtection="0"/>
    <xf numFmtId="178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8" fontId="2" fillId="0" borderId="0"/>
    <xf numFmtId="43" fontId="2" fillId="0" borderId="0" applyFont="0" applyFill="0" applyBorder="0" applyAlignment="0" applyProtection="0"/>
    <xf numFmtId="178" fontId="2" fillId="0" borderId="0"/>
    <xf numFmtId="0" fontId="2" fillId="0" borderId="0"/>
    <xf numFmtId="178" fontId="2" fillId="0" borderId="0"/>
    <xf numFmtId="178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8" fontId="66" fillId="0" borderId="0"/>
    <xf numFmtId="0" fontId="2" fillId="0" borderId="0"/>
    <xf numFmtId="178" fontId="2" fillId="0" borderId="0"/>
    <xf numFmtId="0" fontId="6" fillId="0" borderId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0" fillId="0" borderId="0">
      <protection locked="0"/>
    </xf>
    <xf numFmtId="172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50" fillId="0" borderId="0" applyFont="0" applyFill="0" applyBorder="0" applyAlignment="0" applyProtection="0"/>
    <xf numFmtId="178" fontId="2" fillId="0" borderId="0"/>
    <xf numFmtId="178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0" fillId="0" borderId="0">
      <protection locked="0"/>
    </xf>
    <xf numFmtId="178" fontId="2" fillId="0" borderId="0"/>
    <xf numFmtId="178" fontId="2" fillId="0" borderId="0"/>
    <xf numFmtId="178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0" borderId="0">
      <protection locked="0"/>
    </xf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8" fontId="2" fillId="0" borderId="0"/>
    <xf numFmtId="178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8" fontId="2" fillId="0" borderId="0"/>
    <xf numFmtId="178" fontId="2" fillId="0" borderId="0"/>
    <xf numFmtId="178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8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0" fillId="0" borderId="0"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8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78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8" fontId="2" fillId="0" borderId="0"/>
    <xf numFmtId="178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8" fontId="2" fillId="0" borderId="0"/>
    <xf numFmtId="178" fontId="2" fillId="0" borderId="0"/>
    <xf numFmtId="178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8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8" fontId="2" fillId="0" borderId="0"/>
    <xf numFmtId="178" fontId="2" fillId="0" borderId="0"/>
    <xf numFmtId="178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8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8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8" fontId="2" fillId="0" borderId="0"/>
    <xf numFmtId="178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8" fontId="2" fillId="0" borderId="0"/>
    <xf numFmtId="178" fontId="2" fillId="0" borderId="0"/>
    <xf numFmtId="178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0" fillId="0" borderId="0"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8" fontId="2" fillId="0" borderId="0"/>
    <xf numFmtId="178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8" fontId="2" fillId="0" borderId="0"/>
    <xf numFmtId="178" fontId="2" fillId="0" borderId="0"/>
    <xf numFmtId="178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8" fontId="2" fillId="0" borderId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0" fillId="0" borderId="0"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50" fillId="0" borderId="0">
      <protection locked="0"/>
    </xf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7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178" fontId="2" fillId="0" borderId="0"/>
    <xf numFmtId="178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8" fontId="2" fillId="0" borderId="0"/>
    <xf numFmtId="178" fontId="2" fillId="0" borderId="0"/>
    <xf numFmtId="178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7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8" fontId="2" fillId="0" borderId="0"/>
    <xf numFmtId="178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8" fontId="2" fillId="0" borderId="0"/>
    <xf numFmtId="178" fontId="2" fillId="0" borderId="0"/>
    <xf numFmtId="178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50" fillId="0" borderId="0" applyFont="0" applyFill="0" applyBorder="0" applyAlignment="0" applyProtection="0"/>
    <xf numFmtId="178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7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7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4" fillId="0" borderId="0"/>
    <xf numFmtId="43" fontId="45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66" fillId="0" borderId="0"/>
    <xf numFmtId="43" fontId="66" fillId="0" borderId="0" applyFont="0" applyFill="0" applyBorder="0" applyAlignment="0" applyProtection="0"/>
    <xf numFmtId="178" fontId="2" fillId="0" borderId="0"/>
    <xf numFmtId="0" fontId="2" fillId="0" borderId="0"/>
    <xf numFmtId="43" fontId="9" fillId="0" borderId="0" applyFont="0" applyFill="0" applyBorder="0" applyAlignment="0" applyProtection="0"/>
    <xf numFmtId="0" fontId="52" fillId="0" borderId="0" applyNumberFormat="0" applyFill="0" applyBorder="0" applyAlignment="0" applyProtection="0">
      <alignment wrapText="1"/>
    </xf>
    <xf numFmtId="0" fontId="53" fillId="0" borderId="0" applyNumberFormat="0" applyFill="0" applyBorder="0" applyAlignment="0" applyProtection="0">
      <alignment vertical="top"/>
      <protection locked="0"/>
    </xf>
    <xf numFmtId="0" fontId="52" fillId="0" borderId="18" applyNumberFormat="0" applyFill="0" applyBorder="0" applyAlignment="0">
      <alignment wrapText="1"/>
      <protection locked="0"/>
    </xf>
    <xf numFmtId="0" fontId="9" fillId="0" borderId="0">
      <protection locked="0"/>
    </xf>
    <xf numFmtId="9" fontId="2" fillId="0" borderId="0" applyFont="0" applyFill="0" applyBorder="0" applyAlignment="0" applyProtection="0"/>
    <xf numFmtId="0" fontId="2" fillId="0" borderId="0"/>
    <xf numFmtId="43" fontId="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" fillId="0" borderId="0"/>
    <xf numFmtId="0" fontId="52" fillId="0" borderId="18" applyNumberFormat="0" applyFill="0" applyBorder="0" applyAlignment="0">
      <alignment wrapText="1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9" fontId="2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69" fillId="0" borderId="0" applyNumberFormat="0" applyFill="0" applyBorder="0" applyAlignment="0">
      <alignment vertical="top"/>
      <protection locked="0"/>
    </xf>
    <xf numFmtId="178" fontId="2" fillId="0" borderId="0"/>
    <xf numFmtId="9" fontId="51" fillId="0" borderId="0" applyFont="0" applyFill="0" applyBorder="0" applyAlignment="0" applyProtection="0"/>
    <xf numFmtId="0" fontId="53" fillId="0" borderId="0" applyNumberFormat="0" applyFill="0" applyBorder="0" applyAlignment="0">
      <alignment vertical="top"/>
      <protection locked="0"/>
    </xf>
    <xf numFmtId="0" fontId="50" fillId="0" borderId="0"/>
    <xf numFmtId="9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69" fillId="0" borderId="18" applyNumberFormat="0" applyFill="0" applyBorder="0" applyAlignment="0">
      <alignment wrapText="1"/>
      <protection locked="0"/>
    </xf>
    <xf numFmtId="43" fontId="9" fillId="0" borderId="0" applyFont="0" applyFill="0" applyBorder="0" applyAlignment="0" applyProtection="0"/>
    <xf numFmtId="0" fontId="2" fillId="0" borderId="0"/>
    <xf numFmtId="0" fontId="5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2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19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2" fillId="0" borderId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178" fontId="49" fillId="0" borderId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178" fontId="2" fillId="0" borderId="0"/>
    <xf numFmtId="178" fontId="2" fillId="0" borderId="0"/>
    <xf numFmtId="0" fontId="6" fillId="0" borderId="0"/>
    <xf numFmtId="178" fontId="2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90" fontId="49" fillId="0" borderId="0"/>
    <xf numFmtId="43" fontId="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2" fillId="0" borderId="0"/>
    <xf numFmtId="43" fontId="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56" fillId="0" borderId="0"/>
    <xf numFmtId="9" fontId="2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66" fillId="0" borderId="0"/>
    <xf numFmtId="43" fontId="66" fillId="0" borderId="0" applyFont="0" applyFill="0" applyBorder="0" applyAlignment="0" applyProtection="0"/>
    <xf numFmtId="178" fontId="2" fillId="0" borderId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71" fillId="0" borderId="0" applyAlignment="0"/>
    <xf numFmtId="0" fontId="71" fillId="0" borderId="0" applyAlignment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0" borderId="0">
      <protection locked="0"/>
    </xf>
    <xf numFmtId="0" fontId="50" fillId="0" borderId="0">
      <protection locked="0"/>
    </xf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0" borderId="0">
      <protection locked="0"/>
    </xf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0" borderId="0">
      <protection locked="0"/>
    </xf>
    <xf numFmtId="0" fontId="50" fillId="0" borderId="0">
      <protection locked="0"/>
    </xf>
    <xf numFmtId="0" fontId="50" fillId="0" borderId="0">
      <protection locked="0"/>
    </xf>
    <xf numFmtId="0" fontId="50" fillId="0" borderId="0">
      <protection locked="0"/>
    </xf>
    <xf numFmtId="178" fontId="1" fillId="0" borderId="0"/>
    <xf numFmtId="43" fontId="1" fillId="0" borderId="0" applyFont="0" applyFill="0" applyBorder="0" applyAlignment="0" applyProtection="0"/>
    <xf numFmtId="178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8" fontId="1" fillId="0" borderId="0"/>
    <xf numFmtId="178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8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1" fillId="0" borderId="0"/>
    <xf numFmtId="9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178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1" fillId="0" borderId="0"/>
    <xf numFmtId="9" fontId="1" fillId="0" borderId="0" applyFont="0" applyFill="0" applyBorder="0" applyAlignment="0" applyProtection="0"/>
    <xf numFmtId="178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8" fontId="1" fillId="0" borderId="0"/>
    <xf numFmtId="43" fontId="1" fillId="0" borderId="0" applyFont="0" applyFill="0" applyBorder="0" applyAlignment="0" applyProtection="0"/>
    <xf numFmtId="178" fontId="1" fillId="0" borderId="0"/>
    <xf numFmtId="0" fontId="1" fillId="0" borderId="0"/>
    <xf numFmtId="178" fontId="1" fillId="0" borderId="0"/>
    <xf numFmtId="178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8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43" fontId="5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0" fillId="0" borderId="0">
      <protection locked="0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8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0" fillId="0" borderId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8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8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8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8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8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8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8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8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1" fillId="0" borderId="0"/>
    <xf numFmtId="178" fontId="1" fillId="0" borderId="0"/>
    <xf numFmtId="178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8" fontId="1" fillId="0" borderId="0"/>
    <xf numFmtId="43" fontId="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7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7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50" fillId="0" borderId="0" applyFont="0" applyFill="0" applyBorder="0" applyAlignment="0" applyProtection="0"/>
    <xf numFmtId="178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7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7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8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50" fillId="0" borderId="0" applyFont="0" applyFill="0" applyBorder="0" applyAlignment="0" applyProtection="0"/>
    <xf numFmtId="178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5" fontId="15" fillId="0" borderId="1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8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7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7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7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8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7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5" fontId="15" fillId="0" borderId="1" applyAlignment="0" applyProtection="0"/>
    <xf numFmtId="7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178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7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7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50" fillId="0" borderId="0" applyFont="0" applyFill="0" applyBorder="0" applyAlignment="0" applyProtection="0"/>
    <xf numFmtId="178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7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7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8" fontId="1" fillId="0" borderId="0"/>
    <xf numFmtId="178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8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1" fillId="0" borderId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8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8" fontId="1" fillId="0" borderId="0"/>
    <xf numFmtId="43" fontId="56" fillId="0" borderId="0" applyFont="0" applyFill="0" applyBorder="0" applyAlignment="0" applyProtection="0"/>
    <xf numFmtId="9" fontId="1" fillId="0" borderId="0" applyFont="0" applyFill="0" applyBorder="0" applyAlignment="0" applyProtection="0"/>
    <xf numFmtId="178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8" fontId="1" fillId="0" borderId="0"/>
    <xf numFmtId="178" fontId="1" fillId="0" borderId="0"/>
    <xf numFmtId="0" fontId="1" fillId="0" borderId="0"/>
    <xf numFmtId="178" fontId="1" fillId="0" borderId="0"/>
    <xf numFmtId="178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8" fontId="1" fillId="0" borderId="0"/>
    <xf numFmtId="0" fontId="6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8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8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8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8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8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8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7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7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50" fillId="0" borderId="0" applyFont="0" applyFill="0" applyBorder="0" applyAlignment="0" applyProtection="0"/>
    <xf numFmtId="178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7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7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9" fillId="0" borderId="0"/>
    <xf numFmtId="0" fontId="1" fillId="0" borderId="0"/>
    <xf numFmtId="43" fontId="50" fillId="0" borderId="0" applyFont="0" applyFill="0" applyBorder="0" applyAlignment="0" applyProtection="0"/>
  </cellStyleXfs>
  <cellXfs count="327">
    <xf numFmtId="0" fontId="0" fillId="0" borderId="0" xfId="0"/>
    <xf numFmtId="0" fontId="62" fillId="0" borderId="0" xfId="262" applyFont="1" applyAlignment="1">
      <alignment vertical="center"/>
    </xf>
    <xf numFmtId="0" fontId="9" fillId="0" borderId="0" xfId="262" applyFont="1" applyAlignment="1">
      <alignment horizontal="left" vertical="center"/>
    </xf>
    <xf numFmtId="0" fontId="9" fillId="0" borderId="0" xfId="262" applyFont="1" applyAlignment="1">
      <alignment horizontal="center" vertical="center"/>
    </xf>
    <xf numFmtId="0" fontId="9" fillId="0" borderId="0" xfId="262" applyFont="1" applyAlignment="1">
      <alignment vertical="center"/>
    </xf>
    <xf numFmtId="171" fontId="9" fillId="0" borderId="0" xfId="87" applyNumberFormat="1" applyFont="1" applyAlignment="1">
      <alignment horizontal="right" vertical="center"/>
    </xf>
    <xf numFmtId="0" fontId="62" fillId="0" borderId="0" xfId="262" applyFont="1" applyAlignment="1">
      <alignment horizontal="left" vertical="center"/>
    </xf>
    <xf numFmtId="0" fontId="62" fillId="0" borderId="0" xfId="262" applyFont="1" applyAlignment="1">
      <alignment horizontal="center" vertical="center"/>
    </xf>
    <xf numFmtId="171" fontId="62" fillId="0" borderId="0" xfId="87" applyNumberFormat="1" applyFont="1" applyAlignment="1">
      <alignment horizontal="right" vertical="center"/>
    </xf>
    <xf numFmtId="0" fontId="62" fillId="0" borderId="12" xfId="262" applyFont="1" applyBorder="1" applyAlignment="1">
      <alignment horizontal="left" vertical="center"/>
    </xf>
    <xf numFmtId="171" fontId="62" fillId="0" borderId="0" xfId="87" quotePrefix="1" applyNumberFormat="1" applyFont="1" applyFill="1" applyBorder="1" applyAlignment="1">
      <alignment horizontal="right" vertical="center"/>
    </xf>
    <xf numFmtId="171" fontId="62" fillId="0" borderId="0" xfId="86" applyNumberFormat="1" applyFont="1" applyFill="1" applyBorder="1" applyAlignment="1">
      <alignment horizontal="right" vertical="center"/>
    </xf>
    <xf numFmtId="171" fontId="62" fillId="0" borderId="0" xfId="86" quotePrefix="1" applyNumberFormat="1" applyFont="1" applyFill="1" applyBorder="1" applyAlignment="1">
      <alignment horizontal="right" vertical="center"/>
    </xf>
    <xf numFmtId="171" fontId="62" fillId="0" borderId="0" xfId="86" applyNumberFormat="1" applyFont="1" applyFill="1" applyBorder="1" applyAlignment="1">
      <alignment horizontal="center" vertical="center"/>
    </xf>
    <xf numFmtId="171" fontId="62" fillId="0" borderId="12" xfId="20" quotePrefix="1" applyNumberFormat="1" applyFont="1" applyBorder="1" applyAlignment="1">
      <alignment horizontal="right" vertical="center"/>
    </xf>
    <xf numFmtId="171" fontId="62" fillId="0" borderId="0" xfId="20" quotePrefix="1" applyNumberFormat="1" applyFont="1" applyBorder="1" applyAlignment="1">
      <alignment horizontal="right" vertical="center"/>
    </xf>
    <xf numFmtId="0" fontId="63" fillId="0" borderId="0" xfId="262" applyFont="1" applyAlignment="1">
      <alignment horizontal="center" vertical="center"/>
    </xf>
    <xf numFmtId="171" fontId="62" fillId="11" borderId="0" xfId="87" quotePrefix="1" applyNumberFormat="1" applyFont="1" applyFill="1" applyBorder="1" applyAlignment="1">
      <alignment horizontal="right" vertical="center"/>
    </xf>
    <xf numFmtId="165" fontId="62" fillId="0" borderId="0" xfId="87" quotePrefix="1" applyNumberFormat="1" applyFont="1" applyBorder="1" applyAlignment="1">
      <alignment horizontal="right" vertical="center"/>
    </xf>
    <xf numFmtId="171" fontId="62" fillId="0" borderId="0" xfId="87" quotePrefix="1" applyNumberFormat="1" applyFont="1" applyBorder="1" applyAlignment="1">
      <alignment horizontal="right" vertical="center"/>
    </xf>
    <xf numFmtId="170" fontId="62" fillId="0" borderId="0" xfId="0" applyNumberFormat="1" applyFont="1" applyAlignment="1">
      <alignment vertical="center"/>
    </xf>
    <xf numFmtId="0" fontId="62" fillId="0" borderId="0" xfId="0" applyFont="1" applyAlignment="1">
      <alignment horizontal="left" vertical="center"/>
    </xf>
    <xf numFmtId="0" fontId="62" fillId="0" borderId="0" xfId="0" applyFont="1" applyAlignment="1">
      <alignment horizontal="center" vertical="center"/>
    </xf>
    <xf numFmtId="186" fontId="62" fillId="11" borderId="0" xfId="0" applyNumberFormat="1" applyFont="1" applyFill="1" applyAlignment="1">
      <alignment horizontal="right" vertical="center"/>
    </xf>
    <xf numFmtId="186" fontId="62" fillId="0" borderId="0" xfId="0" applyNumberFormat="1" applyFont="1" applyAlignment="1">
      <alignment horizontal="right" vertical="center"/>
    </xf>
    <xf numFmtId="186" fontId="62" fillId="11" borderId="0" xfId="0" applyNumberFormat="1" applyFont="1" applyFill="1" applyAlignment="1">
      <alignment vertical="center"/>
    </xf>
    <xf numFmtId="186" fontId="62" fillId="0" borderId="0" xfId="0" applyNumberFormat="1" applyFont="1" applyAlignment="1">
      <alignment vertical="center"/>
    </xf>
    <xf numFmtId="0" fontId="62" fillId="0" borderId="0" xfId="241" applyFont="1" applyAlignment="1">
      <alignment vertical="center"/>
    </xf>
    <xf numFmtId="0" fontId="62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186" fontId="9" fillId="11" borderId="0" xfId="0" applyNumberFormat="1" applyFont="1" applyFill="1" applyAlignment="1">
      <alignment horizontal="right" vertical="center"/>
    </xf>
    <xf numFmtId="186" fontId="9" fillId="0" borderId="0" xfId="0" applyNumberFormat="1" applyFont="1" applyAlignment="1">
      <alignment horizontal="right" vertical="center"/>
    </xf>
    <xf numFmtId="0" fontId="9" fillId="0" borderId="0" xfId="241" applyFont="1" applyAlignment="1">
      <alignment vertical="center"/>
    </xf>
    <xf numFmtId="0" fontId="9" fillId="0" borderId="0" xfId="0" quotePrefix="1" applyFont="1" applyAlignment="1">
      <alignment horizontal="left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left" vertical="center"/>
    </xf>
    <xf numFmtId="186" fontId="9" fillId="11" borderId="12" xfId="0" applyNumberFormat="1" applyFont="1" applyFill="1" applyBorder="1" applyAlignment="1">
      <alignment horizontal="right" vertical="center"/>
    </xf>
    <xf numFmtId="186" fontId="9" fillId="0" borderId="16" xfId="0" applyNumberFormat="1" applyFont="1" applyBorder="1" applyAlignment="1">
      <alignment horizontal="right" vertical="center"/>
    </xf>
    <xf numFmtId="0" fontId="9" fillId="0" borderId="0" xfId="0" applyFont="1" applyAlignment="1">
      <alignment horizontal="center" vertical="center" wrapText="1"/>
    </xf>
    <xf numFmtId="186" fontId="9" fillId="11" borderId="16" xfId="0" applyNumberFormat="1" applyFont="1" applyFill="1" applyBorder="1" applyAlignment="1">
      <alignment horizontal="right" vertical="center"/>
    </xf>
    <xf numFmtId="186" fontId="9" fillId="11" borderId="17" xfId="0" applyNumberFormat="1" applyFont="1" applyFill="1" applyBorder="1" applyAlignment="1">
      <alignment horizontal="right" vertical="center"/>
    </xf>
    <xf numFmtId="186" fontId="9" fillId="0" borderId="17" xfId="0" applyNumberFormat="1" applyFont="1" applyBorder="1" applyAlignment="1">
      <alignment horizontal="right" vertical="center"/>
    </xf>
    <xf numFmtId="0" fontId="9" fillId="0" borderId="0" xfId="241" applyFont="1" applyAlignment="1">
      <alignment horizontal="left" vertical="center"/>
    </xf>
    <xf numFmtId="0" fontId="9" fillId="0" borderId="0" xfId="241" applyFont="1" applyAlignment="1">
      <alignment horizontal="center" vertical="center"/>
    </xf>
    <xf numFmtId="171" fontId="9" fillId="0" borderId="0" xfId="60" applyNumberFormat="1" applyFont="1" applyBorder="1" applyAlignment="1">
      <alignment horizontal="right" vertical="center"/>
    </xf>
    <xf numFmtId="165" fontId="9" fillId="0" borderId="0" xfId="60" applyNumberFormat="1" applyFont="1" applyAlignment="1">
      <alignment horizontal="right" vertical="center"/>
    </xf>
    <xf numFmtId="165" fontId="9" fillId="0" borderId="0" xfId="133" applyNumberFormat="1" applyFont="1" applyAlignment="1">
      <alignment horizontal="right" vertical="center"/>
    </xf>
    <xf numFmtId="171" fontId="9" fillId="0" borderId="0" xfId="87" applyNumberFormat="1" applyFont="1" applyBorder="1" applyAlignment="1">
      <alignment horizontal="right" vertical="center"/>
    </xf>
    <xf numFmtId="165" fontId="9" fillId="0" borderId="0" xfId="87" applyNumberFormat="1" applyFont="1" applyBorder="1" applyAlignment="1">
      <alignment horizontal="right" vertical="center"/>
    </xf>
    <xf numFmtId="165" fontId="9" fillId="0" borderId="0" xfId="87" applyNumberFormat="1" applyFont="1" applyAlignment="1">
      <alignment horizontal="right" vertical="center"/>
    </xf>
    <xf numFmtId="0" fontId="9" fillId="0" borderId="0" xfId="262" quotePrefix="1" applyFont="1" applyAlignment="1">
      <alignment horizontal="center" vertical="center"/>
    </xf>
    <xf numFmtId="0" fontId="9" fillId="0" borderId="0" xfId="262" quotePrefix="1" applyFont="1" applyAlignment="1">
      <alignment horizontal="justify" vertical="center"/>
    </xf>
    <xf numFmtId="171" fontId="9" fillId="0" borderId="0" xfId="262" quotePrefix="1" applyNumberFormat="1" applyFont="1" applyAlignment="1">
      <alignment horizontal="justify" vertical="center"/>
    </xf>
    <xf numFmtId="171" fontId="9" fillId="0" borderId="0" xfId="262" quotePrefix="1" applyNumberFormat="1" applyFont="1" applyAlignment="1">
      <alignment horizontal="right" vertical="center"/>
    </xf>
    <xf numFmtId="171" fontId="62" fillId="11" borderId="0" xfId="20" quotePrefix="1" applyNumberFormat="1" applyFont="1" applyFill="1" applyAlignment="1">
      <alignment horizontal="right" vertical="center"/>
    </xf>
    <xf numFmtId="171" fontId="62" fillId="0" borderId="0" xfId="20" quotePrefix="1" applyNumberFormat="1" applyFont="1" applyAlignment="1">
      <alignment horizontal="right" vertical="center"/>
    </xf>
    <xf numFmtId="170" fontId="62" fillId="0" borderId="0" xfId="0" applyNumberFormat="1" applyFont="1" applyAlignment="1">
      <alignment horizontal="left" vertical="center"/>
    </xf>
    <xf numFmtId="37" fontId="9" fillId="0" borderId="0" xfId="0" applyNumberFormat="1" applyFont="1" applyAlignment="1">
      <alignment horizontal="center" vertical="center"/>
    </xf>
    <xf numFmtId="186" fontId="9" fillId="0" borderId="0" xfId="0" applyNumberFormat="1" applyFont="1" applyAlignment="1">
      <alignment vertical="center"/>
    </xf>
    <xf numFmtId="171" fontId="9" fillId="0" borderId="0" xfId="60" applyNumberFormat="1" applyFont="1" applyAlignment="1">
      <alignment horizontal="right" vertical="center"/>
    </xf>
    <xf numFmtId="0" fontId="9" fillId="0" borderId="12" xfId="262" applyFont="1" applyBorder="1" applyAlignment="1">
      <alignment vertical="center"/>
    </xf>
    <xf numFmtId="0" fontId="9" fillId="0" borderId="12" xfId="262" applyFont="1" applyBorder="1" applyAlignment="1">
      <alignment horizontal="center" vertical="center"/>
    </xf>
    <xf numFmtId="171" fontId="9" fillId="0" borderId="12" xfId="87" applyNumberFormat="1" applyFont="1" applyBorder="1" applyAlignment="1">
      <alignment horizontal="right" vertical="center"/>
    </xf>
    <xf numFmtId="171" fontId="62" fillId="11" borderId="0" xfId="87" quotePrefix="1" applyNumberFormat="1" applyFont="1" applyFill="1" applyAlignment="1">
      <alignment horizontal="right" vertical="center"/>
    </xf>
    <xf numFmtId="171" fontId="62" fillId="0" borderId="0" xfId="87" quotePrefix="1" applyNumberFormat="1" applyFont="1" applyAlignment="1">
      <alignment horizontal="right" vertical="center"/>
    </xf>
    <xf numFmtId="0" fontId="9" fillId="0" borderId="0" xfId="0" applyFont="1" applyAlignment="1">
      <alignment horizontal="left" vertical="center" wrapText="1"/>
    </xf>
    <xf numFmtId="0" fontId="9" fillId="11" borderId="0" xfId="0" applyFont="1" applyFill="1" applyAlignment="1">
      <alignment vertical="center"/>
    </xf>
    <xf numFmtId="186" fontId="9" fillId="11" borderId="0" xfId="0" applyNumberFormat="1" applyFont="1" applyFill="1" applyAlignment="1">
      <alignment vertical="center"/>
    </xf>
    <xf numFmtId="0" fontId="64" fillId="0" borderId="0" xfId="0" applyFont="1" applyAlignment="1">
      <alignment horizontal="center" vertical="center"/>
    </xf>
    <xf numFmtId="166" fontId="9" fillId="0" borderId="0" xfId="20" applyFont="1" applyAlignment="1">
      <alignment horizontal="right" vertical="center"/>
    </xf>
    <xf numFmtId="0" fontId="9" fillId="0" borderId="12" xfId="262" quotePrefix="1" applyFont="1" applyBorder="1" applyAlignment="1">
      <alignment vertical="center"/>
    </xf>
    <xf numFmtId="171" fontId="9" fillId="0" borderId="12" xfId="262" quotePrefix="1" applyNumberFormat="1" applyFont="1" applyBorder="1" applyAlignment="1">
      <alignment vertical="center"/>
    </xf>
    <xf numFmtId="171" fontId="9" fillId="0" borderId="12" xfId="262" quotePrefix="1" applyNumberFormat="1" applyFont="1" applyBorder="1" applyAlignment="1">
      <alignment horizontal="justify" vertical="center"/>
    </xf>
    <xf numFmtId="0" fontId="9" fillId="0" borderId="0" xfId="241" quotePrefix="1" applyFont="1" applyAlignment="1">
      <alignment horizontal="justify" vertical="center"/>
    </xf>
    <xf numFmtId="0" fontId="9" fillId="0" borderId="0" xfId="241" quotePrefix="1" applyFont="1" applyAlignment="1">
      <alignment horizontal="center" vertical="center"/>
    </xf>
    <xf numFmtId="171" fontId="9" fillId="0" borderId="0" xfId="241" quotePrefix="1" applyNumberFormat="1" applyFont="1" applyAlignment="1">
      <alignment horizontal="justify" vertical="center"/>
    </xf>
    <xf numFmtId="0" fontId="62" fillId="0" borderId="0" xfId="241" applyFont="1" applyAlignment="1">
      <alignment horizontal="left" vertical="center"/>
    </xf>
    <xf numFmtId="0" fontId="62" fillId="0" borderId="0" xfId="241" applyFont="1" applyAlignment="1">
      <alignment horizontal="center" vertical="center"/>
    </xf>
    <xf numFmtId="0" fontId="62" fillId="0" borderId="0" xfId="241" applyFont="1" applyAlignment="1">
      <alignment horizontal="centerContinuous" vertical="center"/>
    </xf>
    <xf numFmtId="0" fontId="62" fillId="0" borderId="12" xfId="0" applyFont="1" applyBorder="1" applyAlignment="1">
      <alignment horizontal="left" vertical="center"/>
    </xf>
    <xf numFmtId="0" fontId="62" fillId="0" borderId="12" xfId="241" applyFont="1" applyBorder="1" applyAlignment="1">
      <alignment horizontal="left" vertical="center"/>
    </xf>
    <xf numFmtId="0" fontId="62" fillId="0" borderId="12" xfId="241" applyFont="1" applyBorder="1" applyAlignment="1">
      <alignment horizontal="center" vertical="center"/>
    </xf>
    <xf numFmtId="0" fontId="62" fillId="0" borderId="12" xfId="241" applyFont="1" applyBorder="1" applyAlignment="1">
      <alignment horizontal="centerContinuous" vertical="center"/>
    </xf>
    <xf numFmtId="0" fontId="63" fillId="0" borderId="0" xfId="241" applyFont="1" applyAlignment="1">
      <alignment horizontal="center" vertical="center"/>
    </xf>
    <xf numFmtId="171" fontId="62" fillId="0" borderId="0" xfId="165" quotePrefix="1" applyNumberFormat="1" applyFont="1" applyFill="1" applyBorder="1" applyAlignment="1">
      <alignment horizontal="right" vertical="center"/>
    </xf>
    <xf numFmtId="171" fontId="62" fillId="0" borderId="12" xfId="20" quotePrefix="1" applyNumberFormat="1" applyFont="1" applyFill="1" applyBorder="1" applyAlignment="1">
      <alignment horizontal="right" vertical="center"/>
    </xf>
    <xf numFmtId="16" fontId="9" fillId="0" borderId="0" xfId="241" quotePrefix="1" applyNumberFormat="1" applyFont="1" applyAlignment="1">
      <alignment horizontal="center" vertical="center"/>
    </xf>
    <xf numFmtId="171" fontId="9" fillId="11" borderId="0" xfId="87" applyNumberFormat="1" applyFont="1" applyFill="1" applyBorder="1" applyAlignment="1">
      <alignment horizontal="right" vertical="center"/>
    </xf>
    <xf numFmtId="171" fontId="9" fillId="0" borderId="0" xfId="87" applyNumberFormat="1" applyFont="1" applyFill="1" applyBorder="1" applyAlignment="1">
      <alignment horizontal="right" vertical="center"/>
    </xf>
    <xf numFmtId="171" fontId="9" fillId="11" borderId="12" xfId="87" applyNumberFormat="1" applyFont="1" applyFill="1" applyBorder="1" applyAlignment="1">
      <alignment horizontal="right" vertical="center"/>
    </xf>
    <xf numFmtId="171" fontId="9" fillId="0" borderId="12" xfId="87" applyNumberFormat="1" applyFont="1" applyFill="1" applyBorder="1" applyAlignment="1">
      <alignment horizontal="right" vertical="center"/>
    </xf>
    <xf numFmtId="171" fontId="9" fillId="0" borderId="0" xfId="241" applyNumberFormat="1" applyFont="1" applyAlignment="1">
      <alignment vertical="center"/>
    </xf>
    <xf numFmtId="171" fontId="9" fillId="11" borderId="0" xfId="241" applyNumberFormat="1" applyFont="1" applyFill="1" applyAlignment="1">
      <alignment vertical="center"/>
    </xf>
    <xf numFmtId="171" fontId="9" fillId="0" borderId="12" xfId="20" applyNumberFormat="1" applyFont="1" applyFill="1" applyBorder="1" applyAlignment="1">
      <alignment horizontal="right" vertical="center"/>
    </xf>
    <xf numFmtId="38" fontId="9" fillId="0" borderId="0" xfId="241" applyNumberFormat="1" applyFont="1" applyAlignment="1">
      <alignment horizontal="left" vertical="center"/>
    </xf>
    <xf numFmtId="38" fontId="62" fillId="0" borderId="0" xfId="241" applyNumberFormat="1" applyFont="1" applyAlignment="1">
      <alignment horizontal="left" vertical="center"/>
    </xf>
    <xf numFmtId="171" fontId="9" fillId="11" borderId="0" xfId="20" applyNumberFormat="1" applyFont="1" applyFill="1" applyBorder="1" applyAlignment="1">
      <alignment horizontal="right" vertical="center"/>
    </xf>
    <xf numFmtId="171" fontId="9" fillId="0" borderId="0" xfId="20" applyNumberFormat="1" applyFont="1" applyFill="1" applyBorder="1" applyAlignment="1">
      <alignment horizontal="right" vertical="center"/>
    </xf>
    <xf numFmtId="171" fontId="9" fillId="0" borderId="0" xfId="133" applyNumberFormat="1" applyFont="1" applyFill="1" applyBorder="1" applyAlignment="1">
      <alignment horizontal="right" vertical="center"/>
    </xf>
    <xf numFmtId="0" fontId="9" fillId="0" borderId="12" xfId="241" quotePrefix="1" applyFont="1" applyBorder="1" applyAlignment="1">
      <alignment horizontal="left" vertical="center"/>
    </xf>
    <xf numFmtId="0" fontId="62" fillId="0" borderId="0" xfId="241" applyFont="1"/>
    <xf numFmtId="171" fontId="62" fillId="0" borderId="1" xfId="69" applyNumberFormat="1" applyFont="1" applyFill="1" applyBorder="1" applyAlignment="1">
      <alignment horizontal="right" vertical="center"/>
    </xf>
    <xf numFmtId="171" fontId="9" fillId="11" borderId="0" xfId="87" applyNumberFormat="1" applyFont="1" applyFill="1" applyBorder="1" applyAlignment="1">
      <alignment horizontal="right" vertical="top"/>
    </xf>
    <xf numFmtId="171" fontId="9" fillId="0" borderId="0" xfId="87" applyNumberFormat="1" applyFont="1" applyFill="1" applyBorder="1" applyAlignment="1">
      <alignment horizontal="right" vertical="top"/>
    </xf>
    <xf numFmtId="171" fontId="9" fillId="11" borderId="12" xfId="133" applyNumberFormat="1" applyFont="1" applyFill="1" applyBorder="1" applyAlignment="1">
      <alignment horizontal="right" vertical="center"/>
    </xf>
    <xf numFmtId="171" fontId="9" fillId="0" borderId="12" xfId="133" applyNumberFormat="1" applyFont="1" applyFill="1" applyBorder="1" applyAlignment="1">
      <alignment horizontal="right" vertical="center"/>
    </xf>
    <xf numFmtId="171" fontId="9" fillId="11" borderId="0" xfId="133" applyNumberFormat="1" applyFont="1" applyFill="1" applyBorder="1" applyAlignment="1">
      <alignment horizontal="right" vertical="center"/>
    </xf>
    <xf numFmtId="171" fontId="9" fillId="11" borderId="0" xfId="60" applyNumberFormat="1" applyFont="1" applyFill="1" applyBorder="1" applyAlignment="1">
      <alignment horizontal="right" vertical="center"/>
    </xf>
    <xf numFmtId="171" fontId="9" fillId="0" borderId="0" xfId="60" applyNumberFormat="1" applyFont="1" applyFill="1" applyBorder="1" applyAlignment="1">
      <alignment horizontal="right" vertical="center"/>
    </xf>
    <xf numFmtId="166" fontId="9" fillId="0" borderId="0" xfId="60" applyFont="1" applyFill="1" applyAlignment="1">
      <alignment vertical="center"/>
    </xf>
    <xf numFmtId="171" fontId="9" fillId="0" borderId="0" xfId="165" applyNumberFormat="1" applyFont="1" applyFill="1" applyBorder="1" applyAlignment="1">
      <alignment horizontal="right" vertical="center"/>
    </xf>
    <xf numFmtId="171" fontId="9" fillId="11" borderId="0" xfId="165" applyNumberFormat="1" applyFont="1" applyFill="1" applyBorder="1" applyAlignment="1">
      <alignment horizontal="right" vertical="center"/>
    </xf>
    <xf numFmtId="170" fontId="9" fillId="0" borderId="0" xfId="241" applyNumberFormat="1" applyFont="1" applyAlignment="1">
      <alignment vertical="center"/>
    </xf>
    <xf numFmtId="171" fontId="9" fillId="0" borderId="0" xfId="369" applyNumberFormat="1" applyFont="1" applyFill="1" applyAlignment="1">
      <alignment horizontal="right" vertical="center"/>
    </xf>
    <xf numFmtId="171" fontId="9" fillId="0" borderId="0" xfId="241" applyNumberFormat="1" applyFont="1" applyAlignment="1">
      <alignment horizontal="right" vertical="center"/>
    </xf>
    <xf numFmtId="170" fontId="62" fillId="0" borderId="0" xfId="241" applyNumberFormat="1" applyFont="1" applyAlignment="1">
      <alignment horizontal="left" vertical="center"/>
    </xf>
    <xf numFmtId="171" fontId="62" fillId="0" borderId="0" xfId="369" applyNumberFormat="1" applyFont="1" applyFill="1" applyBorder="1" applyAlignment="1">
      <alignment horizontal="right" vertical="center"/>
    </xf>
    <xf numFmtId="171" fontId="62" fillId="0" borderId="0" xfId="369" applyNumberFormat="1" applyFont="1" applyFill="1" applyAlignment="1">
      <alignment horizontal="right" vertical="center"/>
    </xf>
    <xf numFmtId="170" fontId="62" fillId="0" borderId="12" xfId="241" applyNumberFormat="1" applyFont="1" applyBorder="1" applyAlignment="1">
      <alignment horizontal="left" vertical="center"/>
    </xf>
    <xf numFmtId="171" fontId="9" fillId="0" borderId="12" xfId="241" applyNumberFormat="1" applyFont="1" applyBorder="1" applyAlignment="1">
      <alignment horizontal="right" vertical="center"/>
    </xf>
    <xf numFmtId="170" fontId="62" fillId="0" borderId="0" xfId="241" applyNumberFormat="1" applyFont="1" applyAlignment="1">
      <alignment vertical="center"/>
    </xf>
    <xf numFmtId="171" fontId="62" fillId="0" borderId="0" xfId="290" applyNumberFormat="1" applyFont="1" applyAlignment="1">
      <alignment vertical="center"/>
    </xf>
    <xf numFmtId="171" fontId="62" fillId="0" borderId="0" xfId="290" applyNumberFormat="1" applyFont="1" applyAlignment="1">
      <alignment horizontal="center" vertical="center"/>
    </xf>
    <xf numFmtId="171" fontId="62" fillId="0" borderId="0" xfId="290" applyNumberFormat="1" applyFont="1" applyAlignment="1">
      <alignment horizontal="right" vertical="center"/>
    </xf>
    <xf numFmtId="171" fontId="62" fillId="0" borderId="0" xfId="241" applyNumberFormat="1" applyFont="1" applyAlignment="1">
      <alignment horizontal="right" vertical="center"/>
    </xf>
    <xf numFmtId="170" fontId="62" fillId="0" borderId="0" xfId="241" applyNumberFormat="1" applyFont="1" applyAlignment="1">
      <alignment horizontal="center" vertical="center"/>
    </xf>
    <xf numFmtId="171" fontId="62" fillId="0" borderId="0" xfId="369" quotePrefix="1" applyNumberFormat="1" applyFont="1" applyFill="1" applyBorder="1" applyAlignment="1">
      <alignment horizontal="right" vertical="center"/>
    </xf>
    <xf numFmtId="171" fontId="62" fillId="0" borderId="0" xfId="241" applyNumberFormat="1" applyFont="1" applyAlignment="1">
      <alignment vertical="center"/>
    </xf>
    <xf numFmtId="171" fontId="62" fillId="0" borderId="0" xfId="369" applyNumberFormat="1" applyFont="1" applyFill="1" applyBorder="1" applyAlignment="1">
      <alignment horizontal="right" vertical="center" wrapText="1"/>
    </xf>
    <xf numFmtId="170" fontId="62" fillId="0" borderId="0" xfId="241" applyNumberFormat="1" applyFont="1" applyAlignment="1">
      <alignment horizontal="right" vertical="center"/>
    </xf>
    <xf numFmtId="171" fontId="62" fillId="0" borderId="12" xfId="241" applyNumberFormat="1" applyFont="1" applyBorder="1" applyAlignment="1">
      <alignment horizontal="right" vertical="center"/>
    </xf>
    <xf numFmtId="171" fontId="62" fillId="0" borderId="12" xfId="369" applyNumberFormat="1" applyFont="1" applyFill="1" applyBorder="1" applyAlignment="1">
      <alignment horizontal="right" vertical="center" wrapText="1"/>
    </xf>
    <xf numFmtId="171" fontId="9" fillId="11" borderId="0" xfId="383" applyNumberFormat="1" applyFont="1" applyFill="1" applyBorder="1" applyAlignment="1">
      <alignment horizontal="right" vertical="center"/>
    </xf>
    <xf numFmtId="171" fontId="9" fillId="0" borderId="0" xfId="383" applyNumberFormat="1" applyFont="1" applyFill="1" applyBorder="1" applyAlignment="1">
      <alignment horizontal="right" vertical="center"/>
    </xf>
    <xf numFmtId="171" fontId="9" fillId="0" borderId="0" xfId="243" applyNumberFormat="1" applyFont="1" applyAlignment="1">
      <alignment horizontal="right" vertical="center"/>
    </xf>
    <xf numFmtId="171" fontId="9" fillId="0" borderId="0" xfId="89" applyNumberFormat="1" applyFont="1" applyFill="1" applyBorder="1" applyAlignment="1">
      <alignment horizontal="right" vertical="center"/>
    </xf>
    <xf numFmtId="43" fontId="9" fillId="0" borderId="0" xfId="24" applyFont="1" applyFill="1" applyBorder="1" applyAlignment="1">
      <alignment horizontal="right" vertical="center"/>
    </xf>
    <xf numFmtId="170" fontId="9" fillId="0" borderId="0" xfId="241" applyNumberFormat="1" applyFont="1" applyAlignment="1">
      <alignment horizontal="left" vertical="center"/>
    </xf>
    <xf numFmtId="170" fontId="62" fillId="11" borderId="0" xfId="241" applyNumberFormat="1" applyFont="1" applyFill="1" applyAlignment="1">
      <alignment horizontal="center" vertical="center"/>
    </xf>
    <xf numFmtId="166" fontId="9" fillId="0" borderId="0" xfId="20" applyFont="1" applyAlignment="1">
      <alignment horizontal="left" vertical="center"/>
    </xf>
    <xf numFmtId="171" fontId="9" fillId="11" borderId="12" xfId="88" applyNumberFormat="1" applyFont="1" applyFill="1" applyBorder="1" applyAlignment="1">
      <alignment horizontal="right" vertical="center"/>
    </xf>
    <xf numFmtId="171" fontId="9" fillId="0" borderId="0" xfId="789" applyNumberFormat="1" applyFont="1" applyFill="1" applyBorder="1" applyAlignment="1">
      <alignment horizontal="right" vertical="center"/>
    </xf>
    <xf numFmtId="171" fontId="9" fillId="0" borderId="0" xfId="789" quotePrefix="1" applyNumberFormat="1" applyFont="1" applyFill="1" applyBorder="1" applyAlignment="1">
      <alignment horizontal="right" vertical="center"/>
    </xf>
    <xf numFmtId="171" fontId="9" fillId="0" borderId="0" xfId="60" applyNumberFormat="1" applyFont="1" applyFill="1" applyBorder="1" applyAlignment="1">
      <alignment vertical="center"/>
    </xf>
    <xf numFmtId="171" fontId="9" fillId="0" borderId="0" xfId="88" applyNumberFormat="1" applyFont="1" applyFill="1" applyBorder="1" applyAlignment="1">
      <alignment horizontal="right" vertical="center"/>
    </xf>
    <xf numFmtId="171" fontId="9" fillId="11" borderId="0" xfId="88" applyNumberFormat="1" applyFont="1" applyFill="1" applyBorder="1" applyAlignment="1">
      <alignment horizontal="right" vertical="center"/>
    </xf>
    <xf numFmtId="171" fontId="9" fillId="11" borderId="1" xfId="369" applyNumberFormat="1" applyFont="1" applyFill="1" applyBorder="1" applyAlignment="1">
      <alignment horizontal="right" vertical="center"/>
    </xf>
    <xf numFmtId="171" fontId="9" fillId="0" borderId="0" xfId="369" applyNumberFormat="1" applyFont="1" applyFill="1" applyBorder="1" applyAlignment="1">
      <alignment horizontal="right" vertical="center"/>
    </xf>
    <xf numFmtId="171" fontId="9" fillId="0" borderId="0" xfId="369" quotePrefix="1" applyNumberFormat="1" applyFont="1" applyFill="1" applyBorder="1" applyAlignment="1">
      <alignment horizontal="right" vertical="center"/>
    </xf>
    <xf numFmtId="171" fontId="9" fillId="11" borderId="1" xfId="241" applyNumberFormat="1" applyFont="1" applyFill="1" applyBorder="1" applyAlignment="1">
      <alignment horizontal="right" vertical="center"/>
    </xf>
    <xf numFmtId="171" fontId="9" fillId="11" borderId="13" xfId="60" applyNumberFormat="1" applyFont="1" applyFill="1" applyBorder="1" applyAlignment="1">
      <alignment horizontal="right" vertical="center"/>
    </xf>
    <xf numFmtId="166" fontId="9" fillId="0" borderId="0" xfId="20" applyFont="1" applyFill="1" applyAlignment="1">
      <alignment horizontal="left" vertical="center"/>
    </xf>
    <xf numFmtId="171" fontId="9" fillId="0" borderId="12" xfId="60" applyNumberFormat="1" applyFont="1" applyFill="1" applyBorder="1" applyAlignment="1">
      <alignment horizontal="right" vertical="center"/>
    </xf>
    <xf numFmtId="171" fontId="9" fillId="0" borderId="1" xfId="369" applyNumberFormat="1" applyFont="1" applyFill="1" applyBorder="1" applyAlignment="1">
      <alignment horizontal="right" vertical="center"/>
    </xf>
    <xf numFmtId="171" fontId="9" fillId="0" borderId="1" xfId="241" applyNumberFormat="1" applyFont="1" applyBorder="1" applyAlignment="1">
      <alignment horizontal="right" vertical="center"/>
    </xf>
    <xf numFmtId="171" fontId="9" fillId="0" borderId="13" xfId="60" applyNumberFormat="1" applyFont="1" applyFill="1" applyBorder="1" applyAlignment="1">
      <alignment horizontal="right" vertical="center"/>
    </xf>
    <xf numFmtId="170" fontId="9" fillId="0" borderId="12" xfId="241" applyNumberFormat="1" applyFont="1" applyBorder="1" applyAlignment="1">
      <alignment horizontal="left" vertical="center"/>
    </xf>
    <xf numFmtId="171" fontId="9" fillId="0" borderId="12" xfId="369" applyNumberFormat="1" applyFont="1" applyFill="1" applyBorder="1" applyAlignment="1">
      <alignment horizontal="right" vertical="center"/>
    </xf>
    <xf numFmtId="170" fontId="9" fillId="0" borderId="0" xfId="0" applyNumberFormat="1" applyFont="1" applyAlignment="1">
      <alignment vertical="center"/>
    </xf>
    <xf numFmtId="170" fontId="62" fillId="0" borderId="1" xfId="241" applyNumberFormat="1" applyFont="1" applyBorder="1" applyAlignment="1">
      <alignment vertical="center"/>
    </xf>
    <xf numFmtId="170" fontId="62" fillId="0" borderId="1" xfId="241" applyNumberFormat="1" applyFont="1" applyBorder="1" applyAlignment="1">
      <alignment horizontal="center" vertical="center"/>
    </xf>
    <xf numFmtId="170" fontId="63" fillId="0" borderId="0" xfId="241" applyNumberFormat="1" applyFont="1" applyAlignment="1">
      <alignment horizontal="center" vertical="center"/>
    </xf>
    <xf numFmtId="170" fontId="62" fillId="0" borderId="0" xfId="0" applyNumberFormat="1" applyFont="1" applyAlignment="1">
      <alignment horizontal="right" vertical="center"/>
    </xf>
    <xf numFmtId="170" fontId="62" fillId="0" borderId="0" xfId="369" applyNumberFormat="1" applyFont="1" applyFill="1" applyBorder="1" applyAlignment="1">
      <alignment horizontal="right" vertical="center"/>
    </xf>
    <xf numFmtId="170" fontId="62" fillId="0" borderId="0" xfId="0" applyNumberFormat="1" applyFont="1" applyAlignment="1">
      <alignment horizontal="center" vertical="center"/>
    </xf>
    <xf numFmtId="171" fontId="62" fillId="0" borderId="0" xfId="0" applyNumberFormat="1" applyFont="1" applyAlignment="1">
      <alignment horizontal="right" vertical="center"/>
    </xf>
    <xf numFmtId="171" fontId="62" fillId="0" borderId="12" xfId="0" applyNumberFormat="1" applyFont="1" applyBorder="1" applyAlignment="1">
      <alignment horizontal="right" vertical="center"/>
    </xf>
    <xf numFmtId="170" fontId="9" fillId="0" borderId="0" xfId="241" applyNumberFormat="1" applyFont="1" applyAlignment="1">
      <alignment horizontal="center" vertical="center"/>
    </xf>
    <xf numFmtId="171" fontId="9" fillId="11" borderId="0" xfId="369" applyNumberFormat="1" applyFont="1" applyFill="1" applyBorder="1" applyAlignment="1">
      <alignment horizontal="right" vertical="center"/>
    </xf>
    <xf numFmtId="170" fontId="9" fillId="0" borderId="0" xfId="0" applyNumberFormat="1" applyFont="1" applyAlignment="1">
      <alignment horizontal="left" vertical="center"/>
    </xf>
    <xf numFmtId="171" fontId="9" fillId="11" borderId="13" xfId="369" applyNumberFormat="1" applyFont="1" applyFill="1" applyBorder="1" applyAlignment="1">
      <alignment horizontal="right" vertical="center"/>
    </xf>
    <xf numFmtId="171" fontId="9" fillId="0" borderId="13" xfId="369" applyNumberFormat="1" applyFont="1" applyFill="1" applyBorder="1" applyAlignment="1">
      <alignment horizontal="right" vertical="center"/>
    </xf>
    <xf numFmtId="170" fontId="9" fillId="0" borderId="12" xfId="241" applyNumberFormat="1" applyFont="1" applyBorder="1" applyAlignment="1">
      <alignment vertical="center"/>
    </xf>
    <xf numFmtId="0" fontId="62" fillId="0" borderId="0" xfId="263" applyFont="1" applyAlignment="1">
      <alignment vertical="center"/>
    </xf>
    <xf numFmtId="0" fontId="9" fillId="0" borderId="0" xfId="263" applyFont="1" applyAlignment="1">
      <alignment horizontal="center" vertical="center"/>
    </xf>
    <xf numFmtId="0" fontId="9" fillId="0" borderId="0" xfId="263" applyFont="1" applyAlignment="1">
      <alignment vertical="center"/>
    </xf>
    <xf numFmtId="171" fontId="9" fillId="0" borderId="0" xfId="60" applyNumberFormat="1" applyFont="1" applyFill="1" applyAlignment="1">
      <alignment horizontal="right" vertical="center"/>
    </xf>
    <xf numFmtId="0" fontId="62" fillId="0" borderId="0" xfId="263" applyFont="1" applyAlignment="1">
      <alignment horizontal="left" vertical="center"/>
    </xf>
    <xf numFmtId="0" fontId="62" fillId="0" borderId="0" xfId="263" applyFont="1" applyAlignment="1">
      <alignment horizontal="center" vertical="center"/>
    </xf>
    <xf numFmtId="0" fontId="62" fillId="0" borderId="0" xfId="263" applyFont="1" applyAlignment="1">
      <alignment horizontal="centerContinuous" vertical="center"/>
    </xf>
    <xf numFmtId="171" fontId="62" fillId="0" borderId="0" xfId="60" applyNumberFormat="1" applyFont="1" applyAlignment="1">
      <alignment horizontal="right" vertical="center"/>
    </xf>
    <xf numFmtId="171" fontId="62" fillId="0" borderId="0" xfId="60" applyNumberFormat="1" applyFont="1" applyFill="1" applyAlignment="1">
      <alignment horizontal="right" vertical="center"/>
    </xf>
    <xf numFmtId="0" fontId="62" fillId="0" borderId="12" xfId="263" applyFont="1" applyBorder="1" applyAlignment="1">
      <alignment horizontal="left" vertical="center"/>
    </xf>
    <xf numFmtId="0" fontId="62" fillId="0" borderId="12" xfId="263" applyFont="1" applyBorder="1" applyAlignment="1">
      <alignment horizontal="center" vertical="center"/>
    </xf>
    <xf numFmtId="0" fontId="62" fillId="0" borderId="12" xfId="263" applyFont="1" applyBorder="1" applyAlignment="1">
      <alignment horizontal="centerContinuous" vertical="center"/>
    </xf>
    <xf numFmtId="171" fontId="62" fillId="0" borderId="12" xfId="60" applyNumberFormat="1" applyFont="1" applyBorder="1" applyAlignment="1">
      <alignment horizontal="right" vertical="center"/>
    </xf>
    <xf numFmtId="171" fontId="62" fillId="0" borderId="12" xfId="60" applyNumberFormat="1" applyFont="1" applyFill="1" applyBorder="1" applyAlignment="1">
      <alignment horizontal="right" vertical="center"/>
    </xf>
    <xf numFmtId="171" fontId="62" fillId="0" borderId="1" xfId="60" applyNumberFormat="1" applyFont="1" applyBorder="1" applyAlignment="1">
      <alignment horizontal="right" vertical="center"/>
    </xf>
    <xf numFmtId="171" fontId="62" fillId="0" borderId="1" xfId="60" applyNumberFormat="1" applyFont="1" applyFill="1" applyBorder="1" applyAlignment="1">
      <alignment horizontal="right" vertical="center"/>
    </xf>
    <xf numFmtId="170" fontId="62" fillId="0" borderId="12" xfId="60" applyNumberFormat="1" applyFont="1" applyBorder="1" applyAlignment="1">
      <alignment horizontal="center" vertical="center"/>
    </xf>
    <xf numFmtId="0" fontId="9" fillId="0" borderId="0" xfId="263" quotePrefix="1" applyFont="1" applyAlignment="1">
      <alignment vertical="center"/>
    </xf>
    <xf numFmtId="0" fontId="63" fillId="0" borderId="0" xfId="263" applyFont="1" applyAlignment="1">
      <alignment horizontal="center" vertical="center"/>
    </xf>
    <xf numFmtId="171" fontId="9" fillId="11" borderId="0" xfId="263" applyNumberFormat="1" applyFont="1" applyFill="1" applyAlignment="1">
      <alignment horizontal="right" vertical="center" wrapText="1"/>
    </xf>
    <xf numFmtId="171" fontId="9" fillId="0" borderId="0" xfId="263" applyNumberFormat="1" applyFont="1" applyAlignment="1">
      <alignment horizontal="right" vertical="center" wrapText="1"/>
    </xf>
    <xf numFmtId="171" fontId="9" fillId="11" borderId="0" xfId="60" applyNumberFormat="1" applyFont="1" applyFill="1" applyAlignment="1">
      <alignment horizontal="right" vertical="center"/>
    </xf>
    <xf numFmtId="171" fontId="9" fillId="0" borderId="0" xfId="20" applyNumberFormat="1" applyFont="1" applyFill="1" applyAlignment="1">
      <alignment horizontal="right" vertical="center"/>
    </xf>
    <xf numFmtId="171" fontId="9" fillId="11" borderId="12" xfId="60" applyNumberFormat="1" applyFont="1" applyFill="1" applyBorder="1" applyAlignment="1">
      <alignment horizontal="right" vertical="center"/>
    </xf>
    <xf numFmtId="0" fontId="64" fillId="0" borderId="0" xfId="263" applyFont="1" applyAlignment="1">
      <alignment vertical="center"/>
    </xf>
    <xf numFmtId="0" fontId="9" fillId="0" borderId="12" xfId="263" applyFont="1" applyBorder="1" applyAlignment="1">
      <alignment vertical="center"/>
    </xf>
    <xf numFmtId="0" fontId="63" fillId="0" borderId="12" xfId="263" applyFont="1" applyBorder="1" applyAlignment="1">
      <alignment horizontal="center" vertical="center"/>
    </xf>
    <xf numFmtId="171" fontId="9" fillId="0" borderId="12" xfId="60" applyNumberFormat="1" applyFont="1" applyBorder="1" applyAlignment="1">
      <alignment horizontal="right" vertical="center"/>
    </xf>
    <xf numFmtId="0" fontId="62" fillId="0" borderId="12" xfId="263" applyFont="1" applyBorder="1" applyAlignment="1">
      <alignment vertical="center"/>
    </xf>
    <xf numFmtId="170" fontId="9" fillId="0" borderId="0" xfId="263" applyNumberFormat="1" applyFont="1" applyAlignment="1">
      <alignment horizontal="center" vertical="center"/>
    </xf>
    <xf numFmtId="0" fontId="9" fillId="0" borderId="0" xfId="263" applyFont="1" applyAlignment="1">
      <alignment horizontal="left" vertical="center"/>
    </xf>
    <xf numFmtId="171" fontId="9" fillId="0" borderId="0" xfId="263" applyNumberFormat="1" applyFont="1" applyAlignment="1">
      <alignment vertical="center"/>
    </xf>
    <xf numFmtId="38" fontId="9" fillId="0" borderId="0" xfId="241" applyNumberFormat="1" applyFont="1" applyAlignment="1">
      <alignment vertical="center"/>
    </xf>
    <xf numFmtId="38" fontId="9" fillId="0" borderId="0" xfId="263" applyNumberFormat="1" applyFont="1" applyAlignment="1">
      <alignment vertical="center"/>
    </xf>
    <xf numFmtId="171" fontId="62" fillId="0" borderId="0" xfId="20" applyNumberFormat="1" applyFont="1" applyFill="1" applyBorder="1" applyAlignment="1">
      <alignment vertical="center"/>
    </xf>
    <xf numFmtId="171" fontId="62" fillId="0" borderId="0" xfId="20" applyNumberFormat="1" applyFont="1" applyFill="1" applyBorder="1" applyAlignment="1">
      <alignment horizontal="right" vertical="center"/>
    </xf>
    <xf numFmtId="165" fontId="9" fillId="0" borderId="0" xfId="20" applyNumberFormat="1" applyFont="1" applyFill="1" applyAlignment="1">
      <alignment horizontal="right" vertical="center"/>
    </xf>
    <xf numFmtId="171" fontId="9" fillId="0" borderId="0" xfId="165" applyNumberFormat="1" applyFont="1" applyFill="1" applyAlignment="1">
      <alignment horizontal="right" vertical="center"/>
    </xf>
    <xf numFmtId="170" fontId="9" fillId="0" borderId="0" xfId="263" applyNumberFormat="1" applyFont="1" applyAlignment="1">
      <alignment horizontal="left" vertical="center"/>
    </xf>
    <xf numFmtId="0" fontId="65" fillId="0" borderId="0" xfId="0" applyFont="1" applyAlignment="1">
      <alignment vertical="center"/>
    </xf>
    <xf numFmtId="0" fontId="50" fillId="0" borderId="0" xfId="241" applyFont="1" applyAlignment="1">
      <alignment horizontal="center" vertical="center"/>
    </xf>
    <xf numFmtId="171" fontId="50" fillId="11" borderId="0" xfId="133" applyNumberFormat="1" applyFont="1" applyFill="1" applyBorder="1" applyAlignment="1">
      <alignment horizontal="right" vertical="center"/>
    </xf>
    <xf numFmtId="171" fontId="50" fillId="0" borderId="0" xfId="133" applyNumberFormat="1" applyFont="1" applyFill="1" applyBorder="1" applyAlignment="1">
      <alignment horizontal="right" vertical="center"/>
    </xf>
    <xf numFmtId="0" fontId="65" fillId="0" borderId="0" xfId="241" applyFont="1" applyAlignment="1">
      <alignment vertical="center"/>
    </xf>
    <xf numFmtId="0" fontId="50" fillId="0" borderId="0" xfId="241" applyFont="1" applyAlignment="1">
      <alignment vertical="center"/>
    </xf>
    <xf numFmtId="0" fontId="50" fillId="0" borderId="0" xfId="0" applyFont="1" applyAlignment="1">
      <alignment vertical="center"/>
    </xf>
    <xf numFmtId="171" fontId="50" fillId="11" borderId="12" xfId="133" applyNumberFormat="1" applyFont="1" applyFill="1" applyBorder="1" applyAlignment="1">
      <alignment horizontal="right" vertical="center"/>
    </xf>
    <xf numFmtId="171" fontId="50" fillId="0" borderId="12" xfId="133" applyNumberFormat="1" applyFont="1" applyFill="1" applyBorder="1" applyAlignment="1">
      <alignment horizontal="right" vertical="center"/>
    </xf>
    <xf numFmtId="171" fontId="50" fillId="11" borderId="0" xfId="60" applyNumberFormat="1" applyFont="1" applyFill="1" applyBorder="1" applyAlignment="1">
      <alignment horizontal="right" vertical="center"/>
    </xf>
    <xf numFmtId="171" fontId="50" fillId="0" borderId="0" xfId="60" applyNumberFormat="1" applyFont="1" applyFill="1" applyBorder="1" applyAlignment="1">
      <alignment horizontal="right" vertical="center"/>
    </xf>
    <xf numFmtId="0" fontId="65" fillId="0" borderId="0" xfId="241" applyFont="1" applyAlignment="1">
      <alignment horizontal="left" vertical="center"/>
    </xf>
    <xf numFmtId="171" fontId="50" fillId="11" borderId="13" xfId="165" applyNumberFormat="1" applyFont="1" applyFill="1" applyBorder="1" applyAlignment="1">
      <alignment horizontal="right" vertical="center"/>
    </xf>
    <xf numFmtId="171" fontId="50" fillId="0" borderId="0" xfId="165" applyNumberFormat="1" applyFont="1" applyFill="1" applyBorder="1" applyAlignment="1">
      <alignment horizontal="right" vertical="center"/>
    </xf>
    <xf numFmtId="171" fontId="50" fillId="0" borderId="13" xfId="165" applyNumberFormat="1" applyFont="1" applyFill="1" applyBorder="1" applyAlignment="1">
      <alignment horizontal="right" vertical="center"/>
    </xf>
    <xf numFmtId="171" fontId="50" fillId="11" borderId="0" xfId="165" applyNumberFormat="1" applyFont="1" applyFill="1" applyBorder="1" applyAlignment="1">
      <alignment horizontal="right" vertical="center"/>
    </xf>
    <xf numFmtId="171" fontId="50" fillId="11" borderId="0" xfId="87" applyNumberFormat="1" applyFont="1" applyFill="1" applyBorder="1" applyAlignment="1">
      <alignment horizontal="right" vertical="center"/>
    </xf>
    <xf numFmtId="171" fontId="50" fillId="0" borderId="0" xfId="87" applyNumberFormat="1" applyFont="1" applyFill="1" applyBorder="1" applyAlignment="1">
      <alignment horizontal="right" vertical="center"/>
    </xf>
    <xf numFmtId="0" fontId="50" fillId="0" borderId="0" xfId="0" applyFont="1" applyAlignment="1">
      <alignment horizontal="left" vertical="center"/>
    </xf>
    <xf numFmtId="171" fontId="50" fillId="0" borderId="0" xfId="20" applyNumberFormat="1" applyFont="1" applyFill="1" applyBorder="1" applyAlignment="1">
      <alignment horizontal="right" vertical="center"/>
    </xf>
    <xf numFmtId="0" fontId="50" fillId="0" borderId="0" xfId="241" applyFont="1" applyAlignment="1">
      <alignment horizontal="left" vertical="center"/>
    </xf>
    <xf numFmtId="171" fontId="50" fillId="0" borderId="0" xfId="263" applyNumberFormat="1" applyFont="1" applyAlignment="1">
      <alignment horizontal="right" vertical="center"/>
    </xf>
    <xf numFmtId="171" fontId="50" fillId="0" borderId="12" xfId="20" applyNumberFormat="1" applyFont="1" applyFill="1" applyBorder="1" applyAlignment="1">
      <alignment horizontal="right" vertical="center"/>
    </xf>
    <xf numFmtId="171" fontId="50" fillId="0" borderId="0" xfId="241" applyNumberFormat="1" applyFont="1" applyAlignment="1">
      <alignment vertical="center"/>
    </xf>
    <xf numFmtId="0" fontId="65" fillId="0" borderId="0" xfId="0" applyFont="1" applyAlignment="1">
      <alignment horizontal="left" vertical="center"/>
    </xf>
    <xf numFmtId="171" fontId="50" fillId="0" borderId="12" xfId="87" applyNumberFormat="1" applyFont="1" applyFill="1" applyBorder="1" applyAlignment="1">
      <alignment horizontal="right" vertical="center"/>
    </xf>
    <xf numFmtId="171" fontId="62" fillId="0" borderId="0" xfId="87" applyNumberFormat="1" applyFont="1" applyBorder="1" applyAlignment="1">
      <alignment horizontal="right" vertical="center"/>
    </xf>
    <xf numFmtId="38" fontId="9" fillId="0" borderId="0" xfId="0" applyNumberFormat="1" applyFont="1" applyAlignment="1">
      <alignment vertical="center"/>
    </xf>
    <xf numFmtId="43" fontId="9" fillId="0" borderId="0" xfId="60" applyNumberFormat="1" applyFont="1" applyFill="1" applyBorder="1" applyAlignment="1">
      <alignment horizontal="right" vertical="center"/>
    </xf>
    <xf numFmtId="0" fontId="9" fillId="0" borderId="0" xfId="60" applyNumberFormat="1" applyFont="1" applyAlignment="1">
      <alignment horizontal="right" vertical="center"/>
    </xf>
    <xf numFmtId="171" fontId="9" fillId="11" borderId="12" xfId="87" applyNumberFormat="1" applyFont="1" applyFill="1" applyBorder="1" applyAlignment="1">
      <alignment horizontal="right" vertical="top"/>
    </xf>
    <xf numFmtId="171" fontId="62" fillId="0" borderId="0" xfId="87" applyNumberFormat="1" applyFont="1" applyAlignment="1">
      <alignment horizontal="center" vertical="center"/>
    </xf>
    <xf numFmtId="0" fontId="62" fillId="0" borderId="0" xfId="267" applyFont="1" applyAlignment="1">
      <alignment horizontal="left" vertical="center"/>
    </xf>
    <xf numFmtId="171" fontId="9" fillId="0" borderId="12" xfId="87" applyNumberFormat="1" applyFont="1" applyFill="1" applyBorder="1" applyAlignment="1">
      <alignment horizontal="right" vertical="top"/>
    </xf>
    <xf numFmtId="171" fontId="50" fillId="0" borderId="0" xfId="60" applyNumberFormat="1" applyFont="1" applyFill="1" applyAlignment="1">
      <alignment horizontal="right" vertical="center"/>
    </xf>
    <xf numFmtId="0" fontId="50" fillId="0" borderId="0" xfId="0" applyFont="1" applyAlignment="1">
      <alignment horizontal="center" vertical="center"/>
    </xf>
    <xf numFmtId="0" fontId="67" fillId="0" borderId="0" xfId="0" applyFont="1"/>
    <xf numFmtId="171" fontId="50" fillId="0" borderId="0" xfId="263" applyNumberFormat="1" applyFont="1" applyAlignment="1">
      <alignment horizontal="right" vertical="center" wrapText="1"/>
    </xf>
    <xf numFmtId="0" fontId="9" fillId="0" borderId="0" xfId="267" applyFont="1" applyAlignment="1">
      <alignment vertical="center"/>
    </xf>
    <xf numFmtId="0" fontId="62" fillId="0" borderId="12" xfId="262" applyFont="1" applyBorder="1" applyAlignment="1">
      <alignment horizontal="center" vertical="center"/>
    </xf>
    <xf numFmtId="0" fontId="62" fillId="0" borderId="0" xfId="290" applyFont="1" applyAlignment="1">
      <alignment horizontal="left" vertical="center"/>
    </xf>
    <xf numFmtId="38" fontId="9" fillId="0" borderId="0" xfId="559" applyNumberFormat="1" applyFont="1" applyAlignment="1">
      <alignment horizontal="left" vertical="center"/>
    </xf>
    <xf numFmtId="171" fontId="9" fillId="0" borderId="0" xfId="267" applyNumberFormat="1" applyFont="1" applyAlignment="1">
      <alignment vertical="center"/>
    </xf>
    <xf numFmtId="171" fontId="9" fillId="0" borderId="0" xfId="267" applyNumberFormat="1" applyFont="1" applyAlignment="1">
      <alignment horizontal="right" vertical="center"/>
    </xf>
    <xf numFmtId="171" fontId="62" fillId="0" borderId="0" xfId="69" applyNumberFormat="1" applyFont="1" applyFill="1" applyBorder="1" applyAlignment="1">
      <alignment horizontal="right" vertical="center"/>
    </xf>
    <xf numFmtId="171" fontId="62" fillId="0" borderId="12" xfId="69" applyNumberFormat="1" applyFont="1" applyFill="1" applyBorder="1" applyAlignment="1">
      <alignment horizontal="right" vertical="center"/>
    </xf>
    <xf numFmtId="171" fontId="9" fillId="0" borderId="0" xfId="69" applyNumberFormat="1" applyFont="1" applyFill="1" applyBorder="1" applyAlignment="1">
      <alignment horizontal="right" vertical="center"/>
    </xf>
    <xf numFmtId="171" fontId="62" fillId="11" borderId="0" xfId="69" quotePrefix="1" applyNumberFormat="1" applyFont="1" applyFill="1" applyBorder="1" applyAlignment="1">
      <alignment horizontal="right" vertical="center"/>
    </xf>
    <xf numFmtId="171" fontId="62" fillId="0" borderId="0" xfId="69" quotePrefix="1" applyNumberFormat="1" applyFont="1" applyFill="1" applyBorder="1" applyAlignment="1">
      <alignment horizontal="right" vertical="center"/>
    </xf>
    <xf numFmtId="171" fontId="9" fillId="11" borderId="0" xfId="69" applyNumberFormat="1" applyFont="1" applyFill="1" applyBorder="1" applyAlignment="1">
      <alignment horizontal="right" vertical="center"/>
    </xf>
    <xf numFmtId="171" fontId="9" fillId="11" borderId="0" xfId="69" applyNumberFormat="1" applyFont="1" applyFill="1" applyAlignment="1">
      <alignment horizontal="right" vertical="center"/>
    </xf>
    <xf numFmtId="171" fontId="9" fillId="11" borderId="12" xfId="69" applyNumberFormat="1" applyFont="1" applyFill="1" applyBorder="1" applyAlignment="1">
      <alignment horizontal="right" vertical="center"/>
    </xf>
    <xf numFmtId="171" fontId="9" fillId="0" borderId="12" xfId="69" applyNumberFormat="1" applyFont="1" applyFill="1" applyBorder="1" applyAlignment="1">
      <alignment horizontal="right" vertical="center"/>
    </xf>
    <xf numFmtId="171" fontId="62" fillId="0" borderId="0" xfId="69" applyNumberFormat="1" applyFont="1" applyFill="1" applyAlignment="1">
      <alignment horizontal="right" vertical="center"/>
    </xf>
    <xf numFmtId="171" fontId="9" fillId="11" borderId="0" xfId="57" applyNumberFormat="1" applyFont="1" applyFill="1" applyBorder="1" applyAlignment="1">
      <alignment horizontal="right" vertical="center"/>
    </xf>
    <xf numFmtId="41" fontId="9" fillId="0" borderId="0" xfId="57" applyNumberFormat="1" applyFont="1" applyFill="1" applyBorder="1" applyAlignment="1">
      <alignment horizontal="right" vertical="center"/>
    </xf>
    <xf numFmtId="171" fontId="9" fillId="0" borderId="0" xfId="57" applyNumberFormat="1" applyFont="1" applyFill="1" applyBorder="1" applyAlignment="1">
      <alignment horizontal="right" vertical="center"/>
    </xf>
    <xf numFmtId="0" fontId="50" fillId="0" borderId="0" xfId="267" applyFont="1" applyAlignment="1">
      <alignment vertical="center"/>
    </xf>
    <xf numFmtId="0" fontId="65" fillId="0" borderId="0" xfId="267" applyFont="1" applyAlignment="1">
      <alignment horizontal="left" vertical="center"/>
    </xf>
    <xf numFmtId="171" fontId="50" fillId="11" borderId="0" xfId="267" applyNumberFormat="1" applyFont="1" applyFill="1" applyAlignment="1">
      <alignment vertical="center"/>
    </xf>
    <xf numFmtId="171" fontId="50" fillId="0" borderId="0" xfId="267" applyNumberFormat="1" applyFont="1" applyAlignment="1">
      <alignment vertical="center"/>
    </xf>
    <xf numFmtId="0" fontId="65" fillId="0" borderId="0" xfId="788" applyFont="1" applyAlignment="1">
      <alignment vertical="center"/>
    </xf>
    <xf numFmtId="43" fontId="50" fillId="0" borderId="0" xfId="61" applyFont="1" applyFill="1" applyAlignment="1">
      <alignment vertical="center"/>
    </xf>
    <xf numFmtId="0" fontId="65" fillId="0" borderId="0" xfId="290" applyFont="1" applyAlignment="1">
      <alignment horizontal="left" vertical="center"/>
    </xf>
    <xf numFmtId="171" fontId="50" fillId="0" borderId="0" xfId="69" applyNumberFormat="1" applyFont="1" applyFill="1" applyBorder="1" applyAlignment="1">
      <alignment horizontal="right" vertical="center"/>
    </xf>
    <xf numFmtId="171" fontId="50" fillId="11" borderId="0" xfId="69" applyNumberFormat="1" applyFont="1" applyFill="1" applyBorder="1" applyAlignment="1">
      <alignment horizontal="right" vertical="center"/>
    </xf>
    <xf numFmtId="171" fontId="50" fillId="0" borderId="0" xfId="147" applyNumberFormat="1" applyFont="1" applyFill="1" applyBorder="1" applyAlignment="1">
      <alignment horizontal="right" vertical="center"/>
    </xf>
    <xf numFmtId="171" fontId="50" fillId="11" borderId="13" xfId="69" applyNumberFormat="1" applyFont="1" applyFill="1" applyBorder="1" applyAlignment="1">
      <alignment horizontal="right" vertical="center"/>
    </xf>
    <xf numFmtId="171" fontId="50" fillId="0" borderId="13" xfId="69" applyNumberFormat="1" applyFont="1" applyFill="1" applyBorder="1" applyAlignment="1">
      <alignment horizontal="right" vertical="center"/>
    </xf>
    <xf numFmtId="171" fontId="9" fillId="11" borderId="13" xfId="69" applyNumberFormat="1" applyFont="1" applyFill="1" applyBorder="1" applyAlignment="1">
      <alignment horizontal="right" vertical="center"/>
    </xf>
    <xf numFmtId="171" fontId="9" fillId="0" borderId="13" xfId="69" applyNumberFormat="1" applyFont="1" applyFill="1" applyBorder="1" applyAlignment="1">
      <alignment horizontal="right" vertical="center"/>
    </xf>
    <xf numFmtId="185" fontId="9" fillId="0" borderId="0" xfId="69" applyNumberFormat="1" applyFont="1" applyFill="1" applyBorder="1" applyAlignment="1">
      <alignment horizontal="right" vertical="center"/>
    </xf>
    <xf numFmtId="0" fontId="9" fillId="0" borderId="0" xfId="290" applyAlignment="1">
      <alignment vertical="center"/>
    </xf>
    <xf numFmtId="0" fontId="9" fillId="0" borderId="0" xfId="290" applyAlignment="1">
      <alignment horizontal="left" vertical="center"/>
    </xf>
    <xf numFmtId="171" fontId="62" fillId="0" borderId="0" xfId="417" applyNumberFormat="1" applyFont="1" applyAlignment="1">
      <alignment horizontal="right" vertical="center"/>
    </xf>
    <xf numFmtId="171" fontId="62" fillId="0" borderId="0" xfId="417" applyNumberFormat="1" applyFont="1" applyAlignment="1">
      <alignment vertical="center"/>
    </xf>
    <xf numFmtId="171" fontId="9" fillId="0" borderId="0" xfId="69" applyNumberFormat="1" applyFont="1" applyFill="1" applyAlignment="1">
      <alignment horizontal="right" vertical="center"/>
    </xf>
    <xf numFmtId="38" fontId="9" fillId="0" borderId="0" xfId="278" applyNumberFormat="1" applyFont="1" applyAlignment="1">
      <alignment vertical="center"/>
    </xf>
    <xf numFmtId="0" fontId="9" fillId="0" borderId="0" xfId="274" applyFont="1" applyAlignment="1">
      <alignment vertical="center"/>
    </xf>
    <xf numFmtId="171" fontId="50" fillId="0" borderId="0" xfId="267" applyNumberFormat="1" applyFont="1" applyAlignment="1">
      <alignment horizontal="right" vertical="center"/>
    </xf>
    <xf numFmtId="0" fontId="50" fillId="0" borderId="0" xfId="267" applyFont="1" applyAlignment="1">
      <alignment horizontal="left" vertical="center"/>
    </xf>
    <xf numFmtId="171" fontId="62" fillId="0" borderId="12" xfId="87" applyNumberFormat="1" applyFont="1" applyBorder="1" applyAlignment="1">
      <alignment horizontal="right" vertical="center"/>
    </xf>
    <xf numFmtId="0" fontId="9" fillId="0" borderId="12" xfId="262" quotePrefix="1" applyFont="1" applyBorder="1" applyAlignment="1">
      <alignment horizontal="justify" vertical="center"/>
    </xf>
    <xf numFmtId="171" fontId="62" fillId="0" borderId="0" xfId="87" applyNumberFormat="1" applyFont="1" applyFill="1" applyBorder="1" applyAlignment="1">
      <alignment horizontal="center" vertical="center"/>
    </xf>
    <xf numFmtId="0" fontId="9" fillId="0" borderId="12" xfId="241" quotePrefix="1" applyFont="1" applyBorder="1" applyAlignment="1">
      <alignment horizontal="justify" vertical="center"/>
    </xf>
    <xf numFmtId="171" fontId="62" fillId="0" borderId="12" xfId="369" applyNumberFormat="1" applyFont="1" applyFill="1" applyBorder="1" applyAlignment="1">
      <alignment horizontal="right" vertical="center"/>
    </xf>
    <xf numFmtId="171" fontId="62" fillId="0" borderId="0" xfId="88" applyNumberFormat="1" applyFont="1" applyAlignment="1">
      <alignment horizontal="center" vertical="center"/>
    </xf>
    <xf numFmtId="171" fontId="62" fillId="0" borderId="12" xfId="417" applyNumberFormat="1" applyFont="1" applyBorder="1" applyAlignment="1">
      <alignment horizontal="center" vertical="center"/>
    </xf>
    <xf numFmtId="171" fontId="62" fillId="0" borderId="0" xfId="417" applyNumberFormat="1" applyFont="1" applyAlignment="1">
      <alignment horizontal="center" vertical="center"/>
    </xf>
    <xf numFmtId="192" fontId="9" fillId="0" borderId="0" xfId="20" quotePrefix="1" applyNumberFormat="1" applyFont="1" applyFill="1" applyBorder="1" applyAlignment="1">
      <alignment horizontal="right" vertical="center"/>
    </xf>
    <xf numFmtId="192" fontId="9" fillId="0" borderId="0" xfId="147" applyNumberFormat="1" applyFont="1" applyFill="1" applyBorder="1" applyAlignment="1">
      <alignment horizontal="right" vertical="center"/>
    </xf>
    <xf numFmtId="192" fontId="50" fillId="0" borderId="0" xfId="147" applyNumberFormat="1" applyFont="1" applyFill="1" applyBorder="1" applyAlignment="1">
      <alignment horizontal="right" vertical="center"/>
    </xf>
    <xf numFmtId="192" fontId="50" fillId="11" borderId="0" xfId="87" quotePrefix="1" applyNumberFormat="1" applyFont="1" applyFill="1" applyBorder="1" applyAlignment="1">
      <alignment horizontal="right" vertical="top"/>
    </xf>
    <xf numFmtId="192" fontId="50" fillId="0" borderId="0" xfId="20" quotePrefix="1" applyNumberFormat="1" applyFont="1" applyFill="1" applyBorder="1" applyAlignment="1">
      <alignment horizontal="right" vertical="center"/>
    </xf>
    <xf numFmtId="193" fontId="50" fillId="0" borderId="0" xfId="147" applyNumberFormat="1" applyFont="1" applyFill="1" applyBorder="1" applyAlignment="1">
      <alignment horizontal="right" vertical="center"/>
    </xf>
    <xf numFmtId="193" fontId="50" fillId="0" borderId="0" xfId="20" quotePrefix="1" applyNumberFormat="1" applyFont="1" applyFill="1" applyBorder="1" applyAlignment="1">
      <alignment horizontal="right" vertical="center"/>
    </xf>
    <xf numFmtId="193" fontId="50" fillId="11" borderId="0" xfId="20" quotePrefix="1" applyNumberFormat="1" applyFont="1" applyFill="1" applyBorder="1" applyAlignment="1">
      <alignment horizontal="right" vertical="top"/>
    </xf>
    <xf numFmtId="0" fontId="9" fillId="0" borderId="12" xfId="262" quotePrefix="1" applyFont="1" applyBorder="1" applyAlignment="1">
      <alignment horizontal="justify" vertical="center"/>
    </xf>
    <xf numFmtId="171" fontId="62" fillId="0" borderId="1" xfId="87" applyNumberFormat="1" applyFont="1" applyBorder="1" applyAlignment="1">
      <alignment horizontal="center" vertical="center" wrapText="1"/>
    </xf>
    <xf numFmtId="171" fontId="62" fillId="0" borderId="12" xfId="87" applyNumberFormat="1" applyFont="1" applyBorder="1" applyAlignment="1">
      <alignment horizontal="center" vertical="center" wrapText="1"/>
    </xf>
    <xf numFmtId="171" fontId="62" fillId="0" borderId="12" xfId="87" applyNumberFormat="1" applyFont="1" applyBorder="1" applyAlignment="1">
      <alignment horizontal="right" vertical="center"/>
    </xf>
    <xf numFmtId="171" fontId="62" fillId="0" borderId="12" xfId="20" applyNumberFormat="1" applyFont="1" applyBorder="1" applyAlignment="1">
      <alignment horizontal="right" vertical="center"/>
    </xf>
    <xf numFmtId="171" fontId="62" fillId="0" borderId="0" xfId="87" applyNumberFormat="1" applyFont="1" applyFill="1" applyBorder="1" applyAlignment="1">
      <alignment horizontal="center" vertical="center" wrapText="1"/>
    </xf>
    <xf numFmtId="171" fontId="62" fillId="0" borderId="0" xfId="87" applyNumberFormat="1" applyFont="1" applyFill="1" applyBorder="1" applyAlignment="1">
      <alignment horizontal="center" vertical="center"/>
    </xf>
    <xf numFmtId="171" fontId="62" fillId="0" borderId="12" xfId="87" applyNumberFormat="1" applyFont="1" applyFill="1" applyBorder="1" applyAlignment="1">
      <alignment horizontal="center" vertical="center" wrapText="1"/>
    </xf>
    <xf numFmtId="0" fontId="9" fillId="0" borderId="12" xfId="241" quotePrefix="1" applyFont="1" applyBorder="1" applyAlignment="1">
      <alignment horizontal="justify" vertical="center"/>
    </xf>
    <xf numFmtId="171" fontId="62" fillId="0" borderId="12" xfId="241" applyNumberFormat="1" applyFont="1" applyBorder="1" applyAlignment="1">
      <alignment horizontal="center" vertical="center"/>
    </xf>
    <xf numFmtId="171" fontId="62" fillId="0" borderId="12" xfId="290" applyNumberFormat="1" applyFont="1" applyBorder="1" applyAlignment="1">
      <alignment horizontal="center" vertical="center"/>
    </xf>
    <xf numFmtId="171" fontId="62" fillId="0" borderId="12" xfId="369" applyNumberFormat="1" applyFont="1" applyFill="1" applyBorder="1" applyAlignment="1">
      <alignment horizontal="right" vertical="center"/>
    </xf>
    <xf numFmtId="171" fontId="62" fillId="0" borderId="5" xfId="241" applyNumberFormat="1" applyFont="1" applyBorder="1" applyAlignment="1">
      <alignment horizontal="center" vertical="center"/>
    </xf>
    <xf numFmtId="171" fontId="62" fillId="0" borderId="0" xfId="88" applyNumberFormat="1" applyFont="1" applyAlignment="1">
      <alignment horizontal="center" vertical="center" wrapText="1"/>
    </xf>
    <xf numFmtId="171" fontId="62" fillId="0" borderId="0" xfId="88" applyNumberFormat="1" applyFont="1" applyAlignment="1">
      <alignment horizontal="center" vertical="center"/>
    </xf>
    <xf numFmtId="171" fontId="62" fillId="0" borderId="12" xfId="88" applyNumberFormat="1" applyFont="1" applyBorder="1" applyAlignment="1">
      <alignment horizontal="center" vertical="center" wrapText="1"/>
    </xf>
    <xf numFmtId="0" fontId="9" fillId="0" borderId="12" xfId="263" quotePrefix="1" applyFont="1" applyBorder="1" applyAlignment="1">
      <alignment horizontal="justify" vertical="center"/>
    </xf>
    <xf numFmtId="171" fontId="62" fillId="0" borderId="12" xfId="20" applyNumberFormat="1" applyFont="1" applyFill="1" applyBorder="1" applyAlignment="1">
      <alignment horizontal="right" vertical="center"/>
    </xf>
  </cellXfs>
  <cellStyles count="7387">
    <cellStyle name="_Dream_Q1_Sit_1" xfId="1" xr:uid="{00000000-0005-0000-0000-000000000000}"/>
    <cellStyle name="_Lead TRAF 31.03.08 brief" xfId="2" xr:uid="{00000000-0005-0000-0000-000001000000}"/>
    <cellStyle name="_LEAD_TRAF_Q1'50 Update" xfId="3" xr:uid="{00000000-0005-0000-0000-000002000000}"/>
    <cellStyle name="êÊ_PLDT" xfId="4" xr:uid="{00000000-0005-0000-0000-000003000000}"/>
    <cellStyle name="ÊÝ [0.00]_PLDT" xfId="5" xr:uid="{00000000-0005-0000-0000-000004000000}"/>
    <cellStyle name="ÊÝ_PLDT" xfId="6" xr:uid="{00000000-0005-0000-0000-000005000000}"/>
    <cellStyle name="Ý¼ [0]_PLDT" xfId="7" xr:uid="{00000000-0005-0000-0000-000006000000}"/>
    <cellStyle name="Ý¼_PLDT" xfId="8" xr:uid="{00000000-0005-0000-0000-000007000000}"/>
    <cellStyle name="75" xfId="9" xr:uid="{00000000-0005-0000-0000-000008000000}"/>
    <cellStyle name="Body" xfId="10" xr:uid="{00000000-0005-0000-0000-000009000000}"/>
    <cellStyle name="Border" xfId="11" xr:uid="{00000000-0005-0000-0000-00000A000000}"/>
    <cellStyle name="Border 2" xfId="1112" xr:uid="{00000000-0005-0000-0000-00000B000000}"/>
    <cellStyle name="Border 2 2" xfId="5451" xr:uid="{AED75D41-D0F8-4BAA-BA30-EF631E760BB7}"/>
    <cellStyle name="Border 3" xfId="1189" xr:uid="{00000000-0005-0000-0000-00000C000000}"/>
    <cellStyle name="Border 4" xfId="801" xr:uid="{00000000-0005-0000-0000-00000D000000}"/>
    <cellStyle name="Border 4 2" xfId="5163" xr:uid="{23DF7755-28AA-49AF-850F-A7D7B95DD379}"/>
    <cellStyle name="Calc Currency (0)" xfId="12" xr:uid="{00000000-0005-0000-0000-00000E000000}"/>
    <cellStyle name="Calc Currency (2)" xfId="13" xr:uid="{00000000-0005-0000-0000-00000F000000}"/>
    <cellStyle name="Calc Percent (0)" xfId="14" xr:uid="{00000000-0005-0000-0000-000010000000}"/>
    <cellStyle name="Calc Percent (1)" xfId="15" xr:uid="{00000000-0005-0000-0000-000011000000}"/>
    <cellStyle name="Calc Percent (2)" xfId="16" xr:uid="{00000000-0005-0000-0000-000012000000}"/>
    <cellStyle name="Calc Units (0)" xfId="17" xr:uid="{00000000-0005-0000-0000-000013000000}"/>
    <cellStyle name="Calc Units (1)" xfId="18" xr:uid="{00000000-0005-0000-0000-000014000000}"/>
    <cellStyle name="Calc Units (2)" xfId="19" xr:uid="{00000000-0005-0000-0000-000015000000}"/>
    <cellStyle name="Comma" xfId="20" builtinId="3"/>
    <cellStyle name="Comma [00]" xfId="21" xr:uid="{00000000-0005-0000-0000-000017000000}"/>
    <cellStyle name="Comma 10" xfId="22" xr:uid="{00000000-0005-0000-0000-000018000000}"/>
    <cellStyle name="Comma 10 10" xfId="1786" xr:uid="{A3681DE1-3696-4DBC-99A3-68295A60B00B}"/>
    <cellStyle name="Comma 10 10 2" xfId="1821" xr:uid="{0D91781C-07A4-489C-B5D0-7F80F43D530A}"/>
    <cellStyle name="Comma 10 10 2 2" xfId="6062" xr:uid="{863B8023-C2A3-4899-8163-075B2C710A44}"/>
    <cellStyle name="Comma 10 10 2 3" xfId="3584" xr:uid="{3BD0509F-4575-4DE0-83FA-8EE08E8B0736}"/>
    <cellStyle name="Comma 10 10 3" xfId="3535" xr:uid="{F60E76D9-14E5-45FD-A6D9-FA36159CE5A8}"/>
    <cellStyle name="Comma 10 10 3 2" xfId="4660" xr:uid="{4739DD72-3681-41F9-8676-2B325BF3B3CD}"/>
    <cellStyle name="Comma 10 10 4" xfId="3568" xr:uid="{8F2FBEF1-6807-4A3D-B932-2E467C1812C2}"/>
    <cellStyle name="Comma 10 11 4" xfId="3180" xr:uid="{4940A98A-9B0B-4BC4-A6AB-989F2A4D5F1C}"/>
    <cellStyle name="Comma 10 11 4 2" xfId="3216" xr:uid="{DB0C2BDD-2410-401E-80EA-53C261928C1D}"/>
    <cellStyle name="Comma 10 11 4 2 2" xfId="3266" xr:uid="{27B271E4-45B9-4AFA-A604-E0A58BFEA08C}"/>
    <cellStyle name="Comma 10 11 4 2 2 2" xfId="3416" xr:uid="{6148990D-F7A9-4A1E-8618-0BA0517A19E4}"/>
    <cellStyle name="Comma 10 11 4 2 3" xfId="3340" xr:uid="{45BFD157-6C28-4380-AB5E-2D1C9642677F}"/>
    <cellStyle name="Comma 10 11 4 2 3 2" xfId="3490" xr:uid="{3E169A97-3749-4E24-825C-D09DCBC95FF3}"/>
    <cellStyle name="Comma 10 11 4 2 4" xfId="3390" xr:uid="{2A47C4D7-8150-450E-9409-DEB570A21711}"/>
    <cellStyle name="Comma 10 11 4 3" xfId="3242" xr:uid="{D7F2AE41-317B-40CA-8512-1C6B423F3360}"/>
    <cellStyle name="Comma 10 11 4 3 2" xfId="3316" xr:uid="{8BAC63AC-5AE9-4163-B3C0-422858B6703B}"/>
    <cellStyle name="Comma 10 11 4 3 2 2" xfId="3466" xr:uid="{F2274E0D-D53E-4AB0-B393-C6C9163402A1}"/>
    <cellStyle name="Comma 10 11 4 3 3" xfId="3366" xr:uid="{DDF963A7-EB25-474B-B15A-1E48C567DD96}"/>
    <cellStyle name="Comma 10 11 4 4" xfId="3292" xr:uid="{0B386667-8415-4550-9373-94CB67C445C1}"/>
    <cellStyle name="Comma 10 11 4 4 2" xfId="3442" xr:uid="{BF85E755-FF56-49B1-9952-D153BB9DBDB7}"/>
    <cellStyle name="Comma 10 11 4 5" xfId="3516" xr:uid="{A3463519-F439-4D76-A706-A896F57FF84A}"/>
    <cellStyle name="Comma 10 2" xfId="475" xr:uid="{00000000-0005-0000-0000-000019000000}"/>
    <cellStyle name="Comma 10 2 10" xfId="3175" xr:uid="{35448BB7-ACF4-4480-9E93-BCEDFAF13C29}"/>
    <cellStyle name="Comma 10 2 10 2" xfId="3213" xr:uid="{443C6C26-9C83-4621-B0FE-C2F911E92D12}"/>
    <cellStyle name="Comma 10 2 10 2 2" xfId="3263" xr:uid="{E8CB7113-9670-49A9-9BB4-EE740F3B1013}"/>
    <cellStyle name="Comma 10 2 10 2 2 2" xfId="3413" xr:uid="{A7CEDC11-48F0-476D-8294-60EEDB831C49}"/>
    <cellStyle name="Comma 10 2 10 2 3" xfId="3337" xr:uid="{0FFFDE73-5A45-40AA-A4D7-D6E8EEE4AC6A}"/>
    <cellStyle name="Comma 10 2 10 2 3 2" xfId="3487" xr:uid="{9E0123C0-C5DA-4022-8A31-AF43CFDDADFB}"/>
    <cellStyle name="Comma 10 2 10 2 4" xfId="3387" xr:uid="{FEA7BF9B-3A1B-4C03-85FE-309882885F82}"/>
    <cellStyle name="Comma 10 2 10 3" xfId="3239" xr:uid="{77CCFA5B-CC2B-4F4D-AB09-757326A568DA}"/>
    <cellStyle name="Comma 10 2 10 3 2" xfId="3313" xr:uid="{58463738-3170-44E6-AE63-5F80A68BCAE9}"/>
    <cellStyle name="Comma 10 2 10 3 2 2" xfId="3463" xr:uid="{D11C93CA-08CE-4AD6-A228-40F2E19F578A}"/>
    <cellStyle name="Comma 10 2 10 3 3" xfId="3363" xr:uid="{612808C5-65F6-428E-87B5-6C62121254CE}"/>
    <cellStyle name="Comma 10 2 10 4" xfId="3289" xr:uid="{60AC361E-88A1-48F3-B3D1-F4CC9B540DEA}"/>
    <cellStyle name="Comma 10 2 10 4 2" xfId="3439" xr:uid="{D5618421-4542-43FE-8091-0D6241411422}"/>
    <cellStyle name="Comma 10 2 10 5" xfId="3512" xr:uid="{A29A4936-3052-48A9-99DC-71964FD7D973}"/>
    <cellStyle name="Comma 10 2 2" xfId="739" xr:uid="{00000000-0005-0000-0000-00001A000000}"/>
    <cellStyle name="Comma 10 2 2 2" xfId="1706" xr:uid="{00000000-0005-0000-0000-00001B000000}"/>
    <cellStyle name="Comma 10 2 2 2 2" xfId="2550" xr:uid="{829FA26F-A635-45D4-97CF-7004B82DFFEB}"/>
    <cellStyle name="Comma 10 2 2 2 2 2" xfId="6775" xr:uid="{6E9562ED-5C9A-4C11-8B1A-DEC4B07D2A86}"/>
    <cellStyle name="Comma 10 2 2 2 3" xfId="5978" xr:uid="{FB6E1996-5A77-4398-81C6-9C74E541D6EE}"/>
    <cellStyle name="Comma 10 2 2 2 4" xfId="4279" xr:uid="{D31DDE26-C5AD-4547-937D-021F27064F60}"/>
    <cellStyle name="Comma 10 2 2 3" xfId="1028" xr:uid="{00000000-0005-0000-0000-00001C000000}"/>
    <cellStyle name="Comma 10 2 2 3 2" xfId="2301" xr:uid="{2A2AFA16-F6F7-4A9E-9843-D2AEE954770E}"/>
    <cellStyle name="Comma 10 2 2 3 2 2" xfId="6530" xr:uid="{8719F139-8E8C-4BAC-A02C-83C317944701}"/>
    <cellStyle name="Comma 10 2 2 3 3" xfId="5386" xr:uid="{9039B496-2D0D-4116-8085-D6CD75B63A14}"/>
    <cellStyle name="Comma 10 2 2 3 4" xfId="4038" xr:uid="{972A1673-D047-461B-B7F4-D911D445F14D}"/>
    <cellStyle name="Comma 10 2 2 4" xfId="3083" xr:uid="{9657CF4C-FB2A-44D4-AEA3-72DD31265690}"/>
    <cellStyle name="Comma 10 2 2 4 2" xfId="7301" xr:uid="{B9CB55B8-3E3C-43C7-850A-37FFBE976F09}"/>
    <cellStyle name="Comma 10 2 2 4 3" xfId="4517" xr:uid="{F6B7339F-C50A-4984-84FB-65499985519E}"/>
    <cellStyle name="Comma 10 2 2 5" xfId="2067" xr:uid="{AEAA0359-2910-46ED-8A41-0376AC97432A}"/>
    <cellStyle name="Comma 10 2 2 5 2" xfId="6296" xr:uid="{C25F2FA3-9A89-4026-8D98-C2AE6767000C}"/>
    <cellStyle name="Comma 10 2 2 6" xfId="5108" xr:uid="{B4E299B6-3B55-4762-837D-F26840FBDC15}"/>
    <cellStyle name="Comma 10 2 2 7" xfId="3804" xr:uid="{854A0F6B-B3CB-45E0-AE45-7213A81C6DD9}"/>
    <cellStyle name="Comma 10 2 3" xfId="1427" xr:uid="{00000000-0005-0000-0000-00001D000000}"/>
    <cellStyle name="Comma 10 2 3 2" xfId="2447" xr:uid="{3445F862-D9B7-4C4F-A692-83A5943AB12E}"/>
    <cellStyle name="Comma 10 2 3 2 2" xfId="6675" xr:uid="{836235E6-2204-46A3-89B3-2046BA684B9C}"/>
    <cellStyle name="Comma 10 2 3 3" xfId="5741" xr:uid="{28906F85-3B7C-49EB-AF14-186180A4AD95}"/>
    <cellStyle name="Comma 10 2 3 4" xfId="4180" xr:uid="{EC836434-0604-4388-AF86-377CC83DAABE}"/>
    <cellStyle name="Comma 10 2 4" xfId="918" xr:uid="{00000000-0005-0000-0000-00001E000000}"/>
    <cellStyle name="Comma 10 2 4 2" xfId="2203" xr:uid="{9DCE5D86-6C69-4E3F-BF94-2CC16A9FBA33}"/>
    <cellStyle name="Comma 10 2 4 2 2" xfId="6432" xr:uid="{3739C6D5-4ACD-4C31-9BB7-20F928051AC4}"/>
    <cellStyle name="Comma 10 2 4 3" xfId="5276" xr:uid="{B4F82356-FDBF-4D06-A809-AD0770CFF27D}"/>
    <cellStyle name="Comma 10 2 4 4" xfId="3940" xr:uid="{A429D0FC-A025-404D-A050-2BBD44F6CC75}"/>
    <cellStyle name="Comma 10 2 5" xfId="2838" xr:uid="{06DB90F0-7719-4AF1-9C36-02FAF44D8EC4}"/>
    <cellStyle name="Comma 10 2 5 2" xfId="7058" xr:uid="{0335316D-2F8A-44EE-8AAA-0FFB83D89D24}"/>
    <cellStyle name="Comma 10 2 5 3" xfId="4418" xr:uid="{692710BA-D647-45E2-A094-D60985797A77}"/>
    <cellStyle name="Comma 10 2 6" xfId="1967" xr:uid="{C9ADBC3F-98E1-484A-9A88-432F2110BFAB}"/>
    <cellStyle name="Comma 10 2 6 2" xfId="6197" xr:uid="{F47232A6-49E2-4A49-8016-99D8001EE3B3}"/>
    <cellStyle name="Comma 10 2 7" xfId="4883" xr:uid="{5836497E-BCD6-4A9E-B222-D96E9420BAB9}"/>
    <cellStyle name="Comma 10 2 8" xfId="3156" xr:uid="{5139041E-EED3-4EC9-9437-57D849F794A1}"/>
    <cellStyle name="Comma 10 2 8 2" xfId="3208" xr:uid="{93465EFB-A531-4E5A-9D9E-DFCEF2F72380}"/>
    <cellStyle name="Comma 10 2 8 2 2" xfId="3258" xr:uid="{E17DF034-B736-4E37-A079-4730D8A99904}"/>
    <cellStyle name="Comma 10 2 8 2 2 2" xfId="3408" xr:uid="{5401076D-F8C4-4518-A903-BF8F92C5B802}"/>
    <cellStyle name="Comma 10 2 8 2 3" xfId="3332" xr:uid="{575B68C3-A086-419D-BB21-83434FDEA3A6}"/>
    <cellStyle name="Comma 10 2 8 2 3 2" xfId="3482" xr:uid="{0212726D-2502-422D-8EA0-BABA7EE4119B}"/>
    <cellStyle name="Comma 10 2 8 2 4" xfId="3382" xr:uid="{826277C3-85CD-4167-B6B2-459E45955E45}"/>
    <cellStyle name="Comma 10 2 8 3" xfId="3234" xr:uid="{888A78E3-71C1-46ED-8390-5B0BA6EF0F8D}"/>
    <cellStyle name="Comma 10 2 8 3 2" xfId="3308" xr:uid="{D45B3734-04E0-4F5C-87F3-EA88A73334B6}"/>
    <cellStyle name="Comma 10 2 8 3 2 2" xfId="3458" xr:uid="{47476367-D3EE-474F-920B-99859BB63148}"/>
    <cellStyle name="Comma 10 2 8 3 3" xfId="3358" xr:uid="{38240756-3853-4223-9DBB-58077D2AD4EA}"/>
    <cellStyle name="Comma 10 2 8 4" xfId="3284" xr:uid="{404BB6EB-1ED9-4BBF-99B0-067DA791EB0D}"/>
    <cellStyle name="Comma 10 2 8 4 2" xfId="3434" xr:uid="{935F5592-F4B2-4DD8-B11D-A562DA67B72E}"/>
    <cellStyle name="Comma 10 2 8 5" xfId="3507" xr:uid="{2FB5D942-7A87-4F4A-AD06-B5A1F2FC4AAA}"/>
    <cellStyle name="Comma 10 2 8 6" xfId="3191" xr:uid="{E4870759-47C5-4C33-B6C3-4F86C7B31686}"/>
    <cellStyle name="Comma 10 2 8 6 2" xfId="3221" xr:uid="{15408A18-64DC-457E-A29A-E09EB4F9C59A}"/>
    <cellStyle name="Comma 10 2 8 6 2 2" xfId="3271" xr:uid="{1C480589-81C5-48E2-BB61-39EBC3E1AFEF}"/>
    <cellStyle name="Comma 10 2 8 6 2 2 2" xfId="3421" xr:uid="{81E3CFA9-CDA9-47F3-9EC8-BA08E5C7C4D8}"/>
    <cellStyle name="Comma 10 2 8 6 2 3" xfId="3345" xr:uid="{171EB54B-4CF9-4B08-8067-0DF89F899EA7}"/>
    <cellStyle name="Comma 10 2 8 6 2 3 2" xfId="3495" xr:uid="{BAFA30CD-5342-48DD-9C6C-F0FB6B4D2EFA}"/>
    <cellStyle name="Comma 10 2 8 6 2 4" xfId="3395" xr:uid="{7FDE4F87-C425-4666-833A-F7708C0B35CD}"/>
    <cellStyle name="Comma 10 2 8 6 2 5" xfId="3522" xr:uid="{3F605D6F-F9BB-4510-B9D4-BB91954120FC}"/>
    <cellStyle name="Comma 10 2 8 6 3" xfId="3247" xr:uid="{B10A4A4D-83E6-4837-8517-7227664238CE}"/>
    <cellStyle name="Comma 10 2 8 6 3 2" xfId="3321" xr:uid="{AA2381D0-6257-4B08-ABAA-0B5118A897B7}"/>
    <cellStyle name="Comma 10 2 8 6 3 2 2" xfId="3471" xr:uid="{5C950232-3397-4DF6-9194-9C285B5AE40A}"/>
    <cellStyle name="Comma 10 2 8 6 3 3" xfId="3371" xr:uid="{50AEA2F3-89A4-4DEE-9A07-3067CA223719}"/>
    <cellStyle name="Comma 10 2 8 6 4" xfId="3297" xr:uid="{2BAC0E53-A68A-4AEC-9BF5-9BEC525D5CD3}"/>
    <cellStyle name="Comma 10 2 8 6 4 2" xfId="3447" xr:uid="{7544A064-EF3C-4D99-A07D-BD24733AF695}"/>
    <cellStyle name="Comma 10 2 8 6 5" xfId="3521" xr:uid="{409C12C4-D1B2-488D-AC92-96215A53EC6D}"/>
    <cellStyle name="Comma 10 2 9" xfId="3704" xr:uid="{17C0EDF8-EC24-4D7A-8875-E16265016778}"/>
    <cellStyle name="Comma 10 3" xfId="566" xr:uid="{00000000-0005-0000-0000-00001F000000}"/>
    <cellStyle name="Comma 10 3 2" xfId="23" xr:uid="{00000000-0005-0000-0000-000020000000}"/>
    <cellStyle name="Comma 10 3 2 2" xfId="24" xr:uid="{00000000-0005-0000-0000-000021000000}"/>
    <cellStyle name="Comma 10 3 2 2 2" xfId="404" xr:uid="{00000000-0005-0000-0000-000022000000}"/>
    <cellStyle name="Comma 10 3 2 2 2 2" xfId="476" xr:uid="{00000000-0005-0000-0000-000023000000}"/>
    <cellStyle name="Comma 10 3 2 2 2 2 2" xfId="740" xr:uid="{00000000-0005-0000-0000-000024000000}"/>
    <cellStyle name="Comma 10 3 2 2 2 2 2 2" xfId="1707" xr:uid="{00000000-0005-0000-0000-000025000000}"/>
    <cellStyle name="Comma 10 3 2 2 2 2 2 2 2" xfId="5979" xr:uid="{2F4E0D44-D865-4E61-8AE2-1782D522DEBB}"/>
    <cellStyle name="Comma 10 3 2 2 2 2 2 3" xfId="3084" xr:uid="{1A61D698-820D-486A-BD4F-30BBFB9A0554}"/>
    <cellStyle name="Comma 10 3 2 2 2 2 2 3 2" xfId="7302" xr:uid="{786AE98D-40A0-423D-BCC2-E75C5F0ECEB5}"/>
    <cellStyle name="Comma 10 3 2 2 2 2 2 4" xfId="5109" xr:uid="{A984FFF0-3244-4C52-9506-F6250BB78786}"/>
    <cellStyle name="Comma 10 3 2 2 2 2 3" xfId="1428" xr:uid="{00000000-0005-0000-0000-000026000000}"/>
    <cellStyle name="Comma 10 3 2 2 2 2 3 2" xfId="5742" xr:uid="{277552F3-B3B5-444A-926D-C0F96023B7E3}"/>
    <cellStyle name="Comma 10 3 2 2 2 2 4" xfId="2839" xr:uid="{1D95B54E-D987-4B43-A0B0-D1918A4CA44A}"/>
    <cellStyle name="Comma 10 3 2 2 2 2 4 2" xfId="7059" xr:uid="{8629432E-F1CA-41F3-9F61-9532FFE9B5FE}"/>
    <cellStyle name="Comma 10 3 2 2 2 2 5" xfId="4884" xr:uid="{E586456A-77B2-4A9C-859D-7CD7E738D26E}"/>
    <cellStyle name="Comma 10 3 2 2 2 3" xfId="1367" xr:uid="{00000000-0005-0000-0000-000027000000}"/>
    <cellStyle name="Comma 10 3 2 2 2 3 2" xfId="5682" xr:uid="{00068D83-8FD4-40DC-82F0-E5C33D516E05}"/>
    <cellStyle name="Comma 10 3 2 2 2 4" xfId="2779" xr:uid="{4B0F05E1-9EEF-42BF-A540-3F05CADB5686}"/>
    <cellStyle name="Comma 10 3 2 2 2 4 2" xfId="6999" xr:uid="{B527CD59-AD61-499D-9B92-9F18FDB601E4}"/>
    <cellStyle name="Comma 10 3 2 2 2 5" xfId="4824" xr:uid="{DA446FB2-3FDC-461B-8CF2-F7C1FBF602BB}"/>
    <cellStyle name="Comma 10 3 2 2 3" xfId="567" xr:uid="{00000000-0005-0000-0000-000028000000}"/>
    <cellStyle name="Comma 10 3 2 2 3 2" xfId="1191" xr:uid="{00000000-0005-0000-0000-000029000000}"/>
    <cellStyle name="Comma 10 3 2 2 3 2 2" xfId="5514" xr:uid="{F858BA1E-4304-4670-962B-0C0D4C66D0F1}"/>
    <cellStyle name="Comma 10 3 2 2 3 3" xfId="2603" xr:uid="{E179FE61-99A7-4222-BEA9-E3825E32F5E8}"/>
    <cellStyle name="Comma 10 3 2 2 3 3 2" xfId="6827" xr:uid="{0BCC5ABC-8E72-4937-8418-28262C1D63EB}"/>
    <cellStyle name="Comma 10 3 2 2 3 4" xfId="4947" xr:uid="{2AD79524-3415-4980-8A81-10B5EB6C3034}"/>
    <cellStyle name="Comma 10 3 2 2 4" xfId="804" xr:uid="{00000000-0005-0000-0000-00002A000000}"/>
    <cellStyle name="Comma 10 3 2 2 4 2" xfId="5166" xr:uid="{F72EFD45-7CE4-47D4-9FBF-AFB5613A3ABF}"/>
    <cellStyle name="Comma 10 3 2 2 5" xfId="1175" xr:uid="{00000000-0005-0000-0000-00002B000000}"/>
    <cellStyle name="Comma 10 3 2 2 5 2" xfId="5499" xr:uid="{1693591B-AB93-4F8B-9A7D-2A7652DBC352}"/>
    <cellStyle name="Comma 10 3 2 2 6" xfId="1817" xr:uid="{D8253B09-FB6D-4B74-81F8-E5EB6737CA93}"/>
    <cellStyle name="Comma 10 3 2 2 6 2" xfId="6059" xr:uid="{CC4E89F1-4843-4207-A720-F09C34EE9DD5}"/>
    <cellStyle name="Comma 10 3 2 2 7" xfId="1845" xr:uid="{989CE01E-0917-47F3-BE40-A26A837DA71D}"/>
    <cellStyle name="Comma 10 3 2 2 7 2" xfId="6084" xr:uid="{A23D505C-A51E-40CD-97D8-02A6426FD48B}"/>
    <cellStyle name="Comma 10 3 2 2 8" xfId="2588" xr:uid="{E443FD72-9119-4429-8486-ED35A0E08856}"/>
    <cellStyle name="Comma 10 3 2 2 8 2" xfId="6812" xr:uid="{AD635D9D-63BD-4ABF-9FD7-3821A49CBB2B}"/>
    <cellStyle name="Comma 10 3 2 2 9" xfId="4668" xr:uid="{A484F69F-85A1-4179-BFD8-C4193A8FE2B4}"/>
    <cellStyle name="Comma 10 3 2 3" xfId="25" xr:uid="{00000000-0005-0000-0000-00002C000000}"/>
    <cellStyle name="Comma 10 3 2 3 2" xfId="408" xr:uid="{00000000-0005-0000-0000-00002D000000}"/>
    <cellStyle name="Comma 10 3 2 3 2 2" xfId="1371" xr:uid="{00000000-0005-0000-0000-00002E000000}"/>
    <cellStyle name="Comma 10 3 2 3 2 2 2" xfId="5686" xr:uid="{AF6C2F08-14FD-4FA0-9765-3F5431BBA681}"/>
    <cellStyle name="Comma 10 3 2 3 2 3" xfId="2783" xr:uid="{F9044E7E-1B6F-458E-B9B5-9E40B03080D5}"/>
    <cellStyle name="Comma 10 3 2 3 2 3 2" xfId="7003" xr:uid="{F83E1819-58E5-40E3-BE3C-3ADA10EA39BA}"/>
    <cellStyle name="Comma 10 3 2 3 2 4" xfId="4828" xr:uid="{93BBE2C6-E51D-4CAF-8433-7A827D13D95B}"/>
    <cellStyle name="Comma 10 3 2 3 3" xfId="568" xr:uid="{00000000-0005-0000-0000-00002F000000}"/>
    <cellStyle name="Comma 10 3 2 3 3 2" xfId="1192" xr:uid="{00000000-0005-0000-0000-000030000000}"/>
    <cellStyle name="Comma 10 3 2 3 3 2 2" xfId="5515" xr:uid="{FD0E4759-7308-4162-AC60-967CA3FE3649}"/>
    <cellStyle name="Comma 10 3 2 3 3 3" xfId="2604" xr:uid="{5E8A2B00-764C-47B1-BA53-0F8ECA7E8475}"/>
    <cellStyle name="Comma 10 3 2 3 3 3 2" xfId="6828" xr:uid="{F3709A4E-90AC-419B-A7B3-B91933A82E02}"/>
    <cellStyle name="Comma 10 3 2 3 3 4" xfId="4948" xr:uid="{13016CB6-2CFB-40F9-A6B3-A1AFA3010A9D}"/>
    <cellStyle name="Comma 10 3 2 3 4" xfId="1179" xr:uid="{00000000-0005-0000-0000-000031000000}"/>
    <cellStyle name="Comma 10 3 2 3 4 2" xfId="5503" xr:uid="{7B2E3801-4538-4777-9EF0-1A25FAFD764A}"/>
    <cellStyle name="Comma 10 3 2 3 5" xfId="2592" xr:uid="{23FAC307-252A-4DBA-958C-5E92E6641F44}"/>
    <cellStyle name="Comma 10 3 2 3 5 2" xfId="6816" xr:uid="{B4514290-985E-444C-97C3-916A39DDB578}"/>
    <cellStyle name="Comma 10 3 2 3 6" xfId="4669" xr:uid="{C7890B39-965C-41C0-AA53-DABDF65F5790}"/>
    <cellStyle name="Comma 10 3 2 4" xfId="26" xr:uid="{00000000-0005-0000-0000-000032000000}"/>
    <cellStyle name="Comma 10 3 2 4 2" xfId="569" xr:uid="{00000000-0005-0000-0000-000033000000}"/>
    <cellStyle name="Comma 10 3 2 4 2 2" xfId="1554" xr:uid="{00000000-0005-0000-0000-000034000000}"/>
    <cellStyle name="Comma 10 3 2 4 2 2 2" xfId="5834" xr:uid="{3F956BD6-1EB4-4B1D-A2B9-FE4405FA4CF8}"/>
    <cellStyle name="Comma 10 3 2 4 2 3" xfId="2931" xr:uid="{17B9A890-2BAD-46FE-907F-27B42CF0857F}"/>
    <cellStyle name="Comma 10 3 2 4 2 3 2" xfId="7151" xr:uid="{E50DBDFC-B3C7-4494-8E8C-49F21F1BBCC1}"/>
    <cellStyle name="Comma 10 3 2 4 2 4" xfId="4949" xr:uid="{D662C308-3AE4-48C8-A258-E888B84AC1F0}"/>
    <cellStyle name="Comma 10 3 2 4 3" xfId="1193" xr:uid="{00000000-0005-0000-0000-000035000000}"/>
    <cellStyle name="Comma 10 3 2 4 3 2" xfId="5516" xr:uid="{DAC005EA-0BFF-407A-BFC2-35EF4942EADD}"/>
    <cellStyle name="Comma 10 3 2 4 4" xfId="2605" xr:uid="{B4626C39-923C-4227-A34D-E5EC7AF68402}"/>
    <cellStyle name="Comma 10 3 2 4 4 2" xfId="6829" xr:uid="{A656E229-15E4-4E7E-97D0-F26BF23C9CC9}"/>
    <cellStyle name="Comma 10 3 2 4 5" xfId="4670" xr:uid="{EF994234-A5D9-4594-8E16-B4003FF18CDF}"/>
    <cellStyle name="Comma 10 3 2 5" xfId="27" xr:uid="{00000000-0005-0000-0000-000036000000}"/>
    <cellStyle name="Comma 10 3 2 5 2" xfId="570" xr:uid="{00000000-0005-0000-0000-000037000000}"/>
    <cellStyle name="Comma 10 3 2 5 2 2" xfId="1555" xr:uid="{00000000-0005-0000-0000-000038000000}"/>
    <cellStyle name="Comma 10 3 2 5 2 2 2" xfId="5835" xr:uid="{CD6FF151-9FE2-421C-B2D7-31E233213193}"/>
    <cellStyle name="Comma 10 3 2 5 2 3" xfId="2932" xr:uid="{39D6B87A-5D97-4EAE-BDD7-AAC923503B13}"/>
    <cellStyle name="Comma 10 3 2 5 2 3 2" xfId="7152" xr:uid="{6D4817D4-8F57-4283-B269-8CB0BBA588E2}"/>
    <cellStyle name="Comma 10 3 2 5 2 4" xfId="4950" xr:uid="{CC93957A-16DA-41A7-9325-D793171E0A9E}"/>
    <cellStyle name="Comma 10 3 2 5 3" xfId="1194" xr:uid="{00000000-0005-0000-0000-000039000000}"/>
    <cellStyle name="Comma 10 3 2 5 3 2" xfId="5517" xr:uid="{D89ED8F1-04DC-4E44-822A-88273D0EBD26}"/>
    <cellStyle name="Comma 10 3 2 5 4" xfId="2606" xr:uid="{D5C163DB-5103-40FF-8A0D-1B56DED633A8}"/>
    <cellStyle name="Comma 10 3 2 5 4 2" xfId="6830" xr:uid="{FC8F6FC8-066B-4F71-942B-9C994B3429A2}"/>
    <cellStyle name="Comma 10 3 2 5 5" xfId="4671" xr:uid="{80315A52-8DB1-4DFD-A418-FA98530C5028}"/>
    <cellStyle name="Comma 10 3 2 6" xfId="1162" xr:uid="{00000000-0005-0000-0000-00003A000000}"/>
    <cellStyle name="Comma 10 3 2 6 2" xfId="5486" xr:uid="{9B5E34B5-8F46-4A1F-827A-D66F75F112FF}"/>
    <cellStyle name="Comma 10 3 3" xfId="1552" xr:uid="{00000000-0005-0000-0000-00003B000000}"/>
    <cellStyle name="Comma 10 3 3 2" xfId="2497" xr:uid="{ADA7C591-7718-4FA5-A90E-4B753FABA3AB}"/>
    <cellStyle name="Comma 10 3 3 2 2" xfId="6724" xr:uid="{03A4DAB2-F84D-4F4C-99F9-86E439B326F4}"/>
    <cellStyle name="Comma 10 3 3 3" xfId="5832" xr:uid="{5AC2AEDE-3B66-409A-BC42-B4685850B01E}"/>
    <cellStyle name="Comma 10 3 3 4" xfId="4228" xr:uid="{BE1197CC-E77B-4C51-A9DB-BA17740629C0}"/>
    <cellStyle name="Comma 10 3 4" xfId="977" xr:uid="{00000000-0005-0000-0000-00003C000000}"/>
    <cellStyle name="Comma 10 3 4 2" xfId="2250" xr:uid="{D714739A-2BAB-4A64-ACB8-FDBB6EDA3C52}"/>
    <cellStyle name="Comma 10 3 4 2 2" xfId="6479" xr:uid="{462B32FB-C960-4042-97B6-88193022A028}"/>
    <cellStyle name="Comma 10 3 4 3" xfId="5335" xr:uid="{A8455B73-6C29-4BB5-80E1-94813686D621}"/>
    <cellStyle name="Comma 10 3 4 4" xfId="3987" xr:uid="{F63C9B2E-4394-4670-AAE9-D9A47FEDF38B}"/>
    <cellStyle name="Comma 10 3 5" xfId="2929" xr:uid="{C11397A2-3A9F-445F-88EF-DE98D0971534}"/>
    <cellStyle name="Comma 10 3 5 2" xfId="7149" xr:uid="{A4699CDE-D0F3-4164-A41F-C5C1A001EA1F}"/>
    <cellStyle name="Comma 10 3 5 3" xfId="4466" xr:uid="{F89C5118-E682-4998-B63A-A6E23EC8D144}"/>
    <cellStyle name="Comma 10 3 6" xfId="2015" xr:uid="{933EF15E-B4F3-460F-B06B-B6DEB5664B99}"/>
    <cellStyle name="Comma 10 3 6 2" xfId="6245" xr:uid="{A264C668-8015-46ED-8CC5-C5A8AF1D1596}"/>
    <cellStyle name="Comma 10 3 7" xfId="4946" xr:uid="{751C522B-CDF7-46A5-9ACA-B72B3C37ED4F}"/>
    <cellStyle name="Comma 10 3 8" xfId="3752" xr:uid="{BE9FCEEC-393D-448A-BC8D-B01C13EE3449}"/>
    <cellStyle name="Comma 10 4" xfId="1190" xr:uid="{00000000-0005-0000-0000-00003D000000}"/>
    <cellStyle name="Comma 10 4 2" xfId="2345" xr:uid="{8BA84F9B-3BF3-44C4-AA96-FB75182283BD}"/>
    <cellStyle name="Comma 10 4 2 2" xfId="6574" xr:uid="{4B97B081-7B94-4420-A048-CB2A718C903D}"/>
    <cellStyle name="Comma 10 4 3" xfId="5513" xr:uid="{695F7848-BCAA-46E9-B4D2-6944A79B20D0}"/>
    <cellStyle name="Comma 10 4 4" xfId="4079" xr:uid="{613F07CD-E675-4E80-8DC3-17B6E545F520}"/>
    <cellStyle name="Comma 10 5" xfId="803" xr:uid="{00000000-0005-0000-0000-00003E000000}"/>
    <cellStyle name="Comma 10 5 2" xfId="2103" xr:uid="{C8669470-6EB1-46EB-9B78-93C2228A7590}"/>
    <cellStyle name="Comma 10 5 2 2" xfId="6332" xr:uid="{D298A1ED-E130-4362-82F0-ABE9BEC81777}"/>
    <cellStyle name="Comma 10 5 3" xfId="5165" xr:uid="{E91D2612-9B28-42CB-BACE-6AD32AFDFB93}"/>
    <cellStyle name="Comma 10 5 4" xfId="3840" xr:uid="{AA41FD50-33DA-4C34-9314-4AC634EF7FEE}"/>
    <cellStyle name="Comma 10 6" xfId="2602" xr:uid="{C29066EC-5DD6-4C9C-A471-18E88037AF13}"/>
    <cellStyle name="Comma 10 6 2" xfId="6826" xr:uid="{905C5DB0-DEDD-4D36-BBD2-3D48259CD3D3}"/>
    <cellStyle name="Comma 10 6 3" xfId="4317" xr:uid="{377EF2A6-FC49-447A-ABA2-C7FA3D716F9C}"/>
    <cellStyle name="Comma 10 7" xfId="1844" xr:uid="{50135747-7D7B-4D10-991A-9C16D1022986}"/>
    <cellStyle name="Comma 10 7 2" xfId="6083" xr:uid="{E4E0DBCC-D440-437C-A622-961F58EB4900}"/>
    <cellStyle name="Comma 10 8" xfId="3601" xr:uid="{F791C3FD-B864-4378-8479-DD2C29471BA0}"/>
    <cellStyle name="Comma 100" xfId="1115" xr:uid="{00000000-0005-0000-0000-00003F000000}"/>
    <cellStyle name="Comma 100 2" xfId="1504" xr:uid="{00000000-0005-0000-0000-000040000000}"/>
    <cellStyle name="Comma 100 2 2" xfId="5806" xr:uid="{5325FD05-E97F-4CDD-8C43-66A8ECF260FC}"/>
    <cellStyle name="Comma 100 3" xfId="2903" xr:uid="{F05171F8-2560-44E4-A368-84D5A8508504}"/>
    <cellStyle name="Comma 100 3 2" xfId="7123" xr:uid="{C52A3605-0791-4AA7-8F89-B30472E7BC14}"/>
    <cellStyle name="Comma 100 4" xfId="5454" xr:uid="{1E72AFD9-D557-4884-8639-5DE4AFB2ABC1}"/>
    <cellStyle name="Comma 101" xfId="1120" xr:uid="{00000000-0005-0000-0000-000041000000}"/>
    <cellStyle name="Comma 101 2" xfId="1758" xr:uid="{00000000-0005-0000-0000-000042000000}"/>
    <cellStyle name="Comma 101 2 2" xfId="6029" xr:uid="{7995D75E-DB64-4346-8733-11217AC8D322}"/>
    <cellStyle name="Comma 101 3" xfId="3134" xr:uid="{A9CBF37A-298C-4A6A-BF9D-2CAA53768646}"/>
    <cellStyle name="Comma 101 3 2" xfId="7352" xr:uid="{7E3B0457-1C9E-418A-8C9E-032B5DF7FA19}"/>
    <cellStyle name="Comma 101 4" xfId="5458" xr:uid="{E5A2F34D-7B0E-407B-B788-2A887EEE4BCB}"/>
    <cellStyle name="Comma 102" xfId="1129" xr:uid="{00000000-0005-0000-0000-000043000000}"/>
    <cellStyle name="Comma 102 2" xfId="1529" xr:uid="{00000000-0005-0000-0000-000044000000}"/>
    <cellStyle name="Comma 102 2 2" xfId="5818" xr:uid="{66F7A23A-FA05-459C-A2E9-6FEAA0954E7D}"/>
    <cellStyle name="Comma 102 3" xfId="2915" xr:uid="{1644042D-7C89-4989-A60D-90047A09B1CD}"/>
    <cellStyle name="Comma 102 3 2" xfId="7135" xr:uid="{9D699936-B259-48BF-AD74-7A274973BD79}"/>
    <cellStyle name="Comma 102 4" xfId="5464" xr:uid="{04D589E9-D507-443F-A99F-2270A8D90AAA}"/>
    <cellStyle name="Comma 103" xfId="1137" xr:uid="{00000000-0005-0000-0000-000045000000}"/>
    <cellStyle name="Comma 103 2" xfId="1549" xr:uid="{00000000-0005-0000-0000-000046000000}"/>
    <cellStyle name="Comma 103 2 2" xfId="5829" xr:uid="{9F106ED3-5AE3-4DD0-8473-68068EC6E86E}"/>
    <cellStyle name="Comma 103 3" xfId="2926" xr:uid="{8C094543-1B5E-4378-AC3D-578385819891}"/>
    <cellStyle name="Comma 103 3 2" xfId="7146" xr:uid="{4ACC3FC0-0030-44D6-B122-673EA6B5CB57}"/>
    <cellStyle name="Comma 103 4" xfId="5470" xr:uid="{2BE7B019-8F82-4737-B39B-175C440C55A7}"/>
    <cellStyle name="Comma 104" xfId="833" xr:uid="{00000000-0005-0000-0000-000047000000}"/>
    <cellStyle name="Comma 104 2" xfId="1544" xr:uid="{00000000-0005-0000-0000-000048000000}"/>
    <cellStyle name="Comma 104 2 2" xfId="5827" xr:uid="{6A4621C7-7E8C-46D9-A858-1D1AC852B0A9}"/>
    <cellStyle name="Comma 104 3" xfId="2924" xr:uid="{7F324307-2F6D-4137-894F-6FB02E1107BA}"/>
    <cellStyle name="Comma 104 3 2" xfId="7144" xr:uid="{17367381-165F-46DF-B8A2-487672E7165A}"/>
    <cellStyle name="Comma 104 4" xfId="5193" xr:uid="{60F7447B-6EED-4287-A87D-757A44921698}"/>
    <cellStyle name="Comma 105" xfId="1093" xr:uid="{00000000-0005-0000-0000-000049000000}"/>
    <cellStyle name="Comma 105 2" xfId="1521" xr:uid="{00000000-0005-0000-0000-00004A000000}"/>
    <cellStyle name="Comma 105 2 2" xfId="5815" xr:uid="{21BB0983-61AA-4583-A409-D6913AC16BAD}"/>
    <cellStyle name="Comma 105 3" xfId="2912" xr:uid="{25D8E3FF-6DE2-47A1-A434-0B6ECEBE6F33}"/>
    <cellStyle name="Comma 105 3 2" xfId="3209" xr:uid="{2E4F7100-198C-4F7A-AB1B-98EC3C98DEDA}"/>
    <cellStyle name="Comma 105 3 2 2" xfId="3259" xr:uid="{036ABEFC-8136-4E48-9C03-AB0F732F63B2}"/>
    <cellStyle name="Comma 105 3 2 2 2" xfId="3409" xr:uid="{D4228427-B58E-41AE-87FB-66877631DD21}"/>
    <cellStyle name="Comma 105 3 2 3" xfId="3333" xr:uid="{EC15BFF2-4BD1-4E1F-A2A6-C7756A657BC4}"/>
    <cellStyle name="Comma 105 3 2 3 2" xfId="3483" xr:uid="{685CBD6B-811A-431C-8CEB-2698F45B4D98}"/>
    <cellStyle name="Comma 105 3 2 4" xfId="3383" xr:uid="{408F8EA3-B10E-485A-974D-A9AF209C34B5}"/>
    <cellStyle name="Comma 105 3 3" xfId="3235" xr:uid="{56820F5F-7BFE-4857-BDE9-FE76CB432DA5}"/>
    <cellStyle name="Comma 105 3 3 2" xfId="3309" xr:uid="{E85CC0C5-0630-43D2-8B85-833CA60FC9C4}"/>
    <cellStyle name="Comma 105 3 3 2 2" xfId="3459" xr:uid="{642D10F7-6D7D-43F2-8B3E-7C3DC90913DE}"/>
    <cellStyle name="Comma 105 3 3 3" xfId="3359" xr:uid="{A98C6044-AB97-4D4D-819B-53D03CF9106D}"/>
    <cellStyle name="Comma 105 3 4" xfId="3285" xr:uid="{AFA0AAFB-FB46-4DAE-B400-966B88A8D00C}"/>
    <cellStyle name="Comma 105 3 4 2" xfId="3435" xr:uid="{C4BC7D3A-3965-48EE-83A5-6BCA7EBDF1D0}"/>
    <cellStyle name="Comma 105 3 5" xfId="3508" xr:uid="{6C416C8E-3CB4-4911-8385-55B58DCBB307}"/>
    <cellStyle name="Comma 105 3 6" xfId="3157" xr:uid="{DB18A213-CA4D-47A3-B3D2-8A6C70148142}"/>
    <cellStyle name="Comma 105 3 7" xfId="7132" xr:uid="{4A90DF8B-F2C3-4F5B-9A29-1212E714384B}"/>
    <cellStyle name="Comma 105 4" xfId="5437" xr:uid="{CA21B60F-E27F-4744-B326-809E39BFDDDC}"/>
    <cellStyle name="Comma 106" xfId="1131" xr:uid="{00000000-0005-0000-0000-00004B000000}"/>
    <cellStyle name="Comma 106 2" xfId="1517" xr:uid="{00000000-0005-0000-0000-00004C000000}"/>
    <cellStyle name="Comma 106 2 2" xfId="5812" xr:uid="{3EE347E5-CD07-4915-95C4-58D8089EED2F}"/>
    <cellStyle name="Comma 106 3" xfId="2909" xr:uid="{0837250D-4AF1-4750-AD83-8C597E38252C}"/>
    <cellStyle name="Comma 106 3 2" xfId="7129" xr:uid="{19B1781B-060C-4023-9110-57F48DD48442}"/>
    <cellStyle name="Comma 106 4" xfId="5465" xr:uid="{CED5213B-35E3-4A96-8B01-05A3C80CB78D}"/>
    <cellStyle name="Comma 107" xfId="1117" xr:uid="{00000000-0005-0000-0000-00004D000000}"/>
    <cellStyle name="Comma 107 2" xfId="1759" xr:uid="{00000000-0005-0000-0000-00004E000000}"/>
    <cellStyle name="Comma 107 2 2" xfId="6030" xr:uid="{9D0C7202-9DA7-4EBE-A390-DF193AE57632}"/>
    <cellStyle name="Comma 107 3" xfId="3135" xr:uid="{6516CA01-6722-42FB-ABBE-A1F7601B9E54}"/>
    <cellStyle name="Comma 107 3 2" xfId="7353" xr:uid="{E64D2762-08DC-47AF-AC54-F0350AEBA1E6}"/>
    <cellStyle name="Comma 107 4" xfId="5455" xr:uid="{FBE5A2D0-B092-4208-B078-ED06B480BEC7}"/>
    <cellStyle name="Comma 108" xfId="1105" xr:uid="{00000000-0005-0000-0000-00004F000000}"/>
    <cellStyle name="Comma 108 2" xfId="1532" xr:uid="{00000000-0005-0000-0000-000050000000}"/>
    <cellStyle name="Comma 108 2 2" xfId="5820" xr:uid="{2B960C75-42EE-440B-9E24-21F4370BF373}"/>
    <cellStyle name="Comma 108 3" xfId="2917" xr:uid="{654079DA-7BD8-4FEF-9A89-5763FCB22E1E}"/>
    <cellStyle name="Comma 108 3 2" xfId="7137" xr:uid="{AA042BD8-55FF-4669-AA12-5C42C59383EC}"/>
    <cellStyle name="Comma 108 4" xfId="5446" xr:uid="{DA697FA4-C045-4DF8-8310-E0B789B9FC99}"/>
    <cellStyle name="Comma 109" xfId="1064" xr:uid="{00000000-0005-0000-0000-000051000000}"/>
    <cellStyle name="Comma 109 2" xfId="1508" xr:uid="{00000000-0005-0000-0000-000052000000}"/>
    <cellStyle name="Comma 109 2 2" xfId="5809" xr:uid="{CFDADBFE-4BB6-4955-95AD-80963AAF18ED}"/>
    <cellStyle name="Comma 109 3" xfId="2906" xr:uid="{75F749A1-FC67-4C5B-B5A2-2BDF9431A04F}"/>
    <cellStyle name="Comma 109 3 2" xfId="7126" xr:uid="{F8AFDF85-4000-4FBF-96C5-44BC699964A2}"/>
    <cellStyle name="Comma 109 4" xfId="5419" xr:uid="{DC80A5B2-A315-48AA-A1B7-E8B21A67D864}"/>
    <cellStyle name="Comma 11" xfId="28" xr:uid="{00000000-0005-0000-0000-000053000000}"/>
    <cellStyle name="Comma 11 10" xfId="29" xr:uid="{00000000-0005-0000-0000-000054000000}"/>
    <cellStyle name="Comma 11 10 10" xfId="3194" xr:uid="{347EC3F2-B85B-4387-B85C-C3A8A47419B7}"/>
    <cellStyle name="Comma 11 10 10 2" xfId="3223" xr:uid="{50C79A0B-C58E-48E5-9172-DE6607D1A4BB}"/>
    <cellStyle name="Comma 11 10 10 2 2" xfId="3273" xr:uid="{3227CDA7-4F4B-4DD0-AB59-F349B7D85630}"/>
    <cellStyle name="Comma 11 10 10 2 2 2" xfId="3423" xr:uid="{3A3A3A29-EC78-47DA-993E-BC18742B8E82}"/>
    <cellStyle name="Comma 11 10 10 2 3" xfId="3347" xr:uid="{25CF92E5-59AD-417E-BFAC-12C0980EF72A}"/>
    <cellStyle name="Comma 11 10 10 2 3 2" xfId="3497" xr:uid="{DF9E7DEB-FA75-4480-9B43-8D1F2CA27379}"/>
    <cellStyle name="Comma 11 10 10 2 4" xfId="3397" xr:uid="{41BB5A33-BA70-43B5-9EA5-C11DB7DC47E0}"/>
    <cellStyle name="Comma 11 10 10 2 5" xfId="3526" xr:uid="{28F6FA73-57A2-4E37-ABE9-4058E8333A85}"/>
    <cellStyle name="Comma 11 10 10 3" xfId="3249" xr:uid="{E5EEE4FE-E85B-4DD2-A41E-452963420B45}"/>
    <cellStyle name="Comma 11 10 10 3 2" xfId="3323" xr:uid="{24BA0739-11DC-4829-A82E-4B67E5530A95}"/>
    <cellStyle name="Comma 11 10 10 3 2 2" xfId="3473" xr:uid="{05BFD9DE-9105-4117-9A47-9D7D03E2367E}"/>
    <cellStyle name="Comma 11 10 10 3 3" xfId="3373" xr:uid="{64AED2A6-FC86-42DF-8A10-69EB83805B09}"/>
    <cellStyle name="Comma 11 10 10 4" xfId="3299" xr:uid="{3E6424F8-D573-43BC-8EF8-6ABC535436D5}"/>
    <cellStyle name="Comma 11 10 10 4 2" xfId="3449" xr:uid="{E7E16532-27F8-440D-A224-C08CB7318E26}"/>
    <cellStyle name="Comma 11 10 10 5" xfId="3525" xr:uid="{94AE2E34-1118-4277-BF4E-498A5310253F}"/>
    <cellStyle name="Comma 11 10 2" xfId="30" xr:uid="{00000000-0005-0000-0000-000055000000}"/>
    <cellStyle name="Comma 11 10 2 10" xfId="1846" xr:uid="{9B2CD5B5-0997-4DFA-BF2B-47BC5EAD11E4}"/>
    <cellStyle name="Comma 11 10 2 10 2" xfId="6085" xr:uid="{903EE918-E7D3-4CC3-B8DA-340E3D58149D}"/>
    <cellStyle name="Comma 11 10 2 11" xfId="2609" xr:uid="{BE9B0B0B-215A-4E16-A691-2AAF2AF51C6F}"/>
    <cellStyle name="Comma 11 10 2 11 2" xfId="6833" xr:uid="{C686853E-89D7-4214-AF50-3A0984CD2DBC}"/>
    <cellStyle name="Comma 11 10 2 12" xfId="3204" xr:uid="{6C967E39-C9DF-4F83-A0FA-75F3AAE88F2D}"/>
    <cellStyle name="Comma 11 10 2 2" xfId="31" xr:uid="{00000000-0005-0000-0000-000056000000}"/>
    <cellStyle name="Comma 11 10 2 2 2" xfId="574" xr:uid="{00000000-0005-0000-0000-000057000000}"/>
    <cellStyle name="Comma 11 10 2 2 2 2" xfId="1559" xr:uid="{00000000-0005-0000-0000-000058000000}"/>
    <cellStyle name="Comma 11 10 2 2 2 2 2" xfId="3431" xr:uid="{34D38C99-7729-4F16-9520-5B23FAD187A6}"/>
    <cellStyle name="Comma 11 10 2 2 2 3" xfId="2936" xr:uid="{0CFD8ED9-3176-4BFA-8328-2031D09BFE49}"/>
    <cellStyle name="Comma 11 10 2 2 2 3 2" xfId="7156" xr:uid="{C17FBA39-069C-40A6-A0C8-877F89F2F4EE}"/>
    <cellStyle name="Comma 11 10 2 2 2 4" xfId="3281" xr:uid="{9741022D-F014-4C00-B739-A1C09D36BFDE}"/>
    <cellStyle name="Comma 11 10 2 2 3" xfId="1198" xr:uid="{00000000-0005-0000-0000-000059000000}"/>
    <cellStyle name="Comma 11 10 2 2 3 2" xfId="3505" xr:uid="{9C0ABB17-D76A-4224-9685-2FBAF1B51044}"/>
    <cellStyle name="Comma 11 10 2 2 3 3" xfId="3355" xr:uid="{8029C48E-C066-4398-8B65-80ECEBE47A2E}"/>
    <cellStyle name="Comma 11 10 2 2 4" xfId="1847" xr:uid="{7DAE67CA-A42C-4F8B-BE65-852F61B376D5}"/>
    <cellStyle name="Comma 11 10 2 2 4 2" xfId="3405" xr:uid="{4021892B-D36C-471E-BA21-BCC49D398DDA}"/>
    <cellStyle name="Comma 11 10 2 2 5" xfId="2610" xr:uid="{145E110B-56D4-4E69-8D7D-0C6A98B3980F}"/>
    <cellStyle name="Comma 11 10 2 2 5 2" xfId="6834" xr:uid="{357E04B9-17FF-456E-A797-9E8D0D7CE98E}"/>
    <cellStyle name="Comma 11 10 2 2 6" xfId="3231" xr:uid="{1B3A2FB9-95ED-4784-93AD-5AE1FE611AC9}"/>
    <cellStyle name="Comma 11 10 2 3" xfId="32" xr:uid="{00000000-0005-0000-0000-00005A000000}"/>
    <cellStyle name="Comma 11 10 2 3 2" xfId="575" xr:uid="{00000000-0005-0000-0000-00005B000000}"/>
    <cellStyle name="Comma 11 10 2 3 2 2" xfId="1560" xr:uid="{00000000-0005-0000-0000-00005C000000}"/>
    <cellStyle name="Comma 11 10 2 3 2 2 2" xfId="3429" xr:uid="{15F87A87-DAB7-430D-A67B-5E3CD42E5C66}"/>
    <cellStyle name="Comma 11 10 2 3 2 3" xfId="2937" xr:uid="{E6F8FA5B-B25A-41F2-AEBD-5AFE030C3514}"/>
    <cellStyle name="Comma 11 10 2 3 2 3 2" xfId="7157" xr:uid="{6B0D3EB1-384F-44EA-86CA-C9C24FB6F7C7}"/>
    <cellStyle name="Comma 11 10 2 3 2 4" xfId="3279" xr:uid="{A1AFBFC0-E54E-46CF-8CAB-5C3CA43C9457}"/>
    <cellStyle name="Comma 11 10 2 3 3" xfId="1199" xr:uid="{00000000-0005-0000-0000-00005D000000}"/>
    <cellStyle name="Comma 11 10 2 3 3 2" xfId="3503" xr:uid="{E40C79B0-459B-4759-8475-4607A13A8BED}"/>
    <cellStyle name="Comma 11 10 2 3 3 3" xfId="3353" xr:uid="{84CD2CCB-C92D-4C45-A29E-C8BE37A3F6F6}"/>
    <cellStyle name="Comma 11 10 2 3 4" xfId="2611" xr:uid="{73F9E13E-3D45-419B-B83E-8268341CBB3A}"/>
    <cellStyle name="Comma 11 10 2 3 4 2" xfId="3403" xr:uid="{98A4310C-894D-4BD3-BC7B-4BF653A0AAA6}"/>
    <cellStyle name="Comma 11 10 2 3 5" xfId="3229" xr:uid="{D67D7E23-C334-4F33-A991-E3D743A11939}"/>
    <cellStyle name="Comma 11 10 2 4" xfId="33" xr:uid="{00000000-0005-0000-0000-00005E000000}"/>
    <cellStyle name="Comma 11 10 2 4 2" xfId="576" xr:uid="{00000000-0005-0000-0000-00005F000000}"/>
    <cellStyle name="Comma 11 10 2 4 2 2" xfId="1561" xr:uid="{00000000-0005-0000-0000-000060000000}"/>
    <cellStyle name="Comma 11 10 2 4 2 2 2" xfId="3479" xr:uid="{4C0DAC7F-A5A7-41C6-B917-65217CE75584}"/>
    <cellStyle name="Comma 11 10 2 4 2 3" xfId="2938" xr:uid="{F8CCEF27-FF7E-46C0-9045-4333E1A86412}"/>
    <cellStyle name="Comma 11 10 2 4 2 3 2" xfId="7158" xr:uid="{AC92BD32-B270-4B44-81B0-177AC5E61275}"/>
    <cellStyle name="Comma 11 10 2 4 2 4" xfId="3329" xr:uid="{949EDEAF-2DE1-48AF-BA47-718DDF6CEBC4}"/>
    <cellStyle name="Comma 11 10 2 4 3" xfId="1200" xr:uid="{00000000-0005-0000-0000-000061000000}"/>
    <cellStyle name="Comma 11 10 2 4 3 2" xfId="3379" xr:uid="{6E030EFC-CE85-4B48-9093-95BC700D3E34}"/>
    <cellStyle name="Comma 11 10 2 4 4" xfId="2612" xr:uid="{5AD964E5-8AF3-4F3F-8CCF-4F2F4E42DE62}"/>
    <cellStyle name="Comma 11 10 2 4 4 2" xfId="6835" xr:uid="{4A2D72E2-84AA-4240-867F-A024791B438A}"/>
    <cellStyle name="Comma 11 10 2 4 5" xfId="3255" xr:uid="{5070BC5E-D8FF-493B-9B05-31CC01460325}"/>
    <cellStyle name="Comma 11 10 2 5" xfId="34" xr:uid="{00000000-0005-0000-0000-000062000000}"/>
    <cellStyle name="Comma 11 10 2 5 2" xfId="577" xr:uid="{00000000-0005-0000-0000-000063000000}"/>
    <cellStyle name="Comma 11 10 2 5 2 2" xfId="1562" xr:uid="{00000000-0005-0000-0000-000064000000}"/>
    <cellStyle name="Comma 11 10 2 5 2 2 2" xfId="3426" xr:uid="{72B02473-D16E-4B95-B03D-275C37B612AD}"/>
    <cellStyle name="Comma 11 10 2 5 2 2 3" xfId="3276" xr:uid="{7D73BAD5-5EE6-4D5B-9754-9BE0469826B1}"/>
    <cellStyle name="Comma 11 10 2 5 2 3" xfId="2939" xr:uid="{29A56828-421D-428F-BD62-0AF8D3932C6E}"/>
    <cellStyle name="Comma 11 10 2 5 2 3 2" xfId="3500" xr:uid="{28D7BCED-9A8E-406D-B319-4D1576352C85}"/>
    <cellStyle name="Comma 11 10 2 5 2 3 3" xfId="3350" xr:uid="{46C8CB6D-8779-4B97-A13B-FDF4445C435C}"/>
    <cellStyle name="Comma 11 10 2 5 2 4" xfId="3400" xr:uid="{8CC54313-480F-42B0-8E31-D119C6BE6087}"/>
    <cellStyle name="Comma 11 10 2 5 2 5" xfId="3226" xr:uid="{C8A7411F-3C43-4D26-B833-4A3204873B05}"/>
    <cellStyle name="Comma 11 10 2 5 3" xfId="1201" xr:uid="{00000000-0005-0000-0000-000065000000}"/>
    <cellStyle name="Comma 11 10 2 5 3 2" xfId="3326" xr:uid="{954A8424-12B7-4822-BC82-593FFF4DBE74}"/>
    <cellStyle name="Comma 11 10 2 5 3 2 2" xfId="3476" xr:uid="{38137767-BCC4-436A-87D7-0EA19A0A413D}"/>
    <cellStyle name="Comma 11 10 2 5 3 3" xfId="3376" xr:uid="{D8C3A526-1986-4696-9FA8-E47277FD577C}"/>
    <cellStyle name="Comma 11 10 2 5 3 4" xfId="3252" xr:uid="{DB5B96B7-147C-47B2-BABC-C92F371AC518}"/>
    <cellStyle name="Comma 11 10 2 5 4" xfId="1787" xr:uid="{345B99D1-31D8-4AC4-9C81-F8B9C90E8AE1}"/>
    <cellStyle name="Comma 11 10 2 5 4 2" xfId="3452" xr:uid="{B9CB8C1A-8CE6-4F7E-9C1A-2081F2020FDE}"/>
    <cellStyle name="Comma 11 10 2 5 4 3" xfId="3302" xr:uid="{0315A5D2-181E-4847-90DD-9A751E9A7E12}"/>
    <cellStyle name="Comma 11 10 2 5 5" xfId="2613" xr:uid="{8DBE2EE7-6E79-4F31-9BD8-8D6B463FBC0D}"/>
    <cellStyle name="Comma 11 10 2 5 5 2" xfId="3538" xr:uid="{FA877A00-70FF-4F71-AB03-25DC71A7F309}"/>
    <cellStyle name="Comma 11 10 2 5 6" xfId="3201" xr:uid="{2B457206-891F-463B-B24A-A3139C062926}"/>
    <cellStyle name="Comma 11 10 2 6" xfId="553" xr:uid="{00000000-0005-0000-0000-000066000000}"/>
    <cellStyle name="Comma 11 10 2 6 2" xfId="773" xr:uid="{00000000-0005-0000-0000-000067000000}"/>
    <cellStyle name="Comma 11 10 2 6 2 2" xfId="1740" xr:uid="{00000000-0005-0000-0000-000068000000}"/>
    <cellStyle name="Comma 11 10 2 6 2 2 2" xfId="6012" xr:uid="{009B5907-2838-41A5-AADB-F61A9519EBF9}"/>
    <cellStyle name="Comma 11 10 2 6 2 3" xfId="3117" xr:uid="{161F4AC4-16F0-4E4C-8733-34FD1AABF44D}"/>
    <cellStyle name="Comma 11 10 2 6 2 3 2" xfId="7335" xr:uid="{1C4D7CEF-169A-4D1C-AB18-09C9138A074F}"/>
    <cellStyle name="Comma 11 10 2 6 2 4" xfId="3455" xr:uid="{9EAF3442-9EC0-4103-9916-F9F4DB80B9C2}"/>
    <cellStyle name="Comma 11 10 2 6 3" xfId="1497" xr:uid="{00000000-0005-0000-0000-000069000000}"/>
    <cellStyle name="Comma 11 10 2 6 3 2" xfId="5799" xr:uid="{42F65E05-C9AF-4E8E-863E-2E95217642E0}"/>
    <cellStyle name="Comma 11 10 2 6 4" xfId="2896" xr:uid="{546C6109-F4BB-4379-8050-12844B0D2B2E}"/>
    <cellStyle name="Comma 11 10 2 6 4 2" xfId="7116" xr:uid="{D6603F60-256A-4A58-8C12-1F9D96134814}"/>
    <cellStyle name="Comma 11 10 2 6 5" xfId="3305" xr:uid="{C2D6BEF9-47E3-4FF3-99B6-84DB90B65367}"/>
    <cellStyle name="Comma 11 10 2 7" xfId="573" xr:uid="{00000000-0005-0000-0000-00006A000000}"/>
    <cellStyle name="Comma 11 10 2 7 2" xfId="1558" xr:uid="{00000000-0005-0000-0000-00006B000000}"/>
    <cellStyle name="Comma 11 10 2 7 2 2" xfId="5838" xr:uid="{45090FA9-8B04-4F9A-B3A3-1F58E2C8DC82}"/>
    <cellStyle name="Comma 11 10 2 7 3" xfId="2935" xr:uid="{043114EB-8300-4136-B2C2-15C938552290}"/>
    <cellStyle name="Comma 11 10 2 7 3 2" xfId="7155" xr:uid="{6B1A6F42-7922-4031-841B-5B0DC82A2357}"/>
    <cellStyle name="Comma 11 10 2 7 4" xfId="4953" xr:uid="{1AB324DF-3382-4294-9447-A18816C1A614}"/>
    <cellStyle name="Comma 11 10 2 8" xfId="1197" xr:uid="{00000000-0005-0000-0000-00006C000000}"/>
    <cellStyle name="Comma 11 10 2 8 2" xfId="3141" xr:uid="{313EFD0E-9DF2-4BD3-B097-5C483A3A4F81}"/>
    <cellStyle name="Comma 11 10 2 8 2 2" xfId="7358" xr:uid="{3F4C357B-2A29-4993-BBA4-954BD7D73401}"/>
    <cellStyle name="Comma 11 10 2 8 3" xfId="5520" xr:uid="{1A545AFD-2427-4244-B5D8-C6D1D9C20EF7}"/>
    <cellStyle name="Comma 11 10 2 9" xfId="1823" xr:uid="{1872125C-2FB3-4E21-B5E0-8C6C81007B76}"/>
    <cellStyle name="Comma 11 10 2 9 2" xfId="6064" xr:uid="{4E4E856C-6C91-4FF3-B08F-C34056783150}"/>
    <cellStyle name="Comma 11 10 3" xfId="572" xr:uid="{00000000-0005-0000-0000-00006D000000}"/>
    <cellStyle name="Comma 11 10 3 2" xfId="1557" xr:uid="{00000000-0005-0000-0000-00006E000000}"/>
    <cellStyle name="Comma 11 10 3 2 2" xfId="5837" xr:uid="{937FA8EB-10C7-4D65-8A6B-6AC65167AD21}"/>
    <cellStyle name="Comma 11 10 3 3" xfId="2934" xr:uid="{5A1DC5ED-4E28-419A-8109-EDB7CA9E1296}"/>
    <cellStyle name="Comma 11 10 3 3 2" xfId="7154" xr:uid="{CE38BAD3-0E66-49B3-9880-1C09B0435A50}"/>
    <cellStyle name="Comma 11 10 3 4" xfId="4952" xr:uid="{E6F8C15A-D9A7-458C-8AB6-F7313D902D03}"/>
    <cellStyle name="Comma 11 10 4" xfId="1196" xr:uid="{00000000-0005-0000-0000-00006F000000}"/>
    <cellStyle name="Comma 11 10 4 2" xfId="5519" xr:uid="{24D383E0-1618-469A-9EFA-48E0AC614751}"/>
    <cellStyle name="Comma 11 10 5" xfId="2608" xr:uid="{B064C298-3C3A-4C5B-9499-D952C784C539}"/>
    <cellStyle name="Comma 11 10 5 2" xfId="6832" xr:uid="{F533B433-DE6C-4F09-BCE6-5482BEFC81E9}"/>
    <cellStyle name="Comma 11 2" xfId="35" xr:uid="{00000000-0005-0000-0000-000070000000}"/>
    <cellStyle name="Comma 11 2 2" xfId="578" xr:uid="{00000000-0005-0000-0000-000071000000}"/>
    <cellStyle name="Comma 11 2 2 2" xfId="1563" xr:uid="{00000000-0005-0000-0000-000072000000}"/>
    <cellStyle name="Comma 11 2 2 2 2" xfId="5839" xr:uid="{F399E46E-E60D-4BFE-B0E9-0AC015EF79BF}"/>
    <cellStyle name="Comma 11 2 2 3" xfId="2940" xr:uid="{6D364005-8C3D-4206-8305-3F930D24DF55}"/>
    <cellStyle name="Comma 11 2 2 3 2" xfId="7159" xr:uid="{704DA9C9-97D1-4F93-8025-010B09F053F2}"/>
    <cellStyle name="Comma 11 2 2 4" xfId="4954" xr:uid="{C56850F7-521F-45AD-A11B-65140E7E0A62}"/>
    <cellStyle name="Comma 11 2 3" xfId="1202" xr:uid="{00000000-0005-0000-0000-000073000000}"/>
    <cellStyle name="Comma 11 2 3 2" xfId="5521" xr:uid="{BF297717-13F1-4EAC-91E6-C60AAA107296}"/>
    <cellStyle name="Comma 11 2 4" xfId="2614" xr:uid="{4CFEA0FA-BE9A-4A61-AB8A-69A123329F1A}"/>
    <cellStyle name="Comma 11 2 4 2" xfId="6836" xr:uid="{21F7D712-EDE3-4982-B61A-CC2AB0C127EF}"/>
    <cellStyle name="Comma 11 2 5" xfId="4673" xr:uid="{622FA26B-8F36-4ABC-AABC-043BBFF0FDE5}"/>
    <cellStyle name="Comma 11 3" xfId="571" xr:uid="{00000000-0005-0000-0000-000074000000}"/>
    <cellStyle name="Comma 11 3 2" xfId="1556" xr:uid="{00000000-0005-0000-0000-000075000000}"/>
    <cellStyle name="Comma 11 3 2 2" xfId="5836" xr:uid="{C9FDA683-F189-4D8A-A182-E681D30A9270}"/>
    <cellStyle name="Comma 11 3 3" xfId="2933" xr:uid="{E5FBB7F8-4249-4F45-9917-18495819E495}"/>
    <cellStyle name="Comma 11 3 3 2" xfId="7153" xr:uid="{F9598E6F-6717-486A-89C0-49704843EBB4}"/>
    <cellStyle name="Comma 11 3 4" xfId="4951" xr:uid="{7BD7E2D1-A071-44E2-B9E3-35897BC49F9A}"/>
    <cellStyle name="Comma 11 4" xfId="1195" xr:uid="{00000000-0005-0000-0000-000076000000}"/>
    <cellStyle name="Comma 11 4 2" xfId="5518" xr:uid="{4ABEA0F0-0FD3-4609-82E7-E140BB43D0EE}"/>
    <cellStyle name="Comma 11 5" xfId="2607" xr:uid="{44AB9779-54DD-4B12-9E64-C5070E6CC118}"/>
    <cellStyle name="Comma 11 5 2" xfId="6831" xr:uid="{B9CDCBC0-8A4C-478F-B1EE-0119DE61D795}"/>
    <cellStyle name="Comma 11 6" xfId="4672" xr:uid="{FD0D1DA5-DDE8-4EBD-A4B4-BED9B4A9106C}"/>
    <cellStyle name="Comma 110" xfId="1136" xr:uid="{00000000-0005-0000-0000-000077000000}"/>
    <cellStyle name="Comma 110 2" xfId="1535" xr:uid="{00000000-0005-0000-0000-000078000000}"/>
    <cellStyle name="Comma 110 2 2" xfId="5823" xr:uid="{16147F99-60FA-43E2-923C-72052F1ABFD7}"/>
    <cellStyle name="Comma 110 3" xfId="2920" xr:uid="{476B5626-0CD0-47B4-8537-BF1C020B86CA}"/>
    <cellStyle name="Comma 110 3 2" xfId="7140" xr:uid="{3BF73D07-4000-48FB-8BDE-1C4C22A84C0C}"/>
    <cellStyle name="Comma 110 4" xfId="5469" xr:uid="{C5FC6569-A799-4255-B4D8-F3EB491428BA}"/>
    <cellStyle name="Comma 111" xfId="1118" xr:uid="{00000000-0005-0000-0000-000079000000}"/>
    <cellStyle name="Comma 111 2" xfId="1755" xr:uid="{00000000-0005-0000-0000-00007A000000}"/>
    <cellStyle name="Comma 111 2 2" xfId="6027" xr:uid="{BB8159FD-70BD-41F5-9AF2-43A9B1412646}"/>
    <cellStyle name="Comma 111 3" xfId="3132" xr:uid="{4B62AB35-A427-47E2-93F0-B39BA35CB781}"/>
    <cellStyle name="Comma 111 3 2" xfId="7350" xr:uid="{96806A3F-B89E-45B0-B65C-0E0E35FDDFC7}"/>
    <cellStyle name="Comma 111 4" xfId="5456" xr:uid="{864F5B31-55B0-4EDC-B019-5C5741F75D47}"/>
    <cellStyle name="Comma 112" xfId="1078" xr:uid="{00000000-0005-0000-0000-00007B000000}"/>
    <cellStyle name="Comma 112 2" xfId="1530" xr:uid="{00000000-0005-0000-0000-00007C000000}"/>
    <cellStyle name="Comma 112 2 2" xfId="5819" xr:uid="{5141F4A8-F408-40EB-ABDA-44A208FA3920}"/>
    <cellStyle name="Comma 112 3" xfId="2916" xr:uid="{E72E50B1-3BF1-4C53-8FCF-63F25AACD8DB}"/>
    <cellStyle name="Comma 112 3 2" xfId="7136" xr:uid="{75451AED-508B-45CD-B2D3-323AD8D9FFFA}"/>
    <cellStyle name="Comma 112 4" xfId="5427" xr:uid="{C1A9A987-2FB3-47E7-91F0-83C9BABDA478}"/>
    <cellStyle name="Comma 113" xfId="834" xr:uid="{00000000-0005-0000-0000-00007D000000}"/>
    <cellStyle name="Comma 113 2" xfId="1547" xr:uid="{00000000-0005-0000-0000-00007E000000}"/>
    <cellStyle name="Comma 113 2 2" xfId="5828" xr:uid="{0C8EA7CE-49CB-4E6B-80E4-0D0B5600D00B}"/>
    <cellStyle name="Comma 113 3" xfId="2925" xr:uid="{54DAAABA-D1C2-4598-BF71-AFD773C2273F}"/>
    <cellStyle name="Comma 113 3 2" xfId="7145" xr:uid="{0658BB93-7269-4F46-893B-085BCE99B0A8}"/>
    <cellStyle name="Comma 113 4" xfId="5194" xr:uid="{886A22FB-A2AE-4874-B261-55858BBFBF15}"/>
    <cellStyle name="Comma 114" xfId="1058" xr:uid="{00000000-0005-0000-0000-00007F000000}"/>
    <cellStyle name="Comma 114 2" xfId="1539" xr:uid="{00000000-0005-0000-0000-000080000000}"/>
    <cellStyle name="Comma 114 2 2" xfId="5825" xr:uid="{80D20984-815B-42F7-BE39-0320774E6EF6}"/>
    <cellStyle name="Comma 114 3" xfId="2922" xr:uid="{F3E0D015-7EE6-4193-9EDA-0B283BEA3845}"/>
    <cellStyle name="Comma 114 3 2" xfId="7142" xr:uid="{36CB3470-F605-48EC-91BE-5DC5669070D2}"/>
    <cellStyle name="Comma 114 4" xfId="5416" xr:uid="{2D82AD3B-BCF0-4F65-AC02-FCCC37888565}"/>
    <cellStyle name="Comma 115" xfId="1119" xr:uid="{00000000-0005-0000-0000-000081000000}"/>
    <cellStyle name="Comma 115 2" xfId="1770" xr:uid="{00000000-0005-0000-0000-000082000000}"/>
    <cellStyle name="Comma 115 2 2" xfId="6034" xr:uid="{CBA7F751-B185-4CB6-ACA5-2454D4A60844}"/>
    <cellStyle name="Comma 115 3" xfId="3139" xr:uid="{6E05DC60-8F3E-4760-9063-745050E9F674}"/>
    <cellStyle name="Comma 115 3 2" xfId="7357" xr:uid="{5BA900B0-B91E-434A-BCE5-6A0E9EE5D29A}"/>
    <cellStyle name="Comma 115 4" xfId="5457" xr:uid="{16133D8B-62A7-403F-B6EE-0364EBE803A4}"/>
    <cellStyle name="Comma 116" xfId="1095" xr:uid="{00000000-0005-0000-0000-000083000000}"/>
    <cellStyle name="Comma 116 2" xfId="1507" xr:uid="{00000000-0005-0000-0000-000084000000}"/>
    <cellStyle name="Comma 116 2 2" xfId="5808" xr:uid="{05C2780B-34CB-44BC-88CD-0A8916A461AD}"/>
    <cellStyle name="Comma 116 3" xfId="2905" xr:uid="{97BFBC95-3C45-441B-8BE7-7142DB18A12B}"/>
    <cellStyle name="Comma 116 3 2" xfId="7125" xr:uid="{3015151B-D729-49C9-8D3F-99F83D034E6A}"/>
    <cellStyle name="Comma 116 4" xfId="5439" xr:uid="{6660980E-7CED-4268-A114-2140F34E20C2}"/>
    <cellStyle name="Comma 117" xfId="1122" xr:uid="{00000000-0005-0000-0000-000085000000}"/>
    <cellStyle name="Comma 117 2" xfId="1553" xr:uid="{00000000-0005-0000-0000-000086000000}"/>
    <cellStyle name="Comma 117 2 2" xfId="5833" xr:uid="{037B05D6-EE58-41B2-ABBF-95191BDF7318}"/>
    <cellStyle name="Comma 117 3" xfId="2930" xr:uid="{270449D2-6C23-4BA7-B59E-9DC2A67ED4FF}"/>
    <cellStyle name="Comma 117 3 2" xfId="7150" xr:uid="{0393D647-68F7-46BC-8F10-4938F89F644F}"/>
    <cellStyle name="Comma 117 4" xfId="5460" xr:uid="{0ED2A18C-3AB8-4FA5-96E6-8E9437AD8F34}"/>
    <cellStyle name="Comma 118" xfId="1124" xr:uid="{00000000-0005-0000-0000-000087000000}"/>
    <cellStyle name="Comma 118 2" xfId="1761" xr:uid="{00000000-0005-0000-0000-000088000000}"/>
    <cellStyle name="Comma 118 2 2" xfId="6031" xr:uid="{3FECE8D6-EFC3-4C96-A63E-050EA0DE480D}"/>
    <cellStyle name="Comma 118 3" xfId="3136" xr:uid="{04464D31-E82C-4A02-9A4A-64C7EC76C2CB}"/>
    <cellStyle name="Comma 118 3 2" xfId="7354" xr:uid="{0816EE46-3258-4671-8FD6-07E7CA6075F5}"/>
    <cellStyle name="Comma 118 4" xfId="5462" xr:uid="{739FD65B-4453-45EA-B2D4-6C53EB1B31EC}"/>
    <cellStyle name="Comma 119" xfId="1094" xr:uid="{00000000-0005-0000-0000-000089000000}"/>
    <cellStyle name="Comma 119 2" xfId="1534" xr:uid="{00000000-0005-0000-0000-00008A000000}"/>
    <cellStyle name="Comma 119 2 2" xfId="2494" xr:uid="{C57EA77D-E494-4548-B0FB-E9B421DAD325}"/>
    <cellStyle name="Comma 119 2 2 2" xfId="1158" xr:uid="{00000000-0005-0000-0000-00008B000000}"/>
    <cellStyle name="Comma 119 2 2 2 2" xfId="2336" xr:uid="{AE588525-492B-4BE7-8053-41B38D144742}"/>
    <cellStyle name="Comma 119 2 2 2 2 2" xfId="6565" xr:uid="{196ABEDE-9BAC-4C70-97CF-7944D55AEF36}"/>
    <cellStyle name="Comma 119 2 2 2 3" xfId="5482" xr:uid="{3A7EFE14-B7B4-4752-91EF-B0024738373A}"/>
    <cellStyle name="Comma 119 2 2 2 4" xfId="4071" xr:uid="{13A44376-7097-42EF-951F-9315FD7642B0}"/>
    <cellStyle name="Comma 119 2 2 3" xfId="6721" xr:uid="{4EDBB3A2-21B7-4F80-B6FE-95DFB7651277}"/>
    <cellStyle name="Comma 119 2 3" xfId="1796" xr:uid="{12CEAE7F-E9F3-4120-9390-DBB2C74AECB4}"/>
    <cellStyle name="Comma 119 2 3 2" xfId="1159" xr:uid="{00000000-0005-0000-0000-00008C000000}"/>
    <cellStyle name="Comma 119 2 3 2 2" xfId="2337" xr:uid="{C2527809-0004-4B83-8830-51C27EBAE14B}"/>
    <cellStyle name="Comma 119 2 3 2 2 2" xfId="6566" xr:uid="{1ACA2728-1D54-4EBB-88CB-18E341D66607}"/>
    <cellStyle name="Comma 119 2 3 2 2 3" xfId="4072" xr:uid="{1FFB933D-CFCF-400D-B4C1-71A703AE8885}"/>
    <cellStyle name="Comma 119 2 3 2 3" xfId="1836" xr:uid="{8FCE29E6-FCD9-4534-9196-58C2CEF7A9DC}"/>
    <cellStyle name="Comma 119 2 3 2 3 2" xfId="6076" xr:uid="{0119A33C-10A3-4563-859A-0D1940044C6D}"/>
    <cellStyle name="Comma 119 2 3 2 4" xfId="5483" xr:uid="{78AE6650-DE70-4088-931F-A0AF147915B1}"/>
    <cellStyle name="Comma 119 2 3 2 5" xfId="3596" xr:uid="{4F43FBA0-DBBE-4413-B283-06C75191DE64}"/>
    <cellStyle name="Comma 119 2 3 3" xfId="6042" xr:uid="{8B3CD67B-4577-4F98-9034-78A29020E569}"/>
    <cellStyle name="Comma 119 2 3 4" xfId="3572" xr:uid="{EB99CA0D-8825-4606-B9A7-E5EE8383061A}"/>
    <cellStyle name="Comma 119 2 4" xfId="5822" xr:uid="{B7AC6296-CB16-41F6-ADF5-8A806C6E93C8}"/>
    <cellStyle name="Comma 119 3" xfId="2919" xr:uid="{B779B6DE-4AC6-4796-ABEE-2CB2D58BA811}"/>
    <cellStyle name="Comma 119 3 2" xfId="7139" xr:uid="{F7112908-738B-45B9-B3FD-6F61E279FBAB}"/>
    <cellStyle name="Comma 119 4" xfId="5438" xr:uid="{C31B33B8-ED4F-434A-8D1B-1F7924E70EAA}"/>
    <cellStyle name="Comma 12" xfId="36" xr:uid="{00000000-0005-0000-0000-00008D000000}"/>
    <cellStyle name="Comma 12 2" xfId="579" xr:uid="{00000000-0005-0000-0000-00008E000000}"/>
    <cellStyle name="Comma 12 2 2" xfId="1564" xr:uid="{00000000-0005-0000-0000-00008F000000}"/>
    <cellStyle name="Comma 12 2 2 2" xfId="5840" xr:uid="{4126234B-C37C-4624-BDC5-6F75F74FAC14}"/>
    <cellStyle name="Comma 12 2 3" xfId="2941" xr:uid="{4C9C3AAE-07AF-4468-8489-DF50643140F2}"/>
    <cellStyle name="Comma 12 2 3 2" xfId="7160" xr:uid="{C1E73E20-1774-44B5-9F5D-298E853A1C57}"/>
    <cellStyle name="Comma 12 2 4" xfId="4955" xr:uid="{74464633-6430-457D-B510-721A5064A478}"/>
    <cellStyle name="Comma 12 3" xfId="1203" xr:uid="{00000000-0005-0000-0000-000090000000}"/>
    <cellStyle name="Comma 12 3 2" xfId="5522" xr:uid="{BC7B7DED-5274-4674-B8D7-D731AE74A073}"/>
    <cellStyle name="Comma 12 4" xfId="2615" xr:uid="{EBC155E6-0F90-45DE-A142-D417808CA560}"/>
    <cellStyle name="Comma 12 4 2" xfId="6837" xr:uid="{0047D93F-84BD-42CD-8EF6-D5E500A72EAD}"/>
    <cellStyle name="Comma 12 5" xfId="4674" xr:uid="{07BA546B-909F-4386-801D-8AC2C1A55219}"/>
    <cellStyle name="Comma 120" xfId="1099" xr:uid="{00000000-0005-0000-0000-000091000000}"/>
    <cellStyle name="Comma 120 2" xfId="1514" xr:uid="{00000000-0005-0000-0000-000092000000}"/>
    <cellStyle name="Comma 120 2 2" xfId="5810" xr:uid="{BCBA9FEA-86F3-42E6-9C6C-E956D6B00DE7}"/>
    <cellStyle name="Comma 120 3" xfId="2907" xr:uid="{A3AAE1B2-1D1C-4684-89B2-EBF18F321FAB}"/>
    <cellStyle name="Comma 120 3 2" xfId="7127" xr:uid="{C5E6F0A1-31EA-4DBA-B060-32EB6C8EA0AB}"/>
    <cellStyle name="Comma 120 4" xfId="5441" xr:uid="{E645D296-1127-4C6E-83D7-89B008413DAA}"/>
    <cellStyle name="Comma 121" xfId="1111" xr:uid="{00000000-0005-0000-0000-000093000000}"/>
    <cellStyle name="Comma 121 2" xfId="1518" xr:uid="{00000000-0005-0000-0000-000094000000}"/>
    <cellStyle name="Comma 121 2 2" xfId="3267" xr:uid="{472723B2-14DE-453A-9D22-145B6F23A62F}"/>
    <cellStyle name="Comma 121 2 2 2" xfId="3417" xr:uid="{425CFC18-4901-4A8F-A405-2F670DD0FBE4}"/>
    <cellStyle name="Comma 121 2 3" xfId="3341" xr:uid="{8750444D-64AE-4632-882A-83AFAF881E5F}"/>
    <cellStyle name="Comma 121 2 3 2" xfId="3491" xr:uid="{C4E5178C-C99C-477B-B568-4762DD58CD46}"/>
    <cellStyle name="Comma 121 2 4" xfId="3391" xr:uid="{F24524BE-083F-42D7-9D6F-6BDF58E871E8}"/>
    <cellStyle name="Comma 121 2 5" xfId="3217" xr:uid="{2214F164-E348-4F09-A951-65841F93F88F}"/>
    <cellStyle name="Comma 121 2 6" xfId="5813" xr:uid="{70191527-E3C2-4219-86A9-043EE7B92EA6}"/>
    <cellStyle name="Comma 121 3" xfId="2910" xr:uid="{71CF4A97-24E8-4C6E-B0EC-5CC324FE521C}"/>
    <cellStyle name="Comma 121 3 2" xfId="3317" xr:uid="{09408BE7-60AA-463A-B76A-F67740EFC53A}"/>
    <cellStyle name="Comma 121 3 2 2" xfId="3467" xr:uid="{422781C6-280C-41B4-B2C5-31B367449158}"/>
    <cellStyle name="Comma 121 3 3" xfId="3367" xr:uid="{76F0B670-A765-4AA0-9D1A-400BD128A882}"/>
    <cellStyle name="Comma 121 3 4" xfId="3243" xr:uid="{A9C63508-5649-48D2-ADFA-CB726AE8446A}"/>
    <cellStyle name="Comma 121 3 5" xfId="7130" xr:uid="{C85263B6-5BD2-44CB-9969-CBE98DD708F4}"/>
    <cellStyle name="Comma 121 4" xfId="3293" xr:uid="{816E070E-A873-413E-9972-40F2B4F29C99}"/>
    <cellStyle name="Comma 121 4 2" xfId="3443" xr:uid="{A1F26D22-1733-41AC-847B-8E4553CA32F4}"/>
    <cellStyle name="Comma 121 5" xfId="3517" xr:uid="{578864AE-B650-4E1C-9F45-1D48DF00AA75}"/>
    <cellStyle name="Comma 121 6" xfId="3184" xr:uid="{E34CA8BC-6535-4B52-9923-A40786F3C41C}"/>
    <cellStyle name="Comma 121 7" xfId="5450" xr:uid="{EECBE210-9A63-4868-985C-0DB62FE19921}"/>
    <cellStyle name="Comma 122" xfId="802" xr:uid="{00000000-0005-0000-0000-000095000000}"/>
    <cellStyle name="Comma 122 2" xfId="1526" xr:uid="{00000000-0005-0000-0000-000096000000}"/>
    <cellStyle name="Comma 122 2 2" xfId="5817" xr:uid="{C9B7FDE0-28DA-470B-9418-33A6573815FD}"/>
    <cellStyle name="Comma 122 3" xfId="2914" xr:uid="{28295B92-F8B2-4AD5-9EFE-0387249AD109}"/>
    <cellStyle name="Comma 122 3 2" xfId="7134" xr:uid="{840316D8-808E-45B7-838D-479C36893801}"/>
    <cellStyle name="Comma 122 4" xfId="5164" xr:uid="{9D4D0AB2-EC02-45C0-85F1-5253E398F954}"/>
    <cellStyle name="Comma 123" xfId="1087" xr:uid="{00000000-0005-0000-0000-000097000000}"/>
    <cellStyle name="Comma 123 2" xfId="1515" xr:uid="{00000000-0005-0000-0000-000098000000}"/>
    <cellStyle name="Comma 123 2 2" xfId="5811" xr:uid="{F7F15369-8588-4969-B549-3908F80A658E}"/>
    <cellStyle name="Comma 123 3" xfId="2908" xr:uid="{A92D2B32-EF05-439D-890A-EE3B2EFBD767}"/>
    <cellStyle name="Comma 123 3 2" xfId="7128" xr:uid="{1E8757F1-A888-48BF-A9D7-1944D7CF7517}"/>
    <cellStyle name="Comma 123 4" xfId="5432" xr:uid="{610E7CA0-0664-422F-8F2F-87F5EA6B238D}"/>
    <cellStyle name="Comma 124" xfId="1542" xr:uid="{00000000-0005-0000-0000-000099000000}"/>
    <cellStyle name="Comma 124 2" xfId="2923" xr:uid="{414583A1-E91F-4E79-A369-CE32D4AA1C11}"/>
    <cellStyle name="Comma 124 2 2" xfId="7143" xr:uid="{9997D7B0-6B46-4716-8B5F-05D5E66CB304}"/>
    <cellStyle name="Comma 124 3" xfId="5826" xr:uid="{0E8561A4-F293-4528-8929-0D7253FCDA17}"/>
    <cellStyle name="Comma 125" xfId="1533" xr:uid="{00000000-0005-0000-0000-00009A000000}"/>
    <cellStyle name="Comma 125 2" xfId="2918" xr:uid="{3836402A-8AB0-4433-B6A6-69E17CC4A13C}"/>
    <cellStyle name="Comma 125 2 2" xfId="7138" xr:uid="{29CB28AD-1AFB-47E0-AD1B-D5022A069689}"/>
    <cellStyle name="Comma 125 3" xfId="5821" xr:uid="{8B55397C-51D0-4E21-A579-E1C3AD9C293E}"/>
    <cellStyle name="Comma 126" xfId="1757" xr:uid="{00000000-0005-0000-0000-00009B000000}"/>
    <cellStyle name="Comma 126 2" xfId="3133" xr:uid="{18FF061C-5299-4F01-B293-5B65EB6DB6B4}"/>
    <cellStyle name="Comma 126 2 2" xfId="7351" xr:uid="{635677B3-488D-4A07-8433-89D70BAE6D04}"/>
    <cellStyle name="Comma 126 3" xfId="6028" xr:uid="{EDDBCFCB-F787-42AB-83A7-6642279B1077}"/>
    <cellStyle name="Comma 127" xfId="1524" xr:uid="{00000000-0005-0000-0000-00009C000000}"/>
    <cellStyle name="Comma 127 2" xfId="2913" xr:uid="{6C97511C-094C-4AB3-941B-7DB6A8D6118E}"/>
    <cellStyle name="Comma 127 2 2" xfId="7133" xr:uid="{EAE2A277-269D-4F79-A5B4-9F90689222DF}"/>
    <cellStyle name="Comma 127 3" xfId="5816" xr:uid="{F4797B18-3055-4882-A848-D53FD39A9956}"/>
    <cellStyle name="Comma 128" xfId="1519" xr:uid="{00000000-0005-0000-0000-00009D000000}"/>
    <cellStyle name="Comma 128 2" xfId="2911" xr:uid="{253FFF84-A215-4DC5-94C6-829493ECC1A9}"/>
    <cellStyle name="Comma 128 2 2" xfId="7131" xr:uid="{54E64481-8412-40B3-B822-914A707D741C}"/>
    <cellStyle name="Comma 128 3" xfId="5814" xr:uid="{BC1FE114-7516-4442-A8B9-B399A457C3E4}"/>
    <cellStyle name="Comma 129" xfId="1764" xr:uid="{00000000-0005-0000-0000-00009E000000}"/>
    <cellStyle name="Comma 129 2" xfId="3137" xr:uid="{E4CEA270-21C2-47DE-99BB-6F30A2CFE90C}"/>
    <cellStyle name="Comma 129 2 2" xfId="7355" xr:uid="{5D1F49F7-2F0C-468B-917B-9680076372D4}"/>
    <cellStyle name="Comma 129 3" xfId="6032" xr:uid="{2B3B8AF7-1753-4069-AD6F-7A57DF382C14}"/>
    <cellStyle name="Comma 13" xfId="37" xr:uid="{00000000-0005-0000-0000-00009F000000}"/>
    <cellStyle name="Comma 13 2" xfId="477" xr:uid="{00000000-0005-0000-0000-0000A0000000}"/>
    <cellStyle name="Comma 13 2 2" xfId="741" xr:uid="{00000000-0005-0000-0000-0000A1000000}"/>
    <cellStyle name="Comma 13 2 2 2" xfId="1708" xr:uid="{00000000-0005-0000-0000-0000A2000000}"/>
    <cellStyle name="Comma 13 2 2 2 2" xfId="2551" xr:uid="{DC3EFF06-CBE5-44EA-921F-F97F176C163F}"/>
    <cellStyle name="Comma 13 2 2 2 2 2" xfId="6776" xr:uid="{D2D1BF63-545B-4797-AEE2-F270D34DC3A0}"/>
    <cellStyle name="Comma 13 2 2 2 3" xfId="5980" xr:uid="{07CDF66A-A9CF-4533-BD1F-1096DE23F4BC}"/>
    <cellStyle name="Comma 13 2 2 2 4" xfId="4280" xr:uid="{D6E0B082-5F2C-4A79-AE96-15238EEC2319}"/>
    <cellStyle name="Comma 13 2 2 3" xfId="1029" xr:uid="{00000000-0005-0000-0000-0000A3000000}"/>
    <cellStyle name="Comma 13 2 2 3 2" xfId="2302" xr:uid="{8A8F94B6-08B3-45B5-9D9A-09DC8CB8C623}"/>
    <cellStyle name="Comma 13 2 2 3 2 2" xfId="6531" xr:uid="{8E711C63-E607-4B4B-80C3-0B74C3DB4C69}"/>
    <cellStyle name="Comma 13 2 2 3 3" xfId="5387" xr:uid="{EC1F1F26-4284-435B-904B-C59F1E492DDE}"/>
    <cellStyle name="Comma 13 2 2 3 4" xfId="4039" xr:uid="{A4625E95-C90D-482C-89C5-D777143A688D}"/>
    <cellStyle name="Comma 13 2 2 4" xfId="3085" xr:uid="{E45BEE58-C2A7-41BD-BD7C-BBC5E90D583B}"/>
    <cellStyle name="Comma 13 2 2 4 2" xfId="7303" xr:uid="{03EAB8B0-A2D1-4089-A452-DA9CDE307DD5}"/>
    <cellStyle name="Comma 13 2 2 4 3" xfId="4518" xr:uid="{C0041489-0763-4415-A369-EB7791FC0C5D}"/>
    <cellStyle name="Comma 13 2 2 5" xfId="2068" xr:uid="{9443D2FE-8549-4C9E-A284-4BC6F581441A}"/>
    <cellStyle name="Comma 13 2 2 5 2" xfId="6297" xr:uid="{ACF706FF-2D9D-4DA1-9BF7-AC2A5CA02EB5}"/>
    <cellStyle name="Comma 13 2 2 6" xfId="5110" xr:uid="{3A9F9FB9-BEED-4F47-9438-FFDF55FEA941}"/>
    <cellStyle name="Comma 13 2 2 7" xfId="3805" xr:uid="{C5D28614-C44A-45AB-A1CB-B8D66823F049}"/>
    <cellStyle name="Comma 13 2 3" xfId="1429" xr:uid="{00000000-0005-0000-0000-0000A4000000}"/>
    <cellStyle name="Comma 13 2 3 2" xfId="2448" xr:uid="{CA83C825-C80D-41F0-BF59-BEB3E1539369}"/>
    <cellStyle name="Comma 13 2 3 2 2" xfId="6676" xr:uid="{A36F0DDB-C37F-448A-AA35-359B7652BE52}"/>
    <cellStyle name="Comma 13 2 3 3" xfId="5743" xr:uid="{7402944E-4442-4398-AC6F-83D43836FEE0}"/>
    <cellStyle name="Comma 13 2 3 4" xfId="4181" xr:uid="{4D0294ED-4813-4DE5-97EA-CA9C77E011FA}"/>
    <cellStyle name="Comma 13 2 4" xfId="919" xr:uid="{00000000-0005-0000-0000-0000A5000000}"/>
    <cellStyle name="Comma 13 2 4 2" xfId="2204" xr:uid="{D37A377B-44B4-48E2-A90A-63F9B29D81E3}"/>
    <cellStyle name="Comma 13 2 4 2 2" xfId="6433" xr:uid="{917FFE0A-BD3A-42A1-B871-8C08C25148C6}"/>
    <cellStyle name="Comma 13 2 4 3" xfId="5277" xr:uid="{042ECF2A-47F7-49AA-857A-DE03A72D1F91}"/>
    <cellStyle name="Comma 13 2 4 4" xfId="3941" xr:uid="{7A8D1763-5820-49AC-B9F9-56EA6F58CE0B}"/>
    <cellStyle name="Comma 13 2 5" xfId="2840" xr:uid="{EE7BAE30-A419-4C3F-A35B-EA404D4A64C4}"/>
    <cellStyle name="Comma 13 2 5 2" xfId="7060" xr:uid="{98BB8C0A-CAC6-41B4-8A03-70B545A77464}"/>
    <cellStyle name="Comma 13 2 5 3" xfId="4419" xr:uid="{747DDD37-43C3-4065-80C2-1C213F4B4AD6}"/>
    <cellStyle name="Comma 13 2 6" xfId="1968" xr:uid="{7ECAEAE5-6E9B-44F3-BA31-5D76F67D65A5}"/>
    <cellStyle name="Comma 13 2 6 2" xfId="6198" xr:uid="{AE367B1B-9A30-4CEE-B3C7-C5F8526CDB38}"/>
    <cellStyle name="Comma 13 2 7" xfId="4885" xr:uid="{5F9F2D34-E57C-499A-A88E-58CED897A1E6}"/>
    <cellStyle name="Comma 13 2 8" xfId="3705" xr:uid="{7F2597F9-18A4-43E5-B306-21BF4E18D1C9}"/>
    <cellStyle name="Comma 13 3" xfId="580" xr:uid="{00000000-0005-0000-0000-0000A6000000}"/>
    <cellStyle name="Comma 13 3 2" xfId="1565" xr:uid="{00000000-0005-0000-0000-0000A7000000}"/>
    <cellStyle name="Comma 13 3 2 2" xfId="2498" xr:uid="{494CD9F1-2F7F-4355-9CDC-1240766BAC38}"/>
    <cellStyle name="Comma 13 3 2 2 2" xfId="6725" xr:uid="{6BC84FCB-9241-4D5C-985F-E4CDE2BF6BBD}"/>
    <cellStyle name="Comma 13 3 2 3" xfId="5841" xr:uid="{3D9BEC17-9EA9-4659-BEAA-D9DA19F40E8C}"/>
    <cellStyle name="Comma 13 3 2 4" xfId="4229" xr:uid="{AA04917A-87BE-4D65-9E4B-107569B2F34F}"/>
    <cellStyle name="Comma 13 3 3" xfId="978" xr:uid="{00000000-0005-0000-0000-0000A8000000}"/>
    <cellStyle name="Comma 13 3 3 2" xfId="2251" xr:uid="{06D1091C-7B8E-484B-B923-593979F0F5EB}"/>
    <cellStyle name="Comma 13 3 3 2 2" xfId="6480" xr:uid="{BAF0469E-E481-4B74-8B34-3606008C688B}"/>
    <cellStyle name="Comma 13 3 3 3" xfId="5336" xr:uid="{99A535DE-9EDF-4204-AD30-E32920AA059D}"/>
    <cellStyle name="Comma 13 3 3 4" xfId="3988" xr:uid="{4EC621F0-2251-46C3-9012-F21EDA5CE83D}"/>
    <cellStyle name="Comma 13 3 4" xfId="2942" xr:uid="{F485933C-82EF-4DD1-A510-CEB815CDE797}"/>
    <cellStyle name="Comma 13 3 4 2" xfId="7161" xr:uid="{2DF68AD7-71FB-4488-94AC-780F80BB5B98}"/>
    <cellStyle name="Comma 13 3 4 3" xfId="4467" xr:uid="{9EE68DC7-0AFA-4EF7-8704-D8E9A9F72299}"/>
    <cellStyle name="Comma 13 3 5" xfId="2016" xr:uid="{227E112A-42E1-40E6-A8B7-4EFE8A0E84CE}"/>
    <cellStyle name="Comma 13 3 5 2" xfId="6246" xr:uid="{6D3F8E0D-E67E-46F7-B608-FD6106728E91}"/>
    <cellStyle name="Comma 13 3 6" xfId="4956" xr:uid="{22DA39E7-6A05-40B0-AC36-0095CC740343}"/>
    <cellStyle name="Comma 13 3 7" xfId="3753" xr:uid="{EA3A4097-491C-471D-B899-E695F440D0FA}"/>
    <cellStyle name="Comma 13 4" xfId="1204" xr:uid="{00000000-0005-0000-0000-0000A9000000}"/>
    <cellStyle name="Comma 13 4 2" xfId="2346" xr:uid="{A03DA61E-696E-425F-B075-1473AF98866E}"/>
    <cellStyle name="Comma 13 4 2 2" xfId="6575" xr:uid="{0CA9EC3A-95A2-4CF5-A727-FDE67F04F441}"/>
    <cellStyle name="Comma 13 4 3" xfId="5523" xr:uid="{0E62292E-55B1-40DF-8ECE-6C69BE5E05E5}"/>
    <cellStyle name="Comma 13 4 4" xfId="4080" xr:uid="{7E21F776-0FA7-425F-9908-E7DED4B96E68}"/>
    <cellStyle name="Comma 13 5" xfId="805" xr:uid="{00000000-0005-0000-0000-0000AA000000}"/>
    <cellStyle name="Comma 13 5 2" xfId="2104" xr:uid="{3CB70D78-4039-4E05-A599-C2242B759CD1}"/>
    <cellStyle name="Comma 13 5 2 2" xfId="6333" xr:uid="{31A1ECAE-8872-4110-8F7B-07A4422EECBE}"/>
    <cellStyle name="Comma 13 5 3" xfId="5167" xr:uid="{2DD0D2B3-69E0-4F62-B166-3927745A9626}"/>
    <cellStyle name="Comma 13 5 4" xfId="3841" xr:uid="{CAD20778-106A-4031-ABB5-FA61E4696295}"/>
    <cellStyle name="Comma 13 6" xfId="2616" xr:uid="{34285E66-7E6E-4464-9E73-708254C4AB14}"/>
    <cellStyle name="Comma 13 6 2" xfId="6838" xr:uid="{4259A314-F76F-4463-9310-23782320D31B}"/>
    <cellStyle name="Comma 13 6 3" xfId="4318" xr:uid="{E832349B-4CCA-40B5-BA40-AD7D0D0DCF3B}"/>
    <cellStyle name="Comma 13 7" xfId="1848" xr:uid="{CB1C5507-444B-4E64-8ED3-40D5FA154DA6}"/>
    <cellStyle name="Comma 13 7 2" xfId="6086" xr:uid="{C450B6E5-FD73-425D-B5C0-A29539884343}"/>
    <cellStyle name="Comma 13 8" xfId="4675" xr:uid="{3FCE1794-A47F-4D14-96B2-EB772F9645C0}"/>
    <cellStyle name="Comma 13 9" xfId="3602" xr:uid="{A7C358E6-D95E-4DF1-9F0A-AB912C07BA05}"/>
    <cellStyle name="Comma 130" xfId="1161" xr:uid="{00000000-0005-0000-0000-0000AB000000}"/>
    <cellStyle name="Comma 130 2" xfId="3142" xr:uid="{3716241C-269A-45AE-B782-C59D92E70C73}"/>
    <cellStyle name="Comma 130 2 2" xfId="7359" xr:uid="{D1CC52FF-6C05-47FB-8202-5B44BCE1219A}"/>
    <cellStyle name="Comma 130 3" xfId="2339" xr:uid="{9D0A495D-BD27-42FB-A8AE-B3657A6B8AA4}"/>
    <cellStyle name="Comma 130 3 2" xfId="6568" xr:uid="{FBD5445D-B43F-40D1-868B-EFA5AC503401}"/>
    <cellStyle name="Comma 130 4" xfId="5485" xr:uid="{07F0A6EF-D1E1-40C6-A756-141241F1D102}"/>
    <cellStyle name="Comma 130 5" xfId="4074" xr:uid="{FA0E2908-8D67-4F7A-976D-FBCE24CB52CA}"/>
    <cellStyle name="Comma 131" xfId="1337" xr:uid="{00000000-0005-0000-0000-0000AC000000}"/>
    <cellStyle name="Comma 131 2" xfId="2374" xr:uid="{8EB363C9-E93B-4AAD-8887-E7B5D411658F}"/>
    <cellStyle name="Comma 131 2 2" xfId="6602" xr:uid="{42FCCD86-EA71-464A-B3C0-0610117D76CD}"/>
    <cellStyle name="Comma 131 3" xfId="5652" xr:uid="{8AC18BFD-BA47-468F-AE61-B99AA458CB4C}"/>
    <cellStyle name="Comma 131 4" xfId="4107" xr:uid="{5FB134D3-4245-498B-AD1A-F4EE89E8FFA5}"/>
    <cellStyle name="Comma 132" xfId="1773" xr:uid="{00000000-0005-0000-0000-0000AD000000}"/>
    <cellStyle name="Comma 132 2" xfId="2579" xr:uid="{AC51DE5C-BF97-44E9-B4D7-CDA3E9DC736B}"/>
    <cellStyle name="Comma 132 2 2" xfId="6803" xr:uid="{16B43537-79C4-4CCF-8305-8FACB072C465}"/>
    <cellStyle name="Comma 132 3" xfId="6035" xr:uid="{E1953D2F-988E-4480-ABF4-6C0D51964EAD}"/>
    <cellStyle name="Comma 132 4" xfId="4307" xr:uid="{57BF564E-1E48-40F0-96E4-4505F4B544E7}"/>
    <cellStyle name="Comma 133" xfId="1775" xr:uid="{00000000-0005-0000-0000-0000AE000000}"/>
    <cellStyle name="Comma 133 2" xfId="2581" xr:uid="{0BEBF769-B974-421B-AF3B-916E9333BFAE}"/>
    <cellStyle name="Comma 133 2 2" xfId="6805" xr:uid="{E2E52F35-F834-4D76-9015-4EC7552ACECF}"/>
    <cellStyle name="Comma 133 3" xfId="6037" xr:uid="{F801764A-EC0B-488F-B155-96BC39B99474}"/>
    <cellStyle name="Comma 133 4" xfId="4309" xr:uid="{ED776404-89B1-4DCB-A482-D25AE4C6D8B3}"/>
    <cellStyle name="Comma 134" xfId="796" xr:uid="{00000000-0005-0000-0000-0000AF000000}"/>
    <cellStyle name="Comma 134 2" xfId="5159" xr:uid="{71632121-9C92-4D0C-AD1B-0B1C5D69691D}"/>
    <cellStyle name="Comma 135" xfId="38" xr:uid="{00000000-0005-0000-0000-0000B0000000}"/>
    <cellStyle name="Comma 135 10" xfId="1849" xr:uid="{F4D3B01B-7179-4173-9E62-17781833AAAF}"/>
    <cellStyle name="Comma 135 10 2" xfId="6087" xr:uid="{7759662B-174F-4AAB-9CF0-8BEBC70FF0C9}"/>
    <cellStyle name="Comma 135 11" xfId="2617" xr:uid="{9C57B8E7-FDCF-466B-9597-31C331621C3D}"/>
    <cellStyle name="Comma 135 11 2" xfId="6839" xr:uid="{C39CA448-2A44-47BA-B85F-0BCC99445E12}"/>
    <cellStyle name="Comma 135 12" xfId="3203" xr:uid="{734B1C79-0587-4938-8143-3EA280CCD940}"/>
    <cellStyle name="Comma 135 2" xfId="39" xr:uid="{00000000-0005-0000-0000-0000B1000000}"/>
    <cellStyle name="Comma 135 2 2" xfId="582" xr:uid="{00000000-0005-0000-0000-0000B2000000}"/>
    <cellStyle name="Comma 135 2 2 2" xfId="1567" xr:uid="{00000000-0005-0000-0000-0000B3000000}"/>
    <cellStyle name="Comma 135 2 2 2 2" xfId="3430" xr:uid="{6EC1BE39-E349-49A3-A540-B787F92FC75E}"/>
    <cellStyle name="Comma 135 2 2 3" xfId="2944" xr:uid="{93AB18B7-EEB6-4A72-8228-3EABDAF33144}"/>
    <cellStyle name="Comma 135 2 2 3 2" xfId="7163" xr:uid="{A45EBBCD-37A0-4181-BE40-93ECA411C383}"/>
    <cellStyle name="Comma 135 2 2 4" xfId="3280" xr:uid="{F0ADC7E0-6ADB-40FE-86E0-00D61313829B}"/>
    <cellStyle name="Comma 135 2 3" xfId="1206" xr:uid="{00000000-0005-0000-0000-0000B4000000}"/>
    <cellStyle name="Comma 135 2 3 2" xfId="3504" xr:uid="{49053A50-775E-4819-87A9-27CD0E19B7AD}"/>
    <cellStyle name="Comma 135 2 3 3" xfId="3354" xr:uid="{4DD52140-35B7-4D36-9FAF-E146F0D7C9C4}"/>
    <cellStyle name="Comma 135 2 4" xfId="1850" xr:uid="{409A02E6-F80A-4010-84F0-A16FC2B78AC7}"/>
    <cellStyle name="Comma 135 2 4 2" xfId="3404" xr:uid="{B310057D-E94C-4644-803D-95865A0EFF4E}"/>
    <cellStyle name="Comma 135 2 5" xfId="2618" xr:uid="{709D7767-1C51-4D29-922B-BDF87BC3E6A1}"/>
    <cellStyle name="Comma 135 2 5 2" xfId="6840" xr:uid="{F3DC2343-9212-4469-B51D-4009F123347B}"/>
    <cellStyle name="Comma 135 2 6" xfId="3230" xr:uid="{91CD97AE-E03A-4DA0-B6C6-957F53409C3D}"/>
    <cellStyle name="Comma 135 3" xfId="40" xr:uid="{00000000-0005-0000-0000-0000B5000000}"/>
    <cellStyle name="Comma 135 3 2" xfId="583" xr:uid="{00000000-0005-0000-0000-0000B6000000}"/>
    <cellStyle name="Comma 135 3 2 2" xfId="1568" xr:uid="{00000000-0005-0000-0000-0000B7000000}"/>
    <cellStyle name="Comma 135 3 2 2 2" xfId="3428" xr:uid="{C147466E-6B68-45BE-A584-DC997BBC3CFB}"/>
    <cellStyle name="Comma 135 3 2 3" xfId="2945" xr:uid="{0B055B69-3E1C-466E-82B2-A130B7DBD593}"/>
    <cellStyle name="Comma 135 3 2 3 2" xfId="7164" xr:uid="{EB4425AF-EB31-49A5-86B6-DB6311854E8A}"/>
    <cellStyle name="Comma 135 3 2 4" xfId="3278" xr:uid="{D3C700D9-363B-4011-A310-D2E32FCDCF1E}"/>
    <cellStyle name="Comma 135 3 3" xfId="1207" xr:uid="{00000000-0005-0000-0000-0000B8000000}"/>
    <cellStyle name="Comma 135 3 3 2" xfId="3502" xr:uid="{C92171B4-2C6E-4663-90F1-82289BC2D384}"/>
    <cellStyle name="Comma 135 3 3 3" xfId="3352" xr:uid="{5B2D4A88-4F6A-414C-ABA6-4CC3B828F3F7}"/>
    <cellStyle name="Comma 135 3 4" xfId="2619" xr:uid="{4D688427-ABDC-4A11-86C5-1B53635E0230}"/>
    <cellStyle name="Comma 135 3 4 2" xfId="3402" xr:uid="{52C0A9DC-BDEA-4349-80AB-C49DAB107BEC}"/>
    <cellStyle name="Comma 135 3 5" xfId="3228" xr:uid="{8F338393-F073-4B2F-B907-FEDFD630796B}"/>
    <cellStyle name="Comma 135 4" xfId="41" xr:uid="{00000000-0005-0000-0000-0000B9000000}"/>
    <cellStyle name="Comma 135 4 2" xfId="584" xr:uid="{00000000-0005-0000-0000-0000BA000000}"/>
    <cellStyle name="Comma 135 4 2 2" xfId="1569" xr:uid="{00000000-0005-0000-0000-0000BB000000}"/>
    <cellStyle name="Comma 135 4 2 2 2" xfId="3478" xr:uid="{8C949C2F-97AD-4ABF-BC06-A3B4685F27D8}"/>
    <cellStyle name="Comma 135 4 2 3" xfId="2946" xr:uid="{276FC90F-065D-436E-8E0E-9E090F2AF0EB}"/>
    <cellStyle name="Comma 135 4 2 3 2" xfId="7165" xr:uid="{5FE33DEC-91B9-44DD-9A15-68E916AFC32C}"/>
    <cellStyle name="Comma 135 4 2 4" xfId="3328" xr:uid="{0AF41600-CA78-4299-BE9B-2DCFE8C36FAD}"/>
    <cellStyle name="Comma 135 4 3" xfId="1208" xr:uid="{00000000-0005-0000-0000-0000BC000000}"/>
    <cellStyle name="Comma 135 4 3 2" xfId="3378" xr:uid="{74BD775F-1B85-426F-94DE-F1D699A0D9C4}"/>
    <cellStyle name="Comma 135 4 4" xfId="2620" xr:uid="{28A7AE77-D79D-442F-BFBB-423844DDC4F4}"/>
    <cellStyle name="Comma 135 4 4 2" xfId="6841" xr:uid="{A77C6B9A-B112-4511-8DB3-4B6FA362CA12}"/>
    <cellStyle name="Comma 135 4 5" xfId="3254" xr:uid="{BF8D4856-52DD-4487-80B2-933C0364CC91}"/>
    <cellStyle name="Comma 135 5" xfId="42" xr:uid="{00000000-0005-0000-0000-0000BD000000}"/>
    <cellStyle name="Comma 135 5 2" xfId="585" xr:uid="{00000000-0005-0000-0000-0000BE000000}"/>
    <cellStyle name="Comma 135 5 2 2" xfId="1570" xr:uid="{00000000-0005-0000-0000-0000BF000000}"/>
    <cellStyle name="Comma 135 5 2 2 2" xfId="3425" xr:uid="{0F15519E-07E1-4D2B-86E7-9C5BB0A874D6}"/>
    <cellStyle name="Comma 135 5 2 2 3" xfId="3275" xr:uid="{28B9255E-9613-4A69-BC0E-CD2AB476539B}"/>
    <cellStyle name="Comma 135 5 2 3" xfId="2947" xr:uid="{C1631CEC-77F6-44A1-9677-C821C75858A4}"/>
    <cellStyle name="Comma 135 5 2 3 2" xfId="3499" xr:uid="{0D957B54-EF16-4CDF-9FEF-5409BCC88C57}"/>
    <cellStyle name="Comma 135 5 2 3 3" xfId="3349" xr:uid="{5A9F4DE0-8964-4D55-90D4-1663EF26A99D}"/>
    <cellStyle name="Comma 135 5 2 4" xfId="3399" xr:uid="{EBD5DBAA-4F0C-405D-8E50-D955BFA20FD8}"/>
    <cellStyle name="Comma 135 5 2 5" xfId="3225" xr:uid="{4475F909-D0BC-4854-8F43-E0F1C8E8C23A}"/>
    <cellStyle name="Comma 135 5 3" xfId="1209" xr:uid="{00000000-0005-0000-0000-0000C0000000}"/>
    <cellStyle name="Comma 135 5 3 2" xfId="3325" xr:uid="{98E22A30-A6CD-46DB-BD09-49BEB142F9C3}"/>
    <cellStyle name="Comma 135 5 3 2 2" xfId="3475" xr:uid="{9ECC24EB-333F-4D73-8742-44A977253776}"/>
    <cellStyle name="Comma 135 5 3 3" xfId="3375" xr:uid="{FC7A4E22-8EEF-45D6-965C-7334FFA673AF}"/>
    <cellStyle name="Comma 135 5 3 4" xfId="3251" xr:uid="{8169527D-5E8F-4831-8F36-5EA48FE176E2}"/>
    <cellStyle name="Comma 135 5 4" xfId="1785" xr:uid="{A8959310-3805-4840-9059-A2B0756C2EFE}"/>
    <cellStyle name="Comma 135 5 4 2" xfId="3451" xr:uid="{C3342F86-C464-4873-9AE7-71DB5D21AEF1}"/>
    <cellStyle name="Comma 135 5 4 3" xfId="3301" xr:uid="{FAF6B5F3-BA25-4C9A-A119-721515EA3F79}"/>
    <cellStyle name="Comma 135 5 5" xfId="2621" xr:uid="{7459E6DA-3356-403F-A526-58850EFB3E37}"/>
    <cellStyle name="Comma 135 5 5 2" xfId="3537" xr:uid="{7C37B18B-9C1D-4325-9C00-3808BDE86DAD}"/>
    <cellStyle name="Comma 135 5 6" xfId="3200" xr:uid="{B2D0380B-CCB9-4761-9660-E8C103E159F8}"/>
    <cellStyle name="Comma 135 6" xfId="552" xr:uid="{00000000-0005-0000-0000-0000C1000000}"/>
    <cellStyle name="Comma 135 6 2" xfId="772" xr:uid="{00000000-0005-0000-0000-0000C2000000}"/>
    <cellStyle name="Comma 135 6 2 2" xfId="1739" xr:uid="{00000000-0005-0000-0000-0000C3000000}"/>
    <cellStyle name="Comma 135 6 2 2 2" xfId="6011" xr:uid="{B46B49AA-D197-483C-B891-074D879BCF24}"/>
    <cellStyle name="Comma 135 6 2 3" xfId="3116" xr:uid="{37E82890-D72C-4CC8-9466-5D50FDB82515}"/>
    <cellStyle name="Comma 135 6 2 3 2" xfId="7334" xr:uid="{6D01136A-2DE2-4FE1-8388-4FE5703FF398}"/>
    <cellStyle name="Comma 135 6 2 4" xfId="3454" xr:uid="{D5AD5646-57BF-4745-8E55-8802CB81F4C9}"/>
    <cellStyle name="Comma 135 6 3" xfId="1496" xr:uid="{00000000-0005-0000-0000-0000C4000000}"/>
    <cellStyle name="Comma 135 6 3 2" xfId="5798" xr:uid="{ADA48182-736B-4895-9D59-72EBF196AE9C}"/>
    <cellStyle name="Comma 135 6 4" xfId="2895" xr:uid="{803FD13A-1B3B-4C9E-8008-0B5778514252}"/>
    <cellStyle name="Comma 135 6 4 2" xfId="7115" xr:uid="{C5713D97-4D0D-4CB0-B642-862152687DD0}"/>
    <cellStyle name="Comma 135 6 5" xfId="3304" xr:uid="{E785DD2F-792F-43B7-93E4-4E9FC2DA705A}"/>
    <cellStyle name="Comma 135 7" xfId="581" xr:uid="{00000000-0005-0000-0000-0000C5000000}"/>
    <cellStyle name="Comma 135 7 2" xfId="1566" xr:uid="{00000000-0005-0000-0000-0000C6000000}"/>
    <cellStyle name="Comma 135 7 2 2" xfId="5842" xr:uid="{9105B35E-7EFD-43A8-BA29-806519EC95AE}"/>
    <cellStyle name="Comma 135 7 3" xfId="2943" xr:uid="{2A86303D-11F6-4CAE-A33F-08D58779C38C}"/>
    <cellStyle name="Comma 135 7 3 2" xfId="7162" xr:uid="{27CD7E68-72D5-4545-90E8-6E29FD0778D4}"/>
    <cellStyle name="Comma 135 7 4" xfId="4957" xr:uid="{952F78FF-3D9C-428B-91D8-5C47C4DEE532}"/>
    <cellStyle name="Comma 135 8" xfId="1205" xr:uid="{00000000-0005-0000-0000-0000C7000000}"/>
    <cellStyle name="Comma 135 8 2" xfId="5524" xr:uid="{CA120D79-B49A-473E-8552-A545E46EC2E7}"/>
    <cellStyle name="Comma 135 9" xfId="1822" xr:uid="{BF9131A1-B9D9-4EED-B719-4E5759C5596D}"/>
    <cellStyle name="Comma 135 9 2" xfId="6063" xr:uid="{CDD63DE1-492F-42D5-AA0E-30C188CBFDAC}"/>
    <cellStyle name="Comma 136" xfId="1843" xr:uid="{47F8B982-71D9-4A47-8C9A-5753437A8971}"/>
    <cellStyle name="Comma 136 2" xfId="6082" xr:uid="{57B391DF-A09E-4770-A00D-B575DD6D0FEB}"/>
    <cellStyle name="Comma 136 2 2" xfId="1780" xr:uid="{18A24A58-D737-486E-88E7-5A55CABF69FC}"/>
    <cellStyle name="Comma 136 2 2 2" xfId="1831" xr:uid="{EAA8CFB8-C313-447C-8A05-100C1A874300}"/>
    <cellStyle name="Comma 136 2 2 2 2" xfId="3277" xr:uid="{82918DD1-9208-423A-B514-9BEB2480C914}"/>
    <cellStyle name="Comma 136 2 2 2 2 2" xfId="3427" xr:uid="{EBF33320-0AA7-4AE8-8AAB-EB128A6FDD27}"/>
    <cellStyle name="Comma 136 2 2 2 2 2 2" xfId="4626" xr:uid="{840365D5-0507-4FA2-A7BE-E2ABAE296217}"/>
    <cellStyle name="Comma 136 2 2 2 2 3" xfId="4584" xr:uid="{5D5D6D0D-FA90-4248-A4F7-E664967578EC}"/>
    <cellStyle name="Comma 136 2 2 2 3" xfId="3351" xr:uid="{D0791896-2078-4065-8D96-11963F7366E4}"/>
    <cellStyle name="Comma 136 2 2 2 3 2" xfId="3501" xr:uid="{D03D39FA-DCCC-4704-BBA0-A7526EA03261}"/>
    <cellStyle name="Comma 136 2 2 2 3 2 2" xfId="4647" xr:uid="{93480954-2777-4245-A8F1-1141076C00BA}"/>
    <cellStyle name="Comma 136 2 2 2 3 3" xfId="4605" xr:uid="{C6AB12E7-6B1B-4680-A5E6-B1F7A7D6567A}"/>
    <cellStyle name="Comma 136 2 2 2 4" xfId="3401" xr:uid="{E35B51D1-C455-4A03-8404-5D09D8429010}"/>
    <cellStyle name="Comma 136 2 2 2 4 2" xfId="4619" xr:uid="{22C1B1C9-7C78-4051-A600-8BD3955BED47}"/>
    <cellStyle name="Comma 136 2 2 2 5" xfId="3227" xr:uid="{D95AF0F1-7556-4D2E-9CAD-B9F5F6953162}"/>
    <cellStyle name="Comma 136 2 2 2 5 2" xfId="4570" xr:uid="{1DD5053C-02D8-4608-BE87-A882BF480AE9}"/>
    <cellStyle name="Comma 136 2 2 2 6" xfId="3591" xr:uid="{4BB840D0-59F6-4422-9433-B3BAC1754963}"/>
    <cellStyle name="Comma 136 2 2 3" xfId="3253" xr:uid="{2B94BB97-1F11-4E3B-AE28-A061F05C6E01}"/>
    <cellStyle name="Comma 136 2 2 3 2" xfId="3327" xr:uid="{CE3F5DCE-B999-439C-9306-EE908A975150}"/>
    <cellStyle name="Comma 136 2 2 3 2 2" xfId="3477" xr:uid="{C856B90D-F4A4-42D5-9492-AC771CE8D851}"/>
    <cellStyle name="Comma 136 2 2 3 2 2 2" xfId="4640" xr:uid="{CF9EA920-6431-40A3-B134-E5D0F828F90D}"/>
    <cellStyle name="Comma 136 2 2 3 2 3" xfId="4598" xr:uid="{D58FD19A-B058-49CB-AA87-C204DCD0A456}"/>
    <cellStyle name="Comma 136 2 2 3 3" xfId="3377" xr:uid="{DA758E3E-236E-4619-B024-C884C2D49DAC}"/>
    <cellStyle name="Comma 136 2 2 3 3 2" xfId="4612" xr:uid="{F195460D-5017-40C3-A052-BE7CFBEB4591}"/>
    <cellStyle name="Comma 136 2 2 3 4" xfId="4577" xr:uid="{935821BF-709C-4061-A1BD-73E530AE8E54}"/>
    <cellStyle name="Comma 136 2 2 4" xfId="3303" xr:uid="{DDC447F2-EB04-4014-B1C0-1A011E585CF7}"/>
    <cellStyle name="Comma 136 2 2 4 2" xfId="3453" xr:uid="{6840A0AB-C335-479D-88DE-B3637AC4CB51}"/>
    <cellStyle name="Comma 136 2 2 4 2 2" xfId="4633" xr:uid="{1EA84BDF-98EF-4701-BF34-6D75EECA20FB}"/>
    <cellStyle name="Comma 136 2 2 4 3" xfId="4591" xr:uid="{DA7B3536-922D-4D38-AEB6-0337ECB06ED9}"/>
    <cellStyle name="Comma 136 2 2 5" xfId="3536" xr:uid="{C3C2364C-53F3-4F68-AC9A-647B3570CEFD}"/>
    <cellStyle name="Comma 136 2 2 5 2" xfId="4661" xr:uid="{21841233-9048-4DBA-9263-E0D351F5FD2B}"/>
    <cellStyle name="Comma 136 2 2 6" xfId="3202" xr:uid="{A7F5D98D-F7C3-4BB2-B351-D0F3C7807987}"/>
    <cellStyle name="Comma 136 2 2 6 2" xfId="4563" xr:uid="{BBDB7A03-50C2-428F-9EC6-A95045A17CF1}"/>
    <cellStyle name="Comma 136 2 2 7" xfId="3565" xr:uid="{A4692143-A2CB-4B46-9941-044A45827804}"/>
    <cellStyle name="Comma 137" xfId="2584" xr:uid="{93F53A86-2929-45D0-B591-F012515D6D4D}"/>
    <cellStyle name="Comma 137 2" xfId="6808" xr:uid="{2E7A8165-9DE1-4C94-BED0-52B36D025DD4}"/>
    <cellStyle name="Comma 137 3" xfId="4312" xr:uid="{B010E8CC-9F45-4C36-AD40-9061FF39F015}"/>
    <cellStyle name="Comma 138" xfId="2749" xr:uid="{B3B586E0-08E7-44B9-A2BE-2597815D0BDC}"/>
    <cellStyle name="Comma 138 2" xfId="6969" xr:uid="{EDF44297-02C1-4AD3-8687-7AE37CAFA440}"/>
    <cellStyle name="Comma 138 3" xfId="4345" xr:uid="{4400205D-ADC4-420E-849E-3396000EE9C1}"/>
    <cellStyle name="Comma 139" xfId="3144" xr:uid="{4FD2D2CE-8B9C-49D3-82CC-BC94CC672EF0}"/>
    <cellStyle name="Comma 139 2" xfId="7360" xr:uid="{876BA155-741E-4265-9C97-7C386B7FDC0C}"/>
    <cellStyle name="Comma 14" xfId="43" xr:uid="{00000000-0005-0000-0000-0000C8000000}"/>
    <cellStyle name="Comma 14 2" xfId="478" xr:uid="{00000000-0005-0000-0000-0000C9000000}"/>
    <cellStyle name="Comma 14 2 2" xfId="742" xr:uid="{00000000-0005-0000-0000-0000CA000000}"/>
    <cellStyle name="Comma 14 2 2 2" xfId="1709" xr:uid="{00000000-0005-0000-0000-0000CB000000}"/>
    <cellStyle name="Comma 14 2 2 2 2" xfId="2552" xr:uid="{9B410335-D793-46A2-BD01-7A9A5DDD251D}"/>
    <cellStyle name="Comma 14 2 2 2 2 2" xfId="6777" xr:uid="{5C60B4F8-3BAA-4230-9BF3-F9C43937C681}"/>
    <cellStyle name="Comma 14 2 2 2 3" xfId="5981" xr:uid="{3CCC7828-43CF-4368-8E0A-494B540E751E}"/>
    <cellStyle name="Comma 14 2 2 2 4" xfId="4281" xr:uid="{D43F84F0-D2D8-4080-A23E-876129096354}"/>
    <cellStyle name="Comma 14 2 2 3" xfId="1030" xr:uid="{00000000-0005-0000-0000-0000CC000000}"/>
    <cellStyle name="Comma 14 2 2 3 2" xfId="2303" xr:uid="{3B055BEE-E4FE-43D2-B172-5CB37DE43D63}"/>
    <cellStyle name="Comma 14 2 2 3 2 2" xfId="6532" xr:uid="{EE180E3A-FB9E-4B29-90D9-C80CD2618D1D}"/>
    <cellStyle name="Comma 14 2 2 3 3" xfId="5388" xr:uid="{1EBD8E6C-2E74-4BED-81AE-E4382DDC4C55}"/>
    <cellStyle name="Comma 14 2 2 3 4" xfId="4040" xr:uid="{8BA31C4F-3AF0-4AAB-9E60-8F65916DE9EE}"/>
    <cellStyle name="Comma 14 2 2 4" xfId="3086" xr:uid="{885FFD25-9250-463E-9C58-60A798CB396A}"/>
    <cellStyle name="Comma 14 2 2 4 2" xfId="7304" xr:uid="{E59F87DA-9A67-4FAB-9A09-04A80527768B}"/>
    <cellStyle name="Comma 14 2 2 4 3" xfId="4519" xr:uid="{AAEA43EA-FDBB-4781-800C-4EC0C8ABBEC8}"/>
    <cellStyle name="Comma 14 2 2 5" xfId="2069" xr:uid="{22E6F0F9-94EB-41A8-B5D1-21262D4DE9F3}"/>
    <cellStyle name="Comma 14 2 2 5 2" xfId="6298" xr:uid="{D68C2095-ABE4-4F06-89F3-730BF9DD1E14}"/>
    <cellStyle name="Comma 14 2 2 6" xfId="5111" xr:uid="{BFC36F99-D543-4842-A860-B32365A4F8C0}"/>
    <cellStyle name="Comma 14 2 2 7" xfId="3806" xr:uid="{502657B1-DEA8-4E6D-826C-BBA10FB1F10B}"/>
    <cellStyle name="Comma 14 2 3" xfId="1430" xr:uid="{00000000-0005-0000-0000-0000CD000000}"/>
    <cellStyle name="Comma 14 2 3 2" xfId="2449" xr:uid="{CC6F1281-3A00-41FF-9173-73A9C79DBF45}"/>
    <cellStyle name="Comma 14 2 3 2 2" xfId="6677" xr:uid="{E34BEEA6-713B-4A36-8868-3F832047FB6F}"/>
    <cellStyle name="Comma 14 2 3 3" xfId="5744" xr:uid="{A77A99E5-A750-44B5-A071-FB26E8B20D31}"/>
    <cellStyle name="Comma 14 2 3 4" xfId="4182" xr:uid="{9A852B15-3C5B-450A-A67A-AAECA437D0DF}"/>
    <cellStyle name="Comma 14 2 4" xfId="920" xr:uid="{00000000-0005-0000-0000-0000CE000000}"/>
    <cellStyle name="Comma 14 2 4 2" xfId="2205" xr:uid="{3A56D85D-6F3D-40DF-A8C0-AD08C80190AC}"/>
    <cellStyle name="Comma 14 2 4 2 2" xfId="6434" xr:uid="{746500FA-76EE-40E3-98A3-B60FC3C16425}"/>
    <cellStyle name="Comma 14 2 4 3" xfId="5278" xr:uid="{C1F1E96D-C2F4-4B60-81CB-EC374A153B1F}"/>
    <cellStyle name="Comma 14 2 4 4" xfId="3942" xr:uid="{19423E4F-80C6-4795-B6D0-3DEB9D9DD9BE}"/>
    <cellStyle name="Comma 14 2 5" xfId="2841" xr:uid="{081585BB-546A-40A1-A69A-A3B8713C32E6}"/>
    <cellStyle name="Comma 14 2 5 2" xfId="7061" xr:uid="{27859F11-8CFC-4303-B2D1-8A7CE12679BC}"/>
    <cellStyle name="Comma 14 2 5 3" xfId="4420" xr:uid="{5E8C015E-F61A-4386-B72B-D82B97BDD8F9}"/>
    <cellStyle name="Comma 14 2 6" xfId="1969" xr:uid="{289EE099-9AF5-4320-B86E-BF6A88457AE6}"/>
    <cellStyle name="Comma 14 2 6 2" xfId="6199" xr:uid="{B38F8653-0BFD-4332-B2B3-38C69483B185}"/>
    <cellStyle name="Comma 14 2 7" xfId="4886" xr:uid="{B760CF9E-74F8-4D3C-A8B4-141E4717B5E2}"/>
    <cellStyle name="Comma 14 2 8" xfId="3706" xr:uid="{890EFD14-AC3A-4D82-A40E-A64EB4CB0ADF}"/>
    <cellStyle name="Comma 14 3" xfId="586" xr:uid="{00000000-0005-0000-0000-0000CF000000}"/>
    <cellStyle name="Comma 14 3 2" xfId="1571" xr:uid="{00000000-0005-0000-0000-0000D0000000}"/>
    <cellStyle name="Comma 14 3 2 2" xfId="2499" xr:uid="{414C453D-FB83-4D4B-B478-B70BC3DA5D59}"/>
    <cellStyle name="Comma 14 3 2 2 2" xfId="6726" xr:uid="{4CBE567C-0D76-4EA1-82E0-C774A3777336}"/>
    <cellStyle name="Comma 14 3 2 3" xfId="5843" xr:uid="{66B99AF3-9F62-4163-94A5-E82003237B6D}"/>
    <cellStyle name="Comma 14 3 2 4" xfId="4230" xr:uid="{A3580917-30D3-45DF-A88B-362EF637D56C}"/>
    <cellStyle name="Comma 14 3 3" xfId="979" xr:uid="{00000000-0005-0000-0000-0000D1000000}"/>
    <cellStyle name="Comma 14 3 3 2" xfId="2252" xr:uid="{06E92C27-2B8A-4EE4-B5A6-71C21755F9C8}"/>
    <cellStyle name="Comma 14 3 3 2 2" xfId="6481" xr:uid="{FF303C6A-43BE-458C-8A95-6C165A5712AE}"/>
    <cellStyle name="Comma 14 3 3 3" xfId="5337" xr:uid="{E25556C8-6B54-4848-B32E-A5F7437001A0}"/>
    <cellStyle name="Comma 14 3 3 4" xfId="3989" xr:uid="{DB71C444-4410-4397-8386-9FC132BAAD5F}"/>
    <cellStyle name="Comma 14 3 4" xfId="2948" xr:uid="{7D6F0656-057E-4C3E-8945-49761D7EEED4}"/>
    <cellStyle name="Comma 14 3 4 2" xfId="7166" xr:uid="{2623757B-F429-4BD9-8830-F0882652B08B}"/>
    <cellStyle name="Comma 14 3 4 3" xfId="4468" xr:uid="{8F312323-4DB3-48FF-8F85-BA43CB496690}"/>
    <cellStyle name="Comma 14 3 5" xfId="2017" xr:uid="{B2BC214F-9B21-458E-A54F-95009443E286}"/>
    <cellStyle name="Comma 14 3 5 2" xfId="6247" xr:uid="{BBFB1C15-77AF-456D-BA80-6FFBFCDF9E8E}"/>
    <cellStyle name="Comma 14 3 6" xfId="4958" xr:uid="{54E82A90-21F7-4D13-A987-64DEFEC6834D}"/>
    <cellStyle name="Comma 14 3 7" xfId="3754" xr:uid="{CA079022-594B-4321-BFF0-C3E93B056AE2}"/>
    <cellStyle name="Comma 14 4" xfId="1210" xr:uid="{00000000-0005-0000-0000-0000D2000000}"/>
    <cellStyle name="Comma 14 4 2" xfId="2347" xr:uid="{8CFD58E5-1387-4A2E-BCEB-34256DBD5D1D}"/>
    <cellStyle name="Comma 14 4 2 2" xfId="6576" xr:uid="{3E8C88A9-5039-4746-84F6-F302454C8D90}"/>
    <cellStyle name="Comma 14 4 3" xfId="5525" xr:uid="{5B04BDFB-6843-4715-B5E8-FF5EA55CC857}"/>
    <cellStyle name="Comma 14 4 4" xfId="4081" xr:uid="{BC80F7FA-E668-4119-8758-84538B0856CE}"/>
    <cellStyle name="Comma 14 5" xfId="806" xr:uid="{00000000-0005-0000-0000-0000D3000000}"/>
    <cellStyle name="Comma 14 5 2" xfId="2105" xr:uid="{44652D03-B32D-4B2D-B025-F10C5953D0E6}"/>
    <cellStyle name="Comma 14 5 2 2" xfId="6334" xr:uid="{095908C0-CE0E-4BE4-824B-2E85A2EF1678}"/>
    <cellStyle name="Comma 14 5 3" xfId="5168" xr:uid="{F360F2A4-97E1-47BA-81ED-6EAE0A4B001F}"/>
    <cellStyle name="Comma 14 5 4" xfId="3842" xr:uid="{F53E3192-9DAA-4CEC-BCDB-2C2906037162}"/>
    <cellStyle name="Comma 14 6" xfId="2622" xr:uid="{54E8A4FB-5272-4C61-9AFD-F07066BB2222}"/>
    <cellStyle name="Comma 14 6 2" xfId="6842" xr:uid="{8F5CBBEC-9CAD-49F9-824B-379E9CDFE718}"/>
    <cellStyle name="Comma 14 6 3" xfId="4319" xr:uid="{7238D53F-A463-4FB8-BF5D-039C434E9DED}"/>
    <cellStyle name="Comma 14 7" xfId="1851" xr:uid="{0F8D07E1-A2F6-4B49-9797-3A97DD9308DE}"/>
    <cellStyle name="Comma 14 7 2" xfId="6088" xr:uid="{FF5FC722-1F31-49BA-9A60-5AE2BF8FEDF4}"/>
    <cellStyle name="Comma 14 8" xfId="4676" xr:uid="{1EF432AF-6B29-403E-B40D-1AB26BC261C5}"/>
    <cellStyle name="Comma 14 9" xfId="3603" xr:uid="{750A7538-0BB1-48A0-9E05-4240E027470A}"/>
    <cellStyle name="Comma 140" xfId="1807" xr:uid="{FFED42EA-2A93-42B7-89B7-511355C2B057}"/>
    <cellStyle name="Comma 141" xfId="1810" xr:uid="{6C188CC6-528F-4694-997A-4BAE2875C64E}"/>
    <cellStyle name="Comma 142" xfId="1825" xr:uid="{6C720274-1054-4A37-BAD0-660CC05A65BC}"/>
    <cellStyle name="Comma 142 2" xfId="6066" xr:uid="{364C77B5-6A11-479E-AD16-A575B19C75B8}"/>
    <cellStyle name="Comma 143" xfId="1894" xr:uid="{25FDCDEE-CF8A-4EDC-BC45-18E3B49512AB}"/>
    <cellStyle name="Comma 144" xfId="2509" xr:uid="{ACA8F7FF-D73C-45A4-9005-70F6E3B5EAC6}"/>
    <cellStyle name="Comma 145" xfId="3555" xr:uid="{D8C2B819-854D-4B89-9F30-60FB32648E83}"/>
    <cellStyle name="Comma 145 2 2 2 2 3" xfId="3192" xr:uid="{C975A619-834F-4DBD-9675-3F8E247F1AD6}"/>
    <cellStyle name="Comma 145 2 2 2 2 3 2" xfId="3222" xr:uid="{57AB5E2D-532F-4DEA-A767-D8990134CF3E}"/>
    <cellStyle name="Comma 145 2 2 2 2 3 2 2" xfId="3272" xr:uid="{ED8BD242-91B0-4E40-AF8C-6A3756B0E27E}"/>
    <cellStyle name="Comma 145 2 2 2 2 3 2 2 2" xfId="3422" xr:uid="{F7246661-9C91-4D77-A21B-F8AA00F5048E}"/>
    <cellStyle name="Comma 145 2 2 2 2 3 2 2 2 2" xfId="4624" xr:uid="{F519D11E-B79F-4ECD-B778-9CA31D47DEE4}"/>
    <cellStyle name="Comma 145 2 2 2 2 3 2 2 3" xfId="4582" xr:uid="{AC38AEF4-F665-4A67-9C31-25BC8AE2A7CB}"/>
    <cellStyle name="Comma 145 2 2 2 2 3 2 3" xfId="3346" xr:uid="{C5A6D359-154B-4E25-BFAE-3BD0CC10F2E7}"/>
    <cellStyle name="Comma 145 2 2 2 2 3 2 3 2" xfId="3496" xr:uid="{BE9DC58A-FB00-4EA7-99B9-5BCFB6B5C40E}"/>
    <cellStyle name="Comma 145 2 2 2 2 3 2 3 2 2" xfId="4645" xr:uid="{0B4C4079-EDE8-44CA-91BE-D9EA2452802F}"/>
    <cellStyle name="Comma 145 2 2 2 2 3 2 3 3" xfId="4603" xr:uid="{4A22199A-118C-4708-8995-78D8C988454D}"/>
    <cellStyle name="Comma 145 2 2 2 2 3 2 4" xfId="3396" xr:uid="{DB4708CE-E5C5-4AA3-ACC8-07D5D6E85CAF}"/>
    <cellStyle name="Comma 145 2 2 2 2 3 2 4 2" xfId="4617" xr:uid="{9945BD23-4907-4C61-8252-965CD1F69DCD}"/>
    <cellStyle name="Comma 145 2 2 2 2 3 2 5" xfId="3524" xr:uid="{91449248-FB5B-4BBA-989A-298DB0C5B27E}"/>
    <cellStyle name="Comma 145 2 2 2 2 3 2 5 2" xfId="4654" xr:uid="{904B8AFA-1900-4C18-A114-6EA4E79E342F}"/>
    <cellStyle name="Comma 145 2 2 2 2 3 2 6" xfId="4568" xr:uid="{DB378C3B-CC13-4AC5-B09B-779FC297BD7D}"/>
    <cellStyle name="Comma 145 2 2 2 2 3 3" xfId="3248" xr:uid="{23DCE9B7-8F5F-4EF5-96C7-D3CAEF196F80}"/>
    <cellStyle name="Comma 145 2 2 2 2 3 3 2" xfId="3322" xr:uid="{19B4A97A-41B1-4BD2-ADC5-44EDA68148CE}"/>
    <cellStyle name="Comma 145 2 2 2 2 3 3 2 2" xfId="3472" xr:uid="{06CB9321-CB94-43F4-8EBD-BCA215C16E9E}"/>
    <cellStyle name="Comma 145 2 2 2 2 3 3 2 2 2" xfId="4638" xr:uid="{0CB80B08-CBAB-4086-92A1-B182FB945972}"/>
    <cellStyle name="Comma 145 2 2 2 2 3 3 2 3" xfId="4596" xr:uid="{AA2F08C3-4259-4C30-9DFE-FC7C74EC9771}"/>
    <cellStyle name="Comma 145 2 2 2 2 3 3 3" xfId="3372" xr:uid="{F13B263C-6655-4FDF-A395-3978AF62DDC1}"/>
    <cellStyle name="Comma 145 2 2 2 2 3 3 3 2" xfId="4610" xr:uid="{D0E61378-05A3-4A02-90E0-17EE061AD2BC}"/>
    <cellStyle name="Comma 145 2 2 2 2 3 3 4" xfId="4575" xr:uid="{3CFB1276-55CB-4475-B9E9-430990058DD7}"/>
    <cellStyle name="Comma 145 2 2 2 2 3 4" xfId="3298" xr:uid="{188A671A-6B82-4E09-9213-A6CA1A38F943}"/>
    <cellStyle name="Comma 145 2 2 2 2 3 4 2" xfId="3448" xr:uid="{73F45CD1-A72F-4010-BD13-50258B1DD8BC}"/>
    <cellStyle name="Comma 145 2 2 2 2 3 4 2 2" xfId="4631" xr:uid="{A61677AA-D100-4FBE-915F-9BA3F29D62FD}"/>
    <cellStyle name="Comma 145 2 2 2 2 3 4 3" xfId="4589" xr:uid="{22549EC3-C25D-4F78-A53E-EDFF0A6690F8}"/>
    <cellStyle name="Comma 145 2 2 2 2 3 5" xfId="3523" xr:uid="{72E87616-B85A-4836-B079-AF9948D23B80}"/>
    <cellStyle name="Comma 145 2 2 2 2 3 5 2" xfId="4653" xr:uid="{90D5DE35-4B87-4829-BA37-9C67E0E9B6A0}"/>
    <cellStyle name="Comma 145 2 2 2 2 3 6" xfId="4558" xr:uid="{937EFAA3-85CE-4C0F-BA80-C1B7E2F1B4A7}"/>
    <cellStyle name="Comma 146" xfId="3558" xr:uid="{7164F5AA-3E7A-43C6-B0E9-DA82284D95AD}"/>
    <cellStyle name="Comma 147" xfId="3559" xr:uid="{5B699E1B-71E5-47E6-BC2B-694CE39DD771}"/>
    <cellStyle name="Comma 148" xfId="3556" xr:uid="{7C644BCC-0A56-4701-AC07-1E414D536BE5}"/>
    <cellStyle name="Comma 149" xfId="3550" xr:uid="{F0C4CEB0-1D4B-4884-9C1A-1A4A83FE789D}"/>
    <cellStyle name="Comma 15" xfId="44" xr:uid="{00000000-0005-0000-0000-0000D4000000}"/>
    <cellStyle name="Comma 15 2" xfId="479" xr:uid="{00000000-0005-0000-0000-0000D5000000}"/>
    <cellStyle name="Comma 15 2 2" xfId="743" xr:uid="{00000000-0005-0000-0000-0000D6000000}"/>
    <cellStyle name="Comma 15 2 2 2" xfId="1710" xr:uid="{00000000-0005-0000-0000-0000D7000000}"/>
    <cellStyle name="Comma 15 2 2 2 2" xfId="2553" xr:uid="{6BC0C008-DE96-4E38-8DC2-0DCC572ACAE9}"/>
    <cellStyle name="Comma 15 2 2 2 2 2" xfId="6778" xr:uid="{FC5D5D2B-D50A-43E0-8988-4C63F902275E}"/>
    <cellStyle name="Comma 15 2 2 2 3" xfId="5982" xr:uid="{2AE4C502-965D-4888-9DC8-F4E35FCB4B92}"/>
    <cellStyle name="Comma 15 2 2 2 4" xfId="4282" xr:uid="{96889F5C-10B3-47FF-BCE7-6BBD8CB4266E}"/>
    <cellStyle name="Comma 15 2 2 3" xfId="1031" xr:uid="{00000000-0005-0000-0000-0000D8000000}"/>
    <cellStyle name="Comma 15 2 2 3 2" xfId="2304" xr:uid="{4866DCFA-E45F-4A74-810A-EE6228197A42}"/>
    <cellStyle name="Comma 15 2 2 3 2 2" xfId="6533" xr:uid="{3DD1413E-8755-4B43-AF60-6ED645ED3233}"/>
    <cellStyle name="Comma 15 2 2 3 3" xfId="5389" xr:uid="{F965CAE1-3BA7-4C81-A5D1-39AC93E5748C}"/>
    <cellStyle name="Comma 15 2 2 3 4" xfId="4041" xr:uid="{5700D307-0086-43DA-8302-FF2842C695A3}"/>
    <cellStyle name="Comma 15 2 2 4" xfId="3087" xr:uid="{3213FF96-0163-474B-8309-8070A9941ACD}"/>
    <cellStyle name="Comma 15 2 2 4 2" xfId="7305" xr:uid="{AC0298E7-D177-4289-B857-E4D18058BDEC}"/>
    <cellStyle name="Comma 15 2 2 4 3" xfId="4520" xr:uid="{503A9E9E-AC11-4C22-8A7B-D20CB97E7416}"/>
    <cellStyle name="Comma 15 2 2 5" xfId="2070" xr:uid="{F5EAC3DB-1BD6-404F-8595-273E04620507}"/>
    <cellStyle name="Comma 15 2 2 5 2" xfId="6299" xr:uid="{B99AB44A-9033-4BBD-AB2D-3A05DC474EA3}"/>
    <cellStyle name="Comma 15 2 2 6" xfId="5112" xr:uid="{58D07FAB-9483-45C8-A1E4-3C9A1751F781}"/>
    <cellStyle name="Comma 15 2 2 7" xfId="3807" xr:uid="{ED505927-99CF-44E8-AC26-1233C9EF2E6D}"/>
    <cellStyle name="Comma 15 2 3" xfId="1431" xr:uid="{00000000-0005-0000-0000-0000D9000000}"/>
    <cellStyle name="Comma 15 2 3 2" xfId="3218" xr:uid="{9E67EEC7-31FF-4125-B466-113A678AFFBA}"/>
    <cellStyle name="Comma 15 2 3 2 2" xfId="3268" xr:uid="{54E54A60-799E-451B-BEA9-71B7E9FF373A}"/>
    <cellStyle name="Comma 15 2 3 2 2 2" xfId="3418" xr:uid="{348B1131-8182-45BB-B1E5-0882634EFF43}"/>
    <cellStyle name="Comma 15 2 3 2 3" xfId="3342" xr:uid="{F3193E6A-D2D2-4D51-9C64-5FB840703796}"/>
    <cellStyle name="Comma 15 2 3 2 3 2" xfId="3492" xr:uid="{B0573035-3ADF-46AF-88FC-84C3772E7C0F}"/>
    <cellStyle name="Comma 15 2 3 2 4" xfId="3392" xr:uid="{95017E90-135B-47DB-9782-110F8CD91459}"/>
    <cellStyle name="Comma 15 2 3 3" xfId="3244" xr:uid="{7A4E51E3-1FEC-41D5-AAD4-CFE158821538}"/>
    <cellStyle name="Comma 15 2 3 3 2" xfId="3318" xr:uid="{86CFD2F5-6377-4095-BFA7-3EB10EEB7406}"/>
    <cellStyle name="Comma 15 2 3 3 2 2" xfId="3468" xr:uid="{99A660B4-FFF1-4A95-BEAA-E99676E71AFC}"/>
    <cellStyle name="Comma 15 2 3 3 3" xfId="3368" xr:uid="{75DB02C6-C4CE-4A11-88B8-1C3F3DA82CED}"/>
    <cellStyle name="Comma 15 2 3 4" xfId="3294" xr:uid="{FAEDF073-6C85-4210-B28D-7E8AB60E53EE}"/>
    <cellStyle name="Comma 15 2 3 4 2" xfId="3444" xr:uid="{6560871F-E3F9-4C6C-BB56-105E29903442}"/>
    <cellStyle name="Comma 15 2 3 5" xfId="3518" xr:uid="{AAB702E3-141D-4840-9F62-0D9F6DD94DF0}"/>
    <cellStyle name="Comma 15 2 3 6" xfId="3187" xr:uid="{787957FF-3532-44AB-9015-A8EB05653A16}"/>
    <cellStyle name="Comma 15 2 3 7" xfId="2450" xr:uid="{CB7ACF5B-B35F-4764-B5FA-F59D46658EBD}"/>
    <cellStyle name="Comma 15 2 3 7 2" xfId="6678" xr:uid="{0A1C7222-AF83-488E-A3DF-6711FEBD4F5C}"/>
    <cellStyle name="Comma 15 2 3 8" xfId="5745" xr:uid="{1A9D887E-1CB9-494B-B9C7-0D86EEBFAC6F}"/>
    <cellStyle name="Comma 15 2 3 9" xfId="4183" xr:uid="{DB13E9C2-0E2D-4093-8870-CBA69C532038}"/>
    <cellStyle name="Comma 15 2 4" xfId="921" xr:uid="{00000000-0005-0000-0000-0000DA000000}"/>
    <cellStyle name="Comma 15 2 4 2" xfId="2206" xr:uid="{086FE0DA-D42A-4C6E-918F-9918B148BBAD}"/>
    <cellStyle name="Comma 15 2 4 2 2" xfId="6435" xr:uid="{68784D22-F0B8-4A4B-B25D-CE0A8FB5BA2C}"/>
    <cellStyle name="Comma 15 2 4 3" xfId="5279" xr:uid="{BC5F9714-5D38-4F67-B05A-AE01697A78C5}"/>
    <cellStyle name="Comma 15 2 4 4" xfId="3943" xr:uid="{E88D2587-8CF4-435B-98F3-3322384036D4}"/>
    <cellStyle name="Comma 15 2 5" xfId="2842" xr:uid="{CA9C69D2-A914-449E-AADD-129C84EF261A}"/>
    <cellStyle name="Comma 15 2 5 2" xfId="7062" xr:uid="{699571F0-4739-4840-9228-958A78705628}"/>
    <cellStyle name="Comma 15 2 5 3" xfId="4421" xr:uid="{CF38F879-EABE-4DD9-B0C2-435407B76D5C}"/>
    <cellStyle name="Comma 15 2 6" xfId="1970" xr:uid="{D9DA020E-DB64-49D4-AF36-BC22F1542664}"/>
    <cellStyle name="Comma 15 2 6 2" xfId="6200" xr:uid="{12E4AB8F-F694-4C1A-BE95-380EB3C6D2D0}"/>
    <cellStyle name="Comma 15 2 7" xfId="4887" xr:uid="{FA08E8B5-DED0-4A2D-8BEC-DCFF86CB79C2}"/>
    <cellStyle name="Comma 15 2 8" xfId="3707" xr:uid="{CD3A759B-E125-4A58-A36B-DEE0AE7A4593}"/>
    <cellStyle name="Comma 15 3" xfId="587" xr:uid="{00000000-0005-0000-0000-0000DB000000}"/>
    <cellStyle name="Comma 15 3 2" xfId="1572" xr:uid="{00000000-0005-0000-0000-0000DC000000}"/>
    <cellStyle name="Comma 15 3 2 2" xfId="2500" xr:uid="{452D1C95-C908-4FF4-BB9D-DDED90AE4495}"/>
    <cellStyle name="Comma 15 3 2 2 2" xfId="6727" xr:uid="{B0891D55-416F-4231-9A2D-D8C7773702FA}"/>
    <cellStyle name="Comma 15 3 2 3" xfId="5844" xr:uid="{055B486D-59DC-42D8-8498-1363DD0B6CD5}"/>
    <cellStyle name="Comma 15 3 2 4" xfId="4231" xr:uid="{2EE595D0-2902-4ED8-AAD1-67F230E8B519}"/>
    <cellStyle name="Comma 15 3 3" xfId="980" xr:uid="{00000000-0005-0000-0000-0000DD000000}"/>
    <cellStyle name="Comma 15 3 3 2" xfId="2253" xr:uid="{8B6B551F-5EA2-48B1-94C0-E7E512C10FF9}"/>
    <cellStyle name="Comma 15 3 3 2 2" xfId="6482" xr:uid="{901D666B-AAC8-46D1-8C5C-98E240D3419F}"/>
    <cellStyle name="Comma 15 3 3 3" xfId="5338" xr:uid="{E4D50C76-2509-44C0-96A8-1288845BE092}"/>
    <cellStyle name="Comma 15 3 3 4" xfId="3990" xr:uid="{C212A694-8C16-42D6-ADDF-4187C6C24703}"/>
    <cellStyle name="Comma 15 3 4" xfId="2949" xr:uid="{D7932F8C-EEC5-417C-8320-97B6E42BC7A9}"/>
    <cellStyle name="Comma 15 3 4 2" xfId="7167" xr:uid="{AB0C1562-E176-4B5C-8BE4-11D523D7EB0E}"/>
    <cellStyle name="Comma 15 3 4 3" xfId="4469" xr:uid="{B195E829-97AB-42E9-8E48-00E735DCBF56}"/>
    <cellStyle name="Comma 15 3 5" xfId="2018" xr:uid="{36A1F52A-004C-4FC1-9372-407A185242AC}"/>
    <cellStyle name="Comma 15 3 5 2" xfId="6248" xr:uid="{DCF81E58-E27C-457C-A464-1C9EDE35FA3E}"/>
    <cellStyle name="Comma 15 3 6" xfId="4959" xr:uid="{87E21C7F-E598-4E54-94DA-D1740B67B9BA}"/>
    <cellStyle name="Comma 15 3 7" xfId="3755" xr:uid="{6A6CCF6B-2655-45A1-BCA8-104B9EC9CA7A}"/>
    <cellStyle name="Comma 15 4" xfId="1211" xr:uid="{00000000-0005-0000-0000-0000DE000000}"/>
    <cellStyle name="Comma 15 4 2" xfId="2348" xr:uid="{50D2D3D7-4784-4B5B-B65B-DAA9E3237B42}"/>
    <cellStyle name="Comma 15 4 2 2" xfId="6577" xr:uid="{3C6335CE-E73A-411A-AE6F-76F1E4E92E8A}"/>
    <cellStyle name="Comma 15 4 3" xfId="5526" xr:uid="{3E996FA2-A71A-4DFF-A16C-378A38B7B957}"/>
    <cellStyle name="Comma 15 4 4" xfId="4082" xr:uid="{5FA7DBD2-A98F-4ACF-BDB2-C0276929948C}"/>
    <cellStyle name="Comma 15 5" xfId="807" xr:uid="{00000000-0005-0000-0000-0000DF000000}"/>
    <cellStyle name="Comma 15 5 2" xfId="2106" xr:uid="{0E6353A8-E6A6-41DE-B7A6-C2B757CB1DB7}"/>
    <cellStyle name="Comma 15 5 2 2" xfId="6335" xr:uid="{15485EA2-EC32-40CF-B4B3-EF0B567A8BD1}"/>
    <cellStyle name="Comma 15 5 3" xfId="5169" xr:uid="{CAA5AE7E-875B-4A22-BE9B-67DC92DE8D86}"/>
    <cellStyle name="Comma 15 5 4" xfId="3843" xr:uid="{1C872D3F-E754-4F55-A6E8-6C1CEF988C6C}"/>
    <cellStyle name="Comma 15 6" xfId="2623" xr:uid="{76CBEED8-4418-4888-9568-FD3F08D3C1A2}"/>
    <cellStyle name="Comma 15 6 2" xfId="6843" xr:uid="{EA51A3AB-D262-4BA0-9E72-9403A10172A5}"/>
    <cellStyle name="Comma 15 6 3" xfId="4320" xr:uid="{A074A95E-39D5-4908-9514-BBBCB7803897}"/>
    <cellStyle name="Comma 15 7" xfId="1852" xr:uid="{39AC2052-5F61-4A8E-B196-38D9105B0C15}"/>
    <cellStyle name="Comma 15 7 2" xfId="6089" xr:uid="{017115AB-3137-4946-B290-040BE7D96770}"/>
    <cellStyle name="Comma 15 8" xfId="4677" xr:uid="{C3A5406A-2B30-4E0D-AEE2-1CE3E53BE8DF}"/>
    <cellStyle name="Comma 15 9" xfId="3604" xr:uid="{DA97B647-355B-4F2E-9781-A2977C52E5B4}"/>
    <cellStyle name="Comma 150" xfId="3551" xr:uid="{ED18EA01-2198-489D-A653-133417198C35}"/>
    <cellStyle name="Comma 151" xfId="1873" xr:uid="{482375A8-FBA2-4EF6-9AD8-1FE4DD4ECEB5}"/>
    <cellStyle name="Comma 152" xfId="3554" xr:uid="{AB182C49-2EA3-4FA5-BFD3-53D13F73A0FA}"/>
    <cellStyle name="Comma 153" xfId="2349" xr:uid="{5E627D9B-5CBC-42ED-89E5-FAEC898135E9}"/>
    <cellStyle name="Comma 154" xfId="3549" xr:uid="{6F156C89-7FD4-4E72-B69D-1F3713AD8995}"/>
    <cellStyle name="Comma 155" xfId="4667" xr:uid="{ACD4F073-683D-4A8B-BDF3-5EC92554E816}"/>
    <cellStyle name="Comma 156" xfId="4794" xr:uid="{4E821BFD-681D-4134-8798-96AB47EE0934}"/>
    <cellStyle name="Comma 157" xfId="4778" xr:uid="{7CB1FA2A-BEA0-4A12-8ECB-D11BCA1B8B39}"/>
    <cellStyle name="Comma 158" xfId="7374" xr:uid="{F838A6C9-5563-432E-9E89-B57CF88D40F1}"/>
    <cellStyle name="Comma 159" xfId="7383" xr:uid="{DCC7ABF2-22A7-4E9E-97DF-329365ABE756}"/>
    <cellStyle name="Comma 16" xfId="45" xr:uid="{00000000-0005-0000-0000-0000E0000000}"/>
    <cellStyle name="Comma 16 2" xfId="46" xr:uid="{00000000-0005-0000-0000-0000E1000000}"/>
    <cellStyle name="Comma 16 2 2" xfId="481" xr:uid="{00000000-0005-0000-0000-0000E2000000}"/>
    <cellStyle name="Comma 16 2 2 2" xfId="1098" xr:uid="{00000000-0005-0000-0000-0000E3000000}"/>
    <cellStyle name="Comma 16 2 2 2 2" xfId="5440" xr:uid="{31993F71-8698-4E40-ABF9-6044DED69D6C}"/>
    <cellStyle name="Comma 16 2 2 3" xfId="1433" xr:uid="{00000000-0005-0000-0000-0000E4000000}"/>
    <cellStyle name="Comma 16 2 2 4" xfId="923" xr:uid="{00000000-0005-0000-0000-0000E5000000}"/>
    <cellStyle name="Comma 16 2 2 4 2" xfId="5281" xr:uid="{028EB980-A918-45A8-9778-48D666B661C9}"/>
    <cellStyle name="Comma 16 2 3" xfId="589" xr:uid="{00000000-0005-0000-0000-0000E6000000}"/>
    <cellStyle name="Comma 16 2 3 2" xfId="1065" xr:uid="{00000000-0005-0000-0000-0000E7000000}"/>
    <cellStyle name="Comma 16 2 3 2 2" xfId="5420" xr:uid="{63F218A1-2C59-4859-87ED-CFAA7D68FE33}"/>
    <cellStyle name="Comma 16 2 3 3" xfId="1574" xr:uid="{00000000-0005-0000-0000-0000E8000000}"/>
    <cellStyle name="Comma 16 2 3 3 2" xfId="5846" xr:uid="{E8417E8A-63C1-4450-BCFD-D8BE17468811}"/>
    <cellStyle name="Comma 16 2 3 4" xfId="2951" xr:uid="{2A0DC13C-01A3-4698-9BD2-354B49D530EA}"/>
    <cellStyle name="Comma 16 2 3 4 2" xfId="7169" xr:uid="{6E9DB729-3F6F-438C-8022-BEB046FD397E}"/>
    <cellStyle name="Comma 16 2 3 5" xfId="4961" xr:uid="{EB45F9AE-0936-47A8-9772-74241A83EA26}"/>
    <cellStyle name="Comma 16 2 4" xfId="1113" xr:uid="{00000000-0005-0000-0000-0000E9000000}"/>
    <cellStyle name="Comma 16 2 4 2" xfId="5452" xr:uid="{2239E241-62BD-4C1E-90E7-0A7C7BD0FD44}"/>
    <cellStyle name="Comma 16 2 5" xfId="1213" xr:uid="{00000000-0005-0000-0000-0000EA000000}"/>
    <cellStyle name="Comma 16 2 5 2" xfId="5528" xr:uid="{E3BC69BE-788C-4697-A891-E39305DFAFC6}"/>
    <cellStyle name="Comma 16 2 6" xfId="2625" xr:uid="{87CDA463-7428-426D-95E4-55067FBA3D0F}"/>
    <cellStyle name="Comma 16 2 6 2" xfId="6845" xr:uid="{1E59F06B-3C14-4B2A-B94E-C6BE36ACA00F}"/>
    <cellStyle name="Comma 16 2 7" xfId="4678" xr:uid="{4E9FA757-ACC8-4CF9-918C-2D2607D9E9F9}"/>
    <cellStyle name="Comma 16 3" xfId="47" xr:uid="{00000000-0005-0000-0000-0000EB000000}"/>
    <cellStyle name="Comma 16 3 2" xfId="482" xr:uid="{00000000-0005-0000-0000-0000EC000000}"/>
    <cellStyle name="Comma 16 3 2 2" xfId="1084" xr:uid="{00000000-0005-0000-0000-0000ED000000}"/>
    <cellStyle name="Comma 16 3 2 2 2" xfId="5431" xr:uid="{85330DC3-4DF9-4FA4-9FF6-FDF660969926}"/>
    <cellStyle name="Comma 16 3 2 3" xfId="1434" xr:uid="{00000000-0005-0000-0000-0000EE000000}"/>
    <cellStyle name="Comma 16 3 2 4" xfId="924" xr:uid="{00000000-0005-0000-0000-0000EF000000}"/>
    <cellStyle name="Comma 16 3 2 4 2" xfId="5282" xr:uid="{E719A538-FCDE-42F9-BD85-2166A2244E04}"/>
    <cellStyle name="Comma 16 3 3" xfId="590" xr:uid="{00000000-0005-0000-0000-0000F0000000}"/>
    <cellStyle name="Comma 16 3 3 2" xfId="1132" xr:uid="{00000000-0005-0000-0000-0000F1000000}"/>
    <cellStyle name="Comma 16 3 3 2 2" xfId="5466" xr:uid="{3D3BB6CA-3C7B-4270-83FA-441DE014105B}"/>
    <cellStyle name="Comma 16 3 3 3" xfId="1575" xr:uid="{00000000-0005-0000-0000-0000F2000000}"/>
    <cellStyle name="Comma 16 3 3 3 2" xfId="5847" xr:uid="{996F9922-FFBD-44E3-958C-35C37F124D6D}"/>
    <cellStyle name="Comma 16 3 3 4" xfId="2952" xr:uid="{02810932-E96B-49AC-8320-7FF7265F72AF}"/>
    <cellStyle name="Comma 16 3 3 4 2" xfId="7170" xr:uid="{D828C5E0-815E-444C-9CBD-AED798F5CDE3}"/>
    <cellStyle name="Comma 16 3 3 5" xfId="4962" xr:uid="{CD2B2C89-D238-4378-AD16-453A11C115E0}"/>
    <cellStyle name="Comma 16 3 4" xfId="1092" xr:uid="{00000000-0005-0000-0000-0000F3000000}"/>
    <cellStyle name="Comma 16 3 4 2" xfId="5436" xr:uid="{D2730019-DFBD-4D81-8B1C-981F1063C6A6}"/>
    <cellStyle name="Comma 16 3 5" xfId="1214" xr:uid="{00000000-0005-0000-0000-0000F4000000}"/>
    <cellStyle name="Comma 16 3 5 2" xfId="5529" xr:uid="{4AA8EEF6-2E5D-4F27-89CF-1175B290513B}"/>
    <cellStyle name="Comma 16 3 6" xfId="2626" xr:uid="{F10FEDFD-8EAC-480E-ADB3-BDDF5C552145}"/>
    <cellStyle name="Comma 16 3 6 2" xfId="6846" xr:uid="{AABC60A4-DD24-4FEB-8E44-6A6F535BF9BF}"/>
    <cellStyle name="Comma 16 3 7" xfId="4679" xr:uid="{26FA11CE-E0A0-4776-96E8-0F1B604F0CB4}"/>
    <cellStyle name="Comma 16 4" xfId="48" xr:uid="{00000000-0005-0000-0000-0000F5000000}"/>
    <cellStyle name="Comma 16 4 2" xfId="483" xr:uid="{00000000-0005-0000-0000-0000F6000000}"/>
    <cellStyle name="Comma 16 4 2 2" xfId="1103" xr:uid="{00000000-0005-0000-0000-0000F7000000}"/>
    <cellStyle name="Comma 16 4 2 2 2" xfId="5444" xr:uid="{18414F6E-39D3-4EB5-8471-4912977FCFD0}"/>
    <cellStyle name="Comma 16 4 2 3" xfId="1435" xr:uid="{00000000-0005-0000-0000-0000F8000000}"/>
    <cellStyle name="Comma 16 4 2 4" xfId="925" xr:uid="{00000000-0005-0000-0000-0000F9000000}"/>
    <cellStyle name="Comma 16 4 2 4 2" xfId="5283" xr:uid="{28D2F6A1-B2F2-40D5-BA40-87D887C40130}"/>
    <cellStyle name="Comma 16 4 3" xfId="591" xr:uid="{00000000-0005-0000-0000-0000FA000000}"/>
    <cellStyle name="Comma 16 4 3 2" xfId="1139" xr:uid="{00000000-0005-0000-0000-0000FB000000}"/>
    <cellStyle name="Comma 16 4 3 2 2" xfId="5472" xr:uid="{9A3F4940-3303-45CA-B653-10EE39364B9F}"/>
    <cellStyle name="Comma 16 4 3 3" xfId="1576" xr:uid="{00000000-0005-0000-0000-0000FC000000}"/>
    <cellStyle name="Comma 16 4 3 3 2" xfId="5848" xr:uid="{7B77C211-50D0-4542-9209-303EAFC8CF37}"/>
    <cellStyle name="Comma 16 4 3 4" xfId="2953" xr:uid="{38FC96CF-BF37-4C40-9D30-E4E963B61255}"/>
    <cellStyle name="Comma 16 4 3 4 2" xfId="7171" xr:uid="{3BCD3333-E8CA-4561-9F0C-647DE9A75D85}"/>
    <cellStyle name="Comma 16 4 3 5" xfId="4963" xr:uid="{9367DDBA-82EF-49DE-B168-3E1328100249}"/>
    <cellStyle name="Comma 16 4 4" xfId="1106" xr:uid="{00000000-0005-0000-0000-0000FD000000}"/>
    <cellStyle name="Comma 16 4 4 2" xfId="5447" xr:uid="{E2E2C84C-F7F1-4462-9B8E-4DB6F500B707}"/>
    <cellStyle name="Comma 16 4 5" xfId="1215" xr:uid="{00000000-0005-0000-0000-0000FE000000}"/>
    <cellStyle name="Comma 16 4 5 2" xfId="5530" xr:uid="{BE795BE3-BE72-4958-83CC-8805F7047461}"/>
    <cellStyle name="Comma 16 4 6" xfId="2627" xr:uid="{409EA708-A3C1-4614-B951-8E4607CC76DA}"/>
    <cellStyle name="Comma 16 4 6 2" xfId="6847" xr:uid="{A7D5AA64-907B-43EC-93DF-3D1024D53BF0}"/>
    <cellStyle name="Comma 16 4 7" xfId="4680" xr:uid="{171D2FC3-93F9-4396-BC3E-1FBABC7EDF78}"/>
    <cellStyle name="Comma 16 5" xfId="49" xr:uid="{00000000-0005-0000-0000-0000FF000000}"/>
    <cellStyle name="Comma 16 5 2" xfId="484" xr:uid="{00000000-0005-0000-0000-000000010000}"/>
    <cellStyle name="Comma 16 5 2 2" xfId="1123" xr:uid="{00000000-0005-0000-0000-000001010000}"/>
    <cellStyle name="Comma 16 5 2 2 2" xfId="5461" xr:uid="{DA4FE357-C7AF-4212-B9FD-A6E0F87E4882}"/>
    <cellStyle name="Comma 16 5 2 3" xfId="1436" xr:uid="{00000000-0005-0000-0000-000002010000}"/>
    <cellStyle name="Comma 16 5 2 4" xfId="926" xr:uid="{00000000-0005-0000-0000-000003010000}"/>
    <cellStyle name="Comma 16 5 2 4 2" xfId="5284" xr:uid="{6FD91D90-0649-43CD-B0BC-54CB67EE0537}"/>
    <cellStyle name="Comma 16 5 3" xfId="592" xr:uid="{00000000-0005-0000-0000-000004010000}"/>
    <cellStyle name="Comma 16 5 3 2" xfId="1104" xr:uid="{00000000-0005-0000-0000-000005010000}"/>
    <cellStyle name="Comma 16 5 3 2 2" xfId="5445" xr:uid="{478E21BC-5FCB-4137-B1D6-B26E59344E1F}"/>
    <cellStyle name="Comma 16 5 3 3" xfId="1577" xr:uid="{00000000-0005-0000-0000-000006010000}"/>
    <cellStyle name="Comma 16 5 3 3 2" xfId="5849" xr:uid="{2A595916-99F4-4B7F-9854-506E7AE9E9EF}"/>
    <cellStyle name="Comma 16 5 3 4" xfId="2954" xr:uid="{7C7998F7-8515-4096-A745-1F5CA57CE7CD}"/>
    <cellStyle name="Comma 16 5 3 4 2" xfId="7172" xr:uid="{6DEC8BDB-F300-420C-B080-9B1D7E9A04AB}"/>
    <cellStyle name="Comma 16 5 3 5" xfId="4964" xr:uid="{FB8FFC67-69C0-40CF-9779-4A2A68E7D107}"/>
    <cellStyle name="Comma 16 5 4" xfId="1075" xr:uid="{00000000-0005-0000-0000-000007010000}"/>
    <cellStyle name="Comma 16 5 4 2" xfId="5426" xr:uid="{E8E748D7-18CE-4533-8FB3-21BF2DD131C0}"/>
    <cellStyle name="Comma 16 5 5" xfId="1216" xr:uid="{00000000-0005-0000-0000-000008010000}"/>
    <cellStyle name="Comma 16 5 5 2" xfId="5531" xr:uid="{989A0ACA-1282-4523-AD80-0046A43B470C}"/>
    <cellStyle name="Comma 16 5 6" xfId="2628" xr:uid="{202EAFC1-B2D8-46A8-9410-EDFD1E0D64B3}"/>
    <cellStyle name="Comma 16 5 6 2" xfId="6848" xr:uid="{D28CC160-C3D9-4E4B-80AC-97BE6DF26EED}"/>
    <cellStyle name="Comma 16 5 7" xfId="4681" xr:uid="{1978B31C-6EE4-45A8-90D1-CC7424A89AE7}"/>
    <cellStyle name="Comma 16 6" xfId="480" xr:uid="{00000000-0005-0000-0000-000009010000}"/>
    <cellStyle name="Comma 16 6 2" xfId="1069" xr:uid="{00000000-0005-0000-0000-00000A010000}"/>
    <cellStyle name="Comma 16 6 2 2" xfId="5423" xr:uid="{714BE038-5170-4213-9522-2AC1A8E6D489}"/>
    <cellStyle name="Comma 16 6 3" xfId="1432" xr:uid="{00000000-0005-0000-0000-00000B010000}"/>
    <cellStyle name="Comma 16 6 4" xfId="922" xr:uid="{00000000-0005-0000-0000-00000C010000}"/>
    <cellStyle name="Comma 16 6 4 2" xfId="5280" xr:uid="{C3F1485C-649E-44D3-9781-2B96BDDEDA68}"/>
    <cellStyle name="Comma 16 7" xfId="588" xr:uid="{00000000-0005-0000-0000-00000D010000}"/>
    <cellStyle name="Comma 16 7 2" xfId="1082" xr:uid="{00000000-0005-0000-0000-00000E010000}"/>
    <cellStyle name="Comma 16 7 2 2" xfId="5430" xr:uid="{5DA9D612-0800-4E6C-BEB0-172A69A98170}"/>
    <cellStyle name="Comma 16 7 3" xfId="1573" xr:uid="{00000000-0005-0000-0000-00000F010000}"/>
    <cellStyle name="Comma 16 7 3 2" xfId="5845" xr:uid="{84CA2D59-0390-4083-A811-D0A962C29A9E}"/>
    <cellStyle name="Comma 16 7 4" xfId="2950" xr:uid="{99D526EF-DC2E-4FB9-A1F0-1CB111D1BF6C}"/>
    <cellStyle name="Comma 16 7 4 2" xfId="7168" xr:uid="{07AD9BE9-5DD9-4CF8-A349-F8DC1DA2826C}"/>
    <cellStyle name="Comma 16 7 5" xfId="4960" xr:uid="{8DB50CBB-2653-49D7-8F97-121BC16EF4A1}"/>
    <cellStyle name="Comma 16 8" xfId="1212" xr:uid="{00000000-0005-0000-0000-000010010000}"/>
    <cellStyle name="Comma 16 8 2" xfId="5527" xr:uid="{B1B3A54B-5422-4528-96FB-F7B569DF639C}"/>
    <cellStyle name="Comma 16 9" xfId="2624" xr:uid="{DA3A0DBB-4C0A-475F-BC65-BCF7EA3DD3C9}"/>
    <cellStyle name="Comma 16 9 2" xfId="6844" xr:uid="{F8CB71A6-C738-4F44-AE5C-187FD139AF09}"/>
    <cellStyle name="Comma 160" xfId="4666" xr:uid="{1F1B873E-9AE9-49A0-9F58-DBBB7F05FDF8}"/>
    <cellStyle name="Comma 161" xfId="7373" xr:uid="{91334693-798A-435B-990D-6FFF62C36B8A}"/>
    <cellStyle name="Comma 162" xfId="7366" xr:uid="{384E6D5B-DB87-41A4-918E-8487A3C27FD1}"/>
    <cellStyle name="Comma 163" xfId="7361" xr:uid="{FB43933F-7C2C-4896-9353-0C36F1A9767B}"/>
    <cellStyle name="Comma 164" xfId="7362" xr:uid="{4B4B86EC-8491-4FC0-A426-A0EC84594C9A}"/>
    <cellStyle name="Comma 165" xfId="7381" xr:uid="{6D857B39-5EF1-4901-88EB-0E7026AB794E}"/>
    <cellStyle name="Comma 166" xfId="7370" xr:uid="{D1F62979-BDC5-419D-96CF-DC247E9D1CC2}"/>
    <cellStyle name="Comma 167" xfId="7372" xr:uid="{61F2A31C-30B4-40FC-AC0E-08F574437A30}"/>
    <cellStyle name="Comma 168" xfId="7367" xr:uid="{B5D6A489-E9BC-4A7B-9050-B7AC1B185549}"/>
    <cellStyle name="Comma 169" xfId="7371" xr:uid="{D2DD6F4B-E08E-4376-9BE6-8B478DDB86BD}"/>
    <cellStyle name="Comma 17" xfId="50" xr:uid="{00000000-0005-0000-0000-000011010000}"/>
    <cellStyle name="Comma 17 10" xfId="3186" xr:uid="{CF0F461F-9DF6-4F5C-AB95-6B41002841A3}"/>
    <cellStyle name="Comma 17 2" xfId="593" xr:uid="{00000000-0005-0000-0000-000012010000}"/>
    <cellStyle name="Comma 17 2 2" xfId="1578" xr:uid="{00000000-0005-0000-0000-000013010000}"/>
    <cellStyle name="Comma 17 2 2 2" xfId="5850" xr:uid="{53561EC2-F240-4229-AF79-4B95E8AA8C1D}"/>
    <cellStyle name="Comma 17 2 3" xfId="2955" xr:uid="{90982FBE-A563-406B-B08D-3A883F814E4B}"/>
    <cellStyle name="Comma 17 2 3 2" xfId="7173" xr:uid="{ADA2E200-E70F-4568-B06C-AE90413DA2DC}"/>
    <cellStyle name="Comma 17 2 4" xfId="4965" xr:uid="{F6A6834D-F104-4BE4-91A4-8E77470B4E56}"/>
    <cellStyle name="Comma 17 3" xfId="1217" xr:uid="{00000000-0005-0000-0000-000014010000}"/>
    <cellStyle name="Comma 17 3 2" xfId="5532" xr:uid="{7C73A689-DFA0-4EF4-9600-593638D58534}"/>
    <cellStyle name="Comma 17 4" xfId="2629" xr:uid="{EA1C42AB-8F99-49EF-AE68-A4E8D67673CF}"/>
    <cellStyle name="Comma 17 4 2" xfId="6849" xr:uid="{4704D78B-3C12-48AF-85FA-877FFE9C04C3}"/>
    <cellStyle name="Comma 17 5" xfId="4682" xr:uid="{95B0841A-D7F9-4D90-BB2B-84113DE3A2A6}"/>
    <cellStyle name="Comma 170" xfId="3581" xr:uid="{EEAD9E7C-71C7-497E-8EB7-1FE74F570C31}"/>
    <cellStyle name="Comma 171" xfId="3626" xr:uid="{E298B8FD-2EE2-4A0B-9117-19140655FE98}"/>
    <cellStyle name="Comma 172" xfId="7386" xr:uid="{3806B8D8-BF99-4049-953F-28BF52CE80AD}"/>
    <cellStyle name="Comma 18" xfId="51" xr:uid="{00000000-0005-0000-0000-000015010000}"/>
    <cellStyle name="Comma 18 2" xfId="594" xr:uid="{00000000-0005-0000-0000-000016010000}"/>
    <cellStyle name="Comma 18 2 2" xfId="1579" xr:uid="{00000000-0005-0000-0000-000017010000}"/>
    <cellStyle name="Comma 18 2 2 2" xfId="5851" xr:uid="{BAA44A45-BEB7-4C3A-A6C3-79C1FB65C9EE}"/>
    <cellStyle name="Comma 18 2 3" xfId="2956" xr:uid="{8CC3BA64-F05B-4F38-B1C0-CF5DA680484F}"/>
    <cellStyle name="Comma 18 2 3 2" xfId="7174" xr:uid="{E8831D38-51AB-4015-B7C2-7A8633141D2C}"/>
    <cellStyle name="Comma 18 2 4" xfId="4966" xr:uid="{01EC0E2C-F0A9-416E-AD2B-A84480EA0979}"/>
    <cellStyle name="Comma 18 3" xfId="1218" xr:uid="{00000000-0005-0000-0000-000018010000}"/>
    <cellStyle name="Comma 18 3 2" xfId="5533" xr:uid="{CA9539CD-39F4-4C63-A00D-2496D882B843}"/>
    <cellStyle name="Comma 18 4" xfId="2630" xr:uid="{5996932A-B5C7-4D3A-8140-56B5CBE2FB19}"/>
    <cellStyle name="Comma 18 4 2" xfId="6850" xr:uid="{39E5153B-7672-45C9-94F8-EE08B258357C}"/>
    <cellStyle name="Comma 18 5" xfId="4683" xr:uid="{C9314CAB-8151-492B-8BF5-1BA61CC9BA2C}"/>
    <cellStyle name="Comma 19" xfId="52" xr:uid="{00000000-0005-0000-0000-000019010000}"/>
    <cellStyle name="Comma 19 2" xfId="595" xr:uid="{00000000-0005-0000-0000-00001A010000}"/>
    <cellStyle name="Comma 19 2 2" xfId="1580" xr:uid="{00000000-0005-0000-0000-00001B010000}"/>
    <cellStyle name="Comma 19 2 2 2" xfId="5852" xr:uid="{F69B3668-0C4D-4931-9BBC-725AA3134E43}"/>
    <cellStyle name="Comma 19 2 3" xfId="2957" xr:uid="{146A34E0-3428-4742-8FB1-3C6372909F90}"/>
    <cellStyle name="Comma 19 2 3 2" xfId="7175" xr:uid="{785B5C49-D418-4E88-99EC-F7FC0CC95B0B}"/>
    <cellStyle name="Comma 19 2 4" xfId="4967" xr:uid="{A65A2CCC-9A93-4E5B-921C-76CAD6F1EE96}"/>
    <cellStyle name="Comma 19 3" xfId="1219" xr:uid="{00000000-0005-0000-0000-00001C010000}"/>
    <cellStyle name="Comma 19 3 2" xfId="5534" xr:uid="{A550C0DF-2743-451B-B4E5-F4444EA21655}"/>
    <cellStyle name="Comma 19 4" xfId="2631" xr:uid="{2F0EE691-691E-4A29-BBD9-8FEF3628B31E}"/>
    <cellStyle name="Comma 19 4 2" xfId="6851" xr:uid="{72FBD4B7-5F7F-4A27-B7A0-10D74F41BFFA}"/>
    <cellStyle name="Comma 19 5" xfId="4684" xr:uid="{29A0F748-995D-4C09-B2F2-548EB956718E}"/>
    <cellStyle name="Comma 2" xfId="53" xr:uid="{00000000-0005-0000-0000-00001D010000}"/>
    <cellStyle name="Comma 2 10" xfId="54" xr:uid="{00000000-0005-0000-0000-00001E010000}"/>
    <cellStyle name="Comma 2 10 2" xfId="55" xr:uid="{00000000-0005-0000-0000-00001F010000}"/>
    <cellStyle name="Comma 2 10 2 2" xfId="56" xr:uid="{00000000-0005-0000-0000-000020010000}"/>
    <cellStyle name="Comma 2 10 2 2 2" xfId="57" xr:uid="{00000000-0005-0000-0000-000021010000}"/>
    <cellStyle name="Comma 2 10 2 2 2 2" xfId="409" xr:uid="{00000000-0005-0000-0000-000022010000}"/>
    <cellStyle name="Comma 2 10 2 2 2 2 2" xfId="1372" xr:uid="{00000000-0005-0000-0000-000023010000}"/>
    <cellStyle name="Comma 2 10 2 2 2 2 2 2" xfId="5687" xr:uid="{B87A4AF8-CBAE-4BFD-B5B6-CA3523DAD4D8}"/>
    <cellStyle name="Comma 2 10 2 2 2 2 3" xfId="2784" xr:uid="{B58F362B-36A0-42AA-907F-4FDBAEC18028}"/>
    <cellStyle name="Comma 2 10 2 2 2 2 3 2" xfId="7004" xr:uid="{5075041F-94E7-4025-B37C-7FC8123E1839}"/>
    <cellStyle name="Comma 2 10 2 2 2 2 4" xfId="4829" xr:uid="{135D5F39-CA2E-41B2-B8F1-507A3F75A851}"/>
    <cellStyle name="Comma 2 10 2 2 2 3" xfId="596" xr:uid="{00000000-0005-0000-0000-000024010000}"/>
    <cellStyle name="Comma 2 10 2 2 2 3 2" xfId="1220" xr:uid="{00000000-0005-0000-0000-000025010000}"/>
    <cellStyle name="Comma 2 10 2 2 2 3 2 2" xfId="5535" xr:uid="{3895C983-9651-44E4-8C2A-6D698A75EF27}"/>
    <cellStyle name="Comma 2 10 2 2 2 3 3" xfId="2632" xr:uid="{0F12B69F-C2B8-4A60-A754-319F55CEA2E4}"/>
    <cellStyle name="Comma 2 10 2 2 2 3 3 2" xfId="6852" xr:uid="{1C5AE488-F478-4F10-B05A-FD1D5DBF1AED}"/>
    <cellStyle name="Comma 2 10 2 2 2 3 4" xfId="4968" xr:uid="{28CB75B5-22E6-49D7-B5E9-2C679DA75C84}"/>
    <cellStyle name="Comma 2 10 2 2 2 4" xfId="809" xr:uid="{00000000-0005-0000-0000-000026010000}"/>
    <cellStyle name="Comma 2 10 2 2 2 4 2" xfId="5170" xr:uid="{4D0DB31D-AD48-49A5-881E-9AEB69E1D0AE}"/>
    <cellStyle name="Comma 2 10 2 2 2 5" xfId="1180" xr:uid="{00000000-0005-0000-0000-000027010000}"/>
    <cellStyle name="Comma 2 10 2 2 2 5 2" xfId="5504" xr:uid="{27768FE4-EED7-493C-B2BD-D897455F7AD6}"/>
    <cellStyle name="Comma 2 10 2 2 2 6" xfId="1813" xr:uid="{7045B04F-7C1E-4578-9245-548832945248}"/>
    <cellStyle name="Comma 2 10 2 2 2 6 2" xfId="6055" xr:uid="{0B4EA1E8-6009-44CD-9431-442DBB8B953F}"/>
    <cellStyle name="Comma 2 10 2 2 2 7" xfId="1854" xr:uid="{ADB6883A-AAC4-4492-9006-AB33A01F553A}"/>
    <cellStyle name="Comma 2 10 2 2 2 7 2" xfId="6091" xr:uid="{F81A42C6-BA76-4D84-AABB-05608A181ED9}"/>
    <cellStyle name="Comma 2 10 2 2 2 8" xfId="2593" xr:uid="{7D67D982-E129-4146-9AC5-C023E3614602}"/>
    <cellStyle name="Comma 2 10 2 2 2 8 2" xfId="6817" xr:uid="{0BE8235D-E648-483F-9E69-B510E0B93A01}"/>
    <cellStyle name="Comma 2 10 2 2 2 9" xfId="4685" xr:uid="{3E65986B-68D8-451B-B039-5B7CECF4A775}"/>
    <cellStyle name="Comma 2 10 2 2 3" xfId="485" xr:uid="{00000000-0005-0000-0000-000028010000}"/>
    <cellStyle name="Comma 2 10 2 2 3 2" xfId="744" xr:uid="{00000000-0005-0000-0000-000029010000}"/>
    <cellStyle name="Comma 2 10 2 2 3 2 2" xfId="1711" xr:uid="{00000000-0005-0000-0000-00002A010000}"/>
    <cellStyle name="Comma 2 10 2 2 3 2 2 2" xfId="5983" xr:uid="{341EA2A9-F003-4365-A488-532086B5C826}"/>
    <cellStyle name="Comma 2 10 2 2 3 2 3" xfId="3088" xr:uid="{143377C8-1804-4FCE-9608-B63DFAFC9B38}"/>
    <cellStyle name="Comma 2 10 2 2 3 2 3 2" xfId="7306" xr:uid="{A92EDF08-F0AB-453E-B5C5-75DB09E81537}"/>
    <cellStyle name="Comma 2 10 2 2 3 2 4" xfId="5113" xr:uid="{E837032E-BF38-4775-94EB-71196F29E932}"/>
    <cellStyle name="Comma 2 10 2 2 3 3" xfId="1437" xr:uid="{00000000-0005-0000-0000-00002B010000}"/>
    <cellStyle name="Comma 2 10 2 2 3 3 2" xfId="5746" xr:uid="{40840434-65FC-40C3-BC8A-01E67628E25C}"/>
    <cellStyle name="Comma 2 10 2 2 3 4" xfId="2843" xr:uid="{97B196C7-1F0A-47FE-B7CE-C35A3FC2B897}"/>
    <cellStyle name="Comma 2 10 2 2 3 4 2" xfId="7063" xr:uid="{19E36507-7E12-49CE-93E7-36C12CFC2E26}"/>
    <cellStyle name="Comma 2 10 2 2 3 5" xfId="4888" xr:uid="{D71E12A4-3E43-466B-87D9-FD683913AC4F}"/>
    <cellStyle name="Comma 2 10 2 2 4" xfId="1163" xr:uid="{00000000-0005-0000-0000-00002C010000}"/>
    <cellStyle name="Comma 2 10 2 2 4 2" xfId="5487" xr:uid="{22FBB8C2-24A6-4A62-92B0-16F1BC304DA0}"/>
    <cellStyle name="Comma 2 10 3" xfId="58" xr:uid="{00000000-0005-0000-0000-00002D010000}"/>
    <cellStyle name="Comma 2 11" xfId="1146" xr:uid="{00000000-0005-0000-0000-00002E010000}"/>
    <cellStyle name="Comma 2 11 2" xfId="2331" xr:uid="{AE6C32F9-4D79-4D09-B969-7AEFBC85E210}"/>
    <cellStyle name="Comma 2 11 2 2" xfId="6560" xr:uid="{5DF8B444-DE56-4261-8CE3-D329E90D0A6A}"/>
    <cellStyle name="Comma 2 11 3" xfId="5477" xr:uid="{9320C661-460D-4EF4-B790-4C4AEE2B8079}"/>
    <cellStyle name="Comma 2 11 4" xfId="4068" xr:uid="{78EC9864-702D-4CE4-AAD4-F6184B1AAED2}"/>
    <cellStyle name="Comma 2 12" xfId="1176" xr:uid="{00000000-0005-0000-0000-00002F010000}"/>
    <cellStyle name="Comma 2 12 2" xfId="2343" xr:uid="{1C29E47C-34A3-4042-9306-A4936C235958}"/>
    <cellStyle name="Comma 2 12 2 2" xfId="6572" xr:uid="{1AA87BAE-448B-4D1D-83DD-3A6C87C725F1}"/>
    <cellStyle name="Comma 2 12 3" xfId="5500" xr:uid="{D37276AF-BB10-4155-8B33-478EF2E96A8A}"/>
    <cellStyle name="Comma 2 12 4" xfId="4077" xr:uid="{31D984A6-4DC0-4D5A-B03A-0D8A1EFE82FE}"/>
    <cellStyle name="Comma 2 13" xfId="1853" xr:uid="{C5F11846-7DC1-4C88-A029-A9594058A400}"/>
    <cellStyle name="Comma 2 13 2" xfId="6090" xr:uid="{598ED2B8-33BC-4413-A511-BE7A9A046C87}"/>
    <cellStyle name="Comma 2 14" xfId="1819" xr:uid="{9D40B940-C595-4159-ABA5-73B373CD858B}"/>
    <cellStyle name="Comma 2 14 2" xfId="6061" xr:uid="{6DD050D7-64BF-41D1-B0E4-4018B3B7266E}"/>
    <cellStyle name="Comma 2 14 3" xfId="3583" xr:uid="{27588E09-5654-4A0C-867D-D0AC10B77946}"/>
    <cellStyle name="Comma 2 15" xfId="2589" xr:uid="{1235E3FE-7676-42E0-97F4-160B29354D58}"/>
    <cellStyle name="Comma 2 15 2" xfId="6813" xr:uid="{BAB4DF83-85C9-441B-9535-EC36FF5C5413}"/>
    <cellStyle name="Comma 2 15 3" xfId="4315" xr:uid="{C27A9CC0-7CFF-4ADC-9999-2783816A7F7E}"/>
    <cellStyle name="Comma 2 2" xfId="59" xr:uid="{00000000-0005-0000-0000-000030010000}"/>
    <cellStyle name="Comma 2 2 10" xfId="2633" xr:uid="{419D8985-93BE-471A-91C5-F00BDDF60E59}"/>
    <cellStyle name="Comma 2 2 10 2" xfId="6853" xr:uid="{00FE0C29-C14E-44BC-BFF1-6BC0249F83AE}"/>
    <cellStyle name="Comma 2 2 11" xfId="3533" xr:uid="{B1F14880-F2E5-4AF2-A78F-DEA7BC24419C}"/>
    <cellStyle name="Comma 2 2 11 2" xfId="4659" xr:uid="{F474830A-5AC4-4B0D-9A78-1E1D227D6FC0}"/>
    <cellStyle name="Comma 2 2 12" xfId="1803" xr:uid="{4E435712-647B-45CE-B0A8-03A9A04937A0}"/>
    <cellStyle name="Comma 2 2 12 2" xfId="6048" xr:uid="{E3A5D7B2-2252-41E0-904D-847DEE6404A4}"/>
    <cellStyle name="Comma 2 2 13" xfId="3578" xr:uid="{F670E9D7-A5F1-428B-A256-302047A14FFF}"/>
    <cellStyle name="Comma 2 2 2" xfId="60" xr:uid="{00000000-0005-0000-0000-000031010000}"/>
    <cellStyle name="Comma 2 2 2 2" xfId="61" xr:uid="{00000000-0005-0000-0000-000032010000}"/>
    <cellStyle name="Comma 2 2 2 2 2" xfId="418" xr:uid="{00000000-0005-0000-0000-000033010000}"/>
    <cellStyle name="Comma 2 2 2 2 2 2" xfId="1380" xr:uid="{00000000-0005-0000-0000-000034010000}"/>
    <cellStyle name="Comma 2 2 2 2 2 2 2" xfId="5695" xr:uid="{C87E46BD-89A1-42BD-9917-B70A76727893}"/>
    <cellStyle name="Comma 2 2 2 2 2 3" xfId="2792" xr:uid="{579E600B-5945-467F-9359-C80E86872A77}"/>
    <cellStyle name="Comma 2 2 2 2 2 3 2" xfId="7012" xr:uid="{74FAE1B4-BCE2-434D-999D-1AFDC4245CF7}"/>
    <cellStyle name="Comma 2 2 2 2 2 4" xfId="4837" xr:uid="{61B85581-1DAF-4073-BBA4-3D37D80E4C36}"/>
    <cellStyle name="Comma 2 2 2 2 3" xfId="598" xr:uid="{00000000-0005-0000-0000-000035010000}"/>
    <cellStyle name="Comma 2 2 2 2 3 2" xfId="1222" xr:uid="{00000000-0005-0000-0000-000036010000}"/>
    <cellStyle name="Comma 2 2 2 2 3 2 2" xfId="5537" xr:uid="{C4FEE2DF-EE45-4FE1-BE27-3A784F6EB7AC}"/>
    <cellStyle name="Comma 2 2 2 2 3 3" xfId="2634" xr:uid="{50DDA47B-6076-40A0-B76F-010B98204046}"/>
    <cellStyle name="Comma 2 2 2 2 3 3 2" xfId="6854" xr:uid="{8C8557A2-33F0-4D40-947B-B2070E14BAEC}"/>
    <cellStyle name="Comma 2 2 2 2 3 4" xfId="4970" xr:uid="{F8F42376-8606-48D2-AF8F-975806AC908B}"/>
    <cellStyle name="Comma 2 2 2 2 4" xfId="810" xr:uid="{00000000-0005-0000-0000-000037010000}"/>
    <cellStyle name="Comma 2 2 2 2 4 2" xfId="5171" xr:uid="{FCC1350D-42D2-472C-BDF5-F510B82152F2}"/>
    <cellStyle name="Comma 2 2 2 2 5" xfId="1188" xr:uid="{00000000-0005-0000-0000-000038010000}"/>
    <cellStyle name="Comma 2 2 2 2 5 2" xfId="5512" xr:uid="{F66B977D-4414-42D5-8102-9223693245C0}"/>
    <cellStyle name="Comma 2 2 2 2 6" xfId="1814" xr:uid="{9F4F4341-62D7-47D8-9C3C-33F0C4D989AE}"/>
    <cellStyle name="Comma 2 2 2 2 6 2" xfId="6056" xr:uid="{797A0320-08C6-439F-A3C7-CC65303FEE9B}"/>
    <cellStyle name="Comma 2 2 2 2 7" xfId="1856" xr:uid="{76DDA2CF-D5DF-4AA5-9166-F502E4AE5920}"/>
    <cellStyle name="Comma 2 2 2 2 7 2" xfId="6093" xr:uid="{7FD6BCD2-97C2-4312-A2A8-322C2129830C}"/>
    <cellStyle name="Comma 2 2 2 2 8" xfId="2601" xr:uid="{C8ABB8C0-2DE4-4E4B-9BEB-2449D0E68591}"/>
    <cellStyle name="Comma 2 2 2 2 8 2" xfId="6825" xr:uid="{AED7A77C-9496-4497-B84E-BA7A0F23F38C}"/>
    <cellStyle name="Comma 2 2 2 2 9" xfId="4686" xr:uid="{D497470B-A76B-4445-9F9E-A3E1728F1943}"/>
    <cellStyle name="Comma 2 2 2 3" xfId="62" xr:uid="{00000000-0005-0000-0000-000039010000}"/>
    <cellStyle name="Comma 2 2 2 3 2" xfId="599" xr:uid="{00000000-0005-0000-0000-00003A010000}"/>
    <cellStyle name="Comma 2 2 2 3 2 2" xfId="1582" xr:uid="{00000000-0005-0000-0000-00003B010000}"/>
    <cellStyle name="Comma 2 2 2 3 2 2 2" xfId="5854" xr:uid="{08120D2A-2310-4188-AEDF-6DF15803286F}"/>
    <cellStyle name="Comma 2 2 2 3 2 3" xfId="2959" xr:uid="{61C370BF-E7B9-481D-8865-3E6F4D1B932C}"/>
    <cellStyle name="Comma 2 2 2 3 2 3 2" xfId="7177" xr:uid="{023AD187-D639-4289-93F8-082547F0291C}"/>
    <cellStyle name="Comma 2 2 2 3 2 4" xfId="4971" xr:uid="{77F135A9-4550-4EE3-90AD-E2D7B85AAB53}"/>
    <cellStyle name="Comma 2 2 2 3 3" xfId="1223" xr:uid="{00000000-0005-0000-0000-00003C010000}"/>
    <cellStyle name="Comma 2 2 2 3 3 2" xfId="5538" xr:uid="{32FBB8B2-2C0F-4194-84A7-05469C01BE20}"/>
    <cellStyle name="Comma 2 2 2 3 4" xfId="2635" xr:uid="{9CBA3AD6-1364-460C-A47D-B1A30EFFFFFE}"/>
    <cellStyle name="Comma 2 2 2 3 4 2" xfId="6855" xr:uid="{CA8E686C-822E-4B0A-AD69-A287F9014B63}"/>
    <cellStyle name="Comma 2 2 2 3 5" xfId="4687" xr:uid="{C0351150-D0E7-4354-A8F9-B048A594B5A6}"/>
    <cellStyle name="Comma 2 2 2 4" xfId="63" xr:uid="{00000000-0005-0000-0000-00003D010000}"/>
    <cellStyle name="Comma 2 2 2 4 2" xfId="600" xr:uid="{00000000-0005-0000-0000-00003E010000}"/>
    <cellStyle name="Comma 2 2 2 4 2 2" xfId="1583" xr:uid="{00000000-0005-0000-0000-00003F010000}"/>
    <cellStyle name="Comma 2 2 2 4 2 2 2" xfId="5855" xr:uid="{9C39F58D-3E4A-4DE5-9E4D-F1751F1DDCA3}"/>
    <cellStyle name="Comma 2 2 2 4 2 3" xfId="2960" xr:uid="{C431E4E1-D8E0-40C2-9D52-149359AA6DAE}"/>
    <cellStyle name="Comma 2 2 2 4 2 3 2" xfId="7178" xr:uid="{D45AA63D-1D76-4CB8-AA30-31017C8C233E}"/>
    <cellStyle name="Comma 2 2 2 4 2 4" xfId="4972" xr:uid="{E8B33974-9DE2-4957-AC9C-83F89FE7BB07}"/>
    <cellStyle name="Comma 2 2 2 4 3" xfId="1224" xr:uid="{00000000-0005-0000-0000-000040010000}"/>
    <cellStyle name="Comma 2 2 2 4 3 2" xfId="5539" xr:uid="{B0A3E94E-9334-4AD7-8FA1-44EE5D38F9DE}"/>
    <cellStyle name="Comma 2 2 2 4 4" xfId="2636" xr:uid="{B3280FA4-911C-4C74-9EF4-02CDA2B94EF9}"/>
    <cellStyle name="Comma 2 2 2 4 4 2" xfId="6856" xr:uid="{935B1636-1EE0-4189-AE44-03EC1E0DBF27}"/>
    <cellStyle name="Comma 2 2 2 4 5" xfId="4688" xr:uid="{D8B15A51-4251-49A4-B487-BEA0BBD709EA}"/>
    <cellStyle name="Comma 2 2 2 5" xfId="64" xr:uid="{00000000-0005-0000-0000-000041010000}"/>
    <cellStyle name="Comma 2 2 2 5 2" xfId="601" xr:uid="{00000000-0005-0000-0000-000042010000}"/>
    <cellStyle name="Comma 2 2 2 5 2 2" xfId="1584" xr:uid="{00000000-0005-0000-0000-000043010000}"/>
    <cellStyle name="Comma 2 2 2 5 2 2 2" xfId="5856" xr:uid="{58D987BA-3915-419C-AA1F-240556F9B65A}"/>
    <cellStyle name="Comma 2 2 2 5 2 3" xfId="2961" xr:uid="{06B96773-0699-4DA2-B7AF-E008BB9B9999}"/>
    <cellStyle name="Comma 2 2 2 5 2 3 2" xfId="7179" xr:uid="{565FEF97-61A7-4792-AD9A-4C2F6CC057C2}"/>
    <cellStyle name="Comma 2 2 2 5 2 4" xfId="4973" xr:uid="{8D21E028-DB4D-4F15-AD2C-F691F92379C6}"/>
    <cellStyle name="Comma 2 2 2 5 3" xfId="1225" xr:uid="{00000000-0005-0000-0000-000044010000}"/>
    <cellStyle name="Comma 2 2 2 5 3 2" xfId="5540" xr:uid="{E89B77E6-DB7D-48F9-9BCB-48B6E872C3AE}"/>
    <cellStyle name="Comma 2 2 2 5 4" xfId="2637" xr:uid="{46C85062-890F-4639-95A9-EED4C02116B6}"/>
    <cellStyle name="Comma 2 2 2 5 4 2" xfId="6857" xr:uid="{D3361625-CC84-4BB2-A455-1E9D9B8A7D74}"/>
    <cellStyle name="Comma 2 2 2 5 5" xfId="4689" xr:uid="{0F10B6CB-C331-413D-97BA-870EE71A7CD5}"/>
    <cellStyle name="Comma 2 2 2 6" xfId="65" xr:uid="{00000000-0005-0000-0000-000045010000}"/>
    <cellStyle name="Comma 2 2 2 6 2" xfId="602" xr:uid="{00000000-0005-0000-0000-000046010000}"/>
    <cellStyle name="Comma 2 2 2 6 2 2" xfId="1585" xr:uid="{00000000-0005-0000-0000-000047010000}"/>
    <cellStyle name="Comma 2 2 2 6 2 2 2" xfId="5857" xr:uid="{164A7D5F-334E-4249-BF0B-1FA645849A29}"/>
    <cellStyle name="Comma 2 2 2 6 2 3" xfId="2962" xr:uid="{EDAD9577-453E-41EE-A695-F212DF113BC3}"/>
    <cellStyle name="Comma 2 2 2 6 2 3 2" xfId="7180" xr:uid="{A54810F0-688D-4466-AA22-15A2A4842DCC}"/>
    <cellStyle name="Comma 2 2 2 6 2 4" xfId="4974" xr:uid="{8F490577-1F05-4FF1-B8AB-2FC305ED879B}"/>
    <cellStyle name="Comma 2 2 2 6 3" xfId="1226" xr:uid="{00000000-0005-0000-0000-000048010000}"/>
    <cellStyle name="Comma 2 2 2 6 3 2" xfId="5541" xr:uid="{99E5DAB6-37E0-41AA-9DAF-4705AC254DE8}"/>
    <cellStyle name="Comma 2 2 2 6 4" xfId="2638" xr:uid="{4E2B84EA-315A-49C5-AD7B-6A3343B52FED}"/>
    <cellStyle name="Comma 2 2 2 6 4 2" xfId="6858" xr:uid="{D67D047F-3F08-4486-ACD2-34EBDB49B6A7}"/>
    <cellStyle name="Comma 2 2 2 6 5" xfId="4690" xr:uid="{B40A854B-AFEB-42B0-8A46-863B1861B581}"/>
    <cellStyle name="Comma 2 2 2 7" xfId="487" xr:uid="{00000000-0005-0000-0000-000049010000}"/>
    <cellStyle name="Comma 2 2 2 7 2" xfId="746" xr:uid="{00000000-0005-0000-0000-00004A010000}"/>
    <cellStyle name="Comma 2 2 2 7 2 2" xfId="1713" xr:uid="{00000000-0005-0000-0000-00004B010000}"/>
    <cellStyle name="Comma 2 2 2 7 2 2 2" xfId="5985" xr:uid="{A6D263C7-3A07-41EB-850C-3A7E451835FA}"/>
    <cellStyle name="Comma 2 2 2 7 2 3" xfId="3090" xr:uid="{FB57ABD1-5268-4BB9-89C7-4CF2D78DFF05}"/>
    <cellStyle name="Comma 2 2 2 7 2 3 2" xfId="7308" xr:uid="{63A72B87-A815-40AB-9F5E-F4E7F08B10FC}"/>
    <cellStyle name="Comma 2 2 2 7 2 4" xfId="5115" xr:uid="{D615253E-333A-43A3-9DA1-24C0BD81678A}"/>
    <cellStyle name="Comma 2 2 2 7 3" xfId="1439" xr:uid="{00000000-0005-0000-0000-00004C010000}"/>
    <cellStyle name="Comma 2 2 2 7 3 2" xfId="5748" xr:uid="{C00B6E08-E76A-4B31-9E46-4542962430D5}"/>
    <cellStyle name="Comma 2 2 2 7 4" xfId="2845" xr:uid="{7D6B5F13-200D-4EE4-88F4-7AF842E62397}"/>
    <cellStyle name="Comma 2 2 2 7 4 2" xfId="7065" xr:uid="{11D07495-9FFA-4B1E-BB27-081EF7B154E5}"/>
    <cellStyle name="Comma 2 2 2 7 5" xfId="4890" xr:uid="{B32E439D-2D1A-41E3-82DF-354DBA5814AC}"/>
    <cellStyle name="Comma 2 2 2 8" xfId="1173" xr:uid="{00000000-0005-0000-0000-00004D010000}"/>
    <cellStyle name="Comma 2 2 2 8 2" xfId="5497" xr:uid="{056CF897-E170-45F6-9540-903362DA30E2}"/>
    <cellStyle name="Comma 2 2 2 9" xfId="1808" xr:uid="{A22C1AAD-B993-4027-9BD1-121A83EEAE5D}"/>
    <cellStyle name="Comma 2 2 2 9 2" xfId="6051" xr:uid="{FEFE1B4D-22C1-4ACC-8C95-081E864FC275}"/>
    <cellStyle name="Comma 2 2 3" xfId="66" xr:uid="{00000000-0005-0000-0000-00004E010000}"/>
    <cellStyle name="Comma 2 2 3 2" xfId="603" xr:uid="{00000000-0005-0000-0000-00004F010000}"/>
    <cellStyle name="Comma 2 2 3 2 2" xfId="1586" xr:uid="{00000000-0005-0000-0000-000050010000}"/>
    <cellStyle name="Comma 2 2 3 2 2 2" xfId="5858" xr:uid="{1AE09526-DD1C-4323-A9DB-0922F8FBAF40}"/>
    <cellStyle name="Comma 2 2 3 2 3" xfId="2963" xr:uid="{AF7C09AC-B70F-4C3F-A7A8-ED1A0A1EE514}"/>
    <cellStyle name="Comma 2 2 3 2 3 2" xfId="7181" xr:uid="{E7B7EA34-058B-4FAF-B85F-36F57C76EB6C}"/>
    <cellStyle name="Comma 2 2 3 2 4" xfId="4975" xr:uid="{A97BFC8D-2D40-4C7B-9EDF-A3CA8FFCE7A7}"/>
    <cellStyle name="Comma 2 2 3 3" xfId="1227" xr:uid="{00000000-0005-0000-0000-000051010000}"/>
    <cellStyle name="Comma 2 2 3 3 2" xfId="5542" xr:uid="{CBA941A5-DE59-4E40-8ED9-3BE0B187A439}"/>
    <cellStyle name="Comma 2 2 3 4" xfId="2639" xr:uid="{6737985C-8DCA-465C-865E-D19452B43CAA}"/>
    <cellStyle name="Comma 2 2 3 4 2" xfId="6859" xr:uid="{A4446DF3-1399-4353-8E3B-FD18538B84F7}"/>
    <cellStyle name="Comma 2 2 3 5" xfId="4691" xr:uid="{23AB0469-A20B-4F9E-918D-9D6A5E967328}"/>
    <cellStyle name="Comma 2 2 4" xfId="67" xr:uid="{00000000-0005-0000-0000-000052010000}"/>
    <cellStyle name="Comma 2 2 4 2" xfId="604" xr:uid="{00000000-0005-0000-0000-000053010000}"/>
    <cellStyle name="Comma 2 2 4 2 2" xfId="1587" xr:uid="{00000000-0005-0000-0000-000054010000}"/>
    <cellStyle name="Comma 2 2 4 2 2 2" xfId="5859" xr:uid="{CCC28D53-C135-49E6-AF30-305B44FAB904}"/>
    <cellStyle name="Comma 2 2 4 2 3" xfId="2964" xr:uid="{2BFE5232-2A54-4A7A-AB2C-0EA55F76CAEC}"/>
    <cellStyle name="Comma 2 2 4 2 3 2" xfId="7182" xr:uid="{F1EF02A5-C1CE-4C60-BED3-B24FEDC8F0B5}"/>
    <cellStyle name="Comma 2 2 4 2 4" xfId="4976" xr:uid="{42107240-48B7-4F0A-9FA7-22AA5E9CD2DD}"/>
    <cellStyle name="Comma 2 2 4 3" xfId="1228" xr:uid="{00000000-0005-0000-0000-000055010000}"/>
    <cellStyle name="Comma 2 2 4 3 2" xfId="5543" xr:uid="{B405A08E-0D91-4213-A07F-B6CC06E96FA8}"/>
    <cellStyle name="Comma 2 2 4 4" xfId="2640" xr:uid="{49E2FE6B-4CF7-47A8-9D88-C6B63E83D089}"/>
    <cellStyle name="Comma 2 2 4 4 2" xfId="6860" xr:uid="{4B7AA41F-C78D-439B-86E1-ED3892042722}"/>
    <cellStyle name="Comma 2 2 4 5" xfId="4692" xr:uid="{D62E0F45-70D2-4082-AEF0-8F7E418F2F0B}"/>
    <cellStyle name="Comma 2 2 5" xfId="68" xr:uid="{00000000-0005-0000-0000-000056010000}"/>
    <cellStyle name="Comma 2 2 5 2" xfId="605" xr:uid="{00000000-0005-0000-0000-000057010000}"/>
    <cellStyle name="Comma 2 2 5 2 2" xfId="1588" xr:uid="{00000000-0005-0000-0000-000058010000}"/>
    <cellStyle name="Comma 2 2 5 2 2 2" xfId="5860" xr:uid="{23B2487F-3766-460B-9712-C10E1DE5B4F0}"/>
    <cellStyle name="Comma 2 2 5 2 3" xfId="2965" xr:uid="{CB55DC99-7A43-4554-AF3F-F36CDEF80967}"/>
    <cellStyle name="Comma 2 2 5 2 3 2" xfId="7183" xr:uid="{0D6B0648-BF39-4814-A65B-DF1706B18C40}"/>
    <cellStyle name="Comma 2 2 5 2 4" xfId="4977" xr:uid="{5EDB316C-652D-4EEC-A0AC-23A6651ED47E}"/>
    <cellStyle name="Comma 2 2 5 3" xfId="1229" xr:uid="{00000000-0005-0000-0000-000059010000}"/>
    <cellStyle name="Comma 2 2 5 3 2" xfId="5544" xr:uid="{B4AEDA51-2A72-4722-A3AA-40C45C540B81}"/>
    <cellStyle name="Comma 2 2 5 4" xfId="2641" xr:uid="{C68206DD-259C-4EFF-BE1B-4EC92DEF2D27}"/>
    <cellStyle name="Comma 2 2 5 4 2" xfId="6861" xr:uid="{83FAB9A5-3E4F-4560-8BC6-6B1DE5A7B65C}"/>
    <cellStyle name="Comma 2 2 5 5" xfId="4693" xr:uid="{5E4ED50D-72A4-4EC3-A188-57420596477E}"/>
    <cellStyle name="Comma 2 2 6" xfId="486" xr:uid="{00000000-0005-0000-0000-00005A010000}"/>
    <cellStyle name="Comma 2 2 6 2" xfId="745" xr:uid="{00000000-0005-0000-0000-00005B010000}"/>
    <cellStyle name="Comma 2 2 6 2 2" xfId="1712" xr:uid="{00000000-0005-0000-0000-00005C010000}"/>
    <cellStyle name="Comma 2 2 6 2 2 2" xfId="5984" xr:uid="{4DDFD634-DF29-4384-B5EA-0716BA5E55D2}"/>
    <cellStyle name="Comma 2 2 6 2 3" xfId="3089" xr:uid="{43B0EDE8-C21B-4C4B-9BCA-ED9BDDC71101}"/>
    <cellStyle name="Comma 2 2 6 2 3 2" xfId="7307" xr:uid="{875CC98E-1BF5-4555-80A9-C19F56058084}"/>
    <cellStyle name="Comma 2 2 6 2 4" xfId="5114" xr:uid="{CC98DCA6-DFF3-452F-8DBE-CE9DC33E2D87}"/>
    <cellStyle name="Comma 2 2 6 3" xfId="1438" xr:uid="{00000000-0005-0000-0000-00005D010000}"/>
    <cellStyle name="Comma 2 2 6 3 2" xfId="5747" xr:uid="{1862FD4E-1E22-4386-A9D3-24402E254E43}"/>
    <cellStyle name="Comma 2 2 6 4" xfId="2844" xr:uid="{6335A101-924C-4455-AAAE-54F2A51B0D27}"/>
    <cellStyle name="Comma 2 2 6 4 2" xfId="7064" xr:uid="{B5334FD6-FFBE-45D1-BE65-130B87C205D4}"/>
    <cellStyle name="Comma 2 2 6 5" xfId="4889" xr:uid="{196712DC-4483-4CE4-9595-9A3DBDFADBDA}"/>
    <cellStyle name="Comma 2 2 7" xfId="432" xr:uid="{00000000-0005-0000-0000-00005E010000}"/>
    <cellStyle name="Comma 2 2 7 2" xfId="726" xr:uid="{00000000-0005-0000-0000-00005F010000}"/>
    <cellStyle name="Comma 2 2 7 2 2" xfId="1695" xr:uid="{00000000-0005-0000-0000-000060010000}"/>
    <cellStyle name="Comma 2 2 7 2 2 2" xfId="2540" xr:uid="{848D589B-F323-48ED-B491-92C55C0BD833}"/>
    <cellStyle name="Comma 2 2 7 2 2 2 2" xfId="6765" xr:uid="{1BD1AAFF-F02E-46CE-9026-5C3DAFE1A31F}"/>
    <cellStyle name="Comma 2 2 7 2 2 3" xfId="5967" xr:uid="{DDF7E833-A9A7-455E-A662-41A977F6FE0B}"/>
    <cellStyle name="Comma 2 2 7 2 2 4" xfId="4269" xr:uid="{EA09404E-0DFF-4EB5-9E2F-BFD9232F1D60}"/>
    <cellStyle name="Comma 2 2 7 2 3" xfId="1018" xr:uid="{00000000-0005-0000-0000-000061010000}"/>
    <cellStyle name="Comma 2 2 7 2 3 2" xfId="2291" xr:uid="{19BA3A4C-82D2-455A-A8B6-637A6D02EF5F}"/>
    <cellStyle name="Comma 2 2 7 2 3 2 2" xfId="6520" xr:uid="{C44EB5A8-9FF5-4F3D-91C4-E74B6FE56436}"/>
    <cellStyle name="Comma 2 2 7 2 3 3" xfId="5376" xr:uid="{AB324A64-17C6-4D60-9C2F-0C9D63D05533}"/>
    <cellStyle name="Comma 2 2 7 2 3 4" xfId="4028" xr:uid="{6058F58D-F2F9-42B6-8016-86917506A3AF}"/>
    <cellStyle name="Comma 2 2 7 2 4" xfId="3072" xr:uid="{8044AFFC-B157-4E97-B938-2206B9F5B8F0}"/>
    <cellStyle name="Comma 2 2 7 2 4 2" xfId="7290" xr:uid="{2D355370-2921-4023-BCDE-CB22A0158F3B}"/>
    <cellStyle name="Comma 2 2 7 2 4 3" xfId="4507" xr:uid="{88806665-33E3-4ED3-A7D9-1E8697098169}"/>
    <cellStyle name="Comma 2 2 7 2 5" xfId="2056" xr:uid="{EB966A59-7694-41A3-B5FE-01D69B3FD038}"/>
    <cellStyle name="Comma 2 2 7 2 5 2" xfId="6286" xr:uid="{FE11A817-331A-48F4-ABAF-2669DC960C5E}"/>
    <cellStyle name="Comma 2 2 7 2 6" xfId="5097" xr:uid="{713B1056-6116-4370-8C2A-2F2A77BA4921}"/>
    <cellStyle name="Comma 2 2 7 2 7" xfId="3794" xr:uid="{63967B99-5A90-4D58-98ED-D94F215E1B51}"/>
    <cellStyle name="Comma 2 2 7 3" xfId="1393" xr:uid="{00000000-0005-0000-0000-000062010000}"/>
    <cellStyle name="Comma 2 2 7 3 2" xfId="2415" xr:uid="{6B53A318-BA83-45E6-9458-DBD33A012D92}"/>
    <cellStyle name="Comma 2 2 7 3 2 2" xfId="6643" xr:uid="{87428253-7CDA-4870-B905-DA24C5E94D6E}"/>
    <cellStyle name="Comma 2 2 7 3 3" xfId="5708" xr:uid="{948B16C9-E881-4F40-8A2F-D97D4B1976FA}"/>
    <cellStyle name="Comma 2 2 7 3 4" xfId="4148" xr:uid="{61C0343B-100E-4EDA-923B-19010891DE7B}"/>
    <cellStyle name="Comma 2 2 7 4" xfId="885" xr:uid="{00000000-0005-0000-0000-000063010000}"/>
    <cellStyle name="Comma 2 2 7 4 2" xfId="2171" xr:uid="{8D78B31B-4239-4FEB-A853-D325B161921E}"/>
    <cellStyle name="Comma 2 2 7 4 2 2" xfId="6400" xr:uid="{B4D993F8-5008-46BB-904B-202B8DD6023F}"/>
    <cellStyle name="Comma 2 2 7 4 3" xfId="5243" xr:uid="{D26CC157-8179-4434-B8E8-CA817896C6F2}"/>
    <cellStyle name="Comma 2 2 7 4 4" xfId="3908" xr:uid="{E267218F-5589-4C0E-8FC8-7F2E039B818E}"/>
    <cellStyle name="Comma 2 2 7 5" xfId="2805" xr:uid="{DF62BAD2-8289-4A82-B32E-D5C33E16650B}"/>
    <cellStyle name="Comma 2 2 7 5 2" xfId="7025" xr:uid="{96F42DAE-27AC-466F-9DAE-10D3A05CDA3F}"/>
    <cellStyle name="Comma 2 2 7 5 3" xfId="4386" xr:uid="{39507F73-240C-48B0-B74A-6B24126485BE}"/>
    <cellStyle name="Comma 2 2 7 6" xfId="1935" xr:uid="{B558BDFA-95BE-4CFE-AD60-1254B6BEB52A}"/>
    <cellStyle name="Comma 2 2 7 6 2" xfId="6165" xr:uid="{56A015A2-F3FD-4BBB-BBA8-D7C5DA4C7FAE}"/>
    <cellStyle name="Comma 2 2 7 7" xfId="4850" xr:uid="{AF0D2F79-51C5-4748-B921-40E28291BFC5}"/>
    <cellStyle name="Comma 2 2 7 8" xfId="3672" xr:uid="{16B06024-46BA-41CF-8655-934EA017A1F3}"/>
    <cellStyle name="Comma 2 2 8" xfId="1221" xr:uid="{00000000-0005-0000-0000-000064010000}"/>
    <cellStyle name="Comma 2 2 8 2" xfId="5536" xr:uid="{054D857F-5BDB-4BEA-8FE6-18C894DD40DE}"/>
    <cellStyle name="Comma 2 2 9" xfId="1855" xr:uid="{07306C26-C327-4C44-9017-BF274195A897}"/>
    <cellStyle name="Comma 2 2 9 2" xfId="6092" xr:uid="{C8D456D8-A01B-417F-BCE3-0DAAC4DEC531}"/>
    <cellStyle name="Comma 2 3" xfId="69" xr:uid="{00000000-0005-0000-0000-000065010000}"/>
    <cellStyle name="Comma 2 3 10" xfId="2642" xr:uid="{D0B97A5B-2BAB-402C-BD9E-935638E845C3}"/>
    <cellStyle name="Comma 2 3 10 2" xfId="6862" xr:uid="{2400AC45-B149-422B-AC00-124DCEFB9380}"/>
    <cellStyle name="Comma 2 3 11" xfId="4694" xr:uid="{F1CC5399-ACAA-49F2-AF93-9C4E1CDA23CC}"/>
    <cellStyle name="Comma 2 3 2" xfId="70" xr:uid="{00000000-0005-0000-0000-000066010000}"/>
    <cellStyle name="Comma 2 3 2 2" xfId="607" xr:uid="{00000000-0005-0000-0000-000067010000}"/>
    <cellStyle name="Comma 2 3 2 2 2" xfId="1590" xr:uid="{00000000-0005-0000-0000-000068010000}"/>
    <cellStyle name="Comma 2 3 2 2 2 2" xfId="5862" xr:uid="{21982625-D4A3-4E99-AE1A-7802A52D48D0}"/>
    <cellStyle name="Comma 2 3 2 2 3" xfId="2967" xr:uid="{34583887-96DD-4AC1-B510-0F1E037842EC}"/>
    <cellStyle name="Comma 2 3 2 2 3 2" xfId="7185" xr:uid="{6C6105ED-C8DA-4805-AE68-55E2115D4208}"/>
    <cellStyle name="Comma 2 3 2 2 4" xfId="4979" xr:uid="{23B160B0-3678-4788-8840-093BBDAEE502}"/>
    <cellStyle name="Comma 2 3 2 3" xfId="1231" xr:uid="{00000000-0005-0000-0000-000069010000}"/>
    <cellStyle name="Comma 2 3 2 3 2" xfId="5546" xr:uid="{1B12237A-576A-4B27-AC29-54AF5067496A}"/>
    <cellStyle name="Comma 2 3 2 4" xfId="1858" xr:uid="{7BE448B4-5DE9-46A1-AA25-E70CEE61D9B4}"/>
    <cellStyle name="Comma 2 3 2 4 2" xfId="6095" xr:uid="{63B808D5-7393-4639-BBEC-26D6D7CBD43F}"/>
    <cellStyle name="Comma 2 3 2 5" xfId="2643" xr:uid="{B7AA453F-606B-422F-87C4-EB3EACBD7A01}"/>
    <cellStyle name="Comma 2 3 2 5 2" xfId="6863" xr:uid="{929A26B8-0F28-4D26-B02C-19A4E62B9DFB}"/>
    <cellStyle name="Comma 2 3 2 6" xfId="4695" xr:uid="{5F92AF76-F17D-4358-939B-4357FD963AD4}"/>
    <cellStyle name="Comma 2 3 3" xfId="71" xr:uid="{00000000-0005-0000-0000-00006A010000}"/>
    <cellStyle name="Comma 2 3 3 2" xfId="608" xr:uid="{00000000-0005-0000-0000-00006B010000}"/>
    <cellStyle name="Comma 2 3 3 2 2" xfId="1591" xr:uid="{00000000-0005-0000-0000-00006C010000}"/>
    <cellStyle name="Comma 2 3 3 2 2 2" xfId="5863" xr:uid="{8C564228-FBE0-4A28-A30A-77E79C791C9C}"/>
    <cellStyle name="Comma 2 3 3 2 3" xfId="2968" xr:uid="{D29CED23-26D3-4F5A-A0AF-7C7E9BA8DA4E}"/>
    <cellStyle name="Comma 2 3 3 2 3 2" xfId="7186" xr:uid="{A904CF23-4E47-4C00-87C6-1AFA62B4FBD8}"/>
    <cellStyle name="Comma 2 3 3 2 4" xfId="4980" xr:uid="{5BB90072-D64C-4E8C-A3DC-15A968B1A89E}"/>
    <cellStyle name="Comma 2 3 3 3" xfId="1232" xr:uid="{00000000-0005-0000-0000-00006D010000}"/>
    <cellStyle name="Comma 2 3 3 3 2" xfId="5547" xr:uid="{0AA04B09-3FAD-4652-B888-5A9CD06ED914}"/>
    <cellStyle name="Comma 2 3 3 4" xfId="2644" xr:uid="{0E651A1E-0D98-41AC-B0BC-9C1997522374}"/>
    <cellStyle name="Comma 2 3 3 4 2" xfId="6864" xr:uid="{E2607081-07C4-4CE0-9333-30227B6429CF}"/>
    <cellStyle name="Comma 2 3 3 5" xfId="4696" xr:uid="{E3B72CDC-8F39-4A9A-B5B2-345F19DF3C6E}"/>
    <cellStyle name="Comma 2 3 4" xfId="488" xr:uid="{00000000-0005-0000-0000-00006E010000}"/>
    <cellStyle name="Comma 2 3 4 2" xfId="747" xr:uid="{00000000-0005-0000-0000-00006F010000}"/>
    <cellStyle name="Comma 2 3 4 2 2" xfId="1714" xr:uid="{00000000-0005-0000-0000-000070010000}"/>
    <cellStyle name="Comma 2 3 4 2 2 2" xfId="5986" xr:uid="{8D41BB7E-2CFA-498D-8FD4-732312B6A50B}"/>
    <cellStyle name="Comma 2 3 4 2 3" xfId="3091" xr:uid="{F8AC5C69-F5C9-44DA-8536-0F739CAD896C}"/>
    <cellStyle name="Comma 2 3 4 2 3 2" xfId="7309" xr:uid="{8B37B568-9BB3-46FA-B6B1-C448FBA64CDE}"/>
    <cellStyle name="Comma 2 3 4 2 4" xfId="5116" xr:uid="{5240E2FA-E787-430C-8BF2-F3BC711A75B3}"/>
    <cellStyle name="Comma 2 3 4 3" xfId="1440" xr:uid="{00000000-0005-0000-0000-000071010000}"/>
    <cellStyle name="Comma 2 3 4 3 2" xfId="5749" xr:uid="{9678C7F4-965F-4C01-AC6E-937118326FB0}"/>
    <cellStyle name="Comma 2 3 4 4" xfId="2846" xr:uid="{F0E65E59-C957-4B0E-B113-71F4A013711F}"/>
    <cellStyle name="Comma 2 3 4 4 2" xfId="7066" xr:uid="{767383D1-38A7-4D41-8F85-A2A8664B94D5}"/>
    <cellStyle name="Comma 2 3 4 5" xfId="4891" xr:uid="{1531A412-4855-4431-B1FF-49505E0AB80C}"/>
    <cellStyle name="Comma 2 3 5" xfId="606" xr:uid="{00000000-0005-0000-0000-000072010000}"/>
    <cellStyle name="Comma 2 3 5 2" xfId="1589" xr:uid="{00000000-0005-0000-0000-000073010000}"/>
    <cellStyle name="Comma 2 3 5 2 2" xfId="5861" xr:uid="{984D5096-28FA-4799-88C0-8DB4904C0D3E}"/>
    <cellStyle name="Comma 2 3 5 3" xfId="2966" xr:uid="{FBF1F1E8-D87B-421D-87DA-9E7558535A06}"/>
    <cellStyle name="Comma 2 3 5 3 2" xfId="7184" xr:uid="{47BC7E17-FFC9-4038-BA87-25DA28D44EED}"/>
    <cellStyle name="Comma 2 3 5 4" xfId="4978" xr:uid="{80E4DC17-E1DF-4822-99EF-6F7C41962E1B}"/>
    <cellStyle name="Comma 2 3 6" xfId="811" xr:uid="{00000000-0005-0000-0000-000074010000}"/>
    <cellStyle name="Comma 2 3 6 2" xfId="5172" xr:uid="{3D152180-FFB7-46D9-A498-E584FFC9C659}"/>
    <cellStyle name="Comma 2 3 7" xfId="1230" xr:uid="{00000000-0005-0000-0000-000075010000}"/>
    <cellStyle name="Comma 2 3 7 2" xfId="5545" xr:uid="{9E580D69-9774-4D76-8863-FB4F944E9144}"/>
    <cellStyle name="Comma 2 3 8" xfId="1811" xr:uid="{781D2529-8DA4-4982-B2DA-D92DF84575C1}"/>
    <cellStyle name="Comma 2 3 8 2" xfId="6053" xr:uid="{2DD5B605-ADC3-47DE-B38D-E28C10BCBA57}"/>
    <cellStyle name="Comma 2 3 9" xfId="1857" xr:uid="{B380D205-0D1B-483C-B62B-DC7AF9551587}"/>
    <cellStyle name="Comma 2 3 9 2" xfId="6094" xr:uid="{FE42CC7B-681E-40C0-8F67-40F3A1085657}"/>
    <cellStyle name="Comma 2 4" xfId="72" xr:uid="{00000000-0005-0000-0000-000076010000}"/>
    <cellStyle name="Comma 2 4 2" xfId="609" xr:uid="{00000000-0005-0000-0000-000077010000}"/>
    <cellStyle name="Comma 2 4 2 2" xfId="1592" xr:uid="{00000000-0005-0000-0000-000078010000}"/>
    <cellStyle name="Comma 2 4 2 2 2" xfId="5864" xr:uid="{AFA3A7C3-8A07-4DFB-B6B6-0E8392C99B27}"/>
    <cellStyle name="Comma 2 4 2 3" xfId="2969" xr:uid="{5F856E38-6CA8-4FF7-8796-60CBC8F5C6F3}"/>
    <cellStyle name="Comma 2 4 2 3 2" xfId="7187" xr:uid="{85765464-7CAD-4FE5-8078-D4EDE369800A}"/>
    <cellStyle name="Comma 2 4 2 4" xfId="4981" xr:uid="{635F22CB-943F-4614-BBE2-99065B169896}"/>
    <cellStyle name="Comma 2 4 3" xfId="1233" xr:uid="{00000000-0005-0000-0000-000079010000}"/>
    <cellStyle name="Comma 2 4 3 2" xfId="5548" xr:uid="{41A6EBDC-A4EE-425E-A341-B6AD02D2589E}"/>
    <cellStyle name="Comma 2 4 4" xfId="2645" xr:uid="{B14357CE-97B6-4E5B-AFA7-4AF3C973231A}"/>
    <cellStyle name="Comma 2 4 4 2" xfId="6865" xr:uid="{C6E70125-DB9F-47AF-BC19-BF3F65CFD1AE}"/>
    <cellStyle name="Comma 2 4 5" xfId="4697" xr:uid="{5DC7980F-101A-4C98-8D44-BC90A2117BB8}"/>
    <cellStyle name="Comma 2 5" xfId="73" xr:uid="{00000000-0005-0000-0000-00007A010000}"/>
    <cellStyle name="Comma 2 5 2" xfId="610" xr:uid="{00000000-0005-0000-0000-00007B010000}"/>
    <cellStyle name="Comma 2 5 2 2" xfId="1593" xr:uid="{00000000-0005-0000-0000-00007C010000}"/>
    <cellStyle name="Comma 2 5 2 2 2" xfId="5865" xr:uid="{2E678796-FA00-452B-B871-CA36ACFECF8D}"/>
    <cellStyle name="Comma 2 5 2 3" xfId="2970" xr:uid="{68AE8686-FF0C-4AA9-894F-31FEFC0C38C8}"/>
    <cellStyle name="Comma 2 5 2 3 2" xfId="7188" xr:uid="{BA80AC7D-31E8-421D-837A-D4F011843401}"/>
    <cellStyle name="Comma 2 5 2 4" xfId="4982" xr:uid="{1FDA95E1-F558-4A54-8CB4-1CAB5C3B1923}"/>
    <cellStyle name="Comma 2 5 3" xfId="1234" xr:uid="{00000000-0005-0000-0000-00007D010000}"/>
    <cellStyle name="Comma 2 5 3 2" xfId="5549" xr:uid="{E66C3517-F875-4CC5-A409-AA799452ABFE}"/>
    <cellStyle name="Comma 2 5 4" xfId="2646" xr:uid="{1DB12402-194C-43E2-A86D-397E6291FA1A}"/>
    <cellStyle name="Comma 2 5 4 2" xfId="6866" xr:uid="{2F8CE7C2-403E-4FAF-8ECE-201D22D8F87B}"/>
    <cellStyle name="Comma 2 5 5" xfId="4698" xr:uid="{360BCA28-70AA-4F4B-B817-5630B09A7580}"/>
    <cellStyle name="Comma 2 6" xfId="74" xr:uid="{00000000-0005-0000-0000-00007E010000}"/>
    <cellStyle name="Comma 2 6 2" xfId="611" xr:uid="{00000000-0005-0000-0000-00007F010000}"/>
    <cellStyle name="Comma 2 6 2 2" xfId="1594" xr:uid="{00000000-0005-0000-0000-000080010000}"/>
    <cellStyle name="Comma 2 6 2 2 2" xfId="5866" xr:uid="{4BA9EBA7-6050-464E-9D3D-96A743D5D1CC}"/>
    <cellStyle name="Comma 2 6 2 3" xfId="2971" xr:uid="{65AE0B7A-B6AF-4CB7-87B7-7AA78DEC6047}"/>
    <cellStyle name="Comma 2 6 2 3 2" xfId="7189" xr:uid="{EE81B738-06EB-4EA9-8450-D77EC236DE10}"/>
    <cellStyle name="Comma 2 6 2 4" xfId="4983" xr:uid="{5E6E4CBC-36D7-4278-9720-6E394FBDEC15}"/>
    <cellStyle name="Comma 2 6 3" xfId="1235" xr:uid="{00000000-0005-0000-0000-000081010000}"/>
    <cellStyle name="Comma 2 6 3 2" xfId="5550" xr:uid="{36B4C6C8-E4D1-46E7-9F3D-695743D639C4}"/>
    <cellStyle name="Comma 2 6 4" xfId="2647" xr:uid="{431733D1-DA85-4C1B-83B8-664E22D1747F}"/>
    <cellStyle name="Comma 2 6 4 2" xfId="6867" xr:uid="{927C03C2-A84F-453E-B3D0-FB420EDBC7FC}"/>
    <cellStyle name="Comma 2 6 5" xfId="4699" xr:uid="{25F9DBAE-B371-41D1-A55B-D11452A8BCC5}"/>
    <cellStyle name="Comma 2 7" xfId="75" xr:uid="{00000000-0005-0000-0000-000082010000}"/>
    <cellStyle name="Comma 2 7 2" xfId="410" xr:uid="{00000000-0005-0000-0000-000083010000}"/>
    <cellStyle name="Comma 2 7 2 2" xfId="715" xr:uid="{00000000-0005-0000-0000-000084010000}"/>
    <cellStyle name="Comma 2 7 2 2 2" xfId="1373" xr:uid="{00000000-0005-0000-0000-000085010000}"/>
    <cellStyle name="Comma 2 7 2 2 2 2" xfId="5688" xr:uid="{ADD17A53-393C-47B5-9BEC-99241908663B}"/>
    <cellStyle name="Comma 2 7 2 2 3" xfId="2785" xr:uid="{2C27AEF9-27EF-4D2A-A884-9A77ACB4DDEF}"/>
    <cellStyle name="Comma 2 7 2 2 3 2" xfId="7005" xr:uid="{9226F691-33FC-4707-8C21-62D014D407F0}"/>
    <cellStyle name="Comma 2 7 2 2 4" xfId="5086" xr:uid="{18F440AF-F5CD-4501-B1F5-BB2CF3688EB2}"/>
    <cellStyle name="Comma 2 7 2 3" xfId="1181" xr:uid="{00000000-0005-0000-0000-000086010000}"/>
    <cellStyle name="Comma 2 7 2 3 2" xfId="5505" xr:uid="{360A60C0-5139-4181-A124-3550FBB9B1DA}"/>
    <cellStyle name="Comma 2 7 2 4" xfId="2594" xr:uid="{964BBF55-2B75-425F-B4CA-578C29D4C6A8}"/>
    <cellStyle name="Comma 2 7 2 4 2" xfId="6818" xr:uid="{6F8565B6-250F-4527-8318-A903A5E6D20E}"/>
    <cellStyle name="Comma 2 7 2 5" xfId="4830" xr:uid="{5549280E-02A6-4FD2-BDDB-073EC5990191}"/>
    <cellStyle name="Comma 2 7 3" xfId="612" xr:uid="{00000000-0005-0000-0000-000087010000}"/>
    <cellStyle name="Comma 2 7 3 2" xfId="1236" xr:uid="{00000000-0005-0000-0000-000088010000}"/>
    <cellStyle name="Comma 2 7 3 2 2" xfId="5551" xr:uid="{4E82DF38-751F-463B-BAC3-0D3B0C79C575}"/>
    <cellStyle name="Comma 2 7 3 3" xfId="2648" xr:uid="{5F2C5A2D-C14E-4D49-A79F-B6ADD792819F}"/>
    <cellStyle name="Comma 2 7 3 3 2" xfId="6868" xr:uid="{8495238C-A975-4332-AFAE-5982E3EAEB54}"/>
    <cellStyle name="Comma 2 7 3 4" xfId="4984" xr:uid="{567921A5-B7C8-4E08-A3CA-E3CEAFB3C13A}"/>
    <cellStyle name="Comma 2 7 4" xfId="1164" xr:uid="{00000000-0005-0000-0000-000089010000}"/>
    <cellStyle name="Comma 2 7 4 2" xfId="5488" xr:uid="{5E011B55-80E3-402D-B388-9C31F6137DD8}"/>
    <cellStyle name="Comma 2 7 5" xfId="4700" xr:uid="{D952E43C-634F-47ED-A477-2E9C42701AAF}"/>
    <cellStyle name="Comma 2 8" xfId="405" xr:uid="{00000000-0005-0000-0000-00008A010000}"/>
    <cellStyle name="Comma 2 8 2" xfId="1368" xr:uid="{00000000-0005-0000-0000-00008B010000}"/>
    <cellStyle name="Comma 2 8 2 2" xfId="2401" xr:uid="{84784E95-58B5-488B-B8E9-70B492CD2C22}"/>
    <cellStyle name="Comma 2 8 2 2 2" xfId="6629" xr:uid="{A0C0FDC0-D54E-439C-844D-408F2C176739}"/>
    <cellStyle name="Comma 2 8 2 3" xfId="5683" xr:uid="{9D4AF4B6-6280-4A41-8640-921D47CC403E}"/>
    <cellStyle name="Comma 2 8 2 4" xfId="4134" xr:uid="{F1BE0108-D850-4A35-95E1-B4C51642E86C}"/>
    <cellStyle name="Comma 2 8 3" xfId="871" xr:uid="{00000000-0005-0000-0000-00008C010000}"/>
    <cellStyle name="Comma 2 8 3 2" xfId="2157" xr:uid="{842EB3A7-E425-4337-BE81-7518BE337CA8}"/>
    <cellStyle name="Comma 2 8 3 2 2" xfId="6386" xr:uid="{0F328D0E-C6CC-406A-91FB-2CE984E81995}"/>
    <cellStyle name="Comma 2 8 3 3" xfId="5229" xr:uid="{1E793999-8638-4F4F-A92F-5D8D4DD57613}"/>
    <cellStyle name="Comma 2 8 3 4" xfId="3894" xr:uid="{1D88F5AF-6D17-4242-A571-7B7F6DC69CB8}"/>
    <cellStyle name="Comma 2 8 4" xfId="2780" xr:uid="{FE1E30F8-081B-47A2-B4EA-45AF89FAED93}"/>
    <cellStyle name="Comma 2 8 4 2" xfId="7000" xr:uid="{D275DDA9-DB7D-478B-A3C7-4BD5C8E6A38C}"/>
    <cellStyle name="Comma 2 8 4 3" xfId="4372" xr:uid="{9C189BC9-E9B0-4D25-BDE5-55C235F596CF}"/>
    <cellStyle name="Comma 2 8 5" xfId="1921" xr:uid="{9F70A191-B89D-4F80-9E10-F9E6EEAF092E}"/>
    <cellStyle name="Comma 2 8 5 2" xfId="6151" xr:uid="{D536702C-DB3B-4671-940F-EDD3DEA7CC82}"/>
    <cellStyle name="Comma 2 8 6" xfId="4825" xr:uid="{C141F138-FEC6-46C8-96C1-5E44E58AD499}"/>
    <cellStyle name="Comma 2 8 7" xfId="3658" xr:uid="{29AD1E8F-D4A4-4B97-8E71-AF87CAD4FC69}"/>
    <cellStyle name="Comma 2 9" xfId="459" xr:uid="{00000000-0005-0000-0000-00008D010000}"/>
    <cellStyle name="Comma 20" xfId="76" xr:uid="{00000000-0005-0000-0000-00008E010000}"/>
    <cellStyle name="Comma 20 2" xfId="613" xr:uid="{00000000-0005-0000-0000-00008F010000}"/>
    <cellStyle name="Comma 20 2 2" xfId="1595" xr:uid="{00000000-0005-0000-0000-000090010000}"/>
    <cellStyle name="Comma 20 2 2 2" xfId="5867" xr:uid="{431A2D54-4126-4721-8162-AE271042F661}"/>
    <cellStyle name="Comma 20 2 3" xfId="2972" xr:uid="{59CA81C4-F5D9-4F83-B533-004EB60D7118}"/>
    <cellStyle name="Comma 20 2 3 2" xfId="7190" xr:uid="{FA985B53-B46B-404F-8E86-704A2373366E}"/>
    <cellStyle name="Comma 20 2 4" xfId="4985" xr:uid="{29666D96-6FAD-4CB8-BCB3-4BEE764105AC}"/>
    <cellStyle name="Comma 20 3" xfId="1237" xr:uid="{00000000-0005-0000-0000-000091010000}"/>
    <cellStyle name="Comma 20 3 2" xfId="5552" xr:uid="{B2853CCF-95C2-44D2-BD3C-4AA4E0CAF003}"/>
    <cellStyle name="Comma 20 4" xfId="2649" xr:uid="{2F6C5D90-8590-43B9-8B67-FB8BEF0A0992}"/>
    <cellStyle name="Comma 20 4 2" xfId="6869" xr:uid="{784A3BD3-7453-4172-BE3F-09C170EA56E4}"/>
    <cellStyle name="Comma 20 5" xfId="4701" xr:uid="{379D6D6C-D6C5-4FF5-9E2C-BF671E72FB4B}"/>
    <cellStyle name="Comma 21" xfId="77" xr:uid="{00000000-0005-0000-0000-000092010000}"/>
    <cellStyle name="Comma 21 2" xfId="614" xr:uid="{00000000-0005-0000-0000-000093010000}"/>
    <cellStyle name="Comma 21 2 2" xfId="1596" xr:uid="{00000000-0005-0000-0000-000094010000}"/>
    <cellStyle name="Comma 21 2 2 2" xfId="5868" xr:uid="{D35CAF2D-1092-4DE6-9171-07ACA250F27E}"/>
    <cellStyle name="Comma 21 2 3" xfId="2973" xr:uid="{121CAA93-3814-4E6F-B87B-D9527A83CDB2}"/>
    <cellStyle name="Comma 21 2 3 2" xfId="7191" xr:uid="{34E89437-C7F2-41DA-88AF-F5B6110180F5}"/>
    <cellStyle name="Comma 21 2 4" xfId="4986" xr:uid="{376A18E3-C8D5-4858-9069-BD68F61D4801}"/>
    <cellStyle name="Comma 21 3" xfId="1238" xr:uid="{00000000-0005-0000-0000-000095010000}"/>
    <cellStyle name="Comma 21 3 2" xfId="5553" xr:uid="{45A4D4BB-3614-41E7-940F-EEB32B574326}"/>
    <cellStyle name="Comma 21 4" xfId="2650" xr:uid="{486125D5-77C9-4AE3-A968-BCF02DD28DC6}"/>
    <cellStyle name="Comma 21 4 2" xfId="6870" xr:uid="{1425E1DE-33AF-43EF-9579-D51BA92DBFDB}"/>
    <cellStyle name="Comma 21 5" xfId="4702" xr:uid="{E2A5FBEE-0C0C-4F33-BA37-92B61A9A757A}"/>
    <cellStyle name="Comma 22" xfId="78" xr:uid="{00000000-0005-0000-0000-000096010000}"/>
    <cellStyle name="Comma 22 2" xfId="615" xr:uid="{00000000-0005-0000-0000-000097010000}"/>
    <cellStyle name="Comma 22 2 2" xfId="1597" xr:uid="{00000000-0005-0000-0000-000098010000}"/>
    <cellStyle name="Comma 22 2 2 2" xfId="5869" xr:uid="{E6A1C688-6FF0-42D8-AA49-CE203FE3B6BC}"/>
    <cellStyle name="Comma 22 2 3" xfId="2974" xr:uid="{6EE1C878-0F58-4A06-9039-11203FB7A457}"/>
    <cellStyle name="Comma 22 2 3 2" xfId="7192" xr:uid="{168E866C-1928-46F3-BB08-E123A51AEE73}"/>
    <cellStyle name="Comma 22 2 4" xfId="4987" xr:uid="{AA1B3799-8893-4A4F-A8B9-BD7CF5DE8768}"/>
    <cellStyle name="Comma 22 3" xfId="1239" xr:uid="{00000000-0005-0000-0000-000099010000}"/>
    <cellStyle name="Comma 22 3 2" xfId="5554" xr:uid="{EB7FA3F5-A175-4264-B65E-21C156C022C5}"/>
    <cellStyle name="Comma 22 4" xfId="2651" xr:uid="{6450E7E2-E5F7-4AD6-9DF7-1386BBF06EB6}"/>
    <cellStyle name="Comma 22 4 2" xfId="6871" xr:uid="{AE10A128-5845-4B3D-ADE7-7697218B5839}"/>
    <cellStyle name="Comma 22 5" xfId="4703" xr:uid="{6BB2F445-B810-41E0-9450-B78A353A0AD1}"/>
    <cellStyle name="Comma 23" xfId="79" xr:uid="{00000000-0005-0000-0000-00009A010000}"/>
    <cellStyle name="Comma 23 2" xfId="616" xr:uid="{00000000-0005-0000-0000-00009B010000}"/>
    <cellStyle name="Comma 23 2 2" xfId="1598" xr:uid="{00000000-0005-0000-0000-00009C010000}"/>
    <cellStyle name="Comma 23 2 2 2" xfId="5870" xr:uid="{570C3EED-3397-4C97-A968-7B46822FD0B3}"/>
    <cellStyle name="Comma 23 2 3" xfId="2975" xr:uid="{B85F52BF-4A05-46E6-8545-3B6192F51757}"/>
    <cellStyle name="Comma 23 2 3 2" xfId="7193" xr:uid="{984CDB06-5C7B-45D3-BC31-7FD27578EF23}"/>
    <cellStyle name="Comma 23 2 4" xfId="4988" xr:uid="{17B2E7B9-0558-4DC5-B978-DB7B271D95AB}"/>
    <cellStyle name="Comma 23 3" xfId="1240" xr:uid="{00000000-0005-0000-0000-00009D010000}"/>
    <cellStyle name="Comma 23 3 2" xfId="5555" xr:uid="{E52F7F39-32DE-42A2-9C6E-B1A1A209A816}"/>
    <cellStyle name="Comma 23 4" xfId="2652" xr:uid="{92470F0D-B4D6-4DC1-91E2-E6E195979DF7}"/>
    <cellStyle name="Comma 23 4 2" xfId="6872" xr:uid="{18A77DFF-F3FA-4C80-A5E3-955700ED2904}"/>
    <cellStyle name="Comma 23 5" xfId="4704" xr:uid="{FCDAA4C1-0A25-497D-B296-EA2B9824A1EA}"/>
    <cellStyle name="Comma 24" xfId="80" xr:uid="{00000000-0005-0000-0000-00009E010000}"/>
    <cellStyle name="Comma 24 2" xfId="617" xr:uid="{00000000-0005-0000-0000-00009F010000}"/>
    <cellStyle name="Comma 24 2 2" xfId="1599" xr:uid="{00000000-0005-0000-0000-0000A0010000}"/>
    <cellStyle name="Comma 24 2 2 2" xfId="5871" xr:uid="{F53407DC-6859-4C90-94F4-E6EECB6FD5A9}"/>
    <cellStyle name="Comma 24 2 3" xfId="2976" xr:uid="{5FBDAE3E-9AA3-4E95-8C87-0CEF5D807844}"/>
    <cellStyle name="Comma 24 2 3 2" xfId="7194" xr:uid="{0D4308C5-B5A7-4902-9912-49267AA327DC}"/>
    <cellStyle name="Comma 24 2 4" xfId="4989" xr:uid="{678DFF1D-3764-4C36-BCC7-8B389B7352CC}"/>
    <cellStyle name="Comma 24 3" xfId="1241" xr:uid="{00000000-0005-0000-0000-0000A1010000}"/>
    <cellStyle name="Comma 24 3 2" xfId="5556" xr:uid="{C9CE6790-2C88-45E4-88D2-0F84495D843F}"/>
    <cellStyle name="Comma 24 4" xfId="2653" xr:uid="{B9C94639-4DF3-4E68-9210-E142EF1FD6A1}"/>
    <cellStyle name="Comma 24 4 2" xfId="6873" xr:uid="{DCE7F278-B41C-4CBC-AAFC-7C9A77691512}"/>
    <cellStyle name="Comma 24 5" xfId="4705" xr:uid="{85BC4D37-422A-4A89-A2E8-7E82BE0C1902}"/>
    <cellStyle name="Comma 25" xfId="81" xr:uid="{00000000-0005-0000-0000-0000A2010000}"/>
    <cellStyle name="Comma 25 2" xfId="618" xr:uid="{00000000-0005-0000-0000-0000A3010000}"/>
    <cellStyle name="Comma 25 2 2" xfId="1600" xr:uid="{00000000-0005-0000-0000-0000A4010000}"/>
    <cellStyle name="Comma 25 2 2 2" xfId="5872" xr:uid="{7A5A5BF1-FBBC-4889-8F61-E7678D4494C8}"/>
    <cellStyle name="Comma 25 2 3" xfId="2977" xr:uid="{1E3770A0-2758-4514-A0E8-F1863A71D528}"/>
    <cellStyle name="Comma 25 2 3 2" xfId="7195" xr:uid="{CC778F42-B676-4C81-84D8-45B078103DC6}"/>
    <cellStyle name="Comma 25 2 4" xfId="4990" xr:uid="{FB0C3D97-09DC-47A4-A6A3-362F7B96C5C4}"/>
    <cellStyle name="Comma 25 3" xfId="1242" xr:uid="{00000000-0005-0000-0000-0000A5010000}"/>
    <cellStyle name="Comma 25 3 2" xfId="5557" xr:uid="{6A85BB2D-5A2E-4110-9EF2-FC33F0A95201}"/>
    <cellStyle name="Comma 25 4" xfId="2654" xr:uid="{37E061BB-B575-4251-998B-03A866157472}"/>
    <cellStyle name="Comma 25 4 2" xfId="6874" xr:uid="{72FD5740-B0DB-4EC1-8CA6-EDA5CD89707F}"/>
    <cellStyle name="Comma 25 5" xfId="4706" xr:uid="{32EC7AA5-64B2-4600-9F95-420869F58FA7}"/>
    <cellStyle name="Comma 26" xfId="82" xr:uid="{00000000-0005-0000-0000-0000A6010000}"/>
    <cellStyle name="Comma 26 2" xfId="619" xr:uid="{00000000-0005-0000-0000-0000A7010000}"/>
    <cellStyle name="Comma 26 2 2" xfId="1601" xr:uid="{00000000-0005-0000-0000-0000A8010000}"/>
    <cellStyle name="Comma 26 2 2 2" xfId="5873" xr:uid="{48D90DFC-3D3D-49C5-9C7C-3F789B3366B3}"/>
    <cellStyle name="Comma 26 2 3" xfId="2978" xr:uid="{382E43E1-48DA-4BBF-A28E-4182EC934233}"/>
    <cellStyle name="Comma 26 2 3 2" xfId="7196" xr:uid="{F34241EE-5D4B-475A-8626-55F714782B6B}"/>
    <cellStyle name="Comma 26 2 4" xfId="4991" xr:uid="{B5788EAE-5790-4DB5-B3CE-CB544E4B9D12}"/>
    <cellStyle name="Comma 26 3" xfId="1243" xr:uid="{00000000-0005-0000-0000-0000A9010000}"/>
    <cellStyle name="Comma 26 3 2" xfId="5558" xr:uid="{1E6E9DEC-B45F-4240-B8CF-FC3CA9737760}"/>
    <cellStyle name="Comma 26 4" xfId="2655" xr:uid="{AD6BF661-DB12-47B1-B007-216F280B32C8}"/>
    <cellStyle name="Comma 26 4 2" xfId="6875" xr:uid="{05CC66AC-BECB-4AAC-A70B-CC43134079D6}"/>
    <cellStyle name="Comma 26 5" xfId="4707" xr:uid="{C429F90B-0A08-4EA4-9F96-A1B592A6C68A}"/>
    <cellStyle name="Comma 27" xfId="83" xr:uid="{00000000-0005-0000-0000-0000AA010000}"/>
    <cellStyle name="Comma 27 2" xfId="620" xr:uid="{00000000-0005-0000-0000-0000AB010000}"/>
    <cellStyle name="Comma 27 2 2" xfId="1602" xr:uid="{00000000-0005-0000-0000-0000AC010000}"/>
    <cellStyle name="Comma 27 2 2 2" xfId="5874" xr:uid="{366D7FCF-DF31-4024-B912-25A61B463588}"/>
    <cellStyle name="Comma 27 2 3" xfId="2979" xr:uid="{63DAA05E-A5CA-41EC-9B05-BC22348884A2}"/>
    <cellStyle name="Comma 27 2 3 2" xfId="7197" xr:uid="{2CDC262C-D99D-4125-A1B1-33686723B867}"/>
    <cellStyle name="Comma 27 2 4" xfId="4992" xr:uid="{FF0E64D9-B7B8-45C2-82F2-4470CC4BF1C8}"/>
    <cellStyle name="Comma 27 3" xfId="1244" xr:uid="{00000000-0005-0000-0000-0000AD010000}"/>
    <cellStyle name="Comma 27 3 2" xfId="5559" xr:uid="{84DFA14D-3CC2-40B1-A5D0-07BD99D6D425}"/>
    <cellStyle name="Comma 27 4" xfId="2656" xr:uid="{9D79CABD-7E92-43C0-B4ED-649F675C0B32}"/>
    <cellStyle name="Comma 27 4 2" xfId="6876" xr:uid="{58E2BD54-CEE0-45D9-B634-D1865E9DCFA8}"/>
    <cellStyle name="Comma 27 5" xfId="4708" xr:uid="{A304EEF1-B5B4-4DDE-AA38-0980BB27D712}"/>
    <cellStyle name="Comma 28" xfId="84" xr:uid="{00000000-0005-0000-0000-0000AE010000}"/>
    <cellStyle name="Comma 28 2" xfId="621" xr:uid="{00000000-0005-0000-0000-0000AF010000}"/>
    <cellStyle name="Comma 28 2 2" xfId="1603" xr:uid="{00000000-0005-0000-0000-0000B0010000}"/>
    <cellStyle name="Comma 28 2 2 2" xfId="5875" xr:uid="{F2E75000-DF58-4502-B7AB-F208A1F57109}"/>
    <cellStyle name="Comma 28 2 3" xfId="2980" xr:uid="{495668FA-AC56-4838-ACCF-32FA5D0541AF}"/>
    <cellStyle name="Comma 28 2 3 2" xfId="7198" xr:uid="{3C907B58-299A-4E04-95B3-994B2582B5B4}"/>
    <cellStyle name="Comma 28 2 4" xfId="4993" xr:uid="{9CEB6B98-187F-469D-B6EB-01710B998C06}"/>
    <cellStyle name="Comma 28 3" xfId="1245" xr:uid="{00000000-0005-0000-0000-0000B1010000}"/>
    <cellStyle name="Comma 28 3 2" xfId="5560" xr:uid="{73445B5A-650A-4B12-B594-0B05246B8F7A}"/>
    <cellStyle name="Comma 28 4" xfId="2657" xr:uid="{1641F56A-60F5-4185-9044-584EDECBEAC2}"/>
    <cellStyle name="Comma 28 4 2" xfId="6877" xr:uid="{46291C3F-938C-4717-911D-548DFF3149C1}"/>
    <cellStyle name="Comma 28 5" xfId="4709" xr:uid="{B37D3259-6003-4A5F-988D-B027A440E2B5}"/>
    <cellStyle name="Comma 29" xfId="85" xr:uid="{00000000-0005-0000-0000-0000B2010000}"/>
    <cellStyle name="Comma 29 2" xfId="622" xr:uid="{00000000-0005-0000-0000-0000B3010000}"/>
    <cellStyle name="Comma 29 2 2" xfId="1604" xr:uid="{00000000-0005-0000-0000-0000B4010000}"/>
    <cellStyle name="Comma 29 2 2 2" xfId="5876" xr:uid="{49EE4C23-C4E2-48FC-A052-9FABC5C75ED9}"/>
    <cellStyle name="Comma 29 2 3" xfId="2981" xr:uid="{F5435789-6B37-4B67-80A6-98075B1A1C58}"/>
    <cellStyle name="Comma 29 2 3 2" xfId="7199" xr:uid="{02DEDEAD-22CC-4AB3-8D7B-A700A4B8BCCB}"/>
    <cellStyle name="Comma 29 2 4" xfId="4994" xr:uid="{EC914A8A-B0B4-460A-930D-DAE00FAD5C34}"/>
    <cellStyle name="Comma 29 3" xfId="1246" xr:uid="{00000000-0005-0000-0000-0000B5010000}"/>
    <cellStyle name="Comma 29 3 2" xfId="5561" xr:uid="{808AE0C2-4367-46DA-944B-B70BF01408F0}"/>
    <cellStyle name="Comma 29 4" xfId="2658" xr:uid="{3144220C-BD06-400A-AA72-D469F660A81B}"/>
    <cellStyle name="Comma 29 4 2" xfId="6878" xr:uid="{05BF5271-B475-4C8D-B107-CE6A7BE64212}"/>
    <cellStyle name="Comma 29 5" xfId="4710" xr:uid="{88179A3E-0078-453B-88F5-DB50F8C5A8BD}"/>
    <cellStyle name="Comma 3" xfId="86" xr:uid="{00000000-0005-0000-0000-0000B6010000}"/>
    <cellStyle name="Comma 3 10" xfId="1859" xr:uid="{B9230A87-4728-4A32-AFC9-D76B011319C9}"/>
    <cellStyle name="Comma 3 10 2" xfId="6096" xr:uid="{F662D854-538B-4C64-AC6C-A9D588A1EC12}"/>
    <cellStyle name="Comma 3 11" xfId="1828" xr:uid="{BCB3CD7F-AA43-4E93-9D03-CA6F3A28ADEA}"/>
    <cellStyle name="Comma 3 11 2" xfId="6069" xr:uid="{AEF40603-EBEF-447C-B059-F552C5BB84BE}"/>
    <cellStyle name="Comma 3 11 3" xfId="3588" xr:uid="{3151C87B-DD3E-424B-BCAA-F5724EC39C64}"/>
    <cellStyle name="Comma 3 12" xfId="2591" xr:uid="{75FC13F3-29CE-4653-9562-A6BABA28D148}"/>
    <cellStyle name="Comma 3 12 2" xfId="6815" xr:uid="{F7FCAD9C-F250-4821-8E16-7D2B937FDBA2}"/>
    <cellStyle name="Comma 3 12 3" xfId="4316" xr:uid="{4B0FCC09-2529-41D4-B603-E392174D66A6}"/>
    <cellStyle name="Comma 3 13" xfId="3147" xr:uid="{86DD4059-2153-4A07-9634-DC15F5F3EB16}"/>
    <cellStyle name="Comma 3 2" xfId="87" xr:uid="{00000000-0005-0000-0000-0000B7010000}"/>
    <cellStyle name="Comma 3 2 10" xfId="2659" xr:uid="{E884E281-4F5A-44F4-9ED3-CE104D39EEB9}"/>
    <cellStyle name="Comma 3 2 10 2" xfId="6879" xr:uid="{40161D6B-E0E5-4102-AE9E-26AB4AF6F883}"/>
    <cellStyle name="Comma 3 2 11" xfId="3206" xr:uid="{A5E711FD-C589-4E1A-845D-F6F6E100E5F2}"/>
    <cellStyle name="Comma 3 2 12" xfId="1800" xr:uid="{1A16F408-253C-4F37-852E-A87C9CD394C4}"/>
    <cellStyle name="Comma 3 2 12 2" xfId="6046" xr:uid="{60C55A41-E410-423A-8497-C2DA0D5F3953}"/>
    <cellStyle name="Comma 3 2 13" xfId="3576" xr:uid="{7F05604B-6BE7-4A48-9A97-64F606CB9D8E}"/>
    <cellStyle name="Comma 3 2 2" xfId="88" xr:uid="{00000000-0005-0000-0000-0000B8010000}"/>
    <cellStyle name="Comma 3 2 2 2" xfId="89" xr:uid="{00000000-0005-0000-0000-0000B9010000}"/>
    <cellStyle name="Comma 3 2 2 2 10" xfId="4711" xr:uid="{4CC3365B-5016-475C-BC8C-B4764FBD6CB9}"/>
    <cellStyle name="Comma 3 2 2 2 2" xfId="403" xr:uid="{00000000-0005-0000-0000-0000BA010000}"/>
    <cellStyle name="Comma 3 2 2 2 2 2" xfId="489" xr:uid="{00000000-0005-0000-0000-0000BB010000}"/>
    <cellStyle name="Comma 3 2 2 2 2 2 2" xfId="748" xr:uid="{00000000-0005-0000-0000-0000BC010000}"/>
    <cellStyle name="Comma 3 2 2 2 2 2 2 2" xfId="1715" xr:uid="{00000000-0005-0000-0000-0000BD010000}"/>
    <cellStyle name="Comma 3 2 2 2 2 2 2 2 2" xfId="5987" xr:uid="{8169C21A-E28E-49B2-863A-3774B125EC35}"/>
    <cellStyle name="Comma 3 2 2 2 2 2 2 3" xfId="3092" xr:uid="{D636E232-3862-42C7-BA0E-03F2DF4BFD69}"/>
    <cellStyle name="Comma 3 2 2 2 2 2 2 3 2" xfId="7310" xr:uid="{1F1543CF-07E6-4FE7-BCB9-B6B76049EF21}"/>
    <cellStyle name="Comma 3 2 2 2 2 2 2 4" xfId="5117" xr:uid="{EDFA2CCA-B38D-49C0-8AD7-63F4AC564B98}"/>
    <cellStyle name="Comma 3 2 2 2 2 2 3" xfId="1441" xr:uid="{00000000-0005-0000-0000-0000BE010000}"/>
    <cellStyle name="Comma 3 2 2 2 2 2 3 2" xfId="5750" xr:uid="{73D8BF49-FA1D-4AC0-B4CE-8F4EC0C01CF2}"/>
    <cellStyle name="Comma 3 2 2 2 2 2 4" xfId="2847" xr:uid="{FEADF80E-F9D7-45B4-9EB2-A1746F964352}"/>
    <cellStyle name="Comma 3 2 2 2 2 2 4 2" xfId="7067" xr:uid="{1BEB1E46-672C-4987-9848-8BE0E39FA461}"/>
    <cellStyle name="Comma 3 2 2 2 2 2 5" xfId="4892" xr:uid="{AE91D607-6D3C-4036-8B5D-04153C5FEB99}"/>
    <cellStyle name="Comma 3 2 2 2 2 3" xfId="1366" xr:uid="{00000000-0005-0000-0000-0000BF010000}"/>
    <cellStyle name="Comma 3 2 2 2 2 3 2" xfId="5681" xr:uid="{38632E37-BB3F-4E43-AFF7-C12519CD9D50}"/>
    <cellStyle name="Comma 3 2 2 2 2 4" xfId="2778" xr:uid="{07656ABF-70E7-4DFD-9815-09E82EA90024}"/>
    <cellStyle name="Comma 3 2 2 2 2 4 2" xfId="6998" xr:uid="{5303560F-B7B0-4429-B7F2-A0FA60A2D283}"/>
    <cellStyle name="Comma 3 2 2 2 2 5" xfId="4823" xr:uid="{19D5D08B-F869-4DE2-882A-9609918D2652}"/>
    <cellStyle name="Comma 3 2 2 2 3" xfId="623" xr:uid="{00000000-0005-0000-0000-0000C0010000}"/>
    <cellStyle name="Comma 3 2 2 2 3 2" xfId="1248" xr:uid="{00000000-0005-0000-0000-0000C1010000}"/>
    <cellStyle name="Comma 3 2 2 2 3 2 2" xfId="5563" xr:uid="{70DFF576-468D-49CB-955C-7EA3131C824A}"/>
    <cellStyle name="Comma 3 2 2 2 3 3" xfId="2660" xr:uid="{EF073587-3FA7-4091-8C92-23DD9E7275A9}"/>
    <cellStyle name="Comma 3 2 2 2 3 3 2" xfId="6880" xr:uid="{0107784F-3E87-4447-AE37-AC4365C776A8}"/>
    <cellStyle name="Comma 3 2 2 2 3 4" xfId="4995" xr:uid="{39F42B5A-FCF7-419A-9C79-692C14B5AA23}"/>
    <cellStyle name="Comma 3 2 2 2 4" xfId="812" xr:uid="{00000000-0005-0000-0000-0000C2010000}"/>
    <cellStyle name="Comma 3 2 2 2 4 2" xfId="5173" xr:uid="{BFD3655A-6E0F-483A-834D-50A7CE77DBC0}"/>
    <cellStyle name="Comma 3 2 2 2 5" xfId="1174" xr:uid="{00000000-0005-0000-0000-0000C3010000}"/>
    <cellStyle name="Comma 3 2 2 2 5 2" xfId="5498" xr:uid="{D6014920-D235-46CA-827F-F56DE8D60415}"/>
    <cellStyle name="Comma 3 2 2 2 6" xfId="1816" xr:uid="{692855D0-16E0-4047-A955-25B060A41FC8}"/>
    <cellStyle name="Comma 3 2 2 2 6 2" xfId="6058" xr:uid="{7284B7BA-4923-4C70-ACF0-03A86E0FF726}"/>
    <cellStyle name="Comma 3 2 2 2 7" xfId="1861" xr:uid="{DB813873-7BB7-4BC5-BCA9-6B0AA8D24F5C}"/>
    <cellStyle name="Comma 3 2 2 2 7 2" xfId="6098" xr:uid="{173695B8-4CD3-4D45-BE39-2434BF006D61}"/>
    <cellStyle name="Comma 3 2 2 2 8" xfId="2587" xr:uid="{6D2AEDF2-141E-45DB-98FB-7FFB46C061ED}"/>
    <cellStyle name="Comma 3 2 2 2 8 2" xfId="6811" xr:uid="{C0704A4F-CA5F-4974-A488-2A5669D8A096}"/>
    <cellStyle name="Comma 3 2 2 2 9" xfId="3406" xr:uid="{B1BC538D-8B2A-436E-8E7B-17C3D9C65ED0}"/>
    <cellStyle name="Comma 3 2 2 3" xfId="90" xr:uid="{00000000-0005-0000-0000-0000C4010000}"/>
    <cellStyle name="Comma 3 2 2 3 2" xfId="411" xr:uid="{00000000-0005-0000-0000-0000C5010000}"/>
    <cellStyle name="Comma 3 2 2 3 2 2" xfId="1374" xr:uid="{00000000-0005-0000-0000-0000C6010000}"/>
    <cellStyle name="Comma 3 2 2 3 2 2 2" xfId="5689" xr:uid="{90FA249D-BB9A-45F8-9E30-1C1D5678A725}"/>
    <cellStyle name="Comma 3 2 2 3 2 3" xfId="2786" xr:uid="{A0A6CD08-C40A-4415-B11D-2B6BDE66961E}"/>
    <cellStyle name="Comma 3 2 2 3 2 3 2" xfId="7006" xr:uid="{7673A73F-0C2C-42FF-B182-3DEBDC5BE6B2}"/>
    <cellStyle name="Comma 3 2 2 3 2 4" xfId="4831" xr:uid="{F2E69108-9D78-46AF-9686-263AD055314B}"/>
    <cellStyle name="Comma 3 2 2 3 3" xfId="624" xr:uid="{00000000-0005-0000-0000-0000C7010000}"/>
    <cellStyle name="Comma 3 2 2 3 3 2" xfId="1249" xr:uid="{00000000-0005-0000-0000-0000C8010000}"/>
    <cellStyle name="Comma 3 2 2 3 3 2 2" xfId="5564" xr:uid="{2BC9DAE5-5C51-4F99-BD48-05F553E7E9B4}"/>
    <cellStyle name="Comma 3 2 2 3 3 3" xfId="2661" xr:uid="{E7B2B7B5-765B-45E3-A138-A38575D57F22}"/>
    <cellStyle name="Comma 3 2 2 3 3 3 2" xfId="6881" xr:uid="{3C544D9D-61CA-4278-9A58-276EDC619693}"/>
    <cellStyle name="Comma 3 2 2 3 3 4" xfId="4996" xr:uid="{293CE81E-1ABD-43ED-BA7F-3862690D0CB5}"/>
    <cellStyle name="Comma 3 2 2 3 4" xfId="1182" xr:uid="{00000000-0005-0000-0000-0000C9010000}"/>
    <cellStyle name="Comma 3 2 2 3 4 2" xfId="5506" xr:uid="{AE2D2301-7EDA-4B00-B816-5DAC5F6FF2D1}"/>
    <cellStyle name="Comma 3 2 2 3 5" xfId="2595" xr:uid="{D8C687D8-08E3-4CFE-A5A2-A913E7197728}"/>
    <cellStyle name="Comma 3 2 2 3 5 2" xfId="6819" xr:uid="{5C4BEC1C-F795-4E07-89C5-8ABC97C90C36}"/>
    <cellStyle name="Comma 3 2 2 3 6" xfId="4712" xr:uid="{FC857FCA-04BC-4AC9-BADF-F00CCBF2AC53}"/>
    <cellStyle name="Comma 3 2 2 4" xfId="91" xr:uid="{00000000-0005-0000-0000-0000CA010000}"/>
    <cellStyle name="Comma 3 2 2 4 2" xfId="625" xr:uid="{00000000-0005-0000-0000-0000CB010000}"/>
    <cellStyle name="Comma 3 2 2 4 2 2" xfId="1605" xr:uid="{00000000-0005-0000-0000-0000CC010000}"/>
    <cellStyle name="Comma 3 2 2 4 2 2 2" xfId="5877" xr:uid="{BD1CDBE0-7464-4754-87EB-614743EDA861}"/>
    <cellStyle name="Comma 3 2 2 4 2 3" xfId="2982" xr:uid="{C19AE3C0-70B2-42CF-988B-72FB3814592F}"/>
    <cellStyle name="Comma 3 2 2 4 2 3 2" xfId="7200" xr:uid="{2F92EB10-E027-4B4F-A057-B1EAD0E45A16}"/>
    <cellStyle name="Comma 3 2 2 4 2 4" xfId="4997" xr:uid="{20A6759E-4427-42C0-960B-954162236258}"/>
    <cellStyle name="Comma 3 2 2 4 3" xfId="1250" xr:uid="{00000000-0005-0000-0000-0000CD010000}"/>
    <cellStyle name="Comma 3 2 2 4 3 2" xfId="5565" xr:uid="{B3A6DFD7-94AA-4464-9EEB-92EDB1749488}"/>
    <cellStyle name="Comma 3 2 2 4 4" xfId="2662" xr:uid="{67CE175B-5073-4997-8AFF-3C9ADC4CDC83}"/>
    <cellStyle name="Comma 3 2 2 4 4 2" xfId="6882" xr:uid="{C5514897-E01C-4B6D-B5F6-9DEA3033608D}"/>
    <cellStyle name="Comma 3 2 2 4 5" xfId="4713" xr:uid="{1FAAE08C-F1C6-46CD-B1EB-ECB914D0D151}"/>
    <cellStyle name="Comma 3 2 2 5" xfId="92" xr:uid="{00000000-0005-0000-0000-0000CE010000}"/>
    <cellStyle name="Comma 3 2 2 5 2" xfId="626" xr:uid="{00000000-0005-0000-0000-0000CF010000}"/>
    <cellStyle name="Comma 3 2 2 5 2 2" xfId="1606" xr:uid="{00000000-0005-0000-0000-0000D0010000}"/>
    <cellStyle name="Comma 3 2 2 5 2 2 2" xfId="5878" xr:uid="{6100E40E-4822-4291-BB82-3E32843A2CD6}"/>
    <cellStyle name="Comma 3 2 2 5 2 3" xfId="2983" xr:uid="{3E7DAEB5-67FB-4095-B511-2218BE89F215}"/>
    <cellStyle name="Comma 3 2 2 5 2 3 2" xfId="7201" xr:uid="{FAA82336-0284-4BB2-BB17-57239AD6717F}"/>
    <cellStyle name="Comma 3 2 2 5 2 4" xfId="4998" xr:uid="{1C5AF40F-064C-44FC-A250-66133C830E68}"/>
    <cellStyle name="Comma 3 2 2 5 3" xfId="1251" xr:uid="{00000000-0005-0000-0000-0000D1010000}"/>
    <cellStyle name="Comma 3 2 2 5 3 2" xfId="5566" xr:uid="{2E80740C-E6C2-404E-A9C5-F333BA3211B6}"/>
    <cellStyle name="Comma 3 2 2 5 4" xfId="2663" xr:uid="{69596E4A-D674-4037-9B3A-AB302781DEE9}"/>
    <cellStyle name="Comma 3 2 2 5 4 2" xfId="6883" xr:uid="{4B272126-BB06-4588-8D90-A3606620CF35}"/>
    <cellStyle name="Comma 3 2 2 5 5" xfId="4714" xr:uid="{E93D6D15-C0DA-4A8D-9241-1275ABBF8B84}"/>
    <cellStyle name="Comma 3 2 2 6" xfId="93" xr:uid="{00000000-0005-0000-0000-0000D2010000}"/>
    <cellStyle name="Comma 3 2 2 6 2" xfId="627" xr:uid="{00000000-0005-0000-0000-0000D3010000}"/>
    <cellStyle name="Comma 3 2 2 6 2 2" xfId="1607" xr:uid="{00000000-0005-0000-0000-0000D4010000}"/>
    <cellStyle name="Comma 3 2 2 6 2 2 2" xfId="5879" xr:uid="{59BE7C15-5EAA-45B6-91CF-4CB998EC3576}"/>
    <cellStyle name="Comma 3 2 2 6 2 3" xfId="2984" xr:uid="{A947A666-3E86-47B6-AF0C-424964B14F90}"/>
    <cellStyle name="Comma 3 2 2 6 2 3 2" xfId="7202" xr:uid="{DD240F2B-2521-4CCA-BC06-54812DE526AF}"/>
    <cellStyle name="Comma 3 2 2 6 2 4" xfId="4999" xr:uid="{21016473-306C-463B-AABB-60E7E07B6A6E}"/>
    <cellStyle name="Comma 3 2 2 6 3" xfId="1252" xr:uid="{00000000-0005-0000-0000-0000D5010000}"/>
    <cellStyle name="Comma 3 2 2 6 3 2" xfId="5567" xr:uid="{1D760801-3AF8-40E1-84AC-4ED5137433A5}"/>
    <cellStyle name="Comma 3 2 2 6 4" xfId="2664" xr:uid="{DE5928F8-99F8-4D55-80F4-7A922E89DCB6}"/>
    <cellStyle name="Comma 3 2 2 6 4 2" xfId="6884" xr:uid="{3FD4BAAA-B4CF-4C67-B4DB-5EC8AFEF537D}"/>
    <cellStyle name="Comma 3 2 2 6 5" xfId="4715" xr:uid="{97A38979-8529-4B74-85FD-9CEDF6497F62}"/>
    <cellStyle name="Comma 3 2 2 7" xfId="1165" xr:uid="{00000000-0005-0000-0000-0000D6010000}"/>
    <cellStyle name="Comma 3 2 2 7 2" xfId="2340" xr:uid="{9C6606FC-1635-4392-B95D-928F66878250}"/>
    <cellStyle name="Comma 3 2 2 7 2 2" xfId="6569" xr:uid="{82A0704F-5CFE-48DE-ABBA-A4314AE9E4F4}"/>
    <cellStyle name="Comma 3 2 2 7 3" xfId="5489" xr:uid="{1ED11389-4514-4EED-BBF8-4FDB95DA9AC0}"/>
    <cellStyle name="Comma 3 2 2 8" xfId="3256" xr:uid="{AFFC49B1-CB0F-4F64-9F28-764CB7E47FDF}"/>
    <cellStyle name="Comma 3 2 3" xfId="94" xr:uid="{00000000-0005-0000-0000-0000D7010000}"/>
    <cellStyle name="Comma 3 2 3 2" xfId="628" xr:uid="{00000000-0005-0000-0000-0000D8010000}"/>
    <cellStyle name="Comma 3 2 3 2 2" xfId="1608" xr:uid="{00000000-0005-0000-0000-0000D9010000}"/>
    <cellStyle name="Comma 3 2 3 2 2 2" xfId="5880" xr:uid="{A19E5F8D-25C6-431E-ACBC-58248FFB19D1}"/>
    <cellStyle name="Comma 3 2 3 2 3" xfId="2985" xr:uid="{B71614AE-9ADD-44CF-8D3F-74A634246788}"/>
    <cellStyle name="Comma 3 2 3 2 3 2" xfId="7203" xr:uid="{ACD6A9CF-FF39-44DC-9B68-0018D88FE7C4}"/>
    <cellStyle name="Comma 3 2 3 2 4" xfId="3480" xr:uid="{45765004-E971-40C6-B754-7D0BF1105A9D}"/>
    <cellStyle name="Comma 3 2 3 2 5" xfId="5000" xr:uid="{CFE99E48-A8B9-400C-9EA7-AD9F35BB6532}"/>
    <cellStyle name="Comma 3 2 3 3" xfId="1253" xr:uid="{00000000-0005-0000-0000-0000DA010000}"/>
    <cellStyle name="Comma 3 2 3 3 2" xfId="5568" xr:uid="{97B288A0-96A6-4BE7-90D2-38820C47F4BD}"/>
    <cellStyle name="Comma 3 2 3 4" xfId="2665" xr:uid="{CE99EB3B-BE17-4CCD-9878-D737672CC20C}"/>
    <cellStyle name="Comma 3 2 3 4 2" xfId="6885" xr:uid="{7C61EAF2-8DED-4B89-92BC-03C76C3D5871}"/>
    <cellStyle name="Comma 3 2 3 5" xfId="3330" xr:uid="{E5BBB9EB-8AAE-4B64-973E-A41B43DF6EE3}"/>
    <cellStyle name="Comma 3 2 3 6" xfId="4716" xr:uid="{AEB32FE5-F10D-4382-9A99-C26E48833E88}"/>
    <cellStyle name="Comma 3 2 4" xfId="95" xr:uid="{00000000-0005-0000-0000-0000DB010000}"/>
    <cellStyle name="Comma 3 2 4 2" xfId="629" xr:uid="{00000000-0005-0000-0000-0000DC010000}"/>
    <cellStyle name="Comma 3 2 4 2 2" xfId="1609" xr:uid="{00000000-0005-0000-0000-0000DD010000}"/>
    <cellStyle name="Comma 3 2 4 2 2 2" xfId="5881" xr:uid="{6BAFFA66-163E-47B0-A6C6-B8937854DF57}"/>
    <cellStyle name="Comma 3 2 4 2 3" xfId="2986" xr:uid="{C7BA55F2-948E-4B2E-97B1-5F48DB9C084B}"/>
    <cellStyle name="Comma 3 2 4 2 3 2" xfId="7204" xr:uid="{7FFDE568-7AA9-43F8-B287-77EE6900AAEC}"/>
    <cellStyle name="Comma 3 2 4 2 4" xfId="5001" xr:uid="{4528F670-8217-4D6B-B289-1F062FCDA4B9}"/>
    <cellStyle name="Comma 3 2 4 3" xfId="1254" xr:uid="{00000000-0005-0000-0000-0000DE010000}"/>
    <cellStyle name="Comma 3 2 4 3 2" xfId="5569" xr:uid="{E25490AE-3CD2-4577-AFAB-7A25A75ABD24}"/>
    <cellStyle name="Comma 3 2 4 4" xfId="2666" xr:uid="{ECC57BD5-848E-45E2-A5FF-7370F678796A}"/>
    <cellStyle name="Comma 3 2 4 4 2" xfId="6886" xr:uid="{FBED9BB5-EF61-4552-A9A7-78DBBBE0D91A}"/>
    <cellStyle name="Comma 3 2 4 5" xfId="3380" xr:uid="{34BD30B6-423F-4538-83D8-04AC343E8BD2}"/>
    <cellStyle name="Comma 3 2 4 6" xfId="4717" xr:uid="{7A6FC53C-AFAA-4C6F-91F9-A213E5BF81AE}"/>
    <cellStyle name="Comma 3 2 5" xfId="96" xr:uid="{00000000-0005-0000-0000-0000DF010000}"/>
    <cellStyle name="Comma 3 2 5 2" xfId="630" xr:uid="{00000000-0005-0000-0000-0000E0010000}"/>
    <cellStyle name="Comma 3 2 5 2 2" xfId="1610" xr:uid="{00000000-0005-0000-0000-0000E1010000}"/>
    <cellStyle name="Comma 3 2 5 2 2 2" xfId="5882" xr:uid="{3A5B4DAF-2CFC-4639-9239-5207DDB53BA1}"/>
    <cellStyle name="Comma 3 2 5 2 3" xfId="2987" xr:uid="{477A2218-24C5-4C95-AC60-096A706D8F49}"/>
    <cellStyle name="Comma 3 2 5 2 3 2" xfId="7205" xr:uid="{C7237534-4C58-4473-9E16-A94F94639852}"/>
    <cellStyle name="Comma 3 2 5 2 4" xfId="5002" xr:uid="{CC45987C-14FA-4BD3-85E8-E6DD4B8EB0DC}"/>
    <cellStyle name="Comma 3 2 5 3" xfId="1255" xr:uid="{00000000-0005-0000-0000-0000E2010000}"/>
    <cellStyle name="Comma 3 2 5 3 2" xfId="5570" xr:uid="{B3F05689-65E8-402D-9115-EF853BDD003C}"/>
    <cellStyle name="Comma 3 2 5 4" xfId="2667" xr:uid="{6245CDCF-1D1A-4390-A948-F92E2121B035}"/>
    <cellStyle name="Comma 3 2 5 4 2" xfId="6887" xr:uid="{50BF1EE0-5097-4578-89F8-FA21B5E57595}"/>
    <cellStyle name="Comma 3 2 5 5" xfId="3530" xr:uid="{8900A66F-64B9-4B7D-9F18-DA7AF6E9438E}"/>
    <cellStyle name="Comma 3 2 5 5 2" xfId="4657" xr:uid="{2ADBABDE-A415-4F93-A382-D137C3CD154E}"/>
    <cellStyle name="Comma 3 2 5 6" xfId="4718" xr:uid="{8A6B8408-6932-417A-918D-D4D952490C73}"/>
    <cellStyle name="Comma 3 2 6" xfId="97" xr:uid="{00000000-0005-0000-0000-0000E3010000}"/>
    <cellStyle name="Comma 3 2 6 2" xfId="631" xr:uid="{00000000-0005-0000-0000-0000E4010000}"/>
    <cellStyle name="Comma 3 2 6 2 2" xfId="1611" xr:uid="{00000000-0005-0000-0000-0000E5010000}"/>
    <cellStyle name="Comma 3 2 6 2 2 2" xfId="5883" xr:uid="{B5BD28C9-EDF0-44B5-BE69-CEFD4FA717C5}"/>
    <cellStyle name="Comma 3 2 6 2 3" xfId="2988" xr:uid="{3A064860-0B9C-4BCD-AE70-BEFE142B24BD}"/>
    <cellStyle name="Comma 3 2 6 2 3 2" xfId="7206" xr:uid="{52F4827F-1F45-4AEB-9EFF-21275F63F3E7}"/>
    <cellStyle name="Comma 3 2 6 2 4" xfId="5003" xr:uid="{688DCA06-CD74-4BB2-BC4D-F723AFADEE52}"/>
    <cellStyle name="Comma 3 2 6 3" xfId="1256" xr:uid="{00000000-0005-0000-0000-0000E6010000}"/>
    <cellStyle name="Comma 3 2 6 3 2" xfId="5571" xr:uid="{5AA0FB1E-BB60-42ED-ADF3-D8C97D56ECE2}"/>
    <cellStyle name="Comma 3 2 6 4" xfId="2668" xr:uid="{0A192C44-20D4-4D37-B771-41FB6AEE0874}"/>
    <cellStyle name="Comma 3 2 6 4 2" xfId="6888" xr:uid="{F7940B09-3AB9-4A87-8B5E-CB700E1803AF}"/>
    <cellStyle name="Comma 3 2 6 5" xfId="4719" xr:uid="{B242886F-491D-4882-A1CB-1CF996F5284F}"/>
    <cellStyle name="Comma 3 2 7" xfId="98" xr:uid="{00000000-0005-0000-0000-0000E7010000}"/>
    <cellStyle name="Comma 3 2 7 2" xfId="632" xr:uid="{00000000-0005-0000-0000-0000E8010000}"/>
    <cellStyle name="Comma 3 2 7 2 2" xfId="1612" xr:uid="{00000000-0005-0000-0000-0000E9010000}"/>
    <cellStyle name="Comma 3 2 7 2 2 2" xfId="5884" xr:uid="{F3784637-D76B-4344-A2AA-3C753B3C82A3}"/>
    <cellStyle name="Comma 3 2 7 2 3" xfId="2989" xr:uid="{C97E37FB-AFA0-4CF0-86BE-70D93D48100A}"/>
    <cellStyle name="Comma 3 2 7 2 3 2" xfId="7207" xr:uid="{494FD009-EFDB-4D0D-B383-275ABBAC2675}"/>
    <cellStyle name="Comma 3 2 7 2 4" xfId="5004" xr:uid="{5360DF68-37DD-49FB-95A8-065CDA6D9FF0}"/>
    <cellStyle name="Comma 3 2 7 3" xfId="1257" xr:uid="{00000000-0005-0000-0000-0000EA010000}"/>
    <cellStyle name="Comma 3 2 7 3 2" xfId="5572" xr:uid="{8FFCA52C-4C88-48FE-833D-1DB2BB5CE5B1}"/>
    <cellStyle name="Comma 3 2 7 4" xfId="2669" xr:uid="{C0541CFE-CC3D-444C-9A5F-1FCC504E5298}"/>
    <cellStyle name="Comma 3 2 7 4 2" xfId="6889" xr:uid="{E3FB0760-D4A4-4012-BD08-E3EDBEAD12DA}"/>
    <cellStyle name="Comma 3 2 7 5" xfId="4720" xr:uid="{DD408527-8DD6-4B1D-BA20-F827E205C13F}"/>
    <cellStyle name="Comma 3 2 8" xfId="1247" xr:uid="{00000000-0005-0000-0000-0000EB010000}"/>
    <cellStyle name="Comma 3 2 8 2" xfId="5562" xr:uid="{F77BE0B8-41FE-4384-B30E-1E3881CB0415}"/>
    <cellStyle name="Comma 3 2 9" xfId="1860" xr:uid="{F4A5311E-90B6-45CD-9D5E-CEBF0C73C393}"/>
    <cellStyle name="Comma 3 2 9 2" xfId="6097" xr:uid="{34976D28-66F9-4D3D-B72C-0E57E3822814}"/>
    <cellStyle name="Comma 3 3" xfId="99" xr:uid="{00000000-0005-0000-0000-0000EC010000}"/>
    <cellStyle name="Comma 3 3 2" xfId="100" xr:uid="{00000000-0005-0000-0000-0000ED010000}"/>
    <cellStyle name="Comma 3 3 2 2" xfId="634" xr:uid="{00000000-0005-0000-0000-0000EE010000}"/>
    <cellStyle name="Comma 3 3 2 2 2" xfId="1614" xr:uid="{00000000-0005-0000-0000-0000EF010000}"/>
    <cellStyle name="Comma 3 3 2 2 2 2" xfId="5886" xr:uid="{78044A5E-762A-4E71-B501-21272EFCFAC5}"/>
    <cellStyle name="Comma 3 3 2 2 3" xfId="2991" xr:uid="{25994C57-2DAA-40E6-8448-8E678C6AD908}"/>
    <cellStyle name="Comma 3 3 2 2 3 2" xfId="7209" xr:uid="{67A1B5E1-8A6A-4204-8CC6-BD047B8E77F7}"/>
    <cellStyle name="Comma 3 3 2 2 4" xfId="3456" xr:uid="{94623A78-DF86-4D3E-8336-3882DE6CE8A3}"/>
    <cellStyle name="Comma 3 3 2 2 5" xfId="5006" xr:uid="{FDC92635-DD14-4DF5-BC02-BBEAE291A879}"/>
    <cellStyle name="Comma 3 3 2 3" xfId="1259" xr:uid="{00000000-0005-0000-0000-0000F0010000}"/>
    <cellStyle name="Comma 3 3 2 3 2" xfId="5574" xr:uid="{C969A23E-2F43-4D77-B135-84D78EC231BE}"/>
    <cellStyle name="Comma 3 3 2 4" xfId="2671" xr:uid="{ABBD3DA1-8123-4EC7-874C-8C656ADFA2D0}"/>
    <cellStyle name="Comma 3 3 2 4 2" xfId="6891" xr:uid="{BC81A970-8721-4402-A3EF-FF7FA779E2BE}"/>
    <cellStyle name="Comma 3 3 2 5" xfId="3306" xr:uid="{2D39FA7D-3751-4403-A686-D8F65B699656}"/>
    <cellStyle name="Comma 3 3 2 6" xfId="4722" xr:uid="{64898CC3-8AD1-4C96-8A99-43ECED9E460C}"/>
    <cellStyle name="Comma 3 3 3" xfId="633" xr:uid="{00000000-0005-0000-0000-0000F1010000}"/>
    <cellStyle name="Comma 3 3 3 2" xfId="1613" xr:uid="{00000000-0005-0000-0000-0000F2010000}"/>
    <cellStyle name="Comma 3 3 3 2 2" xfId="5885" xr:uid="{D25B69B8-8EE0-471E-AA59-4593628440CF}"/>
    <cellStyle name="Comma 3 3 3 3" xfId="2990" xr:uid="{7A452A9D-3695-4E5A-BAAF-44962A97BEB9}"/>
    <cellStyle name="Comma 3 3 3 3 2" xfId="7208" xr:uid="{DD5BE4EB-DF53-411A-83A8-88A8660C206D}"/>
    <cellStyle name="Comma 3 3 3 4" xfId="3356" xr:uid="{823220FB-E9F1-4C97-961D-3202BE785076}"/>
    <cellStyle name="Comma 3 3 3 5" xfId="5005" xr:uid="{6BD3A577-5FD8-41C0-B1BE-1FD42591C9A2}"/>
    <cellStyle name="Comma 3 3 4" xfId="1258" xr:uid="{00000000-0005-0000-0000-0000F3010000}"/>
    <cellStyle name="Comma 3 3 4 2" xfId="5573" xr:uid="{B3A2384B-81C1-4149-92AA-692DA42B029C}"/>
    <cellStyle name="Comma 3 3 5" xfId="2670" xr:uid="{CD235893-5BB4-4091-8B15-AD67005A6AA0}"/>
    <cellStyle name="Comma 3 3 5 2" xfId="6890" xr:uid="{1F6C0879-B7A3-42C8-8855-0FF36B6BED84}"/>
    <cellStyle name="Comma 3 3 6" xfId="3232" xr:uid="{169E1CED-54E6-45D3-8FB8-746E2786390B}"/>
    <cellStyle name="Comma 3 3 7" xfId="4721" xr:uid="{38983970-0E88-428B-BCB3-6E090C496324}"/>
    <cellStyle name="Comma 3 4" xfId="101" xr:uid="{00000000-0005-0000-0000-0000F4010000}"/>
    <cellStyle name="Comma 3 4 2" xfId="635" xr:uid="{00000000-0005-0000-0000-0000F5010000}"/>
    <cellStyle name="Comma 3 4 2 2" xfId="1615" xr:uid="{00000000-0005-0000-0000-0000F6010000}"/>
    <cellStyle name="Comma 3 4 2 2 2" xfId="5887" xr:uid="{617A5C4E-0DAF-48C5-A4DF-A88306975D65}"/>
    <cellStyle name="Comma 3 4 2 3" xfId="2992" xr:uid="{098ACCE7-C449-4567-9218-8795FD14AB0E}"/>
    <cellStyle name="Comma 3 4 2 3 2" xfId="7210" xr:uid="{BA50C5E8-826D-4048-B85D-15EAB5059F99}"/>
    <cellStyle name="Comma 3 4 2 4" xfId="3432" xr:uid="{5A2915BF-F9A3-4157-AEBE-EEF9A541FA3E}"/>
    <cellStyle name="Comma 3 4 2 5" xfId="5007" xr:uid="{222897DB-0689-4C12-A7C0-72CCD078AC61}"/>
    <cellStyle name="Comma 3 4 3" xfId="1260" xr:uid="{00000000-0005-0000-0000-0000F7010000}"/>
    <cellStyle name="Comma 3 4 3 2" xfId="5575" xr:uid="{0164DAB2-198B-402C-9EA7-05CE21B0E860}"/>
    <cellStyle name="Comma 3 4 4" xfId="2672" xr:uid="{314F1776-D75C-43CD-AC89-55196BC8AE95}"/>
    <cellStyle name="Comma 3 4 4 2" xfId="6892" xr:uid="{B6838362-DA8A-4A3C-9682-FB50F940FF46}"/>
    <cellStyle name="Comma 3 4 5" xfId="3282" xr:uid="{35E47F42-B193-4C9B-A58F-A72C79226F72}"/>
    <cellStyle name="Comma 3 4 6" xfId="4723" xr:uid="{EA3BF80A-595E-447E-9F9A-DF59C1ECFFBC}"/>
    <cellStyle name="Comma 3 5" xfId="102" xr:uid="{00000000-0005-0000-0000-0000F8010000}"/>
    <cellStyle name="Comma 3 5 2" xfId="636" xr:uid="{00000000-0005-0000-0000-0000F9010000}"/>
    <cellStyle name="Comma 3 5 2 2" xfId="1616" xr:uid="{00000000-0005-0000-0000-0000FA010000}"/>
    <cellStyle name="Comma 3 5 2 2 2" xfId="5888" xr:uid="{9A32B8C8-B502-4F03-8C70-506CA4D8DBDB}"/>
    <cellStyle name="Comma 3 5 2 3" xfId="2993" xr:uid="{C6B2D087-C316-4F40-AC06-A3CC84991AAC}"/>
    <cellStyle name="Comma 3 5 2 3 2" xfId="7211" xr:uid="{5335491B-65D0-44C2-B2C3-8AF81510B11B}"/>
    <cellStyle name="Comma 3 5 2 4" xfId="5008" xr:uid="{C54DCEAA-3832-46E3-9A8D-5F69BEAABCC9}"/>
    <cellStyle name="Comma 3 5 3" xfId="1261" xr:uid="{00000000-0005-0000-0000-0000FB010000}"/>
    <cellStyle name="Comma 3 5 3 2" xfId="5576" xr:uid="{173EE880-FA72-44FB-B37D-57FD9B00CA27}"/>
    <cellStyle name="Comma 3 5 4" xfId="2673" xr:uid="{EBF6D343-82C2-4591-814D-B0ECE3014A07}"/>
    <cellStyle name="Comma 3 5 4 2" xfId="6893" xr:uid="{747DE7C6-C4B4-4EAB-9B82-C19E71DFA592}"/>
    <cellStyle name="Comma 3 5 5" xfId="3154" xr:uid="{4C1761AB-1776-4822-A015-9FBB056BE1A2}"/>
    <cellStyle name="Comma 3 5 6" xfId="4724" xr:uid="{F408E23A-B7F1-4741-991A-137192D4E362}"/>
    <cellStyle name="Comma 3 6" xfId="103" xr:uid="{00000000-0005-0000-0000-0000FC010000}"/>
    <cellStyle name="Comma 3 6 2" xfId="637" xr:uid="{00000000-0005-0000-0000-0000FD010000}"/>
    <cellStyle name="Comma 3 6 2 2" xfId="1617" xr:uid="{00000000-0005-0000-0000-0000FE010000}"/>
    <cellStyle name="Comma 3 6 2 2 2" xfId="5889" xr:uid="{AD66BBA6-205B-4979-BE0F-75C695694445}"/>
    <cellStyle name="Comma 3 6 2 3" xfId="2994" xr:uid="{47AA7A2D-EFA6-436A-ABBD-C04ECD3C8639}"/>
    <cellStyle name="Comma 3 6 2 3 2" xfId="7212" xr:uid="{ED0A2028-EF77-497E-89E9-22D5E1EBF409}"/>
    <cellStyle name="Comma 3 6 2 4" xfId="5009" xr:uid="{C4E25AFC-A5E5-47FB-AA33-04C1B9F9698A}"/>
    <cellStyle name="Comma 3 6 3" xfId="1262" xr:uid="{00000000-0005-0000-0000-0000FF010000}"/>
    <cellStyle name="Comma 3 6 3 2" xfId="5577" xr:uid="{CE61645D-CFAC-438F-B3D6-AD7A8FF245C2}"/>
    <cellStyle name="Comma 3 6 4" xfId="2674" xr:uid="{AC2C8459-A5CF-4BC9-A910-222DFE54DE44}"/>
    <cellStyle name="Comma 3 6 4 2" xfId="6894" xr:uid="{61D2FA4F-236F-41B8-8138-7C68BEF2071D}"/>
    <cellStyle name="Comma 3 6 5" xfId="4725" xr:uid="{2830159A-F90D-4A62-A2F7-D4CEF168385E}"/>
    <cellStyle name="Comma 3 7" xfId="407" xr:uid="{00000000-0005-0000-0000-000000020000}"/>
    <cellStyle name="Comma 3 7 2" xfId="1370" xr:uid="{00000000-0005-0000-0000-000001020000}"/>
    <cellStyle name="Comma 3 7 2 2" xfId="2402" xr:uid="{B7D238C3-DCE9-4E8B-9225-789BA44965B3}"/>
    <cellStyle name="Comma 3 7 2 2 2" xfId="6630" xr:uid="{EAA1E4A6-A3CF-451A-B342-BE9D35006060}"/>
    <cellStyle name="Comma 3 7 2 3" xfId="5685" xr:uid="{99A29463-DBEB-4E4E-8B64-623ED374ADAB}"/>
    <cellStyle name="Comma 3 7 2 4" xfId="4135" xr:uid="{BFFBEA85-24FB-4B82-AEA5-DD3B76F0B6B0}"/>
    <cellStyle name="Comma 3 7 3" xfId="872" xr:uid="{00000000-0005-0000-0000-000002020000}"/>
    <cellStyle name="Comma 3 7 3 2" xfId="2158" xr:uid="{3A88B7BA-F256-4D01-B4BE-C4559643DB35}"/>
    <cellStyle name="Comma 3 7 3 2 2" xfId="6387" xr:uid="{93C451A5-FD17-49D8-8DEF-B7DE9EBBB1B4}"/>
    <cellStyle name="Comma 3 7 3 3" xfId="5230" xr:uid="{38FE9DF3-EF01-493A-9565-A7F88707A076}"/>
    <cellStyle name="Comma 3 7 3 4" xfId="3895" xr:uid="{94D6C1AF-1F34-495E-87CF-C1A25A255538}"/>
    <cellStyle name="Comma 3 7 4" xfId="2782" xr:uid="{B2D6F0C2-5BC5-4A15-9D73-A39F13F725C2}"/>
    <cellStyle name="Comma 3 7 4 2" xfId="7002" xr:uid="{DCD6E189-1254-4950-A8C4-303F2541F69D}"/>
    <cellStyle name="Comma 3 7 4 3" xfId="4373" xr:uid="{583E0ADC-EEDF-4B57-85A1-875EC3AF8B60}"/>
    <cellStyle name="Comma 3 7 5" xfId="1922" xr:uid="{4F6C6126-5CBF-4D8F-85F4-B1966AB241D4}"/>
    <cellStyle name="Comma 3 7 5 2" xfId="6152" xr:uid="{B050958B-EE05-4A3C-B2D4-6DD630D60355}"/>
    <cellStyle name="Comma 3 7 6" xfId="4827" xr:uid="{5703B690-BD40-4847-AAE1-64E5B7E7AA50}"/>
    <cellStyle name="Comma 3 7 7" xfId="3659" xr:uid="{FE204883-CF17-4D0A-9A7D-4A88E98F753F}"/>
    <cellStyle name="Comma 3 8" xfId="470" xr:uid="{00000000-0005-0000-0000-000003020000}"/>
    <cellStyle name="Comma 3 8 2" xfId="737" xr:uid="{00000000-0005-0000-0000-000004020000}"/>
    <cellStyle name="Comma 3 8 2 2" xfId="1705" xr:uid="{00000000-0005-0000-0000-000005020000}"/>
    <cellStyle name="Comma 3 8 2 2 2" xfId="5977" xr:uid="{521E7A37-0D1D-4C0B-BA8D-EFE893593996}"/>
    <cellStyle name="Comma 3 8 2 3" xfId="3082" xr:uid="{3A9A6A23-5066-458E-A3CF-43C891C539DC}"/>
    <cellStyle name="Comma 3 8 2 3 2" xfId="7300" xr:uid="{69E94BD1-3CDF-4C64-9FD7-69D86FB00C30}"/>
    <cellStyle name="Comma 3 8 2 4" xfId="5107" xr:uid="{32B56F79-31CA-4444-B758-106CBC652E37}"/>
    <cellStyle name="Comma 3 8 3" xfId="1425" xr:uid="{00000000-0005-0000-0000-000006020000}"/>
    <cellStyle name="Comma 3 8 3 2" xfId="5739" xr:uid="{6D951EA8-8313-4E13-ABAF-EDBC1DC5B12F}"/>
    <cellStyle name="Comma 3 8 4" xfId="2836" xr:uid="{B305B279-165F-46C5-A921-50F9D39335C5}"/>
    <cellStyle name="Comma 3 8 4 2" xfId="7056" xr:uid="{B980BD10-5FC0-47F3-B75C-54EDB3E42197}"/>
    <cellStyle name="Comma 3 8 5" xfId="4881" xr:uid="{268B2E86-0661-4937-AB3D-2DB2D1C3043B}"/>
    <cellStyle name="Comma 3 9" xfId="1178" xr:uid="{00000000-0005-0000-0000-000007020000}"/>
    <cellStyle name="Comma 3 9 2" xfId="2344" xr:uid="{FCBA321E-CF26-433E-8B16-FE5B2C1F6FF3}"/>
    <cellStyle name="Comma 3 9 2 2" xfId="6573" xr:uid="{0CE701FA-B344-44A8-99E3-7462E3012B89}"/>
    <cellStyle name="Comma 3 9 3" xfId="5502" xr:uid="{5CAD883E-1321-4534-A7DD-369ECCE03A5B}"/>
    <cellStyle name="Comma 3 9 4" xfId="4078" xr:uid="{7B8E52EC-6281-41C4-9EAA-2A535B573A39}"/>
    <cellStyle name="Comma 30" xfId="104" xr:uid="{00000000-0005-0000-0000-000008020000}"/>
    <cellStyle name="Comma 30 2" xfId="638" xr:uid="{00000000-0005-0000-0000-000009020000}"/>
    <cellStyle name="Comma 30 2 2" xfId="1618" xr:uid="{00000000-0005-0000-0000-00000A020000}"/>
    <cellStyle name="Comma 30 2 2 2" xfId="5890" xr:uid="{E6DC374C-11C8-41C9-999B-4FE739431830}"/>
    <cellStyle name="Comma 30 2 3" xfId="2995" xr:uid="{621B8CDA-E70F-43FA-A1C1-78D7A09DE308}"/>
    <cellStyle name="Comma 30 2 3 2" xfId="7213" xr:uid="{81FF8858-2C5F-4EF1-95C5-3E314284ECAB}"/>
    <cellStyle name="Comma 30 2 4" xfId="5010" xr:uid="{7657FF96-9C72-4773-BDF8-0D0402343E43}"/>
    <cellStyle name="Comma 30 3" xfId="1263" xr:uid="{00000000-0005-0000-0000-00000B020000}"/>
    <cellStyle name="Comma 30 3 2" xfId="5578" xr:uid="{47CD013C-56A1-40E8-9789-D17803419288}"/>
    <cellStyle name="Comma 30 4" xfId="2675" xr:uid="{EA90090A-EBB8-4744-BE2C-541B613612ED}"/>
    <cellStyle name="Comma 30 4 2" xfId="6895" xr:uid="{E41A192A-C723-42F7-98E3-190A1096A899}"/>
    <cellStyle name="Comma 30 5" xfId="4726" xr:uid="{20B08B5B-8CBF-4A3B-9EC4-E71E5D1CB9DD}"/>
    <cellStyle name="Comma 31" xfId="105" xr:uid="{00000000-0005-0000-0000-00000C020000}"/>
    <cellStyle name="Comma 31 2" xfId="639" xr:uid="{00000000-0005-0000-0000-00000D020000}"/>
    <cellStyle name="Comma 31 2 2" xfId="1619" xr:uid="{00000000-0005-0000-0000-00000E020000}"/>
    <cellStyle name="Comma 31 2 2 2" xfId="5891" xr:uid="{93A4EDA5-75FB-4E92-BC5D-F5956A474DB4}"/>
    <cellStyle name="Comma 31 2 3" xfId="2996" xr:uid="{056B1C2F-1EAC-4621-8474-58CD3DE6D5F2}"/>
    <cellStyle name="Comma 31 2 3 2" xfId="7214" xr:uid="{7D04CDCC-5186-4E5B-8ACB-7ADF2982C840}"/>
    <cellStyle name="Comma 31 2 4" xfId="5011" xr:uid="{8AA95773-C725-4EA4-AB2F-A2271CF4565F}"/>
    <cellStyle name="Comma 31 3" xfId="1264" xr:uid="{00000000-0005-0000-0000-00000F020000}"/>
    <cellStyle name="Comma 31 3 2" xfId="5579" xr:uid="{2FC3F3D7-1736-4EA3-9FEB-CFAA70BEC848}"/>
    <cellStyle name="Comma 31 4" xfId="2676" xr:uid="{1B851076-3C22-43EF-B3D2-51090B6BF52B}"/>
    <cellStyle name="Comma 31 4 2" xfId="6896" xr:uid="{259C2783-8FFE-44FE-AB48-8D077437B8D6}"/>
    <cellStyle name="Comma 31 5" xfId="4727" xr:uid="{0AF1DF94-94BA-4F4A-B615-8287F1EFE9E6}"/>
    <cellStyle name="Comma 32" xfId="106" xr:uid="{00000000-0005-0000-0000-000010020000}"/>
    <cellStyle name="Comma 32 2" xfId="640" xr:uid="{00000000-0005-0000-0000-000011020000}"/>
    <cellStyle name="Comma 32 2 2" xfId="1620" xr:uid="{00000000-0005-0000-0000-000012020000}"/>
    <cellStyle name="Comma 32 2 2 2" xfId="5892" xr:uid="{2F4BB040-3240-41E0-B926-8E68C0D86FF6}"/>
    <cellStyle name="Comma 32 2 3" xfId="2997" xr:uid="{21809A08-A465-42FA-914E-632586068E06}"/>
    <cellStyle name="Comma 32 2 3 2" xfId="7215" xr:uid="{DCB9CCCF-C49D-49F1-B16A-F6EFF2F18CCA}"/>
    <cellStyle name="Comma 32 2 4" xfId="5012" xr:uid="{D08D9034-4742-42F7-93CB-834DF9455CBF}"/>
    <cellStyle name="Comma 32 3" xfId="1265" xr:uid="{00000000-0005-0000-0000-000013020000}"/>
    <cellStyle name="Comma 32 3 2" xfId="5580" xr:uid="{EB782D70-EB10-46FF-8242-0A7E30494285}"/>
    <cellStyle name="Comma 32 4" xfId="2677" xr:uid="{46B3C5F5-E435-41AB-8786-005D2C7BEFEA}"/>
    <cellStyle name="Comma 32 4 2" xfId="6897" xr:uid="{FE5D7C78-DDBA-4DE4-B1DA-052489DDB9A3}"/>
    <cellStyle name="Comma 32 5" xfId="4728" xr:uid="{E3E6085D-6B17-41BE-A0EA-C5A3B7FB990D}"/>
    <cellStyle name="Comma 33" xfId="107" xr:uid="{00000000-0005-0000-0000-000014020000}"/>
    <cellStyle name="Comma 33 2" xfId="641" xr:uid="{00000000-0005-0000-0000-000015020000}"/>
    <cellStyle name="Comma 33 2 2" xfId="1621" xr:uid="{00000000-0005-0000-0000-000016020000}"/>
    <cellStyle name="Comma 33 2 2 2" xfId="5893" xr:uid="{13F09327-BF5F-4057-B66E-D0389EB98E4B}"/>
    <cellStyle name="Comma 33 2 3" xfId="2998" xr:uid="{8B17BE77-48DA-4767-B9B6-4AA23BE3347B}"/>
    <cellStyle name="Comma 33 2 3 2" xfId="7216" xr:uid="{CFAEDCC7-E50D-476C-860B-6FF6D8AEE442}"/>
    <cellStyle name="Comma 33 2 4" xfId="5013" xr:uid="{0E82F2D8-C624-44AE-B4EE-FC0FDE58BB27}"/>
    <cellStyle name="Comma 33 3" xfId="1266" xr:uid="{00000000-0005-0000-0000-000017020000}"/>
    <cellStyle name="Comma 33 3 2" xfId="5581" xr:uid="{F2408D29-AAB3-40F5-BF5B-D14B38F9D59C}"/>
    <cellStyle name="Comma 33 4" xfId="2678" xr:uid="{49B4AEDC-DB8C-49A1-A5D9-0F6A40C3B7D2}"/>
    <cellStyle name="Comma 33 4 2" xfId="6898" xr:uid="{F94444F1-7F25-4857-AE84-F41D346D35DE}"/>
    <cellStyle name="Comma 33 5" xfId="4729" xr:uid="{DFE7F60A-7FDE-47D4-B32A-DAAC93559DEA}"/>
    <cellStyle name="Comma 34" xfId="108" xr:uid="{00000000-0005-0000-0000-000018020000}"/>
    <cellStyle name="Comma 34 2" xfId="109" xr:uid="{00000000-0005-0000-0000-000019020000}"/>
    <cellStyle name="Comma 34 2 2" xfId="643" xr:uid="{00000000-0005-0000-0000-00001A020000}"/>
    <cellStyle name="Comma 34 2 2 2" xfId="1623" xr:uid="{00000000-0005-0000-0000-00001B020000}"/>
    <cellStyle name="Comma 34 2 2 2 2" xfId="5895" xr:uid="{288E30BA-25B9-4A5D-9608-4D7FE983D4F5}"/>
    <cellStyle name="Comma 34 2 2 3" xfId="3000" xr:uid="{E87D8C2B-96F9-4358-AEDA-9862A225F0E1}"/>
    <cellStyle name="Comma 34 2 2 3 2" xfId="7218" xr:uid="{B014CDE5-0430-40B5-BBA0-92921A0A200A}"/>
    <cellStyle name="Comma 34 2 2 4" xfId="5015" xr:uid="{2835E566-D56F-4F9C-A3ED-E56BF9393F80}"/>
    <cellStyle name="Comma 34 2 3" xfId="1268" xr:uid="{00000000-0005-0000-0000-00001C020000}"/>
    <cellStyle name="Comma 34 2 3 2" xfId="5583" xr:uid="{4C57AA7B-7593-4E74-B58B-07FF616FC1A0}"/>
    <cellStyle name="Comma 34 2 4" xfId="2680" xr:uid="{0BAE29A0-3E0C-45CE-82D3-C034FE877929}"/>
    <cellStyle name="Comma 34 2 4 2" xfId="6900" xr:uid="{5E9D7EC7-7D9D-407D-B016-F4FB0C2E258B}"/>
    <cellStyle name="Comma 34 2 5" xfId="4731" xr:uid="{74A60536-2E56-43DC-982A-CBA8F44622E5}"/>
    <cellStyle name="Comma 34 3" xfId="642" xr:uid="{00000000-0005-0000-0000-00001D020000}"/>
    <cellStyle name="Comma 34 3 2" xfId="1622" xr:uid="{00000000-0005-0000-0000-00001E020000}"/>
    <cellStyle name="Comma 34 3 2 2" xfId="5894" xr:uid="{41F9D04D-779E-4A9B-AA3B-38DF12796BBA}"/>
    <cellStyle name="Comma 34 3 3" xfId="2999" xr:uid="{0DE82BC2-F592-4770-9F14-071357B58B36}"/>
    <cellStyle name="Comma 34 3 3 2" xfId="7217" xr:uid="{551CC70A-26D0-489A-A409-D6A6EFE8D389}"/>
    <cellStyle name="Comma 34 3 4" xfId="5014" xr:uid="{757E8C79-AEB1-47C9-9C7A-B0B75CFBB21E}"/>
    <cellStyle name="Comma 34 4" xfId="1267" xr:uid="{00000000-0005-0000-0000-00001F020000}"/>
    <cellStyle name="Comma 34 4 2" xfId="5582" xr:uid="{67ABA781-CF94-434E-B9B0-078111A7E4E2}"/>
    <cellStyle name="Comma 34 5" xfId="2679" xr:uid="{96E9B077-0FCE-4AE6-AB4A-83DE2DC2FA1D}"/>
    <cellStyle name="Comma 34 5 2" xfId="6899" xr:uid="{321B201C-C553-4FA1-B44E-A5D4EA8DC1E3}"/>
    <cellStyle name="Comma 34 6" xfId="4730" xr:uid="{D50F4986-011C-4952-AF8E-5973C7229D57}"/>
    <cellStyle name="Comma 35" xfId="110" xr:uid="{00000000-0005-0000-0000-000020020000}"/>
    <cellStyle name="Comma 35 2" xfId="644" xr:uid="{00000000-0005-0000-0000-000021020000}"/>
    <cellStyle name="Comma 35 2 2" xfId="1624" xr:uid="{00000000-0005-0000-0000-000022020000}"/>
    <cellStyle name="Comma 35 2 2 2" xfId="5896" xr:uid="{03835044-68A2-4617-9AE5-9A0013486507}"/>
    <cellStyle name="Comma 35 2 3" xfId="3001" xr:uid="{605B5D60-AC52-43A7-9130-398CC719F421}"/>
    <cellStyle name="Comma 35 2 3 2" xfId="7219" xr:uid="{A0475B6B-D8BA-405E-9786-077B602695AD}"/>
    <cellStyle name="Comma 35 2 4" xfId="5016" xr:uid="{62050795-6BAB-4D4B-A74A-C7C763B82A04}"/>
    <cellStyle name="Comma 35 3" xfId="1269" xr:uid="{00000000-0005-0000-0000-000023020000}"/>
    <cellStyle name="Comma 35 3 2" xfId="5584" xr:uid="{9D9339E5-43E9-4E13-8C49-EB25B14EB79E}"/>
    <cellStyle name="Comma 35 4" xfId="2681" xr:uid="{7BB2B79D-D00B-4E8C-92FE-24BD53E8FD81}"/>
    <cellStyle name="Comma 35 4 2" xfId="6901" xr:uid="{0FA93D4C-8AE2-4642-98DB-B89763DBB435}"/>
    <cellStyle name="Comma 35 5" xfId="4732" xr:uid="{453B619B-4D0D-4163-A613-CA50B7AEBD29}"/>
    <cellStyle name="Comma 36" xfId="111" xr:uid="{00000000-0005-0000-0000-000024020000}"/>
    <cellStyle name="Comma 36 2" xfId="645" xr:uid="{00000000-0005-0000-0000-000025020000}"/>
    <cellStyle name="Comma 36 2 2" xfId="1625" xr:uid="{00000000-0005-0000-0000-000026020000}"/>
    <cellStyle name="Comma 36 2 2 2" xfId="5897" xr:uid="{79656671-DDF5-434A-8D40-00A33D615B8C}"/>
    <cellStyle name="Comma 36 2 3" xfId="3002" xr:uid="{4BDAF59B-2656-4A19-962A-FFE2C01FEC6C}"/>
    <cellStyle name="Comma 36 2 3 2" xfId="7220" xr:uid="{7A95B253-5DE4-4EBC-A608-702EA9C9DFC1}"/>
    <cellStyle name="Comma 36 2 4" xfId="5017" xr:uid="{430F26B5-4B39-4EE5-9DBE-4FCA611A9CB5}"/>
    <cellStyle name="Comma 36 3" xfId="1270" xr:uid="{00000000-0005-0000-0000-000027020000}"/>
    <cellStyle name="Comma 36 3 2" xfId="5585" xr:uid="{965DDE62-277B-43B8-96F5-2E21125A4147}"/>
    <cellStyle name="Comma 36 4" xfId="2682" xr:uid="{8D629724-1A51-4E7F-A26E-A9586A522CEE}"/>
    <cellStyle name="Comma 36 4 2" xfId="6902" xr:uid="{130321A4-D71D-4B24-8DD8-1968AF558731}"/>
    <cellStyle name="Comma 36 5" xfId="4733" xr:uid="{233B8603-FE3A-404F-B62B-E4F8CD328760}"/>
    <cellStyle name="Comma 37" xfId="112" xr:uid="{00000000-0005-0000-0000-000028020000}"/>
    <cellStyle name="Comma 37 2" xfId="646" xr:uid="{00000000-0005-0000-0000-000029020000}"/>
    <cellStyle name="Comma 37 2 2" xfId="1626" xr:uid="{00000000-0005-0000-0000-00002A020000}"/>
    <cellStyle name="Comma 37 2 2 2" xfId="5898" xr:uid="{16DA35F8-853D-4B53-98D0-DFCD5EB0A2EF}"/>
    <cellStyle name="Comma 37 2 3" xfId="3003" xr:uid="{2023B8F3-C63F-4A7D-8969-CF93CCCD937B}"/>
    <cellStyle name="Comma 37 2 3 2" xfId="7221" xr:uid="{2170706A-B7EC-4B36-83D5-F200B755774A}"/>
    <cellStyle name="Comma 37 2 4" xfId="5018" xr:uid="{12B4ECD3-ABC8-4376-B2E5-4FD51A7E7BC2}"/>
    <cellStyle name="Comma 37 3" xfId="1271" xr:uid="{00000000-0005-0000-0000-00002B020000}"/>
    <cellStyle name="Comma 37 3 2" xfId="5586" xr:uid="{98ED331F-97E9-46D3-A845-F4C396887C46}"/>
    <cellStyle name="Comma 37 4" xfId="2683" xr:uid="{6D7F5FD9-60F8-4BAD-B4D7-455E742D0E37}"/>
    <cellStyle name="Comma 37 4 2" xfId="6903" xr:uid="{702B64DF-BD55-43B9-A484-7320DC9C117A}"/>
    <cellStyle name="Comma 37 5" xfId="4734" xr:uid="{FEEE8A2A-049B-4AF3-AD7B-B8F16072C76C}"/>
    <cellStyle name="Comma 38" xfId="113" xr:uid="{00000000-0005-0000-0000-00002C020000}"/>
    <cellStyle name="Comma 38 2" xfId="647" xr:uid="{00000000-0005-0000-0000-00002D020000}"/>
    <cellStyle name="Comma 38 2 2" xfId="1627" xr:uid="{00000000-0005-0000-0000-00002E020000}"/>
    <cellStyle name="Comma 38 2 2 2" xfId="5899" xr:uid="{8EC412CB-174F-4D3B-9348-84E39DA4E17B}"/>
    <cellStyle name="Comma 38 2 3" xfId="3004" xr:uid="{DF7E4480-BCD2-4804-9FF0-D0DCEBA4836E}"/>
    <cellStyle name="Comma 38 2 3 2" xfId="7222" xr:uid="{B8BC1C2D-68AD-4BC3-BD7D-E812CB924AD6}"/>
    <cellStyle name="Comma 38 2 4" xfId="5019" xr:uid="{1B306CA3-1D96-476D-8A4A-54D1284A49CC}"/>
    <cellStyle name="Comma 38 3" xfId="1272" xr:uid="{00000000-0005-0000-0000-00002F020000}"/>
    <cellStyle name="Comma 38 3 2" xfId="5587" xr:uid="{69DA244F-4090-4EF0-A6BE-9340F8FB7D98}"/>
    <cellStyle name="Comma 38 4" xfId="2684" xr:uid="{B13DB388-EDCD-483A-88B9-63D5F0C63535}"/>
    <cellStyle name="Comma 38 4 2" xfId="6904" xr:uid="{3FBF0C71-19E0-4E29-96C7-57477EE65583}"/>
    <cellStyle name="Comma 38 5" xfId="4735" xr:uid="{52908538-6AEB-4532-9BD5-D8435288A8DA}"/>
    <cellStyle name="Comma 39" xfId="114" xr:uid="{00000000-0005-0000-0000-000030020000}"/>
    <cellStyle name="Comma 39 2" xfId="648" xr:uid="{00000000-0005-0000-0000-000031020000}"/>
    <cellStyle name="Comma 39 2 2" xfId="1628" xr:uid="{00000000-0005-0000-0000-000032020000}"/>
    <cellStyle name="Comma 39 2 2 2" xfId="5900" xr:uid="{2C2FE57E-A7B2-424F-89B8-6092BCBEAC15}"/>
    <cellStyle name="Comma 39 2 3" xfId="3005" xr:uid="{A98A7883-2EF2-4F08-8031-BA12594CB698}"/>
    <cellStyle name="Comma 39 2 3 2" xfId="7223" xr:uid="{6EEB89C9-A90A-42FE-95AA-F991E1CEF860}"/>
    <cellStyle name="Comma 39 2 4" xfId="5020" xr:uid="{B7C7F388-7FAF-4E54-9D8F-03D5421EBE8E}"/>
    <cellStyle name="Comma 39 3" xfId="1273" xr:uid="{00000000-0005-0000-0000-000033020000}"/>
    <cellStyle name="Comma 39 3 2" xfId="5588" xr:uid="{F4EE7065-2694-449E-A48F-E26822F6E36D}"/>
    <cellStyle name="Comma 39 4" xfId="2685" xr:uid="{0764D71F-16E5-41DF-A373-5D63613312AF}"/>
    <cellStyle name="Comma 39 4 2" xfId="6905" xr:uid="{15B634FB-9A64-4980-A991-90FEB7E51A79}"/>
    <cellStyle name="Comma 39 5" xfId="4736" xr:uid="{E1BD9262-329E-4897-B3B5-80BF28EC12C9}"/>
    <cellStyle name="Comma 4" xfId="115" xr:uid="{00000000-0005-0000-0000-000034020000}"/>
    <cellStyle name="Comma 4 10" xfId="792" xr:uid="{00000000-0005-0000-0000-000035020000}"/>
    <cellStyle name="Comma 4 10 12" xfId="3179" xr:uid="{48EB15FB-E9B2-41F9-ABDF-4E6920B667F2}"/>
    <cellStyle name="Comma 4 10 12 2" xfId="3215" xr:uid="{C5212F9E-FEDC-47F0-B229-C3AF72CF5073}"/>
    <cellStyle name="Comma 4 10 12 2 2" xfId="3265" xr:uid="{336E6F07-D6FC-43A8-8800-2ED909F70576}"/>
    <cellStyle name="Comma 4 10 12 2 2 2" xfId="3415" xr:uid="{D450442B-0ABA-4E8E-B29B-AEC0183C562B}"/>
    <cellStyle name="Comma 4 10 12 2 2 2 2" xfId="4622" xr:uid="{C1707AD7-5C67-4835-989A-DA1A1638AA30}"/>
    <cellStyle name="Comma 4 10 12 2 2 3" xfId="4580" xr:uid="{A9BED216-EF13-4AB3-9988-57320ECB3CFF}"/>
    <cellStyle name="Comma 4 10 12 2 3" xfId="3339" xr:uid="{A2D15364-65C1-4481-839F-DA6659C20F3E}"/>
    <cellStyle name="Comma 4 10 12 2 3 2" xfId="3489" xr:uid="{ABB9DA1B-2877-4906-BA5C-1092B7175CEE}"/>
    <cellStyle name="Comma 4 10 12 2 3 2 2" xfId="4643" xr:uid="{5DE4756F-C548-42FD-8CE8-B45E67ACB4C0}"/>
    <cellStyle name="Comma 4 10 12 2 3 3" xfId="4601" xr:uid="{BFCC2422-6DCE-44B2-85B9-780C1BBA1179}"/>
    <cellStyle name="Comma 4 10 12 2 4" xfId="3389" xr:uid="{7A362FA2-B5B0-45D4-B7E7-397DBAA432A9}"/>
    <cellStyle name="Comma 4 10 12 2 4 2" xfId="4615" xr:uid="{336E3EF5-A837-40E4-99B7-41248B92D57A}"/>
    <cellStyle name="Comma 4 10 12 2 5" xfId="4566" xr:uid="{440D803E-30B9-408F-9A1E-2E7F00B96BB9}"/>
    <cellStyle name="Comma 4 10 12 3" xfId="3241" xr:uid="{FCE2E608-EF94-48EE-BC74-32C6DCF3F280}"/>
    <cellStyle name="Comma 4 10 12 3 2" xfId="3315" xr:uid="{C5B03037-A698-4319-8460-91B4E7A49084}"/>
    <cellStyle name="Comma 4 10 12 3 2 2" xfId="3465" xr:uid="{355471F5-91AB-4066-A596-D7B76B97B5F6}"/>
    <cellStyle name="Comma 4 10 12 3 2 2 2" xfId="4636" xr:uid="{50D44379-7710-4F1C-A8CE-F1A3486BBFD2}"/>
    <cellStyle name="Comma 4 10 12 3 2 3" xfId="4594" xr:uid="{61D76B82-D478-47DD-BBAD-247CC64FC57D}"/>
    <cellStyle name="Comma 4 10 12 3 3" xfId="3365" xr:uid="{E55EEEE8-21A8-434C-9BFD-1CB713FA239E}"/>
    <cellStyle name="Comma 4 10 12 3 3 2" xfId="4608" xr:uid="{F740879D-F076-4D2D-A8AA-BF01500ABC86}"/>
    <cellStyle name="Comma 4 10 12 3 4" xfId="4573" xr:uid="{06B0114B-8249-4A93-AA1B-B7E879C54FEE}"/>
    <cellStyle name="Comma 4 10 12 4" xfId="3291" xr:uid="{DCDBF0B4-E81F-4AD0-8C63-36FFEEB81E3B}"/>
    <cellStyle name="Comma 4 10 12 4 2" xfId="3441" xr:uid="{D5126780-CAFF-44A8-BE18-C88C8797108C}"/>
    <cellStyle name="Comma 4 10 12 4 2 2" xfId="4629" xr:uid="{43185C0B-6920-4E63-80B4-F5651F65D14B}"/>
    <cellStyle name="Comma 4 10 12 4 3" xfId="4587" xr:uid="{388AB2A0-ED46-4DE4-AA35-BD269970EEEE}"/>
    <cellStyle name="Comma 4 10 12 5" xfId="3515" xr:uid="{EE0A1A81-DAB8-49EA-8ECB-91D32355A701}"/>
    <cellStyle name="Comma 4 10 12 5 2" xfId="4651" xr:uid="{4720494B-6EC7-46E3-9551-E28E834C3EBD}"/>
    <cellStyle name="Comma 4 10 12 6" xfId="4554" xr:uid="{FD7383B8-4F91-4AEF-878B-98F958E4922E}"/>
    <cellStyle name="Comma 4 10 2" xfId="3214" xr:uid="{452FC001-AD01-4C40-8BBE-374E966693DF}"/>
    <cellStyle name="Comma 4 10 2 2" xfId="3264" xr:uid="{E1F0C9F9-0AAD-4E7E-8E15-CF59BF0454B6}"/>
    <cellStyle name="Comma 4 10 2 2 2" xfId="3414" xr:uid="{0AE7E1CB-F28B-4767-8551-3CFD3F1FBC0A}"/>
    <cellStyle name="Comma 4 10 2 2 2 2" xfId="4621" xr:uid="{69CC0D07-161F-43B9-8EF2-6704038E2291}"/>
    <cellStyle name="Comma 4 10 2 2 3" xfId="4579" xr:uid="{ECCA22BD-7146-469D-BC24-3C3E11ED49D7}"/>
    <cellStyle name="Comma 4 10 2 3" xfId="3338" xr:uid="{BDF58250-B4F9-42A6-8290-1BAD45202EDE}"/>
    <cellStyle name="Comma 4 10 2 3 2" xfId="3488" xr:uid="{F3A00683-5178-46D7-B6DE-046DA850C2BC}"/>
    <cellStyle name="Comma 4 10 2 3 2 2" xfId="4642" xr:uid="{5A8DF54F-E4A5-482F-A62C-CD08E3E545F8}"/>
    <cellStyle name="Comma 4 10 2 3 3" xfId="4600" xr:uid="{2E4FD81E-D19F-4C32-8249-C1A7E3C0E58C}"/>
    <cellStyle name="Comma 4 10 2 4" xfId="3388" xr:uid="{AC2F3F7F-D9B7-4B92-9BFA-9A32F4F107D3}"/>
    <cellStyle name="Comma 4 10 2 4 2" xfId="4614" xr:uid="{F25A2AD1-C106-4767-BE27-2D6DF436F1AA}"/>
    <cellStyle name="Comma 4 10 2 5" xfId="4565" xr:uid="{03358F20-315C-4761-8EA4-E6735EB0EF02}"/>
    <cellStyle name="Comma 4 10 3" xfId="3240" xr:uid="{B5EF0B93-735F-452C-9963-4D9EC60E0FDE}"/>
    <cellStyle name="Comma 4 10 3 2" xfId="3314" xr:uid="{55142AC4-E312-4343-9BB4-F124697B8D65}"/>
    <cellStyle name="Comma 4 10 3 2 2" xfId="3464" xr:uid="{4E580910-F419-4F4C-9E25-BE6E1678369E}"/>
    <cellStyle name="Comma 4 10 3 2 2 2" xfId="4635" xr:uid="{18652228-BFC9-496A-A732-AFA4B40F7192}"/>
    <cellStyle name="Comma 4 10 3 2 3" xfId="4593" xr:uid="{85147160-46A9-4A27-B5C6-C6AA367A20EC}"/>
    <cellStyle name="Comma 4 10 3 3" xfId="3364" xr:uid="{EF519488-78DF-4130-942D-9D53CD7042A3}"/>
    <cellStyle name="Comma 4 10 3 3 2" xfId="4607" xr:uid="{D946CB8F-C69D-4B45-BBFE-C03C69FF1834}"/>
    <cellStyle name="Comma 4 10 3 4" xfId="4572" xr:uid="{0BF2D39B-734F-43FB-A790-D1E5973919D9}"/>
    <cellStyle name="Comma 4 10 4" xfId="3290" xr:uid="{8A42C1E6-9E1E-4DC5-8840-56769DB97671}"/>
    <cellStyle name="Comma 4 10 4 2" xfId="3440" xr:uid="{4BF0C144-977C-4EAE-B511-E888A7ED27CC}"/>
    <cellStyle name="Comma 4 10 4 2 2" xfId="4628" xr:uid="{04B10E9B-97E7-4C14-84CF-6404300AEA4D}"/>
    <cellStyle name="Comma 4 10 4 3" xfId="4586" xr:uid="{E04A7421-AE6A-45DB-87ED-46E3C37D11BA}"/>
    <cellStyle name="Comma 4 10 5" xfId="3514" xr:uid="{CCE60770-7454-4D7B-BA56-B24E557C665E}"/>
    <cellStyle name="Comma 4 10 5 2" xfId="4650" xr:uid="{19639737-B551-4472-8084-CFC89CC90321}"/>
    <cellStyle name="Comma 4 10 6" xfId="3178" xr:uid="{B88D0177-8DEE-4FB2-A41D-8F4B9B0C1027}"/>
    <cellStyle name="Comma 4 10 6 2" xfId="4553" xr:uid="{1E360C79-53D9-46C9-B71D-340CA8C439B0}"/>
    <cellStyle name="Comma 4 10 7" xfId="2096" xr:uid="{F015DCD7-D121-45E9-9278-6CCFEDFEA1BA}"/>
    <cellStyle name="Comma 4 10 7 2" xfId="6325" xr:uid="{0B6D10B1-CB6B-46C1-931A-4DCC147AD6C6}"/>
    <cellStyle name="Comma 4 10 8" xfId="3833" xr:uid="{EA9AEACB-A8E6-48D2-9657-DB28F844076A}"/>
    <cellStyle name="Comma 4 11" xfId="1863" xr:uid="{95A495C5-EFDD-4358-9573-2FC9363B1335}"/>
    <cellStyle name="Comma 4 11 2 11 6" xfId="3188" xr:uid="{DECC9A40-BAC0-4636-9D96-EB4DD06DC84C}"/>
    <cellStyle name="Comma 4 11 2 11 6 2" xfId="3219" xr:uid="{32E80795-E035-401C-88F1-5055D44515E9}"/>
    <cellStyle name="Comma 4 11 2 11 6 2 2" xfId="3269" xr:uid="{D2B642EF-C805-4DF8-A929-BDED5838233B}"/>
    <cellStyle name="Comma 4 11 2 11 6 2 2 2" xfId="3419" xr:uid="{DD6C78A1-5014-44ED-B7BD-D668DEAC4E0D}"/>
    <cellStyle name="Comma 4 11 2 11 6 2 2 2 2" xfId="4623" xr:uid="{A55B59F9-B24A-4434-9859-6CFB2376D3C1}"/>
    <cellStyle name="Comma 4 11 2 11 6 2 2 3" xfId="4581" xr:uid="{6AF0FDB1-4E0B-4FA0-8E08-8D85D819506F}"/>
    <cellStyle name="Comma 4 11 2 11 6 2 3" xfId="3343" xr:uid="{FF7D595F-910C-47EE-A4D2-0494DC9F3AC6}"/>
    <cellStyle name="Comma 4 11 2 11 6 2 3 2" xfId="3493" xr:uid="{1D610CA6-312D-4C4D-9894-BE9EE8FB39EE}"/>
    <cellStyle name="Comma 4 11 2 11 6 2 3 2 2" xfId="4644" xr:uid="{0F689490-6C11-4FDF-B4F5-EF9C1B1D2133}"/>
    <cellStyle name="Comma 4 11 2 11 6 2 3 3" xfId="4602" xr:uid="{D2534059-3973-47F6-A2BF-F2EB5612A103}"/>
    <cellStyle name="Comma 4 11 2 11 6 2 4" xfId="3393" xr:uid="{E7B2D77A-D48B-4789-A55F-939A1DB44F0B}"/>
    <cellStyle name="Comma 4 11 2 11 6 2 4 2" xfId="4616" xr:uid="{1F717D33-AF71-4F56-9347-11DCF5C5D4B8}"/>
    <cellStyle name="Comma 4 11 2 11 6 2 5" xfId="4567" xr:uid="{0CB17E51-F26C-4B87-B3CD-364BE0EB3863}"/>
    <cellStyle name="Comma 4 11 2 11 6 3" xfId="3245" xr:uid="{93E7CEEC-A438-4C46-B58E-0DAA1BB7C244}"/>
    <cellStyle name="Comma 4 11 2 11 6 3 2" xfId="3319" xr:uid="{F0C31E68-00E3-40D7-88C3-DA7EF22547C4}"/>
    <cellStyle name="Comma 4 11 2 11 6 3 2 2" xfId="3469" xr:uid="{9AC8AC95-AC56-49B6-AF95-0D2A2F6E6CA1}"/>
    <cellStyle name="Comma 4 11 2 11 6 3 2 2 2" xfId="4637" xr:uid="{C72C7263-455B-43CC-89AE-EF1AF85DC72B}"/>
    <cellStyle name="Comma 4 11 2 11 6 3 2 3" xfId="4595" xr:uid="{5D692334-FFA2-4605-9C01-676B8E4139DB}"/>
    <cellStyle name="Comma 4 11 2 11 6 3 3" xfId="3369" xr:uid="{CE14ACC7-526E-4F85-A1DD-002B78F1B214}"/>
    <cellStyle name="Comma 4 11 2 11 6 3 3 2" xfId="4609" xr:uid="{542522F9-407C-43A8-A61E-C0C7E09F6EA4}"/>
    <cellStyle name="Comma 4 11 2 11 6 3 4" xfId="4574" xr:uid="{32936C59-E0EF-4397-8123-A1AF7B30A894}"/>
    <cellStyle name="Comma 4 11 2 11 6 4" xfId="3295" xr:uid="{19F7B2E4-C562-480B-9BBA-81A3808CF505}"/>
    <cellStyle name="Comma 4 11 2 11 6 4 2" xfId="3445" xr:uid="{CAD07D29-01EA-4FD1-BC4B-55FCC4231EF1}"/>
    <cellStyle name="Comma 4 11 2 11 6 4 2 2" xfId="4630" xr:uid="{A591655E-3C13-4996-A8E0-A06C3143196A}"/>
    <cellStyle name="Comma 4 11 2 11 6 4 3" xfId="4588" xr:uid="{196C7D0E-E5EF-4FD4-93D2-7F6DD02DC948}"/>
    <cellStyle name="Comma 4 11 2 11 6 5" xfId="3519" xr:uid="{58DBB0A9-AA08-4F26-A895-3A43B0B7232B}"/>
    <cellStyle name="Comma 4 11 2 11 6 5 2" xfId="4652" xr:uid="{84BF083D-E0E0-4F6D-9A46-2D0A0354DCA3}"/>
    <cellStyle name="Comma 4 11 2 11 6 6" xfId="4556" xr:uid="{E62F9396-7858-4597-85CE-83FA95F9C428}"/>
    <cellStyle name="Comma 4 11 2 8 2 5" xfId="3195" xr:uid="{C39C888E-759F-4DC2-A695-72EC2E26C4A2}"/>
    <cellStyle name="Comma 4 11 2 8 2 5 2" xfId="3224" xr:uid="{34F95DE9-580A-434B-882D-EFC1E322FEE0}"/>
    <cellStyle name="Comma 4 11 2 8 2 5 2 2" xfId="3274" xr:uid="{93542A16-7F36-4380-9218-D6C886663616}"/>
    <cellStyle name="Comma 4 11 2 8 2 5 2 2 2" xfId="3424" xr:uid="{03F9DB9A-3F32-41F6-A127-BEA3415167FE}"/>
    <cellStyle name="Comma 4 11 2 8 2 5 2 2 2 2" xfId="4625" xr:uid="{B8A584C7-F51A-4D3A-92F4-06DC0EB33AC7}"/>
    <cellStyle name="Comma 4 11 2 8 2 5 2 2 3" xfId="4583" xr:uid="{0B3C6CC0-AA23-4335-919E-4CF0FADB674D}"/>
    <cellStyle name="Comma 4 11 2 8 2 5 2 3" xfId="3348" xr:uid="{48868035-4CC4-4DC6-8B79-47E9813EAE63}"/>
    <cellStyle name="Comma 4 11 2 8 2 5 2 3 2" xfId="3498" xr:uid="{A12076A5-9F5C-45F4-8257-D666931CFDC0}"/>
    <cellStyle name="Comma 4 11 2 8 2 5 2 3 2 2" xfId="4646" xr:uid="{BEFF6B89-E6EE-4381-B773-F8C30B476F7D}"/>
    <cellStyle name="Comma 4 11 2 8 2 5 2 3 3" xfId="4604" xr:uid="{CAB23D2A-7503-4366-8A3F-842CF3F7F109}"/>
    <cellStyle name="Comma 4 11 2 8 2 5 2 4" xfId="3398" xr:uid="{19B35E8B-0498-4779-BA58-19E3284395FE}"/>
    <cellStyle name="Comma 4 11 2 8 2 5 2 4 2" xfId="4618" xr:uid="{CE430073-7F1B-40EB-8ED3-E39301BE2813}"/>
    <cellStyle name="Comma 4 11 2 8 2 5 2 5" xfId="3528" xr:uid="{3F768C5C-8AC0-4B15-A989-57353A21A410}"/>
    <cellStyle name="Comma 4 11 2 8 2 5 2 5 2" xfId="4656" xr:uid="{80AF4D68-1ADC-4F5C-BBF1-A7AE7D3F9997}"/>
    <cellStyle name="Comma 4 11 2 8 2 5 2 6" xfId="4569" xr:uid="{B1125ED0-CC93-4806-91C5-6CC964070369}"/>
    <cellStyle name="Comma 4 11 2 8 2 5 3" xfId="3250" xr:uid="{D77D70E2-BBFC-4987-ABB1-A843164A3F57}"/>
    <cellStyle name="Comma 4 11 2 8 2 5 3 2" xfId="3324" xr:uid="{71224045-3AA9-4DAD-B1E3-D65A958D4268}"/>
    <cellStyle name="Comma 4 11 2 8 2 5 3 2 2" xfId="3474" xr:uid="{7114484D-3410-4F16-8B67-ED7F5F5E71D4}"/>
    <cellStyle name="Comma 4 11 2 8 2 5 3 2 2 2" xfId="4639" xr:uid="{82174847-F4D7-420A-9797-C05E9A7A5138}"/>
    <cellStyle name="Comma 4 11 2 8 2 5 3 2 3" xfId="4597" xr:uid="{34BF3A53-E854-432E-870E-F25B23701C0F}"/>
    <cellStyle name="Comma 4 11 2 8 2 5 3 3" xfId="3374" xr:uid="{ECEB910B-4217-40F9-B183-12934B42BB7C}"/>
    <cellStyle name="Comma 4 11 2 8 2 5 3 3 2" xfId="4611" xr:uid="{12D89029-86B6-458E-B00A-FA8846246B11}"/>
    <cellStyle name="Comma 4 11 2 8 2 5 3 4" xfId="4576" xr:uid="{57D7100A-8BCB-406C-B4EA-07DBB3432AA0}"/>
    <cellStyle name="Comma 4 11 2 8 2 5 4" xfId="3300" xr:uid="{7F3EAAEF-D616-4197-8B3D-1BE49074F8A6}"/>
    <cellStyle name="Comma 4 11 2 8 2 5 4 2" xfId="3450" xr:uid="{E3320545-935E-4853-8389-229B1338F2B7}"/>
    <cellStyle name="Comma 4 11 2 8 2 5 4 2 2" xfId="4632" xr:uid="{9C97443C-9A63-4527-8D6C-716A9CB2FA83}"/>
    <cellStyle name="Comma 4 11 2 8 2 5 4 3" xfId="4590" xr:uid="{ED691E5A-8C21-487F-9C3A-9AD75BE59309}"/>
    <cellStyle name="Comma 4 11 2 8 2 5 5" xfId="3527" xr:uid="{C76203C2-1A3B-48CC-B676-17DACF6AE7AA}"/>
    <cellStyle name="Comma 4 11 2 8 2 5 5 2" xfId="4655" xr:uid="{1E33B5C5-6B10-4690-BB95-450DE3089B15}"/>
    <cellStyle name="Comma 4 11 2 8 2 5 6" xfId="4559" xr:uid="{4FB710C7-BEDF-47F1-8042-92865A04720B}"/>
    <cellStyle name="Comma 4 12" xfId="3158" xr:uid="{32FA3CC2-C6C4-4314-A81B-5E610B50DE08}"/>
    <cellStyle name="Comma 4 12 2" xfId="4549" xr:uid="{CB0D1834-496D-414F-AC79-886C1B32D0F1}"/>
    <cellStyle name="Comma 4 13" xfId="1802" xr:uid="{81D89C2D-3EEF-4DD8-B2C9-1FB6324C83CB}"/>
    <cellStyle name="Comma 4 15" xfId="3172" xr:uid="{C11E754F-EF74-4A84-8608-3FD8BEF429CC}"/>
    <cellStyle name="Comma 4 15 2" xfId="3212" xr:uid="{D814F2CE-6CFF-41BC-863B-CC84E0C17367}"/>
    <cellStyle name="Comma 4 15 2 2" xfId="3262" xr:uid="{AE87A3FD-F2C2-494A-A408-633A802BD39F}"/>
    <cellStyle name="Comma 4 15 2 2 2" xfId="3412" xr:uid="{AE19AC02-318C-4F72-A39D-2AB03632714F}"/>
    <cellStyle name="Comma 4 15 2 3" xfId="3336" xr:uid="{C495EB06-789E-4BEB-93F9-C27E842A37DC}"/>
    <cellStyle name="Comma 4 15 2 3 2" xfId="3486" xr:uid="{BE7AE9D7-7DE0-4FF9-A7FA-A37F0CB20E72}"/>
    <cellStyle name="Comma 4 15 2 4" xfId="3386" xr:uid="{E0F758CE-E732-40B4-9EA0-09FEB4AA83FC}"/>
    <cellStyle name="Comma 4 15 3" xfId="3238" xr:uid="{3680486E-4F2F-412F-9F93-1A65D30E52A4}"/>
    <cellStyle name="Comma 4 15 3 2" xfId="3312" xr:uid="{DF8E8A37-4760-4F50-9561-0FCF2FC1FB65}"/>
    <cellStyle name="Comma 4 15 3 2 2" xfId="3462" xr:uid="{B41EA758-DEF4-46C4-B73F-2A199D46142E}"/>
    <cellStyle name="Comma 4 15 3 3" xfId="3362" xr:uid="{84C4B25B-BED4-4608-9D99-937BF9B5D02D}"/>
    <cellStyle name="Comma 4 15 4" xfId="3288" xr:uid="{67F4A183-BD38-4D7A-A899-94730782ABBE}"/>
    <cellStyle name="Comma 4 15 4 2" xfId="3438" xr:uid="{13C56A9A-229F-42AC-ADE7-85AC0CA3565A}"/>
    <cellStyle name="Comma 4 15 5" xfId="3511" xr:uid="{D34A5FF2-BA80-4035-A891-7A31D5A4203F}"/>
    <cellStyle name="Comma 4 19" xfId="3171" xr:uid="{2DC272C3-1DF8-4BD3-AC69-DD8DAB097B12}"/>
    <cellStyle name="Comma 4 19 2" xfId="3211" xr:uid="{BF399844-95DD-4B16-9B70-9FFC260D34FA}"/>
    <cellStyle name="Comma 4 19 2 2" xfId="3261" xr:uid="{BB95B91A-1C05-4A98-B3C7-5074E264F1E4}"/>
    <cellStyle name="Comma 4 19 2 2 2" xfId="3411" xr:uid="{E93CA767-8432-44C6-8F13-5D9168C0D0ED}"/>
    <cellStyle name="Comma 4 19 2 3" xfId="3335" xr:uid="{52DA5F3B-EFBA-4249-81E6-E1373DF78D74}"/>
    <cellStyle name="Comma 4 19 2 3 2" xfId="3485" xr:uid="{E847FFBC-DE4D-4265-BE49-A08FBA176B8F}"/>
    <cellStyle name="Comma 4 19 2 4" xfId="3385" xr:uid="{BBAA35AF-2F54-4FA5-9AAA-6E1904933127}"/>
    <cellStyle name="Comma 4 19 3" xfId="3237" xr:uid="{002B070E-5B73-459C-A7B0-52ED702E1DBD}"/>
    <cellStyle name="Comma 4 19 3 2" xfId="3311" xr:uid="{2C84F5FD-9D41-4FB7-AE67-F8DD9221E04F}"/>
    <cellStyle name="Comma 4 19 3 2 2" xfId="3461" xr:uid="{2779F1A2-5FC6-48CD-A746-B0F2FF3DB609}"/>
    <cellStyle name="Comma 4 19 3 3" xfId="3361" xr:uid="{A23D3ECF-3B53-4D57-95DA-458858B862AF}"/>
    <cellStyle name="Comma 4 19 4" xfId="3287" xr:uid="{14E2F5D3-EAA9-4D67-BB72-CDF3E88C292C}"/>
    <cellStyle name="Comma 4 19 4 2" xfId="3437" xr:uid="{D67F4BED-410E-4619-B341-C83ACF3AF3EC}"/>
    <cellStyle name="Comma 4 19 5" xfId="3513" xr:uid="{97F9F27F-2192-4104-92B2-E248A1A217AF}"/>
    <cellStyle name="Comma 4 2" xfId="116" xr:uid="{00000000-0005-0000-0000-000036020000}"/>
    <cellStyle name="Comma 4 2 2" xfId="3207" xr:uid="{B1C73B95-2F67-499B-A7A0-28E94975A1D6}"/>
    <cellStyle name="Comma 4 2 2 2" xfId="3257" xr:uid="{B85798D1-D949-424C-9E01-A657DD47F6F7}"/>
    <cellStyle name="Comma 4 2 2 2 2" xfId="3407" xr:uid="{1C2DDDF4-A888-4BF9-9DD0-E67B6DFAC9B5}"/>
    <cellStyle name="Comma 4 2 2 3" xfId="3331" xr:uid="{B6FD0FFB-4CAA-4436-AFD2-E06277405F17}"/>
    <cellStyle name="Comma 4 2 2 3 2" xfId="3481" xr:uid="{5463CFDC-4FBB-429D-90B0-531225167724}"/>
    <cellStyle name="Comma 4 2 2 4" xfId="3381" xr:uid="{C39997B1-3F01-49FA-AC40-6AEDDC1AEE7C}"/>
    <cellStyle name="Comma 4 2 3" xfId="3233" xr:uid="{1B39FB20-142C-4A60-B3B6-30D13A4637E0}"/>
    <cellStyle name="Comma 4 2 3 2" xfId="3307" xr:uid="{C7EAE425-70AB-4E7B-AED3-F4EA98B5D574}"/>
    <cellStyle name="Comma 4 2 3 2 2" xfId="3457" xr:uid="{9C019F24-9DB0-4951-907D-EE25D34D4606}"/>
    <cellStyle name="Comma 4 2 3 3" xfId="3357" xr:uid="{8713E3C3-C269-4FA3-B5DA-C0860A067B75}"/>
    <cellStyle name="Comma 4 2 3 7" xfId="1148" xr:uid="{00000000-0005-0000-0000-000037020000}"/>
    <cellStyle name="Comma 4 2 3 7 2" xfId="2333" xr:uid="{594A0B3C-BF79-45D3-A19C-B9FDF92CB2E5}"/>
    <cellStyle name="Comma 4 2 3 7 2 2" xfId="6562" xr:uid="{5750AF28-9BAF-4507-AFCC-757A6B4F8826}"/>
    <cellStyle name="Comma 4 2 3 7 3" xfId="5479" xr:uid="{18FAB705-BA05-4907-88DB-72A6777809EE}"/>
    <cellStyle name="Comma 4 2 4" xfId="3283" xr:uid="{26FA38B3-0B5F-46C7-98EB-2802D4B0BEF3}"/>
    <cellStyle name="Comma 4 2 4 2" xfId="3433" xr:uid="{C9636766-0CFF-4CFA-9A7E-E0BBBCED2BB8}"/>
    <cellStyle name="Comma 4 2 5" xfId="3510" xr:uid="{9F7A9667-35D3-49B3-8F2F-A9B761E46BA6}"/>
    <cellStyle name="Comma 4 2 6" xfId="564" xr:uid="{00000000-0005-0000-0000-000038020000}"/>
    <cellStyle name="Comma 4 2 6 2" xfId="777" xr:uid="{00000000-0005-0000-0000-000039020000}"/>
    <cellStyle name="Comma 4 2 6 2 2" xfId="1141" xr:uid="{00000000-0005-0000-0000-00003A020000}"/>
    <cellStyle name="Comma 4 2 6 2 2 2" xfId="5474" xr:uid="{EFF174D4-FA93-4D69-BC63-D7AECF315B81}"/>
    <cellStyle name="Comma 4 2 6 2 3" xfId="1744" xr:uid="{00000000-0005-0000-0000-00003B020000}"/>
    <cellStyle name="Comma 4 2 6 2 3 2" xfId="6016" xr:uid="{8198E43F-7702-4CA0-9654-C1DF713AB157}"/>
    <cellStyle name="Comma 4 2 6 2 4" xfId="3121" xr:uid="{A40A4A75-87D0-4AFE-B792-91536EFD8899}"/>
    <cellStyle name="Comma 4 2 6 2 4 2" xfId="7339" xr:uid="{90EB1CE6-A5D0-486B-A5AB-1F0034D497EE}"/>
    <cellStyle name="Comma 4 2 6 2 5" xfId="5144" xr:uid="{D7F51595-4F19-448F-A434-4D24A71B59C4}"/>
    <cellStyle name="Comma 4 2 6 3" xfId="1502" xr:uid="{00000000-0005-0000-0000-00003C020000}"/>
    <cellStyle name="Comma 4 2 6 3 2" xfId="5804" xr:uid="{DD3FB10E-3573-4730-BA5A-CE8C6AD94281}"/>
    <cellStyle name="Comma 4 2 6 4" xfId="2901" xr:uid="{927A1422-533E-43A9-816F-56DFDA70C3F6}"/>
    <cellStyle name="Comma 4 2 6 4 2" xfId="7121" xr:uid="{11B21220-10B6-4CCE-B2B2-4B8B337A28A7}"/>
    <cellStyle name="Comma 4 2 6 5" xfId="4944" xr:uid="{775D5D71-A1B0-4B1D-971D-7FC673394C6C}"/>
    <cellStyle name="Comma 4 2 7" xfId="3155" xr:uid="{AE226523-AE15-45BC-92C4-CFD19476741D}"/>
    <cellStyle name="Comma 4 3" xfId="117" xr:uid="{00000000-0005-0000-0000-00003D020000}"/>
    <cellStyle name="Comma 4 3 2" xfId="3260" xr:uid="{A8627C09-F868-4E8E-9535-C57A732ECE4A}"/>
    <cellStyle name="Comma 4 3 2 2" xfId="3410" xr:uid="{596B3E64-6FD6-4B70-ACE0-CA3F5CF32ECD}"/>
    <cellStyle name="Comma 4 3 2 2 2" xfId="4620" xr:uid="{5CE5D0D1-F0FF-40F9-A87A-9731D33D5DAA}"/>
    <cellStyle name="Comma 4 3 2 3" xfId="4578" xr:uid="{3EC9804B-8004-46F1-A2F2-6764B953D5D2}"/>
    <cellStyle name="Comma 4 3 3" xfId="3334" xr:uid="{2BABD325-675C-40CF-98D1-4BB09FC0BD6E}"/>
    <cellStyle name="Comma 4 3 3 2" xfId="3484" xr:uid="{2D0B20D2-6088-4853-957E-BDA22581E5AE}"/>
    <cellStyle name="Comma 4 3 3 2 2" xfId="4641" xr:uid="{E47C1362-B92A-4C93-B4E6-43A57BEF271A}"/>
    <cellStyle name="Comma 4 3 3 3" xfId="4599" xr:uid="{7176C33A-7DEA-42BF-A6C3-B05FC3A9F2A2}"/>
    <cellStyle name="Comma 4 3 4" xfId="3384" xr:uid="{BC3F6A62-A54F-4E21-8FDE-931FB2982C3B}"/>
    <cellStyle name="Comma 4 3 4 2" xfId="4613" xr:uid="{A2F4FC52-480E-42EA-9884-A940772282C4}"/>
    <cellStyle name="Comma 4 3 5" xfId="3210" xr:uid="{B95FC30F-2E55-4D1A-8766-FF34E380B699}"/>
    <cellStyle name="Comma 4 3 5 2" xfId="4564" xr:uid="{ED7F7686-33F9-4396-A169-CAE30A7A4EE9}"/>
    <cellStyle name="Comma 4 4" xfId="118" xr:uid="{00000000-0005-0000-0000-00003E020000}"/>
    <cellStyle name="Comma 4 4 2" xfId="3310" xr:uid="{C78BA3DB-8DB1-4FCE-B42F-29908C195B22}"/>
    <cellStyle name="Comma 4 4 2 2" xfId="3460" xr:uid="{F4214E79-BDE2-4C2E-AEC7-9D7EEDE3B6DF}"/>
    <cellStyle name="Comma 4 4 2 2 2" xfId="4634" xr:uid="{09A5AF4B-3A63-43DC-92D3-B71D4DF4C080}"/>
    <cellStyle name="Comma 4 4 2 3" xfId="4592" xr:uid="{B389A931-4848-4FC4-A0B1-4EBD7000A1A1}"/>
    <cellStyle name="Comma 4 4 3" xfId="3360" xr:uid="{0B7AF2E1-CED7-493C-911A-E6B24E97FD0D}"/>
    <cellStyle name="Comma 4 4 3 2" xfId="4606" xr:uid="{277B6AF9-4DE5-4CA4-B0EA-21C7992253E1}"/>
    <cellStyle name="Comma 4 4 4" xfId="3236" xr:uid="{A0439BF4-3767-48B2-A076-1329E08477F0}"/>
    <cellStyle name="Comma 4 4 4 2" xfId="4571" xr:uid="{823AF4A2-EDE3-439D-B957-4599AF82B8B2}"/>
    <cellStyle name="Comma 4 5" xfId="119" xr:uid="{00000000-0005-0000-0000-00003F020000}"/>
    <cellStyle name="Comma 4 5 2" xfId="3436" xr:uid="{26ACEBF2-FE8D-4009-BEB9-97B13B7F980E}"/>
    <cellStyle name="Comma 4 5 2 2" xfId="4627" xr:uid="{49A5BF0E-3685-499D-8317-F4F2BEEE8075}"/>
    <cellStyle name="Comma 4 5 3" xfId="3286" xr:uid="{D8F0C7C9-5F33-4099-BF1C-8ABA401E8508}"/>
    <cellStyle name="Comma 4 5 3 2" xfId="4585" xr:uid="{9C19127B-3D4C-4477-9D78-F415EDA6B6FE}"/>
    <cellStyle name="Comma 4 6" xfId="120" xr:uid="{00000000-0005-0000-0000-000040020000}"/>
    <cellStyle name="Comma 4 6 2" xfId="3509" xr:uid="{07B5A070-1EEC-4636-9F39-C5472EFD4F68}"/>
    <cellStyle name="Comma 4 6 2 2" xfId="4649" xr:uid="{6CFE17B2-32A5-4383-9424-AF64D310A2EE}"/>
    <cellStyle name="Comma 4 7" xfId="490" xr:uid="{00000000-0005-0000-0000-000041020000}"/>
    <cellStyle name="Comma 4 8" xfId="451" xr:uid="{00000000-0005-0000-0000-000042020000}"/>
    <cellStyle name="Comma 4 8 2" xfId="731" xr:uid="{00000000-0005-0000-0000-000043020000}"/>
    <cellStyle name="Comma 4 8 2 2" xfId="1700" xr:uid="{00000000-0005-0000-0000-000044020000}"/>
    <cellStyle name="Comma 4 8 2 2 2" xfId="2545" xr:uid="{509F06C2-BC03-4BF0-B10D-6D0761243F05}"/>
    <cellStyle name="Comma 4 8 2 2 2 2" xfId="6770" xr:uid="{F3B481ED-A15E-4DC3-A754-C68F0A89D53C}"/>
    <cellStyle name="Comma 4 8 2 2 3" xfId="5972" xr:uid="{94AC016F-D38C-4994-BD0D-A0345A61AD6A}"/>
    <cellStyle name="Comma 4 8 2 2 4" xfId="4274" xr:uid="{8664FFC1-2ECE-43B5-916F-79E11DBC151F}"/>
    <cellStyle name="Comma 4 8 2 3" xfId="1023" xr:uid="{00000000-0005-0000-0000-000045020000}"/>
    <cellStyle name="Comma 4 8 2 3 2" xfId="2296" xr:uid="{0BAB6328-D32A-4731-8C99-6B0F1A1667C5}"/>
    <cellStyle name="Comma 4 8 2 3 2 2" xfId="6525" xr:uid="{7DE153A6-2C3D-41D5-B44F-981A5FEE2D72}"/>
    <cellStyle name="Comma 4 8 2 3 3" xfId="5381" xr:uid="{62177E59-22AC-4AD9-AC8A-9B1FBED8CE12}"/>
    <cellStyle name="Comma 4 8 2 3 4" xfId="4033" xr:uid="{94F062DE-E5F2-43E0-95C3-6F83AD4AC7CA}"/>
    <cellStyle name="Comma 4 8 2 4" xfId="3077" xr:uid="{7D9D3543-13DD-4C54-97E9-0FDD213A8499}"/>
    <cellStyle name="Comma 4 8 2 4 2" xfId="7295" xr:uid="{E2C3CFC9-6D97-4B77-9064-050D9A65F499}"/>
    <cellStyle name="Comma 4 8 2 4 3" xfId="4512" xr:uid="{0F1A8CFC-F67E-4EB1-9428-2D320A23A8DF}"/>
    <cellStyle name="Comma 4 8 2 5" xfId="2061" xr:uid="{B5B2C27E-F7A1-4A30-8663-E6F46F3A5800}"/>
    <cellStyle name="Comma 4 8 2 5 2" xfId="6291" xr:uid="{CB17932B-15D0-48CF-B2F5-7A0408CACEBE}"/>
    <cellStyle name="Comma 4 8 2 6" xfId="5102" xr:uid="{B124BA46-0F89-43E5-A1AE-1721D403F2F1}"/>
    <cellStyle name="Comma 4 8 2 7" xfId="3799" xr:uid="{088E3D62-608F-467E-B5D4-BEEC9F8AD47E}"/>
    <cellStyle name="Comma 4 8 3" xfId="1412" xr:uid="{00000000-0005-0000-0000-000046020000}"/>
    <cellStyle name="Comma 4 8 3 2" xfId="2434" xr:uid="{DAED109E-4989-425A-AFF8-66C0B9394C96}"/>
    <cellStyle name="Comma 4 8 3 2 2" xfId="6662" xr:uid="{A72F8B76-81C8-4351-9566-5B445107BF61}"/>
    <cellStyle name="Comma 4 8 3 3" xfId="5727" xr:uid="{A15823CC-70F5-4D1B-914A-0BF2FDC5031C}"/>
    <cellStyle name="Comma 4 8 3 4" xfId="4167" xr:uid="{90C9D2E6-F59B-4ED9-A830-93E78FBDC88B}"/>
    <cellStyle name="Comma 4 8 4" xfId="904" xr:uid="{00000000-0005-0000-0000-000047020000}"/>
    <cellStyle name="Comma 4 8 4 2" xfId="2190" xr:uid="{6ED1D491-B6E8-4BCA-8E29-F6C17D619178}"/>
    <cellStyle name="Comma 4 8 4 2 2" xfId="6419" xr:uid="{8F8F2115-CBFB-4277-9654-D367EC01BE73}"/>
    <cellStyle name="Comma 4 8 4 3" xfId="5262" xr:uid="{F8BAD2E4-DEF2-4969-8555-DE5B6AA65759}"/>
    <cellStyle name="Comma 4 8 4 4" xfId="3927" xr:uid="{15A2384C-20A1-408A-B45F-B4C1B42BE2C0}"/>
    <cellStyle name="Comma 4 8 5" xfId="2824" xr:uid="{BA6BAFE4-CD10-48B9-BD56-FF9C3785FF46}"/>
    <cellStyle name="Comma 4 8 5 2" xfId="7044" xr:uid="{790B90CD-A3AA-43AA-B6B0-FA6C9E960CC3}"/>
    <cellStyle name="Comma 4 8 5 3" xfId="4405" xr:uid="{CF944B35-BECD-44B6-AED0-96FBF75F4881}"/>
    <cellStyle name="Comma 4 8 6" xfId="1954" xr:uid="{BE9E8337-40D4-4E3C-AFD0-5EBEA8E58ACE}"/>
    <cellStyle name="Comma 4 8 6 2" xfId="6184" xr:uid="{5AE3524C-38BC-4727-9E81-33BE5A311DE0}"/>
    <cellStyle name="Comma 4 8 7" xfId="4869" xr:uid="{2E0D6F98-A9A5-4DB1-93EF-8503B0C89562}"/>
    <cellStyle name="Comma 4 8 8" xfId="3691" xr:uid="{43AB4B0D-F6E2-4A10-91B3-CAF64694B3D0}"/>
    <cellStyle name="Comma 4 9" xfId="813" xr:uid="{00000000-0005-0000-0000-000048020000}"/>
    <cellStyle name="Comma 40" xfId="121" xr:uid="{00000000-0005-0000-0000-000049020000}"/>
    <cellStyle name="Comma 40 2" xfId="649" xr:uid="{00000000-0005-0000-0000-00004A020000}"/>
    <cellStyle name="Comma 40 2 2" xfId="1629" xr:uid="{00000000-0005-0000-0000-00004B020000}"/>
    <cellStyle name="Comma 40 2 2 2" xfId="5901" xr:uid="{18EEBC03-E59E-4034-8AA8-ED88C747A317}"/>
    <cellStyle name="Comma 40 2 3" xfId="3006" xr:uid="{FC715994-1771-4B8C-8E1E-D65E9EC6AB01}"/>
    <cellStyle name="Comma 40 2 3 2" xfId="7224" xr:uid="{02875CF8-6BE8-4444-A485-231270D19B66}"/>
    <cellStyle name="Comma 40 2 4" xfId="5021" xr:uid="{4401308B-8F29-4A72-A140-E1A62E15F1A5}"/>
    <cellStyle name="Comma 40 3" xfId="1274" xr:uid="{00000000-0005-0000-0000-00004C020000}"/>
    <cellStyle name="Comma 40 3 2" xfId="5589" xr:uid="{9A5EDC3B-6268-41D1-9F2C-C8D546797644}"/>
    <cellStyle name="Comma 40 4" xfId="2686" xr:uid="{D7F2DFC9-7567-4B93-B498-60A783A08571}"/>
    <cellStyle name="Comma 40 4 2" xfId="6906" xr:uid="{7BB3AF8F-7BC5-4C93-9CD7-8F93F470A28E}"/>
    <cellStyle name="Comma 40 4 2 4" xfId="3189" xr:uid="{712FF5D1-CA79-4468-B174-DD5C37AE1DA4}"/>
    <cellStyle name="Comma 40 4 2 4 2" xfId="3220" xr:uid="{9A3D62F4-B2D2-4A74-8CCE-0C26D25E37EB}"/>
    <cellStyle name="Comma 40 4 2 4 2 2" xfId="3270" xr:uid="{8F884FD7-F9CE-496C-9986-16F3176A4797}"/>
    <cellStyle name="Comma 40 4 2 4 2 2 2" xfId="3420" xr:uid="{C894B27C-848E-444D-A6CD-56ADEAEF9670}"/>
    <cellStyle name="Comma 40 4 2 4 2 3" xfId="3344" xr:uid="{7CF981B6-7E22-4C97-9577-E98F230E7030}"/>
    <cellStyle name="Comma 40 4 2 4 2 3 2" xfId="3494" xr:uid="{3E484947-9B5C-4BCF-AA79-A923FC03353C}"/>
    <cellStyle name="Comma 40 4 2 4 2 4" xfId="3394" xr:uid="{30B439FC-E655-466A-B587-B3A7DBE9AE44}"/>
    <cellStyle name="Comma 40 4 2 4 3" xfId="3246" xr:uid="{2434DC79-DA48-452E-83B0-5B3D5F7CAA6C}"/>
    <cellStyle name="Comma 40 4 2 4 3 2" xfId="3320" xr:uid="{F5A87D26-2905-427E-A19C-16A136E07A99}"/>
    <cellStyle name="Comma 40 4 2 4 3 2 2" xfId="3470" xr:uid="{7B7523DA-8D52-46CD-BF6B-3903DFC94468}"/>
    <cellStyle name="Comma 40 4 2 4 3 3" xfId="3370" xr:uid="{4EF50BF0-F2CC-4EF5-A5AE-8F969ED80A6C}"/>
    <cellStyle name="Comma 40 4 2 4 4" xfId="3296" xr:uid="{40087BCB-2A4B-45EE-8015-3BD4610F1851}"/>
    <cellStyle name="Comma 40 4 2 4 4 2" xfId="3446" xr:uid="{56E81AD5-FA02-4101-BC5D-531185EFB4CB}"/>
    <cellStyle name="Comma 40 4 2 4 5" xfId="3520" xr:uid="{245904F9-C024-4510-8BF6-19156D297727}"/>
    <cellStyle name="Comma 40 5" xfId="4737" xr:uid="{BFF88303-2AD7-4A98-8CF8-7FB8E0D3CEFE}"/>
    <cellStyle name="Comma 41" xfId="122" xr:uid="{00000000-0005-0000-0000-00004D020000}"/>
    <cellStyle name="Comma 41 2" xfId="491" xr:uid="{00000000-0005-0000-0000-00004E020000}"/>
    <cellStyle name="Comma 41 2 2" xfId="750" xr:uid="{00000000-0005-0000-0000-00004F020000}"/>
    <cellStyle name="Comma 41 2 2 2" xfId="1717" xr:uid="{00000000-0005-0000-0000-000050020000}"/>
    <cellStyle name="Comma 41 2 2 2 2" xfId="2554" xr:uid="{E35E0D86-BCF8-4635-BEBD-D45B0213B065}"/>
    <cellStyle name="Comma 41 2 2 2 2 2" xfId="6779" xr:uid="{151F3713-79AC-4B06-9F08-72273EACEA81}"/>
    <cellStyle name="Comma 41 2 2 2 3" xfId="5989" xr:uid="{31BCCD82-0C00-4516-B075-7E8BADFB66EA}"/>
    <cellStyle name="Comma 41 2 2 2 4" xfId="4283" xr:uid="{273534C1-F0D8-4117-8B8F-510A83102E49}"/>
    <cellStyle name="Comma 41 2 2 3" xfId="1032" xr:uid="{00000000-0005-0000-0000-000051020000}"/>
    <cellStyle name="Comma 41 2 2 3 2" xfId="2305" xr:uid="{F3EA7AB6-9FF7-4BAB-AC75-C6BE27436C8D}"/>
    <cellStyle name="Comma 41 2 2 3 2 2" xfId="6534" xr:uid="{35DC757B-37AF-4DD9-96E0-36993EBFDAF8}"/>
    <cellStyle name="Comma 41 2 2 3 3" xfId="5390" xr:uid="{2FC55EAA-5AE7-4384-9337-723C8F06E7EE}"/>
    <cellStyle name="Comma 41 2 2 3 4" xfId="4042" xr:uid="{21D69F9A-3A0F-4876-A8C6-C68B7236F434}"/>
    <cellStyle name="Comma 41 2 2 4" xfId="3094" xr:uid="{36696F86-BAAA-487E-937E-600553BE784D}"/>
    <cellStyle name="Comma 41 2 2 4 2" xfId="7312" xr:uid="{34303B3C-0DCF-48AA-9D4C-70C3151DC615}"/>
    <cellStyle name="Comma 41 2 2 4 3" xfId="4521" xr:uid="{FF2D3F0D-6230-4849-A567-DD6C6F5B0D3B}"/>
    <cellStyle name="Comma 41 2 2 5" xfId="2071" xr:uid="{C3AEDA0C-F30D-4D55-91ED-EAB6BADF0102}"/>
    <cellStyle name="Comma 41 2 2 5 2" xfId="6300" xr:uid="{2D058C0F-AC5D-4D49-9515-4EEDF27F8CF6}"/>
    <cellStyle name="Comma 41 2 2 6" xfId="5119" xr:uid="{FB1571C4-E766-409C-80FD-6781112E83F0}"/>
    <cellStyle name="Comma 41 2 2 7" xfId="3808" xr:uid="{13C9EACB-3B18-4BEC-868F-EDC278866CCA}"/>
    <cellStyle name="Comma 41 2 3" xfId="1442" xr:uid="{00000000-0005-0000-0000-000052020000}"/>
    <cellStyle name="Comma 41 2 3 2" xfId="2451" xr:uid="{F7B5698F-EAF6-474A-8493-2AE282BE4F47}"/>
    <cellStyle name="Comma 41 2 3 2 2" xfId="6679" xr:uid="{D41506A7-BC63-45D8-894C-33077247AE0E}"/>
    <cellStyle name="Comma 41 2 3 3" xfId="5751" xr:uid="{61550EE0-B188-432D-BBE0-DD29CE8D95F4}"/>
    <cellStyle name="Comma 41 2 3 4" xfId="4184" xr:uid="{E68AB9DF-8B2C-402C-9D37-11D8F5F0299A}"/>
    <cellStyle name="Comma 41 2 4" xfId="927" xr:uid="{00000000-0005-0000-0000-000053020000}"/>
    <cellStyle name="Comma 41 2 4 2" xfId="2207" xr:uid="{EA530553-F2D7-45C3-96D8-2F7527E160AD}"/>
    <cellStyle name="Comma 41 2 4 2 2" xfId="6436" xr:uid="{42DA0F87-540E-4E74-9B3A-3B6D2AE1D51A}"/>
    <cellStyle name="Comma 41 2 4 3" xfId="5285" xr:uid="{7B2B39B0-F47F-4D65-A600-1442AA5BDCE6}"/>
    <cellStyle name="Comma 41 2 4 4" xfId="3944" xr:uid="{C2AEB6F4-B07D-44C2-8DA0-2EBD4E38C779}"/>
    <cellStyle name="Comma 41 2 5" xfId="2848" xr:uid="{D969DD33-1DD4-4EF7-8EFC-88D296F7E8F1}"/>
    <cellStyle name="Comma 41 2 5 2" xfId="7068" xr:uid="{EAF17719-A6F6-454D-9D16-1577F1268063}"/>
    <cellStyle name="Comma 41 2 5 3" xfId="4422" xr:uid="{217B2188-01BE-405E-8385-174F5CF8C4DE}"/>
    <cellStyle name="Comma 41 2 6" xfId="1971" xr:uid="{91A1453B-E527-4D93-A586-F8DD01635072}"/>
    <cellStyle name="Comma 41 2 6 2" xfId="6201" xr:uid="{8A51685A-B348-43E1-A517-314974DD8114}"/>
    <cellStyle name="Comma 41 2 7" xfId="4893" xr:uid="{0275E767-42B1-4CC8-8573-D7D42F502EE2}"/>
    <cellStyle name="Comma 41 2 8" xfId="3708" xr:uid="{985C59BA-FCED-4C76-831D-B42746993EAA}"/>
    <cellStyle name="Comma 41 3" xfId="650" xr:uid="{00000000-0005-0000-0000-000054020000}"/>
    <cellStyle name="Comma 41 3 2" xfId="1630" xr:uid="{00000000-0005-0000-0000-000055020000}"/>
    <cellStyle name="Comma 41 3 2 2" xfId="2502" xr:uid="{00B11491-5ABE-4381-BAE8-C92509B9EB12}"/>
    <cellStyle name="Comma 41 3 2 2 2" xfId="6729" xr:uid="{157E41FB-05B6-4262-9572-04C30BCF9858}"/>
    <cellStyle name="Comma 41 3 2 3" xfId="5902" xr:uid="{0AF75B62-9380-4457-8B46-36B9F3B90E27}"/>
    <cellStyle name="Comma 41 3 2 4" xfId="4233" xr:uid="{BB1458A6-E712-4455-866B-DE0467B9BFE0}"/>
    <cellStyle name="Comma 41 3 3" xfId="982" xr:uid="{00000000-0005-0000-0000-000056020000}"/>
    <cellStyle name="Comma 41 3 3 2" xfId="2255" xr:uid="{B6DF7292-A0C6-424C-8484-9AF88B709DE7}"/>
    <cellStyle name="Comma 41 3 3 2 2" xfId="6484" xr:uid="{3820A0DE-AB83-4D37-946D-0F3129FC1F7B}"/>
    <cellStyle name="Comma 41 3 3 3" xfId="5340" xr:uid="{BA2DDE72-39E1-47A5-AC0D-7DE1A1E62451}"/>
    <cellStyle name="Comma 41 3 3 4" xfId="3992" xr:uid="{BD62F011-1E06-44F7-80C4-F565DD1E4BBA}"/>
    <cellStyle name="Comma 41 3 4" xfId="3007" xr:uid="{8512B764-54C0-43BC-AF7E-FC5F8F5A320D}"/>
    <cellStyle name="Comma 41 3 4 2" xfId="7225" xr:uid="{912E9722-0D0D-46A5-AA2B-2C78B5BA706C}"/>
    <cellStyle name="Comma 41 3 4 3" xfId="4471" xr:uid="{B578B378-3433-4356-BE0C-D02AD9021021}"/>
    <cellStyle name="Comma 41 3 5" xfId="2020" xr:uid="{2E1856CA-85D0-4BA4-9780-FD18E600298A}"/>
    <cellStyle name="Comma 41 3 5 2" xfId="6250" xr:uid="{3E98F41A-AE88-4FE4-8609-F6FDFC4D74AE}"/>
    <cellStyle name="Comma 41 3 6" xfId="5022" xr:uid="{EC6D5588-8667-4760-8E3D-B93B22EF77C0}"/>
    <cellStyle name="Comma 41 3 7" xfId="3757" xr:uid="{7AA52BD7-26A0-42B6-A7B2-565E82293583}"/>
    <cellStyle name="Comma 41 4" xfId="1275" xr:uid="{00000000-0005-0000-0000-000057020000}"/>
    <cellStyle name="Comma 41 4 2" xfId="2350" xr:uid="{46FB22CD-95F3-49C5-A8DB-3B1926FC8FA3}"/>
    <cellStyle name="Comma 41 4 2 2" xfId="6578" xr:uid="{FC6772A5-8438-421E-B7CE-047E4B587B7A}"/>
    <cellStyle name="Comma 41 4 3" xfId="5590" xr:uid="{873791A5-6B98-4672-88B6-AE1B414A67DB}"/>
    <cellStyle name="Comma 41 4 4" xfId="4083" xr:uid="{83DA71AF-FBD6-4B35-AEAA-5F73274C7D6B}"/>
    <cellStyle name="Comma 41 5" xfId="814" xr:uid="{00000000-0005-0000-0000-000058020000}"/>
    <cellStyle name="Comma 41 5 2" xfId="2107" xr:uid="{CBA1D09F-B84B-4015-9A29-E476A309FC1C}"/>
    <cellStyle name="Comma 41 5 2 2" xfId="6336" xr:uid="{F5CC9D77-E245-4D10-882C-3E5D5C647386}"/>
    <cellStyle name="Comma 41 5 3" xfId="5174" xr:uid="{F821CBF1-3F3E-44B5-87F1-7DC275B73C32}"/>
    <cellStyle name="Comma 41 5 4" xfId="3844" xr:uid="{4B1E5E35-059A-474A-B976-717FA2812940}"/>
    <cellStyle name="Comma 41 6" xfId="2687" xr:uid="{66CC6E5D-14C7-49D1-BFF8-870B3772081E}"/>
    <cellStyle name="Comma 41 6 2" xfId="6907" xr:uid="{0730268B-8DF5-4CC8-9386-BDCD5BB8225A}"/>
    <cellStyle name="Comma 41 6 3" xfId="4321" xr:uid="{2495AEFF-1C29-4A47-8E69-2F1A1B1A82A5}"/>
    <cellStyle name="Comma 41 7" xfId="1864" xr:uid="{F52E4D8B-7B78-46B8-B96E-BD6D91DEFF97}"/>
    <cellStyle name="Comma 41 7 2" xfId="6099" xr:uid="{9CA56B84-9A71-4148-9C2F-1004C5A56B7F}"/>
    <cellStyle name="Comma 41 8" xfId="4738" xr:uid="{74E2430C-9D8B-4599-86C7-A7D8530BC65F}"/>
    <cellStyle name="Comma 41 9" xfId="3605" xr:uid="{5A76F120-A78D-4574-B774-7E9786D24599}"/>
    <cellStyle name="Comma 42" xfId="123" xr:uid="{00000000-0005-0000-0000-000059020000}"/>
    <cellStyle name="Comma 42 2" xfId="492" xr:uid="{00000000-0005-0000-0000-00005A020000}"/>
    <cellStyle name="Comma 42 2 2" xfId="751" xr:uid="{00000000-0005-0000-0000-00005B020000}"/>
    <cellStyle name="Comma 42 2 2 2" xfId="1718" xr:uid="{00000000-0005-0000-0000-00005C020000}"/>
    <cellStyle name="Comma 42 2 2 2 2" xfId="2555" xr:uid="{2C2E694F-AC87-4264-A518-2AFA0A2D3083}"/>
    <cellStyle name="Comma 42 2 2 2 2 2" xfId="6780" xr:uid="{E36EFC3E-C69B-44C8-8D9B-E3DC9A860602}"/>
    <cellStyle name="Comma 42 2 2 2 3" xfId="5990" xr:uid="{F7D753A1-F96F-45ED-B95B-3678424A1601}"/>
    <cellStyle name="Comma 42 2 2 2 4" xfId="4284" xr:uid="{47795F51-880C-464B-90EA-B2F6F73AD476}"/>
    <cellStyle name="Comma 42 2 2 3" xfId="1033" xr:uid="{00000000-0005-0000-0000-00005D020000}"/>
    <cellStyle name="Comma 42 2 2 3 2" xfId="2306" xr:uid="{F39CBDC6-1D62-4EA0-B7C6-418AE8A9CFD0}"/>
    <cellStyle name="Comma 42 2 2 3 2 2" xfId="6535" xr:uid="{AF5997B6-64A3-47DF-A0C7-11D3DEECF7D7}"/>
    <cellStyle name="Comma 42 2 2 3 3" xfId="5391" xr:uid="{6A370456-CBF0-4C4D-9862-799C64994D90}"/>
    <cellStyle name="Comma 42 2 2 3 4" xfId="4043" xr:uid="{D8169EB4-F5E3-41A9-AE06-783B11AF6264}"/>
    <cellStyle name="Comma 42 2 2 4" xfId="3095" xr:uid="{D250D290-D062-4641-9132-B874A2B9978A}"/>
    <cellStyle name="Comma 42 2 2 4 2" xfId="7313" xr:uid="{A9DAF103-834D-4A93-A573-6AD30DCC9536}"/>
    <cellStyle name="Comma 42 2 2 4 3" xfId="4522" xr:uid="{A4A23792-F138-4077-B6E4-F9DD6E19D2A1}"/>
    <cellStyle name="Comma 42 2 2 5" xfId="2072" xr:uid="{A39A058E-64CC-4C2B-B14D-94B181CA5436}"/>
    <cellStyle name="Comma 42 2 2 5 2" xfId="6301" xr:uid="{2D064B1D-822F-44B7-BC10-C03807BDF99D}"/>
    <cellStyle name="Comma 42 2 2 6" xfId="5120" xr:uid="{7CEF4683-6EB3-414A-A217-A84D615913E7}"/>
    <cellStyle name="Comma 42 2 2 7" xfId="3809" xr:uid="{89E2D4EB-0F6D-447E-B627-C894FADCB301}"/>
    <cellStyle name="Comma 42 2 3" xfId="1443" xr:uid="{00000000-0005-0000-0000-00005E020000}"/>
    <cellStyle name="Comma 42 2 3 2" xfId="2452" xr:uid="{A64DC57A-8EB9-4E6E-9F4D-6630CECA79AC}"/>
    <cellStyle name="Comma 42 2 3 2 2" xfId="6680" xr:uid="{7D51A132-9827-4C16-BCAA-5F511E71D6B4}"/>
    <cellStyle name="Comma 42 2 3 3" xfId="5752" xr:uid="{2BCF80BD-40BF-4F0C-B506-EF1F9CC9A21B}"/>
    <cellStyle name="Comma 42 2 3 4" xfId="4185" xr:uid="{6B13CCC9-5B86-44EE-8D24-5833697E6AFB}"/>
    <cellStyle name="Comma 42 2 4" xfId="928" xr:uid="{00000000-0005-0000-0000-00005F020000}"/>
    <cellStyle name="Comma 42 2 4 2" xfId="2208" xr:uid="{FF536EDD-6C1C-4E8C-8FF3-9C8AB9617F4A}"/>
    <cellStyle name="Comma 42 2 4 2 2" xfId="6437" xr:uid="{99230592-5D0F-40C8-9DFD-57A5A6FD91D2}"/>
    <cellStyle name="Comma 42 2 4 3" xfId="5286" xr:uid="{579BB11D-8A34-489E-8869-4BC9EDE3B843}"/>
    <cellStyle name="Comma 42 2 4 4" xfId="3945" xr:uid="{E40E6978-ED96-40FF-B6C1-0617AF3DEB78}"/>
    <cellStyle name="Comma 42 2 5" xfId="2849" xr:uid="{3CFD40C2-A1D3-4DD8-A9D3-1B6D9BF3BFA2}"/>
    <cellStyle name="Comma 42 2 5 2" xfId="7069" xr:uid="{2E3FF327-3FAB-4D2F-B998-38243D717F15}"/>
    <cellStyle name="Comma 42 2 5 3" xfId="4423" xr:uid="{FAFEC18A-A802-40AB-8FAE-61F45EAE12F5}"/>
    <cellStyle name="Comma 42 2 6" xfId="1972" xr:uid="{EC0F7B80-5D22-4DE4-A5F5-531A800FCDF6}"/>
    <cellStyle name="Comma 42 2 6 2" xfId="6202" xr:uid="{CC9C7842-1027-4D6E-9FF3-B73E0D9026F9}"/>
    <cellStyle name="Comma 42 2 7" xfId="4894" xr:uid="{E7BDB31C-84DB-4882-8959-6F733D9EE754}"/>
    <cellStyle name="Comma 42 2 8" xfId="3709" xr:uid="{2F8DEE70-63C3-4BEB-AE2C-6BA8273544AD}"/>
    <cellStyle name="Comma 42 3" xfId="651" xr:uid="{00000000-0005-0000-0000-000060020000}"/>
    <cellStyle name="Comma 42 3 2" xfId="1631" xr:uid="{00000000-0005-0000-0000-000061020000}"/>
    <cellStyle name="Comma 42 3 2 2" xfId="2503" xr:uid="{146B30B0-9DA1-4309-844C-BB4C4EC6A9F9}"/>
    <cellStyle name="Comma 42 3 2 2 2" xfId="6730" xr:uid="{9A50B575-48B8-4470-8299-BE64DD63862A}"/>
    <cellStyle name="Comma 42 3 2 3" xfId="5903" xr:uid="{48029C08-08D0-4DF6-A0DE-C7756F1D21D5}"/>
    <cellStyle name="Comma 42 3 2 4" xfId="4234" xr:uid="{5985C2E5-8B85-4096-B572-7ED4368B06D0}"/>
    <cellStyle name="Comma 42 3 3" xfId="983" xr:uid="{00000000-0005-0000-0000-000062020000}"/>
    <cellStyle name="Comma 42 3 3 2" xfId="2256" xr:uid="{AC4423A9-B919-4091-9B99-2311229FF5A6}"/>
    <cellStyle name="Comma 42 3 3 2 2" xfId="6485" xr:uid="{190EA84F-E9DB-4069-A3D6-0B63C00358B9}"/>
    <cellStyle name="Comma 42 3 3 3" xfId="5341" xr:uid="{F56A4A7D-9C3C-429E-A291-34D07FE01CC8}"/>
    <cellStyle name="Comma 42 3 3 4" xfId="3993" xr:uid="{A00B132D-E71E-41D7-A4C5-AE048F05B5CD}"/>
    <cellStyle name="Comma 42 3 4" xfId="3008" xr:uid="{B349AF59-F112-4D10-BB8F-AE1E2D17C167}"/>
    <cellStyle name="Comma 42 3 4 2" xfId="7226" xr:uid="{9F7AABEB-44D2-4EEB-8644-75975FDAACE5}"/>
    <cellStyle name="Comma 42 3 4 3" xfId="4472" xr:uid="{23042204-A9BC-4542-92B4-40037070573C}"/>
    <cellStyle name="Comma 42 3 5" xfId="2021" xr:uid="{DDA370B0-9D3E-4E8A-B222-C7A83A64E2C6}"/>
    <cellStyle name="Comma 42 3 5 2" xfId="6251" xr:uid="{343DA827-3DFC-4C7F-8416-6BEBD1DB8A06}"/>
    <cellStyle name="Comma 42 3 6" xfId="5023" xr:uid="{11CB038F-7F12-45D5-B2EF-7D8F95A0783D}"/>
    <cellStyle name="Comma 42 3 7" xfId="3758" xr:uid="{6B70F8E9-8951-4AD5-BF1C-FF75335E9531}"/>
    <cellStyle name="Comma 42 4" xfId="1276" xr:uid="{00000000-0005-0000-0000-000063020000}"/>
    <cellStyle name="Comma 42 4 2" xfId="2351" xr:uid="{657162C5-1427-4213-99C1-81F59BFB759B}"/>
    <cellStyle name="Comma 42 4 2 2" xfId="6579" xr:uid="{735FBCED-3750-4E46-84EA-6CA02B6CA1F2}"/>
    <cellStyle name="Comma 42 4 3" xfId="5591" xr:uid="{D4FF9C31-F540-43C8-AD6D-3D00FE301D0E}"/>
    <cellStyle name="Comma 42 4 4" xfId="4084" xr:uid="{1FDBAB59-2D7C-4067-92AB-E9C198BD7368}"/>
    <cellStyle name="Comma 42 5" xfId="815" xr:uid="{00000000-0005-0000-0000-000064020000}"/>
    <cellStyle name="Comma 42 5 2" xfId="2108" xr:uid="{071DC866-F3DE-402C-9724-5C0BBEC24748}"/>
    <cellStyle name="Comma 42 5 2 2" xfId="6337" xr:uid="{9E39DE93-A24A-490A-B124-679BB2541A56}"/>
    <cellStyle name="Comma 42 5 3" xfId="5175" xr:uid="{A2403E25-0217-45DD-867D-877DC9C9FA97}"/>
    <cellStyle name="Comma 42 5 4" xfId="3845" xr:uid="{46E8D25B-7BD6-45BD-A46A-88E402E4308A}"/>
    <cellStyle name="Comma 42 6" xfId="2688" xr:uid="{691A6409-E8AD-4C14-9EED-C9041475BD9F}"/>
    <cellStyle name="Comma 42 6 2" xfId="6908" xr:uid="{19F73825-34F2-4080-BF72-31744BF6B825}"/>
    <cellStyle name="Comma 42 6 3" xfId="4322" xr:uid="{10C1CB37-58E7-4141-9A4F-2BB65335736C}"/>
    <cellStyle name="Comma 42 7" xfId="1865" xr:uid="{72884EE6-2E74-43A0-945A-AE554468BB90}"/>
    <cellStyle name="Comma 42 7 2" xfId="6100" xr:uid="{E7C6E43B-71E1-4D63-9EFD-73069ADD52E4}"/>
    <cellStyle name="Comma 42 8" xfId="4739" xr:uid="{FDFB51A4-8807-47B2-A8BE-BDDC455A9EDA}"/>
    <cellStyle name="Comma 42 9" xfId="3606" xr:uid="{B3C358A3-93DC-467B-B6E7-A5520373D457}"/>
    <cellStyle name="Comma 43" xfId="124" xr:uid="{00000000-0005-0000-0000-000065020000}"/>
    <cellStyle name="Comma 43 2" xfId="493" xr:uid="{00000000-0005-0000-0000-000066020000}"/>
    <cellStyle name="Comma 43 2 2" xfId="752" xr:uid="{00000000-0005-0000-0000-000067020000}"/>
    <cellStyle name="Comma 43 2 2 2" xfId="1719" xr:uid="{00000000-0005-0000-0000-000068020000}"/>
    <cellStyle name="Comma 43 2 2 2 2" xfId="2556" xr:uid="{75347A34-5DA9-4FB7-8E4E-2BAEE7F04718}"/>
    <cellStyle name="Comma 43 2 2 2 2 2" xfId="6781" xr:uid="{2F03CF7B-D33D-4D28-A220-E269BDEF340F}"/>
    <cellStyle name="Comma 43 2 2 2 3" xfId="5991" xr:uid="{594B4633-80CA-4B2C-A3F5-FB207B4431D6}"/>
    <cellStyle name="Comma 43 2 2 2 4" xfId="4285" xr:uid="{B2BF9140-63A2-4482-BD5D-921793CB99A4}"/>
    <cellStyle name="Comma 43 2 2 3" xfId="1034" xr:uid="{00000000-0005-0000-0000-000069020000}"/>
    <cellStyle name="Comma 43 2 2 3 2" xfId="2307" xr:uid="{6213A94A-6BE9-436F-8476-9FF2D124D0E9}"/>
    <cellStyle name="Comma 43 2 2 3 2 2" xfId="6536" xr:uid="{556A2ED4-8FAE-4263-B67E-4CD97506CA11}"/>
    <cellStyle name="Comma 43 2 2 3 3" xfId="5392" xr:uid="{CD2794EA-5507-4D67-977A-08067E1CA24D}"/>
    <cellStyle name="Comma 43 2 2 3 4" xfId="4044" xr:uid="{1EF21E49-E80C-47F0-B482-2B7072CD8DCF}"/>
    <cellStyle name="Comma 43 2 2 4" xfId="3096" xr:uid="{17D2F6D5-ACC9-496E-8D2B-24C0D45A8C9C}"/>
    <cellStyle name="Comma 43 2 2 4 2" xfId="7314" xr:uid="{40DF1E24-2194-4A04-A7F2-0326C5A00EE9}"/>
    <cellStyle name="Comma 43 2 2 4 3" xfId="4523" xr:uid="{3EF78918-7365-4635-AB07-3C7A65EF3760}"/>
    <cellStyle name="Comma 43 2 2 5" xfId="2073" xr:uid="{E68C0362-3C28-47D3-A92F-338E5A6770A9}"/>
    <cellStyle name="Comma 43 2 2 5 2" xfId="6302" xr:uid="{32460005-F560-4571-B0E7-E8E53A992961}"/>
    <cellStyle name="Comma 43 2 2 6" xfId="5121" xr:uid="{601A5287-A0DA-4347-8A0D-A92119964474}"/>
    <cellStyle name="Comma 43 2 2 7" xfId="3810" xr:uid="{3979E73B-20E0-4302-9853-2A2518A6A7A7}"/>
    <cellStyle name="Comma 43 2 3" xfId="1444" xr:uid="{00000000-0005-0000-0000-00006A020000}"/>
    <cellStyle name="Comma 43 2 3 2" xfId="2453" xr:uid="{CF1C81BA-4D7E-42C2-BED1-70722C236188}"/>
    <cellStyle name="Comma 43 2 3 2 2" xfId="6681" xr:uid="{896C6BB1-C3BB-4407-B620-251A0F645577}"/>
    <cellStyle name="Comma 43 2 3 3" xfId="5753" xr:uid="{C8CCBABE-AD24-435C-ACF9-CFDCB129B8B9}"/>
    <cellStyle name="Comma 43 2 3 4" xfId="4186" xr:uid="{C06A9460-88C5-4597-81F1-C2318BBA70AE}"/>
    <cellStyle name="Comma 43 2 4" xfId="929" xr:uid="{00000000-0005-0000-0000-00006B020000}"/>
    <cellStyle name="Comma 43 2 4 2" xfId="2209" xr:uid="{3DCFEF7E-0E6E-48A8-972E-DC92AD98A019}"/>
    <cellStyle name="Comma 43 2 4 2 2" xfId="6438" xr:uid="{C7A8F547-CAE8-4C6D-A90C-932F5D57CDC7}"/>
    <cellStyle name="Comma 43 2 4 3" xfId="5287" xr:uid="{490AC08C-FE69-418D-8A7F-136B2CF18C23}"/>
    <cellStyle name="Comma 43 2 4 4" xfId="3946" xr:uid="{BDC6F83C-DAAC-4898-801E-E9A909E8231E}"/>
    <cellStyle name="Comma 43 2 5" xfId="2850" xr:uid="{810549A2-4D17-4C64-A7C2-77849E22C9FC}"/>
    <cellStyle name="Comma 43 2 5 2" xfId="7070" xr:uid="{937DCDA1-FD80-4173-B6A7-AB83D7881F61}"/>
    <cellStyle name="Comma 43 2 5 3" xfId="4424" xr:uid="{37CECCA6-54B3-46D5-B4A7-C86A51C1857E}"/>
    <cellStyle name="Comma 43 2 6" xfId="1973" xr:uid="{739B819B-80F8-4D2D-8FB7-00453E20494A}"/>
    <cellStyle name="Comma 43 2 6 2" xfId="6203" xr:uid="{E5607273-ADED-42B8-8B62-8BF1C477DFE6}"/>
    <cellStyle name="Comma 43 2 7" xfId="4895" xr:uid="{1060F3F8-3C83-4266-AA16-FD45E3FFCFF5}"/>
    <cellStyle name="Comma 43 2 8" xfId="3710" xr:uid="{CBEE5374-48DE-4752-9492-88BCA058BCA2}"/>
    <cellStyle name="Comma 43 3" xfId="652" xr:uid="{00000000-0005-0000-0000-00006C020000}"/>
    <cellStyle name="Comma 43 3 2" xfId="1632" xr:uid="{00000000-0005-0000-0000-00006D020000}"/>
    <cellStyle name="Comma 43 3 2 2" xfId="2504" xr:uid="{99736F37-868C-41F3-B159-44C61BE93D26}"/>
    <cellStyle name="Comma 43 3 2 2 2" xfId="6731" xr:uid="{41C87536-6875-4C53-A1FF-B8184664F74F}"/>
    <cellStyle name="Comma 43 3 2 3" xfId="5904" xr:uid="{21170E57-EE33-4B9F-AE3F-A1CAAD808DF2}"/>
    <cellStyle name="Comma 43 3 2 4" xfId="4235" xr:uid="{4975C3A5-C110-47D6-90EE-215D9509DAEC}"/>
    <cellStyle name="Comma 43 3 3" xfId="984" xr:uid="{00000000-0005-0000-0000-00006E020000}"/>
    <cellStyle name="Comma 43 3 3 2" xfId="2257" xr:uid="{FAE4CB89-83A5-4AE6-8DB8-66F070552555}"/>
    <cellStyle name="Comma 43 3 3 2 2" xfId="6486" xr:uid="{7242C911-6317-4530-868C-3F5F21D52EDB}"/>
    <cellStyle name="Comma 43 3 3 3" xfId="5342" xr:uid="{68435767-C709-404C-B5D5-3614C7C4D1F3}"/>
    <cellStyle name="Comma 43 3 3 4" xfId="3994" xr:uid="{F449BFEB-85FC-4F9C-8505-E12D413A7884}"/>
    <cellStyle name="Comma 43 3 4" xfId="3009" xr:uid="{DE874B86-B601-447C-BD31-2E169F9BCEA0}"/>
    <cellStyle name="Comma 43 3 4 2" xfId="7227" xr:uid="{E6FE56DC-72F1-493B-92F5-1F426CB3531A}"/>
    <cellStyle name="Comma 43 3 4 3" xfId="4473" xr:uid="{7FBA75C5-3391-46EC-8FCB-0BF2A0E99601}"/>
    <cellStyle name="Comma 43 3 5" xfId="2022" xr:uid="{12603680-2CB7-460F-B2E3-09204E2B8844}"/>
    <cellStyle name="Comma 43 3 5 2" xfId="6252" xr:uid="{75FAF2A3-F98B-4D67-BB35-F4EE80DB3DF7}"/>
    <cellStyle name="Comma 43 3 6" xfId="5024" xr:uid="{580C0EEC-99F9-48DD-9B25-84FBECA6959B}"/>
    <cellStyle name="Comma 43 3 7" xfId="3759" xr:uid="{AB7457D8-1B55-4F31-958F-274EA00A79BD}"/>
    <cellStyle name="Comma 43 4" xfId="1277" xr:uid="{00000000-0005-0000-0000-00006F020000}"/>
    <cellStyle name="Comma 43 4 2" xfId="2352" xr:uid="{D8C99D02-3C5B-4BC0-8871-F0FA791E9F05}"/>
    <cellStyle name="Comma 43 4 2 2" xfId="6580" xr:uid="{BE86672C-F452-4F74-80E8-C5745C4912AE}"/>
    <cellStyle name="Comma 43 4 3" xfId="5592" xr:uid="{110FDE2B-3A88-4619-85D2-2F49EA0DFFC6}"/>
    <cellStyle name="Comma 43 4 4" xfId="4085" xr:uid="{B1A997F4-9B39-4710-A0A6-4E947F1A1930}"/>
    <cellStyle name="Comma 43 5" xfId="816" xr:uid="{00000000-0005-0000-0000-000070020000}"/>
    <cellStyle name="Comma 43 5 2" xfId="2109" xr:uid="{85C84306-EE83-4B6B-9402-8436CDB7D763}"/>
    <cellStyle name="Comma 43 5 2 2" xfId="6338" xr:uid="{4DD3EF48-7C44-4062-9692-182BF2D47203}"/>
    <cellStyle name="Comma 43 5 3" xfId="5176" xr:uid="{77678910-3BE4-43BD-B2F3-FBC5BB26FD05}"/>
    <cellStyle name="Comma 43 5 4" xfId="3846" xr:uid="{A91883ED-6A08-4FCE-A750-7828A512E198}"/>
    <cellStyle name="Comma 43 6" xfId="2689" xr:uid="{1F4F84DD-E01E-45FB-8CFF-FDC30D4FE10A}"/>
    <cellStyle name="Comma 43 6 2" xfId="6909" xr:uid="{20E02C4D-6C2B-4B59-98D1-8C75E55E56D8}"/>
    <cellStyle name="Comma 43 6 3" xfId="4323" xr:uid="{E6404D7E-D46A-492B-8E6D-632DEF700D31}"/>
    <cellStyle name="Comma 43 7" xfId="1866" xr:uid="{A683506F-4FB8-4E7F-88C6-F26A7B9B986F}"/>
    <cellStyle name="Comma 43 7 2" xfId="6101" xr:uid="{2A6419C4-0CFC-4D0B-A115-420FDD96042F}"/>
    <cellStyle name="Comma 43 8" xfId="4740" xr:uid="{23639A25-0041-481D-9C78-EA56717891DA}"/>
    <cellStyle name="Comma 43 9" xfId="3607" xr:uid="{6BDFA7E7-F301-4F1E-9C40-F9FFD49D54BD}"/>
    <cellStyle name="Comma 44" xfId="125" xr:uid="{00000000-0005-0000-0000-000071020000}"/>
    <cellStyle name="Comma 44 2" xfId="494" xr:uid="{00000000-0005-0000-0000-000072020000}"/>
    <cellStyle name="Comma 44 2 2" xfId="753" xr:uid="{00000000-0005-0000-0000-000073020000}"/>
    <cellStyle name="Comma 44 2 2 2" xfId="1720" xr:uid="{00000000-0005-0000-0000-000074020000}"/>
    <cellStyle name="Comma 44 2 2 2 2" xfId="2557" xr:uid="{4B37FD8A-65B4-4605-B0BB-37F5F509F2DD}"/>
    <cellStyle name="Comma 44 2 2 2 2 2" xfId="6782" xr:uid="{52D67CD7-2385-4812-A06C-06B8DF944FB0}"/>
    <cellStyle name="Comma 44 2 2 2 3" xfId="5992" xr:uid="{B2BEE0B9-7773-4536-840C-61A741F23D70}"/>
    <cellStyle name="Comma 44 2 2 2 4" xfId="4286" xr:uid="{10FC2D5B-1AF4-4B5F-AF9B-BCE26B8212D3}"/>
    <cellStyle name="Comma 44 2 2 3" xfId="1035" xr:uid="{00000000-0005-0000-0000-000075020000}"/>
    <cellStyle name="Comma 44 2 2 3 2" xfId="2308" xr:uid="{30A4B674-4A21-4004-BD47-333448528D0B}"/>
    <cellStyle name="Comma 44 2 2 3 2 2" xfId="6537" xr:uid="{8D672268-CF94-4854-9A00-9EDC397E7EC8}"/>
    <cellStyle name="Comma 44 2 2 3 3" xfId="5393" xr:uid="{97D5A961-5B7D-4542-BD69-959E6ADA540C}"/>
    <cellStyle name="Comma 44 2 2 3 4" xfId="4045" xr:uid="{4D645055-EE97-43B6-87E2-4B4C741B697A}"/>
    <cellStyle name="Comma 44 2 2 4" xfId="3097" xr:uid="{7DEF1B3D-4BA1-4D39-ADFA-000E0E9F82EC}"/>
    <cellStyle name="Comma 44 2 2 4 2" xfId="7315" xr:uid="{07ECFC38-DE7F-4179-9A47-F68E97A99640}"/>
    <cellStyle name="Comma 44 2 2 4 3" xfId="4524" xr:uid="{05DAA52D-C973-4EF4-BA5A-12E79806EA2C}"/>
    <cellStyle name="Comma 44 2 2 5" xfId="2074" xr:uid="{6F4350B5-729D-4539-9117-5A47E7258467}"/>
    <cellStyle name="Comma 44 2 2 5 2" xfId="6303" xr:uid="{4901D6B8-7FAE-46D1-92CB-FB32B39F281B}"/>
    <cellStyle name="Comma 44 2 2 6" xfId="5122" xr:uid="{55A223F6-821D-4674-A933-F4B70707B7EB}"/>
    <cellStyle name="Comma 44 2 2 7" xfId="3811" xr:uid="{E652E880-3744-4BB5-A0BA-925DA073C383}"/>
    <cellStyle name="Comma 44 2 3" xfId="1445" xr:uid="{00000000-0005-0000-0000-000076020000}"/>
    <cellStyle name="Comma 44 2 3 2" xfId="2454" xr:uid="{E7E0663B-0845-406A-AE12-3D5289244B0A}"/>
    <cellStyle name="Comma 44 2 3 2 2" xfId="6682" xr:uid="{8591238A-C4EA-4575-8CB0-B78C799D6342}"/>
    <cellStyle name="Comma 44 2 3 3" xfId="5754" xr:uid="{E85ED213-54DC-4547-AE97-7E6CB0F44572}"/>
    <cellStyle name="Comma 44 2 3 4" xfId="4187" xr:uid="{7AB36C88-5CFA-4C26-9DB0-3526E8D6C78F}"/>
    <cellStyle name="Comma 44 2 4" xfId="930" xr:uid="{00000000-0005-0000-0000-000077020000}"/>
    <cellStyle name="Comma 44 2 4 2" xfId="2210" xr:uid="{506E1F90-D366-44CD-A832-0F7538F1B1E5}"/>
    <cellStyle name="Comma 44 2 4 2 2" xfId="6439" xr:uid="{0935C589-3DF5-4C36-8FC1-74B0A7BB31CF}"/>
    <cellStyle name="Comma 44 2 4 3" xfId="5288" xr:uid="{E60AC86B-B3E1-4267-BEAA-E211B10EE28F}"/>
    <cellStyle name="Comma 44 2 4 4" xfId="3947" xr:uid="{55FF6E30-BD26-4467-95EA-D36DAE5F36CA}"/>
    <cellStyle name="Comma 44 2 5" xfId="2851" xr:uid="{E015354A-BA82-44BB-8F0B-A760CC016997}"/>
    <cellStyle name="Comma 44 2 5 2" xfId="7071" xr:uid="{F3050132-2DAB-4DE9-8795-B0BFB9813D80}"/>
    <cellStyle name="Comma 44 2 5 3" xfId="4425" xr:uid="{13A2CA15-D496-4BC2-A4AF-FEF6C2514B97}"/>
    <cellStyle name="Comma 44 2 6" xfId="1974" xr:uid="{A4A351F8-2A1F-453A-BF3B-56B68C2A36EB}"/>
    <cellStyle name="Comma 44 2 6 2" xfId="6204" xr:uid="{C52FF1F7-2D0E-400D-8CFB-58C736F6ED48}"/>
    <cellStyle name="Comma 44 2 7" xfId="4896" xr:uid="{3BA54838-60E1-4913-94B0-CBD79E9880A3}"/>
    <cellStyle name="Comma 44 2 8" xfId="3711" xr:uid="{AAE10B74-3394-4E5C-A2C8-7107EFA320A5}"/>
    <cellStyle name="Comma 44 3" xfId="653" xr:uid="{00000000-0005-0000-0000-000078020000}"/>
    <cellStyle name="Comma 44 3 2" xfId="1633" xr:uid="{00000000-0005-0000-0000-000079020000}"/>
    <cellStyle name="Comma 44 3 2 2" xfId="2505" xr:uid="{209C4004-DE65-4955-B195-AC85F925141C}"/>
    <cellStyle name="Comma 44 3 2 2 2" xfId="6732" xr:uid="{B25C149B-EE85-4CB8-8D36-EB6541435D2D}"/>
    <cellStyle name="Comma 44 3 2 3" xfId="5905" xr:uid="{239BCCAE-8F62-4921-96D6-23191F89A113}"/>
    <cellStyle name="Comma 44 3 2 4" xfId="4236" xr:uid="{012C4B26-F17C-4542-B842-232FC184D52E}"/>
    <cellStyle name="Comma 44 3 3" xfId="985" xr:uid="{00000000-0005-0000-0000-00007A020000}"/>
    <cellStyle name="Comma 44 3 3 2" xfId="2258" xr:uid="{F11799BD-E6DB-431F-9ADA-C30CD4B11925}"/>
    <cellStyle name="Comma 44 3 3 2 2" xfId="6487" xr:uid="{46C0E85B-F6F3-4366-A3AF-A126FF251AD4}"/>
    <cellStyle name="Comma 44 3 3 3" xfId="5343" xr:uid="{982B346B-A847-4CF7-A015-D5867E799FA3}"/>
    <cellStyle name="Comma 44 3 3 4" xfId="3995" xr:uid="{698BB8C8-0DE3-4492-8DFA-88C4382ABA9D}"/>
    <cellStyle name="Comma 44 3 4" xfId="3010" xr:uid="{F6AC322D-F475-4C6D-B68D-4D7CB5033EF0}"/>
    <cellStyle name="Comma 44 3 4 2" xfId="7228" xr:uid="{726AAAD5-1939-4347-88C7-46B0B78C26C4}"/>
    <cellStyle name="Comma 44 3 4 3" xfId="4474" xr:uid="{33A5FD25-25F5-41E7-A45A-BB152B5AD87B}"/>
    <cellStyle name="Comma 44 3 5" xfId="2023" xr:uid="{DA09FA4C-5A16-4914-9159-EFF7D39285CB}"/>
    <cellStyle name="Comma 44 3 5 2" xfId="6253" xr:uid="{3E7CE094-0C47-491B-B343-50064646F99E}"/>
    <cellStyle name="Comma 44 3 6" xfId="5025" xr:uid="{351B8085-69ED-4526-AA74-078F09928DA5}"/>
    <cellStyle name="Comma 44 3 7" xfId="3760" xr:uid="{42C3FC7C-4033-4191-84CD-529FF1F07925}"/>
    <cellStyle name="Comma 44 4" xfId="1278" xr:uid="{00000000-0005-0000-0000-00007B020000}"/>
    <cellStyle name="Comma 44 4 2" xfId="2353" xr:uid="{5D5B1F92-99B0-4B2B-854E-581705F9A5B1}"/>
    <cellStyle name="Comma 44 4 2 2" xfId="6581" xr:uid="{41AE322D-C51A-4D8F-A3F4-F174EE920622}"/>
    <cellStyle name="Comma 44 4 3" xfId="5593" xr:uid="{32814682-71C6-41C1-8E55-68A2AAC7906C}"/>
    <cellStyle name="Comma 44 4 4" xfId="4086" xr:uid="{D423BDDF-B002-4ED4-9958-632871A80CA6}"/>
    <cellStyle name="Comma 44 5" xfId="817" xr:uid="{00000000-0005-0000-0000-00007C020000}"/>
    <cellStyle name="Comma 44 5 2" xfId="2110" xr:uid="{2C143DA2-A5EE-47F8-81BD-D8EC9C11D556}"/>
    <cellStyle name="Comma 44 5 2 2" xfId="6339" xr:uid="{FC3D00AB-FF55-49BC-A6AD-5BDCD4D0BF92}"/>
    <cellStyle name="Comma 44 5 3" xfId="5177" xr:uid="{2AE3A57E-4B3B-4452-80CC-9DA01D505043}"/>
    <cellStyle name="Comma 44 5 4" xfId="3847" xr:uid="{456350E8-5EAF-48BD-9128-439AE9EDA206}"/>
    <cellStyle name="Comma 44 6" xfId="2690" xr:uid="{4CF05AF4-BD29-44EF-A824-A26E10F30EE9}"/>
    <cellStyle name="Comma 44 6 2" xfId="6910" xr:uid="{2F29DE35-9850-419A-8A36-B4B89F70F847}"/>
    <cellStyle name="Comma 44 6 3" xfId="4324" xr:uid="{8097B61D-DB31-454D-82C9-3C30609A36BD}"/>
    <cellStyle name="Comma 44 7" xfId="1867" xr:uid="{E14DBA47-FDE3-469F-8A49-9A52B95AFDAF}"/>
    <cellStyle name="Comma 44 7 2" xfId="6102" xr:uid="{25A389D4-F77E-4C41-958B-796CFA5C8970}"/>
    <cellStyle name="Comma 44 8" xfId="4741" xr:uid="{DB76B920-5524-4DAC-914C-6632B63BBCFB}"/>
    <cellStyle name="Comma 44 9" xfId="3608" xr:uid="{22940481-99A7-4CCA-90D6-5B168848EFA8}"/>
    <cellStyle name="Comma 45" xfId="126" xr:uid="{00000000-0005-0000-0000-00007D020000}"/>
    <cellStyle name="Comma 45 2" xfId="654" xr:uid="{00000000-0005-0000-0000-00007E020000}"/>
    <cellStyle name="Comma 45 2 2" xfId="1634" xr:uid="{00000000-0005-0000-0000-00007F020000}"/>
    <cellStyle name="Comma 45 2 2 2" xfId="5906" xr:uid="{324540D9-CA7F-4930-9CEF-E7F1E07203F1}"/>
    <cellStyle name="Comma 45 2 3" xfId="3011" xr:uid="{637B3EF9-BD91-43F7-B6F3-E2F0F5870BD7}"/>
    <cellStyle name="Comma 45 2 3 2" xfId="7229" xr:uid="{516764AF-D7B4-44DD-B37D-6F8BA6057A9B}"/>
    <cellStyle name="Comma 45 2 4" xfId="5026" xr:uid="{B9CB7C72-42EF-473A-B895-F303B5B273DF}"/>
    <cellStyle name="Comma 45 3" xfId="1279" xr:uid="{00000000-0005-0000-0000-000080020000}"/>
    <cellStyle name="Comma 45 3 2" xfId="5594" xr:uid="{46B03336-AD9A-4AD3-AE77-FC8B3DE0E98F}"/>
    <cellStyle name="Comma 45 4" xfId="2691" xr:uid="{C47A4C09-16CE-4834-8DF4-5D11699CF654}"/>
    <cellStyle name="Comma 45 4 2" xfId="6911" xr:uid="{5E926EBF-A2DE-41DD-9CD1-FC85B6A3634C}"/>
    <cellStyle name="Comma 45 5" xfId="4742" xr:uid="{416D3E9A-A7A6-40B6-AD12-F42070D2C75C}"/>
    <cellStyle name="Comma 46" xfId="373" xr:uid="{00000000-0005-0000-0000-000081020000}"/>
    <cellStyle name="Comma 46 2" xfId="556" xr:uid="{00000000-0005-0000-0000-000082020000}"/>
    <cellStyle name="Comma 46 2 2" xfId="774" xr:uid="{00000000-0005-0000-0000-000083020000}"/>
    <cellStyle name="Comma 46 2 2 2" xfId="1741" xr:uid="{00000000-0005-0000-0000-000084020000}"/>
    <cellStyle name="Comma 46 2 2 2 2" xfId="6013" xr:uid="{4DE3ECEA-7C59-4E9C-960F-80E0340624DA}"/>
    <cellStyle name="Comma 46 2 2 3" xfId="3118" xr:uid="{DAF21E64-6FEB-4093-96D4-3C016F6A003B}"/>
    <cellStyle name="Comma 46 2 2 3 2" xfId="7336" xr:uid="{9245E157-C8FE-4C09-AE69-115ADE06624D}"/>
    <cellStyle name="Comma 46 2 2 4" xfId="5141" xr:uid="{00705F6D-F4F3-42B9-86C1-0F37CFEFAF67}"/>
    <cellStyle name="Comma 46 2 3" xfId="1498" xr:uid="{00000000-0005-0000-0000-000085020000}"/>
    <cellStyle name="Comma 46 2 3 2" xfId="5800" xr:uid="{B43842D9-3B8E-4F71-BE82-2C2252AFFB9C}"/>
    <cellStyle name="Comma 46 2 4" xfId="2897" xr:uid="{43A49FC4-D7CE-443A-A37B-5FEC8F952886}"/>
    <cellStyle name="Comma 46 2 4 2" xfId="7117" xr:uid="{D86F9730-DC5D-4F6D-988F-766FF211C7FB}"/>
    <cellStyle name="Comma 46 2 5" xfId="4940" xr:uid="{91D455B3-4450-4E94-9EE7-B3405A7FD82A}"/>
    <cellStyle name="Comma 46 3" xfId="698" xr:uid="{00000000-0005-0000-0000-000086020000}"/>
    <cellStyle name="Comma 46 3 2" xfId="1669" xr:uid="{00000000-0005-0000-0000-000087020000}"/>
    <cellStyle name="Comma 46 3 2 2" xfId="2516" xr:uid="{E4F946A4-3C0D-4191-A6FE-886F8C662720}"/>
    <cellStyle name="Comma 46 3 2 2 2" xfId="6741" xr:uid="{9616412B-54F4-42BF-AD91-DD73D54989FA}"/>
    <cellStyle name="Comma 46 3 2 3" xfId="5941" xr:uid="{32B10DE7-393A-4C37-9062-68223C055B6C}"/>
    <cellStyle name="Comma 46 3 2 4" xfId="4245" xr:uid="{F0971BEE-DD12-4910-831A-89FCCF24E47F}"/>
    <cellStyle name="Comma 46 3 3" xfId="994" xr:uid="{00000000-0005-0000-0000-000088020000}"/>
    <cellStyle name="Comma 46 3 3 2" xfId="2267" xr:uid="{CF382EA4-B464-4388-A405-700956442929}"/>
    <cellStyle name="Comma 46 3 3 2 2" xfId="6496" xr:uid="{C025AA2F-3635-429F-ABCE-3833CE6F6D29}"/>
    <cellStyle name="Comma 46 3 3 3" xfId="5352" xr:uid="{05C34F58-119E-425F-92E6-39EBCCCC26B5}"/>
    <cellStyle name="Comma 46 3 3 4" xfId="4004" xr:uid="{68A6C303-D6F5-4958-9561-3EBA7208E512}"/>
    <cellStyle name="Comma 46 3 4" xfId="3046" xr:uid="{D6010E08-7691-48A0-BBEA-D53D9CA14842}"/>
    <cellStyle name="Comma 46 3 4 2" xfId="7264" xr:uid="{DE00C30A-211A-4080-99DE-9DDFC9CA0901}"/>
    <cellStyle name="Comma 46 3 4 3" xfId="4483" xr:uid="{2D987435-8474-4B00-A908-FD10B6610F9A}"/>
    <cellStyle name="Comma 46 3 5" xfId="2032" xr:uid="{63D33170-7AE9-4293-8F85-00C6A57EAAA0}"/>
    <cellStyle name="Comma 46 3 5 2" xfId="6262" xr:uid="{C65426CC-7649-4A6C-8199-186388C5383A}"/>
    <cellStyle name="Comma 46 3 6" xfId="5069" xr:uid="{7FC27465-1E9D-4EC8-84CB-DB7A752EC4D0}"/>
    <cellStyle name="Comma 46 3 7" xfId="3770" xr:uid="{A1B46AE9-20DF-4653-B397-321372B9D702}"/>
    <cellStyle name="Comma 46 4" xfId="1341" xr:uid="{00000000-0005-0000-0000-000089020000}"/>
    <cellStyle name="Comma 46 4 2" xfId="2378" xr:uid="{388D4E3A-143C-4BEF-97E3-EE73619FF387}"/>
    <cellStyle name="Comma 46 4 2 2" xfId="6606" xr:uid="{CEE06D81-453F-47E9-A19F-3CF740F34E83}"/>
    <cellStyle name="Comma 46 4 3" xfId="5656" xr:uid="{04FBF693-53B7-4185-84A1-0C673FD4E5FA}"/>
    <cellStyle name="Comma 46 4 4" xfId="4111" xr:uid="{164B33BD-D026-4006-A0EC-BDE615B31EE8}"/>
    <cellStyle name="Comma 46 5" xfId="848" xr:uid="{00000000-0005-0000-0000-00008A020000}"/>
    <cellStyle name="Comma 46 5 2" xfId="2134" xr:uid="{FD815B10-B626-46AC-8ED9-4618305B1E0B}"/>
    <cellStyle name="Comma 46 5 2 2" xfId="6363" xr:uid="{F945D252-A756-4CCD-A6EE-AE4DA14DB501}"/>
    <cellStyle name="Comma 46 5 3" xfId="5206" xr:uid="{09BAC9BE-609A-466F-B543-A870BED23BE7}"/>
    <cellStyle name="Comma 46 5 4" xfId="3871" xr:uid="{1A3BAE8A-0641-4A03-9B3D-C087B0E760C3}"/>
    <cellStyle name="Comma 46 6" xfId="2753" xr:uid="{4B2F04A7-39C7-4A5E-887E-AB6C39D1C3A7}"/>
    <cellStyle name="Comma 46 6 2" xfId="6973" xr:uid="{2CD6A95A-674D-49E1-A63F-133DD01ABD38}"/>
    <cellStyle name="Comma 46 6 3" xfId="4349" xr:uid="{6E523CB3-A647-4F2C-AA2F-D2C3E58ACA12}"/>
    <cellStyle name="Comma 46 7" xfId="1898" xr:uid="{683702B5-18D1-4888-82D2-71AEBE345604}"/>
    <cellStyle name="Comma 46 7 2" xfId="6128" xr:uid="{0D172683-EF46-4958-B476-8F8574697193}"/>
    <cellStyle name="Comma 46 8" xfId="4798" xr:uid="{F1F3EDEF-4806-41CC-8107-4A9483E07752}"/>
    <cellStyle name="Comma 46 9" xfId="3635" xr:uid="{4A778B39-DA54-4189-BEB6-3C00DFE8161B}"/>
    <cellStyle name="Comma 47" xfId="396" xr:uid="{00000000-0005-0000-0000-00008B020000}"/>
    <cellStyle name="Comma 47 2" xfId="558" xr:uid="{00000000-0005-0000-0000-00008C020000}"/>
    <cellStyle name="Comma 47 2 2" xfId="776" xr:uid="{00000000-0005-0000-0000-00008D020000}"/>
    <cellStyle name="Comma 47 2 2 2" xfId="1743" xr:uid="{00000000-0005-0000-0000-00008E020000}"/>
    <cellStyle name="Comma 47 2 2 2 2" xfId="6015" xr:uid="{62A3B314-893D-4AD5-8FFE-3CCEFAD3ABFE}"/>
    <cellStyle name="Comma 47 2 2 3" xfId="3120" xr:uid="{EE934D58-FA12-4429-9382-CCFCB34ED582}"/>
    <cellStyle name="Comma 47 2 2 3 2" xfId="7338" xr:uid="{4F685F57-F2B5-4C7E-A561-8A19BE1662EA}"/>
    <cellStyle name="Comma 47 2 2 4" xfId="5143" xr:uid="{F234C5FB-11C6-406F-A0EE-AD8629A6528F}"/>
    <cellStyle name="Comma 47 2 3" xfId="1500" xr:uid="{00000000-0005-0000-0000-00008F020000}"/>
    <cellStyle name="Comma 47 2 3 2" xfId="5802" xr:uid="{ABD5D06F-E4E2-43D2-B02D-333D08362BAE}"/>
    <cellStyle name="Comma 47 2 4" xfId="2899" xr:uid="{9A3C19AC-C910-48D8-898E-894348BCB2DC}"/>
    <cellStyle name="Comma 47 2 4 2" xfId="7119" xr:uid="{C491DC76-795E-4BAD-B8B2-BD6B579C335C}"/>
    <cellStyle name="Comma 47 2 5" xfId="4942" xr:uid="{FEBEF9AD-1F64-489C-B0D4-836A0502C8ED}"/>
    <cellStyle name="Comma 47 3" xfId="712" xr:uid="{00000000-0005-0000-0000-000090020000}"/>
    <cellStyle name="Comma 47 3 2" xfId="1683" xr:uid="{00000000-0005-0000-0000-000091020000}"/>
    <cellStyle name="Comma 47 3 2 2" xfId="2528" xr:uid="{F82BEFE6-E14C-4345-BFBD-AAA7E10BA6CE}"/>
    <cellStyle name="Comma 47 3 2 2 2" xfId="6753" xr:uid="{8731A32D-00CD-4A7D-9FB2-C70E0F949F96}"/>
    <cellStyle name="Comma 47 3 2 3" xfId="5955" xr:uid="{056AB7FC-DE4C-4A4C-BD55-AF0D871DAE92}"/>
    <cellStyle name="Comma 47 3 2 4" xfId="4257" xr:uid="{A38F3F97-90AB-4BCD-9C51-24CCA48A804B}"/>
    <cellStyle name="Comma 47 3 3" xfId="1006" xr:uid="{00000000-0005-0000-0000-000092020000}"/>
    <cellStyle name="Comma 47 3 3 2" xfId="2279" xr:uid="{B309B0D5-EB0D-44E6-A300-71FBC16DFF9F}"/>
    <cellStyle name="Comma 47 3 3 2 2" xfId="6508" xr:uid="{CE96053B-B41E-4AA1-8B14-FD6D183CC4AF}"/>
    <cellStyle name="Comma 47 3 3 3" xfId="5364" xr:uid="{B8712FB7-EFEC-4D12-B3E2-8914605238DF}"/>
    <cellStyle name="Comma 47 3 3 4" xfId="4016" xr:uid="{A1073B0D-CD7A-4308-B235-8F7424B4309C}"/>
    <cellStyle name="Comma 47 3 4" xfId="3060" xr:uid="{6099048A-FEE6-4EA6-ADD7-1EB550A47468}"/>
    <cellStyle name="Comma 47 3 4 2" xfId="7278" xr:uid="{FD558CBC-C341-48E5-9388-92011363F538}"/>
    <cellStyle name="Comma 47 3 4 3" xfId="4495" xr:uid="{12EDC677-69CC-4904-B53B-B194D3464C9F}"/>
    <cellStyle name="Comma 47 3 5" xfId="2044" xr:uid="{05307339-7F85-400D-8398-E09FA0FACF18}"/>
    <cellStyle name="Comma 47 3 5 2" xfId="6274" xr:uid="{729BE1F3-F69B-439E-95F5-219AB7A77EEE}"/>
    <cellStyle name="Comma 47 3 6" xfId="5083" xr:uid="{854B11ED-31BD-4B2A-B71C-8398CDD85EF2}"/>
    <cellStyle name="Comma 47 3 7" xfId="3782" xr:uid="{97A5D27B-1D3D-4A5B-936A-D8854A0EFF2D}"/>
    <cellStyle name="Comma 47 4" xfId="1360" xr:uid="{00000000-0005-0000-0000-000093020000}"/>
    <cellStyle name="Comma 47 4 2" xfId="2395" xr:uid="{ECD779BD-2EBD-4287-A2F0-0CD166EB9572}"/>
    <cellStyle name="Comma 47 4 2 2" xfId="6623" xr:uid="{ABDBEDCF-B529-4B53-9B31-F870525355AB}"/>
    <cellStyle name="Comma 47 4 3" xfId="5675" xr:uid="{A946545C-963A-4444-BDBA-E9122749858B}"/>
    <cellStyle name="Comma 47 4 4" xfId="4128" xr:uid="{4760870C-02DE-4A32-8E30-8578F60DA356}"/>
    <cellStyle name="Comma 47 5" xfId="865" xr:uid="{00000000-0005-0000-0000-000094020000}"/>
    <cellStyle name="Comma 47 5 2" xfId="2151" xr:uid="{4D0B24C3-880E-4756-A8C4-A6B57056FBE1}"/>
    <cellStyle name="Comma 47 5 2 2" xfId="6380" xr:uid="{CC1E52BD-3223-46EB-89F1-94E3163B4B40}"/>
    <cellStyle name="Comma 47 5 3" xfId="5223" xr:uid="{C9137E86-2513-485C-A777-733B675C9644}"/>
    <cellStyle name="Comma 47 5 4" xfId="3888" xr:uid="{A11B7287-9EE3-49E1-B4AB-C635E465C800}"/>
    <cellStyle name="Comma 47 6" xfId="2772" xr:uid="{22B9B72D-CFD5-4A58-8300-9E0042FBB215}"/>
    <cellStyle name="Comma 47 6 2" xfId="6992" xr:uid="{BF354F08-062C-4F69-A966-DBB133A87603}"/>
    <cellStyle name="Comma 47 6 3" xfId="4366" xr:uid="{8F8ED509-6A46-49E8-9107-D3F9D847E18C}"/>
    <cellStyle name="Comma 47 7" xfId="1915" xr:uid="{6CA300FA-33E3-4EF9-A174-061E5EBCC4F4}"/>
    <cellStyle name="Comma 47 7 2" xfId="6145" xr:uid="{6A7237BD-8E4F-40D1-A893-F973BAD6D1B7}"/>
    <cellStyle name="Comma 47 8" xfId="4817" xr:uid="{43D484ED-7272-4B44-9791-185FC6DCE2F4}"/>
    <cellStyle name="Comma 47 9" xfId="3652" xr:uid="{29C802B6-8124-4ED4-911F-25660EF4ED25}"/>
    <cellStyle name="Comma 48" xfId="421" xr:uid="{00000000-0005-0000-0000-000095020000}"/>
    <cellStyle name="Comma 48 2" xfId="557" xr:uid="{00000000-0005-0000-0000-000096020000}"/>
    <cellStyle name="Comma 48 2 2" xfId="775" xr:uid="{00000000-0005-0000-0000-000097020000}"/>
    <cellStyle name="Comma 48 2 2 2" xfId="1742" xr:uid="{00000000-0005-0000-0000-000098020000}"/>
    <cellStyle name="Comma 48 2 2 2 2" xfId="6014" xr:uid="{89D5DEF0-072A-4141-BB41-63CCDD2297AE}"/>
    <cellStyle name="Comma 48 2 2 3" xfId="3119" xr:uid="{2BC1BCFB-F1BC-4024-9C36-82342884B250}"/>
    <cellStyle name="Comma 48 2 2 3 2" xfId="7337" xr:uid="{7F865354-5275-4689-B4E9-3AA5694DE336}"/>
    <cellStyle name="Comma 48 2 2 4" xfId="5142" xr:uid="{CE62E8FD-C4C1-451E-8335-CF19631635C9}"/>
    <cellStyle name="Comma 48 2 3" xfId="1499" xr:uid="{00000000-0005-0000-0000-000099020000}"/>
    <cellStyle name="Comma 48 2 3 2" xfId="5801" xr:uid="{1C6F3466-A233-464E-9041-C178CAC60BAB}"/>
    <cellStyle name="Comma 48 2 4" xfId="2898" xr:uid="{D233E326-3D94-406F-B8B1-4F32816B2904}"/>
    <cellStyle name="Comma 48 2 4 2" xfId="7118" xr:uid="{66BA8157-1FCA-49CA-B05F-A1E9B4759A8F}"/>
    <cellStyle name="Comma 48 2 5" xfId="4941" xr:uid="{72B70925-B673-46A6-AACE-75977C3E365F}"/>
    <cellStyle name="Comma 48 3" xfId="718" xr:uid="{00000000-0005-0000-0000-00009A020000}"/>
    <cellStyle name="Comma 48 3 2" xfId="1687" xr:uid="{00000000-0005-0000-0000-00009B020000}"/>
    <cellStyle name="Comma 48 3 2 2" xfId="2532" xr:uid="{F3035B38-74FF-4CA1-B2E7-682F43047067}"/>
    <cellStyle name="Comma 48 3 2 2 2" xfId="6757" xr:uid="{1669792C-C1A1-4B47-B740-317B51CB4A63}"/>
    <cellStyle name="Comma 48 3 2 3" xfId="5959" xr:uid="{C789B6AA-9E6A-4E29-B767-65998915CCC8}"/>
    <cellStyle name="Comma 48 3 2 4" xfId="4261" xr:uid="{9A1EECBF-641D-4468-83AF-D831874AE917}"/>
    <cellStyle name="Comma 48 3 3" xfId="1010" xr:uid="{00000000-0005-0000-0000-00009C020000}"/>
    <cellStyle name="Comma 48 3 3 2" xfId="2283" xr:uid="{DC2AB8E1-67B2-4E20-AA80-5D21EE58DBF6}"/>
    <cellStyle name="Comma 48 3 3 2 2" xfId="6512" xr:uid="{918AFB1A-96D3-4940-9EA0-825A86EBA90A}"/>
    <cellStyle name="Comma 48 3 3 3" xfId="5368" xr:uid="{58E710CF-A2F6-40CF-8B32-8B690018FD99}"/>
    <cellStyle name="Comma 48 3 3 4" xfId="4020" xr:uid="{7C11C008-B80C-4143-AEE4-BA457A47757A}"/>
    <cellStyle name="Comma 48 3 4" xfId="3064" xr:uid="{F73F8482-4676-41B9-A0AB-6AAEE3355D2A}"/>
    <cellStyle name="Comma 48 3 4 2" xfId="7282" xr:uid="{ACBE67C8-D729-4C17-B9F0-5E888FEB636B}"/>
    <cellStyle name="Comma 48 3 4 3" xfId="4499" xr:uid="{115B1F99-25D9-4EB3-BB7E-8568FBF2DE4A}"/>
    <cellStyle name="Comma 48 3 5" xfId="2048" xr:uid="{4FF36ED2-87E2-4FDE-AD28-3A3998E4070F}"/>
    <cellStyle name="Comma 48 3 5 2" xfId="6278" xr:uid="{E723088E-934A-4940-B8CB-96D5E42A3519}"/>
    <cellStyle name="Comma 48 3 6" xfId="5089" xr:uid="{6D93CB57-3D85-466F-A463-3407C1733BED}"/>
    <cellStyle name="Comma 48 3 7" xfId="3786" xr:uid="{85BDA321-C4EB-4E4C-9E94-81FA1D86055A}"/>
    <cellStyle name="Comma 48 4" xfId="1383" xr:uid="{00000000-0005-0000-0000-00009D020000}"/>
    <cellStyle name="Comma 48 4 2" xfId="2405" xr:uid="{AE8F4E87-416A-41D6-B166-88A9F894F751}"/>
    <cellStyle name="Comma 48 4 2 2" xfId="6633" xr:uid="{BB5713E9-33AA-421E-91A7-B61A2A58A3E6}"/>
    <cellStyle name="Comma 48 4 3" xfId="5698" xr:uid="{1530E66B-9AA1-4BC9-8DFD-FFE74E60F8CD}"/>
    <cellStyle name="Comma 48 4 4" xfId="4138" xr:uid="{BE66134B-74A2-469D-8083-CD52C9832B48}"/>
    <cellStyle name="Comma 48 5" xfId="875" xr:uid="{00000000-0005-0000-0000-00009E020000}"/>
    <cellStyle name="Comma 48 5 2" xfId="2161" xr:uid="{81D54F23-4321-4C3D-BA95-B451024EF4AA}"/>
    <cellStyle name="Comma 48 5 2 2" xfId="6390" xr:uid="{0308B4D2-53D9-4F5B-A761-A1148C7AA387}"/>
    <cellStyle name="Comma 48 5 3" xfId="5233" xr:uid="{E816B414-871C-44D7-ABBA-4807F25C1B4E}"/>
    <cellStyle name="Comma 48 5 4" xfId="3898" xr:uid="{0A4C8D74-9192-415A-947A-6AC1428A644B}"/>
    <cellStyle name="Comma 48 6" xfId="2795" xr:uid="{AF2CADE2-AA99-4429-ACD1-9389207F1668}"/>
    <cellStyle name="Comma 48 6 2" xfId="7015" xr:uid="{2A889839-B6EA-4E0F-A5AD-9C1E31DC17DD}"/>
    <cellStyle name="Comma 48 6 3" xfId="4376" xr:uid="{824ABF4F-E0BB-4F9F-98DB-35C305081AC4}"/>
    <cellStyle name="Comma 48 7" xfId="1925" xr:uid="{797EC2DE-C29E-417A-8165-EF50557D3407}"/>
    <cellStyle name="Comma 48 7 2" xfId="6155" xr:uid="{543EBFEE-1746-4F8C-9A7A-D48C3D9686C8}"/>
    <cellStyle name="Comma 48 8" xfId="4840" xr:uid="{2D4A51C5-9752-4A61-8B76-5B1D4BBC7B9B}"/>
    <cellStyle name="Comma 48 9" xfId="3662" xr:uid="{49FF3F8E-6946-4FA0-8371-FBFCA978CFAF}"/>
    <cellStyle name="Comma 49" xfId="389" xr:uid="{00000000-0005-0000-0000-00009F020000}"/>
    <cellStyle name="Comma 49 2" xfId="709" xr:uid="{00000000-0005-0000-0000-0000A0020000}"/>
    <cellStyle name="Comma 49 2 2" xfId="1680" xr:uid="{00000000-0005-0000-0000-0000A1020000}"/>
    <cellStyle name="Comma 49 2 2 2" xfId="2525" xr:uid="{3BA91BF0-E858-483E-A7E9-AD91F37A58B6}"/>
    <cellStyle name="Comma 49 2 2 2 2" xfId="6750" xr:uid="{8831384B-1593-437C-B518-11487744E814}"/>
    <cellStyle name="Comma 49 2 2 3" xfId="5952" xr:uid="{67B6C942-6BEA-4C4D-893E-92696DD3C5F9}"/>
    <cellStyle name="Comma 49 2 2 4" xfId="4254" xr:uid="{6BD2CA2A-CDC0-47AE-891C-E124D353F1A1}"/>
    <cellStyle name="Comma 49 2 3" xfId="1003" xr:uid="{00000000-0005-0000-0000-0000A2020000}"/>
    <cellStyle name="Comma 49 2 3 2" xfId="2276" xr:uid="{AEBF0363-B1AE-42AE-A6D7-88580764751E}"/>
    <cellStyle name="Comma 49 2 3 2 2" xfId="6505" xr:uid="{AB5470A4-E91B-438D-9E14-0F8551469B19}"/>
    <cellStyle name="Comma 49 2 3 3" xfId="5361" xr:uid="{BE31DC6E-52B0-4EFE-8FC0-38D3FA3B45CC}"/>
    <cellStyle name="Comma 49 2 3 4" xfId="4013" xr:uid="{0418813B-5B4E-4E35-8B6E-FD2F8EADC001}"/>
    <cellStyle name="Comma 49 2 4" xfId="3057" xr:uid="{1DAE4AFD-DE79-4C6A-9236-98F97026BD9B}"/>
    <cellStyle name="Comma 49 2 4 2" xfId="7275" xr:uid="{E52506F1-3B8A-44B2-BB3D-BD236BD4FF2E}"/>
    <cellStyle name="Comma 49 2 4 3" xfId="4492" xr:uid="{CCB6D8D0-189B-4857-AE12-5F63768A68F2}"/>
    <cellStyle name="Comma 49 2 5" xfId="2041" xr:uid="{445AFAE3-D866-4C84-B1FD-615F32FB218F}"/>
    <cellStyle name="Comma 49 2 5 2" xfId="6271" xr:uid="{8375E1F1-5C3A-4982-B6E4-AE5B931FBEF9}"/>
    <cellStyle name="Comma 49 2 6" xfId="5080" xr:uid="{6D4558DA-D2D0-4255-B3CF-9D9F61B5B5B9}"/>
    <cellStyle name="Comma 49 2 7" xfId="3779" xr:uid="{2C128898-5A26-4943-9F55-FB655E7CC695}"/>
    <cellStyle name="Comma 49 3" xfId="1355" xr:uid="{00000000-0005-0000-0000-0000A3020000}"/>
    <cellStyle name="Comma 49 3 2" xfId="2390" xr:uid="{F980C01C-A174-4F7C-B41C-EE55CB501758}"/>
    <cellStyle name="Comma 49 3 2 2" xfId="6618" xr:uid="{869DFF58-BEC4-49D2-92F1-82D5B0328DB2}"/>
    <cellStyle name="Comma 49 3 3" xfId="5670" xr:uid="{C1C60656-000D-4E93-B5CA-9F666C4ED45D}"/>
    <cellStyle name="Comma 49 3 4" xfId="4123" xr:uid="{44D84503-E2B4-4035-A714-BCCB49EFACB2}"/>
    <cellStyle name="Comma 49 4" xfId="860" xr:uid="{00000000-0005-0000-0000-0000A4020000}"/>
    <cellStyle name="Comma 49 4 2" xfId="2146" xr:uid="{BE62460E-91DD-4487-9FF2-2D1B94C4D9B0}"/>
    <cellStyle name="Comma 49 4 2 2" xfId="6375" xr:uid="{77C5D807-D7D2-4C83-BF41-F70ED5230728}"/>
    <cellStyle name="Comma 49 4 3" xfId="5218" xr:uid="{8BB7A65E-C958-44FA-AC6F-94EDF00C9962}"/>
    <cellStyle name="Comma 49 4 4" xfId="3883" xr:uid="{E31BCF64-6DD2-455C-A9D6-6A62993CC88E}"/>
    <cellStyle name="Comma 49 5" xfId="2767" xr:uid="{A0F97F9C-E87E-4FD9-9C8F-ECDC0C478996}"/>
    <cellStyle name="Comma 49 5 2" xfId="6987" xr:uid="{14EDCC84-15C7-4B7A-A38E-E210E81A541B}"/>
    <cellStyle name="Comma 49 5 3" xfId="4361" xr:uid="{9110E6E8-6841-4ABA-8602-7444AEEF9900}"/>
    <cellStyle name="Comma 49 6" xfId="1910" xr:uid="{77079315-4292-41D2-91D4-0AED49296C41}"/>
    <cellStyle name="Comma 49 6 2" xfId="6140" xr:uid="{FD60FFB9-F8C2-4335-A4A3-963F8776620D}"/>
    <cellStyle name="Comma 49 7" xfId="4812" xr:uid="{A0613809-567E-4C82-A375-792C31ED3A8C}"/>
    <cellStyle name="Comma 49 8" xfId="3647" xr:uid="{59361900-4531-44A4-9ABB-A7C92CAB0135}"/>
    <cellStyle name="Comma 5" xfId="127" xr:uid="{00000000-0005-0000-0000-0000A5020000}"/>
    <cellStyle name="Comma 5 10" xfId="3532" xr:uid="{B04A50F1-7267-45AD-AB20-A833F7C6FB22}"/>
    <cellStyle name="Comma 5 10 3" xfId="128" xr:uid="{00000000-0005-0000-0000-0000A6020000}"/>
    <cellStyle name="Comma 5 10 3 2" xfId="129" xr:uid="{00000000-0005-0000-0000-0000A7020000}"/>
    <cellStyle name="Comma 5 10 3 2 2" xfId="412" xr:uid="{00000000-0005-0000-0000-0000A8020000}"/>
    <cellStyle name="Comma 5 10 3 2 2 2" xfId="1375" xr:uid="{00000000-0005-0000-0000-0000A9020000}"/>
    <cellStyle name="Comma 5 10 3 2 2 2 2" xfId="5690" xr:uid="{0D74216D-FB9F-43F3-ACA5-45280F60F6A6}"/>
    <cellStyle name="Comma 5 10 3 2 2 3" xfId="2787" xr:uid="{4145CEAF-408A-4EC8-8AA8-3DB2A9A13841}"/>
    <cellStyle name="Comma 5 10 3 2 2 3 2" xfId="7007" xr:uid="{7E06D246-B65D-4EA7-8223-766200B9F807}"/>
    <cellStyle name="Comma 5 10 3 2 2 4" xfId="4832" xr:uid="{6B777B0D-FAB2-4584-8E08-D7B65762453C}"/>
    <cellStyle name="Comma 5 10 3 2 3" xfId="655" xr:uid="{00000000-0005-0000-0000-0000AA020000}"/>
    <cellStyle name="Comma 5 10 3 2 3 2" xfId="1281" xr:uid="{00000000-0005-0000-0000-0000AB020000}"/>
    <cellStyle name="Comma 5 10 3 2 3 2 2" xfId="5596" xr:uid="{2D47F85B-187D-44F1-A81A-291B50346B59}"/>
    <cellStyle name="Comma 5 10 3 2 3 3" xfId="2693" xr:uid="{F8B0E522-CAAC-460C-83BA-D492396CA61E}"/>
    <cellStyle name="Comma 5 10 3 2 3 3 2" xfId="6913" xr:uid="{9A5474C4-2FAA-4C1D-BC07-60D683DC1854}"/>
    <cellStyle name="Comma 5 10 3 2 3 4" xfId="5027" xr:uid="{1410D7EC-5142-4823-B6EF-B72F6DE02EB8}"/>
    <cellStyle name="Comma 5 10 3 2 4" xfId="1183" xr:uid="{00000000-0005-0000-0000-0000AC020000}"/>
    <cellStyle name="Comma 5 10 3 2 4 2" xfId="5507" xr:uid="{B506D600-CCB4-4B8E-BF29-BE4EB23DC08F}"/>
    <cellStyle name="Comma 5 10 3 2 5" xfId="2596" xr:uid="{B2DD0F16-1E7A-4DBA-B2D5-699F26B06438}"/>
    <cellStyle name="Comma 5 10 3 2 5 2" xfId="6820" xr:uid="{89E4CA2B-1BDC-487F-91BF-FC32D20C42F3}"/>
    <cellStyle name="Comma 5 10 3 2 6" xfId="4743" xr:uid="{214E6CD7-7176-41E0-B693-B3470FF5C32F}"/>
    <cellStyle name="Comma 5 10 3 3" xfId="130" xr:uid="{00000000-0005-0000-0000-0000AD020000}"/>
    <cellStyle name="Comma 5 10 3 3 2" xfId="656" xr:uid="{00000000-0005-0000-0000-0000AE020000}"/>
    <cellStyle name="Comma 5 10 3 3 2 2" xfId="1635" xr:uid="{00000000-0005-0000-0000-0000AF020000}"/>
    <cellStyle name="Comma 5 10 3 3 2 2 2" xfId="5907" xr:uid="{63A72786-CD18-411C-BF03-0722D670664D}"/>
    <cellStyle name="Comma 5 10 3 3 2 3" xfId="3012" xr:uid="{DE05AFEE-AAD3-4368-B33F-8B8D4D237B7A}"/>
    <cellStyle name="Comma 5 10 3 3 2 3 2" xfId="7230" xr:uid="{80165E8E-5C20-404A-953B-5B5844739380}"/>
    <cellStyle name="Comma 5 10 3 3 2 4" xfId="5028" xr:uid="{1B9CE0A8-50FF-4D2E-B217-1C37DE5154D4}"/>
    <cellStyle name="Comma 5 10 3 3 3" xfId="1282" xr:uid="{00000000-0005-0000-0000-0000B0020000}"/>
    <cellStyle name="Comma 5 10 3 3 3 2" xfId="5597" xr:uid="{A94CD0AF-B708-489F-9504-F7A2FD624679}"/>
    <cellStyle name="Comma 5 10 3 3 4" xfId="2694" xr:uid="{8D308C2C-C84F-45C8-A5D9-C997919C2E6D}"/>
    <cellStyle name="Comma 5 10 3 3 4 2" xfId="6914" xr:uid="{DF30B4E5-8D19-4865-A567-D0A546F3C4D5}"/>
    <cellStyle name="Comma 5 10 3 3 5" xfId="4744" xr:uid="{2254CA82-7B94-43FB-B5FB-FF13EBB8CB92}"/>
    <cellStyle name="Comma 5 10 3 4" xfId="495" xr:uid="{00000000-0005-0000-0000-0000B1020000}"/>
    <cellStyle name="Comma 5 10 3 4 2" xfId="754" xr:uid="{00000000-0005-0000-0000-0000B2020000}"/>
    <cellStyle name="Comma 5 10 3 4 2 2" xfId="1721" xr:uid="{00000000-0005-0000-0000-0000B3020000}"/>
    <cellStyle name="Comma 5 10 3 4 2 2 2" xfId="5993" xr:uid="{C0AD27C7-8F74-41A4-9875-BD7893E9725D}"/>
    <cellStyle name="Comma 5 10 3 4 2 3" xfId="3098" xr:uid="{71AF4087-6A6C-4A84-959E-F8E4250BF919}"/>
    <cellStyle name="Comma 5 10 3 4 2 3 2" xfId="7316" xr:uid="{95008035-DAAF-4A7F-AC86-AF29E3245E11}"/>
    <cellStyle name="Comma 5 10 3 4 2 4" xfId="5123" xr:uid="{338660DC-E116-47BD-928B-8841DFDA6464}"/>
    <cellStyle name="Comma 5 10 3 4 3" xfId="1446" xr:uid="{00000000-0005-0000-0000-0000B4020000}"/>
    <cellStyle name="Comma 5 10 3 4 3 2" xfId="5755" xr:uid="{EB9777A4-20D7-41E8-9060-85D04996F275}"/>
    <cellStyle name="Comma 5 10 3 4 4" xfId="2852" xr:uid="{3B116858-86C2-4411-AE76-A193E28D3F3C}"/>
    <cellStyle name="Comma 5 10 3 4 4 2" xfId="7072" xr:uid="{DF757F1A-37FD-4131-9ACD-9BFCDDD2B941}"/>
    <cellStyle name="Comma 5 10 3 4 5" xfId="4897" xr:uid="{1183E824-F226-4D69-ACEF-0287C4EF43F1}"/>
    <cellStyle name="Comma 5 10 3 5" xfId="1166" xr:uid="{00000000-0005-0000-0000-0000B5020000}"/>
    <cellStyle name="Comma 5 10 3 5 2" xfId="5490" xr:uid="{3F07C57C-2866-4FC1-AC60-F22EFDF20B28}"/>
    <cellStyle name="Comma 5 2" xfId="131" xr:uid="{00000000-0005-0000-0000-0000B6020000}"/>
    <cellStyle name="Comma 5 2 2" xfId="132" xr:uid="{00000000-0005-0000-0000-0000B7020000}"/>
    <cellStyle name="Comma 5 2 2 10" xfId="1284" xr:uid="{00000000-0005-0000-0000-0000B8020000}"/>
    <cellStyle name="Comma 5 2 2 10 2" xfId="5599" xr:uid="{5399B894-BC1C-4243-8227-829F0E151089}"/>
    <cellStyle name="Comma 5 2 2 11" xfId="2696" xr:uid="{711B196B-DFF7-43A5-AE08-D2E7947B7D14}"/>
    <cellStyle name="Comma 5 2 2 11 2" xfId="6916" xr:uid="{9219FA8F-07A2-460F-AADB-945234B69750}"/>
    <cellStyle name="Comma 5 2 2 2" xfId="133" xr:uid="{00000000-0005-0000-0000-0000B9020000}"/>
    <cellStyle name="Comma 5 2 2 2 2" xfId="134" xr:uid="{00000000-0005-0000-0000-0000BA020000}"/>
    <cellStyle name="Comma 5 2 2 2 2 2" xfId="413" xr:uid="{00000000-0005-0000-0000-0000BB020000}"/>
    <cellStyle name="Comma 5 2 2 2 2 2 2" xfId="1138" xr:uid="{00000000-0005-0000-0000-0000BC020000}"/>
    <cellStyle name="Comma 5 2 2 2 2 2 2 2" xfId="5471" xr:uid="{E4B1D506-2CBE-4F07-8527-B7E00E133731}"/>
    <cellStyle name="Comma 5 2 2 2 2 2 3" xfId="1376" xr:uid="{00000000-0005-0000-0000-0000BD020000}"/>
    <cellStyle name="Comma 5 2 2 2 2 2 3 2" xfId="5691" xr:uid="{D2443072-7676-4549-9219-2F31B7561C51}"/>
    <cellStyle name="Comma 5 2 2 2 2 2 4" xfId="2788" xr:uid="{22596078-4060-4AB3-8678-58CCC333A114}"/>
    <cellStyle name="Comma 5 2 2 2 2 2 4 2" xfId="7008" xr:uid="{198AE2C2-FD64-4903-93C1-3BB9FF3E1037}"/>
    <cellStyle name="Comma 5 2 2 2 2 2 5" xfId="4833" xr:uid="{C6BE5061-9247-4A3C-835D-28F2124B5049}"/>
    <cellStyle name="Comma 5 2 2 2 2 3" xfId="657" xr:uid="{00000000-0005-0000-0000-0000BE020000}"/>
    <cellStyle name="Comma 5 2 2 2 2 3 2" xfId="1285" xr:uid="{00000000-0005-0000-0000-0000BF020000}"/>
    <cellStyle name="Comma 5 2 2 2 2 3 2 2" xfId="5600" xr:uid="{E7AA4B1F-2CE7-4FB6-98AF-20BA37B7DC51}"/>
    <cellStyle name="Comma 5 2 2 2 2 3 3" xfId="2697" xr:uid="{1D5C0A24-A4A2-446E-AFB5-951DDD78D037}"/>
    <cellStyle name="Comma 5 2 2 2 2 3 3 2" xfId="6917" xr:uid="{3549947D-8EF4-4E1B-BA28-4A6E2FE24E7E}"/>
    <cellStyle name="Comma 5 2 2 2 2 3 4" xfId="5029" xr:uid="{5ABE314E-7848-4379-8048-7A8A250A6CBA}"/>
    <cellStyle name="Comma 5 2 2 2 2 4" xfId="1184" xr:uid="{00000000-0005-0000-0000-0000C0020000}"/>
    <cellStyle name="Comma 5 2 2 2 2 4 2" xfId="5508" xr:uid="{B01E9E1F-8C56-47B2-A036-25A5B5AF0671}"/>
    <cellStyle name="Comma 5 2 2 2 2 5" xfId="2597" xr:uid="{77CCDA3B-3A4C-47B7-A7B1-CAEF37A702EB}"/>
    <cellStyle name="Comma 5 2 2 2 2 5 2" xfId="6821" xr:uid="{D8C7ECCF-D202-43D4-8F62-83C6B0C96F5A}"/>
    <cellStyle name="Comma 5 2 2 2 2 6" xfId="4745" xr:uid="{370B8A96-28EE-479D-AC00-29322E15479C}"/>
    <cellStyle name="Comma 5 2 2 2 3" xfId="135" xr:uid="{00000000-0005-0000-0000-0000C1020000}"/>
    <cellStyle name="Comma 5 2 2 2 3 2" xfId="136" xr:uid="{00000000-0005-0000-0000-0000C2020000}"/>
    <cellStyle name="Comma 5 2 2 2 3 2 2" xfId="137" xr:uid="{00000000-0005-0000-0000-0000C3020000}"/>
    <cellStyle name="Comma 5 2 2 2 3 2 2 2" xfId="406" xr:uid="{00000000-0005-0000-0000-0000C4020000}"/>
    <cellStyle name="Comma 5 2 2 2 3 2 2 2 2" xfId="498" xr:uid="{00000000-0005-0000-0000-0000C5020000}"/>
    <cellStyle name="Comma 5 2 2 2 3 2 2 2 2 2" xfId="756" xr:uid="{00000000-0005-0000-0000-0000C6020000}"/>
    <cellStyle name="Comma 5 2 2 2 3 2 2 2 2 2 2" xfId="1723" xr:uid="{00000000-0005-0000-0000-0000C7020000}"/>
    <cellStyle name="Comma 5 2 2 2 3 2 2 2 2 2 2 2" xfId="5995" xr:uid="{0147D79B-447C-4604-86A9-72458ECC2EC7}"/>
    <cellStyle name="Comma 5 2 2 2 3 2 2 2 2 2 3" xfId="3100" xr:uid="{25DE0DCE-EA78-4186-A6B8-5E7912F6DCC6}"/>
    <cellStyle name="Comma 5 2 2 2 3 2 2 2 2 2 3 2" xfId="7318" xr:uid="{E1F549EE-2209-46FE-9CA8-8B5D984DA8F8}"/>
    <cellStyle name="Comma 5 2 2 2 3 2 2 2 2 2 4" xfId="5125" xr:uid="{26B05860-033F-4192-8477-6E3907BFC379}"/>
    <cellStyle name="Comma 5 2 2 2 3 2 2 2 2 3" xfId="1449" xr:uid="{00000000-0005-0000-0000-0000C8020000}"/>
    <cellStyle name="Comma 5 2 2 2 3 2 2 2 2 3 2" xfId="5757" xr:uid="{BBBBB59F-7F6D-400D-813E-591CEC78CCCD}"/>
    <cellStyle name="Comma 5 2 2 2 3 2 2 2 2 4" xfId="2854" xr:uid="{46B42BDE-6491-4976-A4BA-EE9CDA5955A1}"/>
    <cellStyle name="Comma 5 2 2 2 3 2 2 2 2 4 2" xfId="7074" xr:uid="{A2C4DB0F-D07A-46CB-B065-87F112A5DE20}"/>
    <cellStyle name="Comma 5 2 2 2 3 2 2 2 2 5" xfId="4899" xr:uid="{59E595AF-5446-4C87-8121-1E09232152F4}"/>
    <cellStyle name="Comma 5 2 2 2 3 2 2 2 3" xfId="1369" xr:uid="{00000000-0005-0000-0000-0000C9020000}"/>
    <cellStyle name="Comma 5 2 2 2 3 2 2 2 3 2" xfId="5684" xr:uid="{7BDECAC2-130B-4E38-A32B-6FBFADB3555E}"/>
    <cellStyle name="Comma 5 2 2 2 3 2 2 2 4" xfId="2781" xr:uid="{B4EB0322-65DC-43F4-AE40-B1AB4BE65C1D}"/>
    <cellStyle name="Comma 5 2 2 2 3 2 2 2 4 2" xfId="7001" xr:uid="{415AB293-BEDF-4BDA-9594-9CF299A8EBB9}"/>
    <cellStyle name="Comma 5 2 2 2 3 2 2 2 5" xfId="4826" xr:uid="{B617C4B8-5A53-4BBF-B189-A192C2E6867A}"/>
    <cellStyle name="Comma 5 2 2 2 3 2 2 3" xfId="659" xr:uid="{00000000-0005-0000-0000-0000CA020000}"/>
    <cellStyle name="Comma 5 2 2 2 3 2 2 3 2" xfId="1288" xr:uid="{00000000-0005-0000-0000-0000CB020000}"/>
    <cellStyle name="Comma 5 2 2 2 3 2 2 3 2 2" xfId="5603" xr:uid="{6A4B3A0E-2C57-4AF1-B249-8A7465D2C8AE}"/>
    <cellStyle name="Comma 5 2 2 2 3 2 2 3 3" xfId="2700" xr:uid="{8C5C96B4-A1F4-40CD-A74D-BCF7871D6F1A}"/>
    <cellStyle name="Comma 5 2 2 2 3 2 2 3 3 2" xfId="6920" xr:uid="{04FF7640-326B-45E8-85DF-5AEA62F2125F}"/>
    <cellStyle name="Comma 5 2 2 2 3 2 2 3 4" xfId="5031" xr:uid="{53B60C4A-71CA-40ED-9546-DC9E3E146A1A}"/>
    <cellStyle name="Comma 5 2 2 2 3 2 2 4" xfId="1177" xr:uid="{00000000-0005-0000-0000-0000CC020000}"/>
    <cellStyle name="Comma 5 2 2 2 3 2 2 4 2" xfId="5501" xr:uid="{F0E840D0-E85F-4FDF-AFAB-CC2F58A1B987}"/>
    <cellStyle name="Comma 5 2 2 2 3 2 2 5" xfId="2590" xr:uid="{560EC5A2-3345-4F5C-BE6E-B8F50C31728D}"/>
    <cellStyle name="Comma 5 2 2 2 3 2 2 5 2" xfId="6814" xr:uid="{1D127560-EB70-475F-AAAB-AB15B49889B5}"/>
    <cellStyle name="Comma 5 2 2 2 3 2 2 6" xfId="4748" xr:uid="{E4AE1002-1B6D-49E5-9906-BFC8EAB6B4A1}"/>
    <cellStyle name="Comma 5 2 2 2 3 2 3" xfId="414" xr:uid="{00000000-0005-0000-0000-0000CD020000}"/>
    <cellStyle name="Comma 5 2 2 2 3 2 3 2" xfId="497" xr:uid="{00000000-0005-0000-0000-0000CE020000}"/>
    <cellStyle name="Comma 5 2 2 2 3 2 3 2 2" xfId="755" xr:uid="{00000000-0005-0000-0000-0000CF020000}"/>
    <cellStyle name="Comma 5 2 2 2 3 2 3 2 2 2" xfId="1722" xr:uid="{00000000-0005-0000-0000-0000D0020000}"/>
    <cellStyle name="Comma 5 2 2 2 3 2 3 2 2 2 2" xfId="5994" xr:uid="{BD2AD151-68FD-4480-844D-9DABC7BD67D2}"/>
    <cellStyle name="Comma 5 2 2 2 3 2 3 2 2 3" xfId="3099" xr:uid="{C5B6A91E-5666-4B9E-A066-5E2AB604F929}"/>
    <cellStyle name="Comma 5 2 2 2 3 2 3 2 2 3 2" xfId="7317" xr:uid="{F1541F7C-A4F8-4458-BDB7-C23BC8052FDD}"/>
    <cellStyle name="Comma 5 2 2 2 3 2 3 2 2 4" xfId="5124" xr:uid="{4FA52662-1C10-4D49-8A68-3CBB16DA09B3}"/>
    <cellStyle name="Comma 5 2 2 2 3 2 3 2 3" xfId="1448" xr:uid="{00000000-0005-0000-0000-0000D1020000}"/>
    <cellStyle name="Comma 5 2 2 2 3 2 3 2 3 2" xfId="5756" xr:uid="{A0A3805D-DC5E-40A7-84F1-9E56B4FD8512}"/>
    <cellStyle name="Comma 5 2 2 2 3 2 3 2 4" xfId="2853" xr:uid="{81412D99-8F0E-436B-957E-A9DD48A80B47}"/>
    <cellStyle name="Comma 5 2 2 2 3 2 3 2 4 2" xfId="7073" xr:uid="{1C6B1EC1-1C37-48BD-95B3-D29883314B7A}"/>
    <cellStyle name="Comma 5 2 2 2 3 2 3 2 5" xfId="4898" xr:uid="{4EA32097-18DB-429D-AA15-59CE32CD6C95}"/>
    <cellStyle name="Comma 5 2 2 2 3 2 3 3" xfId="716" xr:uid="{00000000-0005-0000-0000-0000D2020000}"/>
    <cellStyle name="Comma 5 2 2 2 3 2 3 3 2" xfId="1377" xr:uid="{00000000-0005-0000-0000-0000D3020000}"/>
    <cellStyle name="Comma 5 2 2 2 3 2 3 3 2 2" xfId="5692" xr:uid="{A431F950-5385-4EB8-B0B0-F8DC23720A3C}"/>
    <cellStyle name="Comma 5 2 2 2 3 2 3 3 3" xfId="2789" xr:uid="{8096F742-8F71-4B7B-A24F-4146E503A22E}"/>
    <cellStyle name="Comma 5 2 2 2 3 2 3 3 3 2" xfId="7009" xr:uid="{54B267D2-51DB-45F5-ADAB-DBD8DE4FEDE9}"/>
    <cellStyle name="Comma 5 2 2 2 3 2 3 3 4" xfId="5087" xr:uid="{934DF6C5-FD74-41ED-A1E6-4BAAF32C7E52}"/>
    <cellStyle name="Comma 5 2 2 2 3 2 3 4" xfId="1185" xr:uid="{00000000-0005-0000-0000-0000D4020000}"/>
    <cellStyle name="Comma 5 2 2 2 3 2 3 4 2" xfId="5509" xr:uid="{C6E726BD-6E61-43B0-96EE-625F2C8CA834}"/>
    <cellStyle name="Comma 5 2 2 2 3 2 3 5" xfId="2598" xr:uid="{77AD4EEC-D6A6-4DDB-B35F-7C670542CFF7}"/>
    <cellStyle name="Comma 5 2 2 2 3 2 3 5 2" xfId="6822" xr:uid="{E69882AC-C293-449C-92BC-799CD75C050C}"/>
    <cellStyle name="Comma 5 2 2 2 3 2 3 6" xfId="4834" xr:uid="{A11FBBE9-5673-4F6D-87E4-AF45C6324200}"/>
    <cellStyle name="Comma 5 2 2 2 3 2 4" xfId="658" xr:uid="{00000000-0005-0000-0000-0000D5020000}"/>
    <cellStyle name="Comma 5 2 2 2 3 2 4 2" xfId="1287" xr:uid="{00000000-0005-0000-0000-0000D6020000}"/>
    <cellStyle name="Comma 5 2 2 2 3 2 4 2 2" xfId="5602" xr:uid="{7FA80217-A69D-4941-B866-446467B13F43}"/>
    <cellStyle name="Comma 5 2 2 2 3 2 4 3" xfId="2699" xr:uid="{8EE71B52-17F5-482A-8E53-3199F175E7C8}"/>
    <cellStyle name="Comma 5 2 2 2 3 2 4 3 2" xfId="6919" xr:uid="{DBD4542E-DFA8-4BEB-A59C-19FB076E8506}"/>
    <cellStyle name="Comma 5 2 2 2 3 2 4 4" xfId="5030" xr:uid="{E5AFBF40-018D-4D18-9DEE-4ED5F02A7E7F}"/>
    <cellStyle name="Comma 5 2 2 2 3 2 5" xfId="1168" xr:uid="{00000000-0005-0000-0000-0000D7020000}"/>
    <cellStyle name="Comma 5 2 2 2 3 2 5 2" xfId="5492" xr:uid="{EE949C0E-B93B-48ED-962F-33085A16CD79}"/>
    <cellStyle name="Comma 5 2 2 2 3 2 6" xfId="4747" xr:uid="{3260AF2F-6587-4170-9260-40E5F63F8477}"/>
    <cellStyle name="Comma 5 2 2 2 3 3" xfId="1286" xr:uid="{00000000-0005-0000-0000-0000D8020000}"/>
    <cellStyle name="Comma 5 2 2 2 3 3 2" xfId="5601" xr:uid="{3E0FDE75-2A76-40EA-8246-2CF6ECD9A4C8}"/>
    <cellStyle name="Comma 5 2 2 2 3 4" xfId="2698" xr:uid="{2056AC5E-E583-4F7A-A5D1-24F797CE775C}"/>
    <cellStyle name="Comma 5 2 2 2 3 4 2" xfId="6918" xr:uid="{58B36FDA-9548-4980-BBF0-A934380FCDA7}"/>
    <cellStyle name="Comma 5 2 2 2 3 5" xfId="4746" xr:uid="{44A28754-AB87-4595-A29C-2B00EDBC5DA1}"/>
    <cellStyle name="Comma 5 2 2 2 4" xfId="138" xr:uid="{00000000-0005-0000-0000-0000D9020000}"/>
    <cellStyle name="Comma 5 2 2 2 4 2" xfId="660" xr:uid="{00000000-0005-0000-0000-0000DA020000}"/>
    <cellStyle name="Comma 5 2 2 2 4 2 2" xfId="1636" xr:uid="{00000000-0005-0000-0000-0000DB020000}"/>
    <cellStyle name="Comma 5 2 2 2 4 2 2 2" xfId="5908" xr:uid="{D6690D38-593C-4EA4-9A7B-C41205DF9FF9}"/>
    <cellStyle name="Comma 5 2 2 2 4 2 3" xfId="3013" xr:uid="{B24A3DB7-8C6F-41CA-A9F2-9F03C35F3E6F}"/>
    <cellStyle name="Comma 5 2 2 2 4 2 3 2" xfId="7231" xr:uid="{DD351639-D19D-46A9-ABFD-2174CBB99F69}"/>
    <cellStyle name="Comma 5 2 2 2 4 2 4" xfId="5032" xr:uid="{6F98897C-3180-4F2B-96BE-4CC6C172DD18}"/>
    <cellStyle name="Comma 5 2 2 2 4 3" xfId="1289" xr:uid="{00000000-0005-0000-0000-0000DC020000}"/>
    <cellStyle name="Comma 5 2 2 2 4 3 2" xfId="5604" xr:uid="{770A33A7-D3D6-4730-BC5A-BC6A24BEB8FC}"/>
    <cellStyle name="Comma 5 2 2 2 4 4" xfId="2701" xr:uid="{3B5A487D-F847-4231-9CC1-4C9357DB2123}"/>
    <cellStyle name="Comma 5 2 2 2 4 4 2" xfId="6921" xr:uid="{1A03E9CF-1277-49BD-9E65-DD68741F3573}"/>
    <cellStyle name="Comma 5 2 2 2 4 5" xfId="4749" xr:uid="{B5C4C87F-B63A-4BFD-A66A-90BFD85C4959}"/>
    <cellStyle name="Comma 5 2 2 2 5" xfId="139" xr:uid="{00000000-0005-0000-0000-0000DD020000}"/>
    <cellStyle name="Comma 5 2 2 2 5 2" xfId="661" xr:uid="{00000000-0005-0000-0000-0000DE020000}"/>
    <cellStyle name="Comma 5 2 2 2 5 2 2" xfId="1637" xr:uid="{00000000-0005-0000-0000-0000DF020000}"/>
    <cellStyle name="Comma 5 2 2 2 5 2 2 2" xfId="5909" xr:uid="{42E1B7A9-C484-4312-81E7-EB759E4A0558}"/>
    <cellStyle name="Comma 5 2 2 2 5 2 3" xfId="3014" xr:uid="{D78C2BFF-E30E-4F84-ADE9-C36B2A93496B}"/>
    <cellStyle name="Comma 5 2 2 2 5 2 3 2" xfId="7232" xr:uid="{34DC3DAF-EEED-4162-99EF-8B6A278232B8}"/>
    <cellStyle name="Comma 5 2 2 2 5 2 4" xfId="5033" xr:uid="{EC76D475-59E9-4192-8552-D7823930295B}"/>
    <cellStyle name="Comma 5 2 2 2 5 3" xfId="1290" xr:uid="{00000000-0005-0000-0000-0000E0020000}"/>
    <cellStyle name="Comma 5 2 2 2 5 3 2" xfId="5605" xr:uid="{C168792B-1934-463D-BB81-959AE83A2429}"/>
    <cellStyle name="Comma 5 2 2 2 5 4" xfId="2702" xr:uid="{DDB8A941-4F33-4D9D-9615-95BF50B7BA59}"/>
    <cellStyle name="Comma 5 2 2 2 5 4 2" xfId="6922" xr:uid="{C06BDD24-6485-4A1B-A352-27ABA92F3E47}"/>
    <cellStyle name="Comma 5 2 2 2 5 5" xfId="4750" xr:uid="{4215D4D2-4193-4CD4-8CDB-0340471DB2CD}"/>
    <cellStyle name="Comma 5 2 2 2 6" xfId="379" xr:uid="{00000000-0005-0000-0000-0000E1020000}"/>
    <cellStyle name="Comma 5 2 2 2 6 2" xfId="703" xr:uid="{00000000-0005-0000-0000-0000E2020000}"/>
    <cellStyle name="Comma 5 2 2 2 6 2 2" xfId="1067" xr:uid="{00000000-0005-0000-0000-0000E3020000}"/>
    <cellStyle name="Comma 5 2 2 2 6 2 2 2" xfId="5422" xr:uid="{27B7A87E-F41A-4DDF-93D2-109BA85BBBD4}"/>
    <cellStyle name="Comma 5 2 2 2 6 2 3" xfId="1674" xr:uid="{00000000-0005-0000-0000-0000E4020000}"/>
    <cellStyle name="Comma 5 2 2 2 6 2 3 2" xfId="5946" xr:uid="{7A543514-E293-4628-924B-115A51AFFB11}"/>
    <cellStyle name="Comma 5 2 2 2 6 2 4" xfId="3051" xr:uid="{DA075EDF-84E3-455A-92EE-554D5D5593D5}"/>
    <cellStyle name="Comma 5 2 2 2 6 2 4 2" xfId="7269" xr:uid="{5294EB8E-7F3D-420C-9798-80A4B417D759}"/>
    <cellStyle name="Comma 5 2 2 2 6 2 5" xfId="5074" xr:uid="{92E43460-EEA1-427E-83CA-470C8B274624}"/>
    <cellStyle name="Comma 5 2 2 2 6 3" xfId="1056" xr:uid="{00000000-0005-0000-0000-0000E5020000}"/>
    <cellStyle name="Comma 5 2 2 2 6 3 2" xfId="5414" xr:uid="{38439E83-5329-4E2A-A41A-0D9CC67B5700}"/>
    <cellStyle name="Comma 5 2 2 2 6 4" xfId="1347" xr:uid="{00000000-0005-0000-0000-0000E6020000}"/>
    <cellStyle name="Comma 5 2 2 2 6 4 2" xfId="5662" xr:uid="{89C3158E-3A57-4A47-922A-555B7AF897F1}"/>
    <cellStyle name="Comma 5 2 2 2 6 5" xfId="2759" xr:uid="{5EC10245-17A3-4D13-9272-21F96E5D74AF}"/>
    <cellStyle name="Comma 5 2 2 2 6 5 2" xfId="6979" xr:uid="{2884906B-5446-4D2A-BECD-4F1D1C57579C}"/>
    <cellStyle name="Comma 5 2 2 2 6 6" xfId="4804" xr:uid="{B20B87E2-23A3-42DA-B8C9-2358C27B9BF3}"/>
    <cellStyle name="Comma 5 2 2 2 7" xfId="455" xr:uid="{00000000-0005-0000-0000-0000E7020000}"/>
    <cellStyle name="Comma 5 2 2 2 7 2" xfId="1140" xr:uid="{00000000-0005-0000-0000-0000E8020000}"/>
    <cellStyle name="Comma 5 2 2 2 7 2 2" xfId="5473" xr:uid="{FE1017A3-2B10-4897-9FA9-27B12BFFE917}"/>
    <cellStyle name="Comma 5 2 2 2 7 3" xfId="1416" xr:uid="{00000000-0005-0000-0000-0000E9020000}"/>
    <cellStyle name="Comma 5 2 2 2 7 4" xfId="908" xr:uid="{00000000-0005-0000-0000-0000EA020000}"/>
    <cellStyle name="Comma 5 2 2 2 7 4 2" xfId="5266" xr:uid="{4DB8EF09-8C00-42AA-B5D0-50A0D2AE3730}"/>
    <cellStyle name="Comma 5 2 2 2 8" xfId="1167" xr:uid="{00000000-0005-0000-0000-0000EB020000}"/>
    <cellStyle name="Comma 5 2 2 2 8 2" xfId="5491" xr:uid="{649CE116-CAF2-40E5-A475-39A41F58B444}"/>
    <cellStyle name="Comma 5 2 2 2 9" xfId="1809" xr:uid="{6B70951C-0B12-4BE3-B2FF-28BDD428247C}"/>
    <cellStyle name="Comma 5 2 2 2 9 2" xfId="6052" xr:uid="{F7BE12AA-BB99-4A29-B8B6-3ACE0196BC4E}"/>
    <cellStyle name="Comma 5 2 2 3" xfId="140" xr:uid="{00000000-0005-0000-0000-0000EC020000}"/>
    <cellStyle name="Comma 5 2 2 3 2" xfId="141" xr:uid="{00000000-0005-0000-0000-0000ED020000}"/>
    <cellStyle name="Comma 5 2 2 3 2 2" xfId="415" xr:uid="{00000000-0005-0000-0000-0000EE020000}"/>
    <cellStyle name="Comma 5 2 2 3 2 2 2" xfId="1378" xr:uid="{00000000-0005-0000-0000-0000EF020000}"/>
    <cellStyle name="Comma 5 2 2 3 2 2 2 2" xfId="5693" xr:uid="{DC98F2E2-6515-4059-B668-1A2E2D666C41}"/>
    <cellStyle name="Comma 5 2 2 3 2 2 3" xfId="2790" xr:uid="{D82F2379-BF09-4C90-98D5-B178881153AD}"/>
    <cellStyle name="Comma 5 2 2 3 2 2 3 2" xfId="7010" xr:uid="{2B370213-3CA9-4F99-8B61-D5F45B1F9D99}"/>
    <cellStyle name="Comma 5 2 2 3 2 2 4" xfId="4835" xr:uid="{0E26AD90-79CF-4B5A-80F2-2FD90975A7C3}"/>
    <cellStyle name="Comma 5 2 2 3 2 3" xfId="500" xr:uid="{00000000-0005-0000-0000-0000F0020000}"/>
    <cellStyle name="Comma 5 2 2 3 2 3 2" xfId="1073" xr:uid="{00000000-0005-0000-0000-0000F1020000}"/>
    <cellStyle name="Comma 5 2 2 3 2 3 2 2" xfId="5425" xr:uid="{20AD5A40-8C16-4FE8-BD49-BFFC5A50BC30}"/>
    <cellStyle name="Comma 5 2 2 3 2 3 3" xfId="1451" xr:uid="{00000000-0005-0000-0000-0000F2020000}"/>
    <cellStyle name="Comma 5 2 2 3 2 3 4" xfId="933" xr:uid="{00000000-0005-0000-0000-0000F3020000}"/>
    <cellStyle name="Comma 5 2 2 3 2 3 4 2" xfId="5291" xr:uid="{B41C3066-B2D1-46C9-AB85-24F06579BD0A}"/>
    <cellStyle name="Comma 5 2 2 3 2 4" xfId="663" xr:uid="{00000000-0005-0000-0000-0000F4020000}"/>
    <cellStyle name="Comma 5 2 2 3 2 4 2" xfId="1133" xr:uid="{00000000-0005-0000-0000-0000F5020000}"/>
    <cellStyle name="Comma 5 2 2 3 2 4 2 2" xfId="5467" xr:uid="{32A4A238-04B6-468E-AEB4-BE79249918A6}"/>
    <cellStyle name="Comma 5 2 2 3 2 4 3" xfId="1292" xr:uid="{00000000-0005-0000-0000-0000F6020000}"/>
    <cellStyle name="Comma 5 2 2 3 2 4 3 2" xfId="5607" xr:uid="{A76F5095-36AB-4DF9-B1E9-8A3559A51784}"/>
    <cellStyle name="Comma 5 2 2 3 2 4 4" xfId="2704" xr:uid="{014062CE-73C4-4DDF-8952-B70E2236DE9D}"/>
    <cellStyle name="Comma 5 2 2 3 2 4 4 2" xfId="6924" xr:uid="{50536E75-62F5-4416-86FD-3C0E5E4FB5F5}"/>
    <cellStyle name="Comma 5 2 2 3 2 4 5" xfId="5035" xr:uid="{20F96C49-A00C-4B98-A7F6-E30232F7812E}"/>
    <cellStyle name="Comma 5 2 2 3 2 5" xfId="1089" xr:uid="{00000000-0005-0000-0000-0000F7020000}"/>
    <cellStyle name="Comma 5 2 2 3 2 5 2" xfId="5433" xr:uid="{69BFC576-9756-4ED5-9BEC-C0B4974F8A42}"/>
    <cellStyle name="Comma 5 2 2 3 2 6" xfId="1186" xr:uid="{00000000-0005-0000-0000-0000F8020000}"/>
    <cellStyle name="Comma 5 2 2 3 2 6 2" xfId="5510" xr:uid="{5F6C3F6A-A030-4166-A8F5-03206EDC3ECB}"/>
    <cellStyle name="Comma 5 2 2 3 2 7" xfId="2599" xr:uid="{57EAAC4A-9B10-4ED7-BCAE-59DD2229EBD9}"/>
    <cellStyle name="Comma 5 2 2 3 2 7 2" xfId="6823" xr:uid="{D9EB2E0C-4B42-40DD-B5B1-494133F6EDDF}"/>
    <cellStyle name="Comma 5 2 2 3 2 8" xfId="4752" xr:uid="{520733AF-46B3-4B5D-B640-4F110A36412D}"/>
    <cellStyle name="Comma 5 2 2 3 3" xfId="381" xr:uid="{00000000-0005-0000-0000-0000F9020000}"/>
    <cellStyle name="Comma 5 2 2 3 3 2" xfId="705" xr:uid="{00000000-0005-0000-0000-0000FA020000}"/>
    <cellStyle name="Comma 5 2 2 3 3 2 2" xfId="1676" xr:uid="{00000000-0005-0000-0000-0000FB020000}"/>
    <cellStyle name="Comma 5 2 2 3 3 2 2 2" xfId="5948" xr:uid="{7781893C-BBA5-42B0-897C-F5E42EA60DF7}"/>
    <cellStyle name="Comma 5 2 2 3 3 2 3" xfId="3053" xr:uid="{757CDA86-8414-4418-BFA5-300BC2865F45}"/>
    <cellStyle name="Comma 5 2 2 3 3 2 3 2" xfId="7271" xr:uid="{7DB2FD9E-AD34-4054-BD5A-09FFBA8F0FAA}"/>
    <cellStyle name="Comma 5 2 2 3 3 2 4" xfId="5076" xr:uid="{C319E51C-5FD4-4B3D-AEF4-86B74BC82742}"/>
    <cellStyle name="Comma 5 2 2 3 3 3" xfId="1349" xr:uid="{00000000-0005-0000-0000-0000FC020000}"/>
    <cellStyle name="Comma 5 2 2 3 3 3 2" xfId="5664" xr:uid="{2F79A60E-C99A-4616-B0BE-BA0EE9B556A1}"/>
    <cellStyle name="Comma 5 2 2 3 3 4" xfId="2761" xr:uid="{708D8169-6807-41AE-9CAB-70E257F2208C}"/>
    <cellStyle name="Comma 5 2 2 3 3 4 2" xfId="6981" xr:uid="{B0431BF8-24F7-428F-98BD-D6B37A3798B6}"/>
    <cellStyle name="Comma 5 2 2 3 3 5" xfId="4806" xr:uid="{429C2EED-44E7-499A-A865-659CF3C25556}"/>
    <cellStyle name="Comma 5 2 2 3 4" xfId="499" xr:uid="{00000000-0005-0000-0000-0000FD020000}"/>
    <cellStyle name="Comma 5 2 2 3 4 2" xfId="1080" xr:uid="{00000000-0005-0000-0000-0000FE020000}"/>
    <cellStyle name="Comma 5 2 2 3 4 2 2" xfId="5428" xr:uid="{28CF3C92-B933-4667-A5BE-6D55DF295A9D}"/>
    <cellStyle name="Comma 5 2 2 3 4 3" xfId="1450" xr:uid="{00000000-0005-0000-0000-0000FF020000}"/>
    <cellStyle name="Comma 5 2 2 3 4 4" xfId="932" xr:uid="{00000000-0005-0000-0000-000000030000}"/>
    <cellStyle name="Comma 5 2 2 3 4 4 2" xfId="5290" xr:uid="{4553B497-138C-4CAE-B218-EE249BCCC108}"/>
    <cellStyle name="Comma 5 2 2 3 5" xfId="662" xr:uid="{00000000-0005-0000-0000-000001030000}"/>
    <cellStyle name="Comma 5 2 2 3 5 2" xfId="1063" xr:uid="{00000000-0005-0000-0000-000002030000}"/>
    <cellStyle name="Comma 5 2 2 3 5 2 2" xfId="5418" xr:uid="{B3D2CACE-AF61-49C0-9BB5-44D11C46C49F}"/>
    <cellStyle name="Comma 5 2 2 3 5 3" xfId="1291" xr:uid="{00000000-0005-0000-0000-000003030000}"/>
    <cellStyle name="Comma 5 2 2 3 5 3 2" xfId="5606" xr:uid="{46B55780-9368-4F7F-9FF7-88C4906C1AEB}"/>
    <cellStyle name="Comma 5 2 2 3 5 4" xfId="2703" xr:uid="{0F6D2A9A-8A15-4E77-8BE7-5CD1ED15A9CC}"/>
    <cellStyle name="Comma 5 2 2 3 5 4 2" xfId="6923" xr:uid="{C0306C76-1C58-4F68-BA79-ACF15267F3CB}"/>
    <cellStyle name="Comma 5 2 2 3 5 5" xfId="5034" xr:uid="{DA13C759-880D-4A96-BCBB-741DCBDCE051}"/>
    <cellStyle name="Comma 5 2 2 3 6" xfId="1109" xr:uid="{00000000-0005-0000-0000-000004030000}"/>
    <cellStyle name="Comma 5 2 2 3 6 2" xfId="5449" xr:uid="{F769078A-967B-4447-BE19-BFD16E551821}"/>
    <cellStyle name="Comma 5 2 2 3 7" xfId="1169" xr:uid="{00000000-0005-0000-0000-000005030000}"/>
    <cellStyle name="Comma 5 2 2 3 7 2" xfId="5493" xr:uid="{08193FC9-EDBA-4D76-9FB3-41F8797B0443}"/>
    <cellStyle name="Comma 5 2 2 3 8" xfId="4751" xr:uid="{CEAB0244-BAA9-41E0-8DC0-48EDE4D6A7ED}"/>
    <cellStyle name="Comma 5 2 2 4" xfId="142" xr:uid="{00000000-0005-0000-0000-000006030000}"/>
    <cellStyle name="Comma 5 2 2 4 2" xfId="501" xr:uid="{00000000-0005-0000-0000-000007030000}"/>
    <cellStyle name="Comma 5 2 2 4 2 2" xfId="1108" xr:uid="{00000000-0005-0000-0000-000008030000}"/>
    <cellStyle name="Comma 5 2 2 4 2 2 2" xfId="5448" xr:uid="{429BF261-E34F-472A-BB73-2625BBC1BAF1}"/>
    <cellStyle name="Comma 5 2 2 4 2 3" xfId="1452" xr:uid="{00000000-0005-0000-0000-000009030000}"/>
    <cellStyle name="Comma 5 2 2 4 2 4" xfId="934" xr:uid="{00000000-0005-0000-0000-00000A030000}"/>
    <cellStyle name="Comma 5 2 2 4 2 4 2" xfId="5292" xr:uid="{06E6D9E6-7B8E-4EE0-B5EE-B4055805B393}"/>
    <cellStyle name="Comma 5 2 2 4 3" xfId="664" xr:uid="{00000000-0005-0000-0000-00000B030000}"/>
    <cellStyle name="Comma 5 2 2 4 3 2" xfId="1059" xr:uid="{00000000-0005-0000-0000-00000C030000}"/>
    <cellStyle name="Comma 5 2 2 4 3 2 2" xfId="5417" xr:uid="{2C8315D1-B556-4C02-9273-9FAC8205D46A}"/>
    <cellStyle name="Comma 5 2 2 4 3 3" xfId="1638" xr:uid="{00000000-0005-0000-0000-00000D030000}"/>
    <cellStyle name="Comma 5 2 2 4 3 3 2" xfId="5910" xr:uid="{8D06EED7-2B51-4189-ACC8-56947827D640}"/>
    <cellStyle name="Comma 5 2 2 4 3 4" xfId="3015" xr:uid="{BDE033C9-61AD-49A6-9F2E-DCCCC50A4822}"/>
    <cellStyle name="Comma 5 2 2 4 3 4 2" xfId="7233" xr:uid="{0661BE77-CC45-4296-8E4B-F993E7962A32}"/>
    <cellStyle name="Comma 5 2 2 4 3 5" xfId="5036" xr:uid="{748683DC-56EE-4EC2-B6FF-09E2361D07B2}"/>
    <cellStyle name="Comma 5 2 2 4 4" xfId="1072" xr:uid="{00000000-0005-0000-0000-00000E030000}"/>
    <cellStyle name="Comma 5 2 2 4 4 2" xfId="5424" xr:uid="{187F5732-61A0-4012-A47E-5EB8219F1B4B}"/>
    <cellStyle name="Comma 5 2 2 4 5" xfId="1293" xr:uid="{00000000-0005-0000-0000-00000F030000}"/>
    <cellStyle name="Comma 5 2 2 4 5 2" xfId="5608" xr:uid="{C48593BD-54CD-4851-86CF-C0AD5B940E4C}"/>
    <cellStyle name="Comma 5 2 2 4 6" xfId="2705" xr:uid="{A9AC5C29-987C-4E4D-86E3-94975E885A3B}"/>
    <cellStyle name="Comma 5 2 2 4 6 2" xfId="6925" xr:uid="{E455B144-2880-4958-8F57-E3B50DEED563}"/>
    <cellStyle name="Comma 5 2 2 4 7" xfId="4753" xr:uid="{E2E611A9-0C2C-4778-A23B-0F772702370D}"/>
    <cellStyle name="Comma 5 2 2 5" xfId="143" xr:uid="{00000000-0005-0000-0000-000010030000}"/>
    <cellStyle name="Comma 5 2 2 5 2" xfId="502" xr:uid="{00000000-0005-0000-0000-000011030000}"/>
    <cellStyle name="Comma 5 2 2 5 2 2" xfId="1102" xr:uid="{00000000-0005-0000-0000-000012030000}"/>
    <cellStyle name="Comma 5 2 2 5 2 2 2" xfId="5443" xr:uid="{63EB631C-2CD8-4A70-8B4D-91A05805A43D}"/>
    <cellStyle name="Comma 5 2 2 5 2 3" xfId="1453" xr:uid="{00000000-0005-0000-0000-000013030000}"/>
    <cellStyle name="Comma 5 2 2 5 2 4" xfId="935" xr:uid="{00000000-0005-0000-0000-000014030000}"/>
    <cellStyle name="Comma 5 2 2 5 2 4 2" xfId="5293" xr:uid="{15FE58CE-8080-44B3-A0A6-22348F54EC80}"/>
    <cellStyle name="Comma 5 2 2 5 3" xfId="665" xr:uid="{00000000-0005-0000-0000-000015030000}"/>
    <cellStyle name="Comma 5 2 2 5 3 2" xfId="1114" xr:uid="{00000000-0005-0000-0000-000016030000}"/>
    <cellStyle name="Comma 5 2 2 5 3 2 2" xfId="5453" xr:uid="{4C5DD529-A243-4655-BB57-6FDBD6405276}"/>
    <cellStyle name="Comma 5 2 2 5 3 3" xfId="1639" xr:uid="{00000000-0005-0000-0000-000017030000}"/>
    <cellStyle name="Comma 5 2 2 5 3 3 2" xfId="5911" xr:uid="{E99809DA-7CE9-4098-B868-C2C59EE5672A}"/>
    <cellStyle name="Comma 5 2 2 5 3 4" xfId="3016" xr:uid="{3C981898-CD8D-4B80-B2A2-E27AF67D989C}"/>
    <cellStyle name="Comma 5 2 2 5 3 4 2" xfId="7234" xr:uid="{FA39592F-26C7-419D-AA2B-1B760F95FE57}"/>
    <cellStyle name="Comma 5 2 2 5 3 5" xfId="5037" xr:uid="{9D0C629D-12C5-47C2-8592-110063F09743}"/>
    <cellStyle name="Comma 5 2 2 5 4" xfId="1081" xr:uid="{00000000-0005-0000-0000-000018030000}"/>
    <cellStyle name="Comma 5 2 2 5 4 2" xfId="5429" xr:uid="{AF14172C-2C4B-4A35-905C-C6509906A516}"/>
    <cellStyle name="Comma 5 2 2 5 5" xfId="1294" xr:uid="{00000000-0005-0000-0000-000019030000}"/>
    <cellStyle name="Comma 5 2 2 5 5 2" xfId="5609" xr:uid="{CBC1B843-A732-400B-A4B9-26EBEF71BBB6}"/>
    <cellStyle name="Comma 5 2 2 5 6" xfId="2706" xr:uid="{259BE67F-30BC-498A-B36B-543823F0F91A}"/>
    <cellStyle name="Comma 5 2 2 5 6 2" xfId="6926" xr:uid="{F6BFA391-760C-43D1-9A98-DD65C07202AE}"/>
    <cellStyle name="Comma 5 2 2 5 7" xfId="4754" xr:uid="{7C905247-8CF2-41C1-8809-BC2BB3719968}"/>
    <cellStyle name="Comma 5 2 2 6" xfId="144" xr:uid="{00000000-0005-0000-0000-00001A030000}"/>
    <cellStyle name="Comma 5 2 2 6 2" xfId="503" xr:uid="{00000000-0005-0000-0000-00001B030000}"/>
    <cellStyle name="Comma 5 2 2 6 2 2" xfId="1121" xr:uid="{00000000-0005-0000-0000-00001C030000}"/>
    <cellStyle name="Comma 5 2 2 6 2 2 2" xfId="5459" xr:uid="{2D9EF8CB-9A2A-4A84-9B32-F66725446D3E}"/>
    <cellStyle name="Comma 5 2 2 6 2 3" xfId="1454" xr:uid="{00000000-0005-0000-0000-00001D030000}"/>
    <cellStyle name="Comma 5 2 2 6 2 4" xfId="936" xr:uid="{00000000-0005-0000-0000-00001E030000}"/>
    <cellStyle name="Comma 5 2 2 6 2 4 2" xfId="5294" xr:uid="{F73691BB-744A-4272-9533-00E6248907D5}"/>
    <cellStyle name="Comma 5 2 2 6 3" xfId="666" xr:uid="{00000000-0005-0000-0000-00001F030000}"/>
    <cellStyle name="Comma 5 2 2 6 3 2" xfId="1127" xr:uid="{00000000-0005-0000-0000-000020030000}"/>
    <cellStyle name="Comma 5 2 2 6 3 2 2" xfId="5463" xr:uid="{57C0CCCC-05B9-4089-AE13-D6249854BE8A}"/>
    <cellStyle name="Comma 5 2 2 6 3 3" xfId="1640" xr:uid="{00000000-0005-0000-0000-000021030000}"/>
    <cellStyle name="Comma 5 2 2 6 3 3 2" xfId="5912" xr:uid="{167BEBE1-AD9E-41CA-8E10-9FE2A389C015}"/>
    <cellStyle name="Comma 5 2 2 6 3 4" xfId="3017" xr:uid="{A32000C2-2B3E-4526-94BD-CEDD0BF3AC74}"/>
    <cellStyle name="Comma 5 2 2 6 3 4 2" xfId="7235" xr:uid="{AFA50D1F-5C32-435A-842A-6B62462304D1}"/>
    <cellStyle name="Comma 5 2 2 6 3 5" xfId="5038" xr:uid="{4D8EA2A8-7BF0-4E40-8C55-389D35BBDA23}"/>
    <cellStyle name="Comma 5 2 2 6 4" xfId="823" xr:uid="{00000000-0005-0000-0000-000022030000}"/>
    <cellStyle name="Comma 5 2 2 6 4 2" xfId="5183" xr:uid="{D8157A6A-D79C-4A98-AFD7-B133E9125517}"/>
    <cellStyle name="Comma 5 2 2 6 5" xfId="1295" xr:uid="{00000000-0005-0000-0000-000023030000}"/>
    <cellStyle name="Comma 5 2 2 6 5 2" xfId="5610" xr:uid="{8D033835-ADDE-410B-88B7-B8E0F48D5DBF}"/>
    <cellStyle name="Comma 5 2 2 6 6" xfId="2707" xr:uid="{08CCA570-DF2A-4D44-AE40-4D300DDB97C2}"/>
    <cellStyle name="Comma 5 2 2 6 6 2" xfId="6927" xr:uid="{045C0C5F-E8EC-4ED0-93FD-4FAD808F6067}"/>
    <cellStyle name="Comma 5 2 2 6 7" xfId="4755" xr:uid="{D315E494-FADA-4485-A718-68E487AFB29A}"/>
    <cellStyle name="Comma 5 2 2 7" xfId="145" xr:uid="{00000000-0005-0000-0000-000024030000}"/>
    <cellStyle name="Comma 5 2 2 7 2" xfId="667" xr:uid="{00000000-0005-0000-0000-000025030000}"/>
    <cellStyle name="Comma 5 2 2 7 2 2" xfId="1641" xr:uid="{00000000-0005-0000-0000-000026030000}"/>
    <cellStyle name="Comma 5 2 2 7 2 2 2" xfId="5913" xr:uid="{2E490B7C-B8B3-47E2-8E66-7F3632BDBC2F}"/>
    <cellStyle name="Comma 5 2 2 7 2 3" xfId="3018" xr:uid="{55E2E788-377B-4378-B925-53D53F4EA2A2}"/>
    <cellStyle name="Comma 5 2 2 7 2 3 2" xfId="7236" xr:uid="{CB1EBA84-FA71-44A9-85AA-A34E8BF14149}"/>
    <cellStyle name="Comma 5 2 2 7 2 4" xfId="5039" xr:uid="{E7378A6A-A8C8-485E-99CC-F8E69F5C9BC2}"/>
    <cellStyle name="Comma 5 2 2 7 3" xfId="1296" xr:uid="{00000000-0005-0000-0000-000027030000}"/>
    <cellStyle name="Comma 5 2 2 7 3 2" xfId="5611" xr:uid="{A9889AAF-E62C-4049-83CA-D77387562ED8}"/>
    <cellStyle name="Comma 5 2 2 7 4" xfId="2708" xr:uid="{3121587C-A8C2-4207-8FDD-9388374EEC77}"/>
    <cellStyle name="Comma 5 2 2 7 4 2" xfId="6928" xr:uid="{C80F52EC-06A0-4717-BA83-8BD5D89B59A8}"/>
    <cellStyle name="Comma 5 2 2 7 5" xfId="4756" xr:uid="{F7B6378B-A116-42C8-8332-190183AE6982}"/>
    <cellStyle name="Comma 5 2 2 8" xfId="146" xr:uid="{00000000-0005-0000-0000-000028030000}"/>
    <cellStyle name="Comma 5 2 2 8 2" xfId="504" xr:uid="{00000000-0005-0000-0000-000029030000}"/>
    <cellStyle name="Comma 5 2 2 8 2 2" xfId="1100" xr:uid="{00000000-0005-0000-0000-00002A030000}"/>
    <cellStyle name="Comma 5 2 2 8 2 2 2" xfId="5442" xr:uid="{82172198-A22A-46F9-8519-DD6D57BED718}"/>
    <cellStyle name="Comma 5 2 2 8 2 3" xfId="1455" xr:uid="{00000000-0005-0000-0000-00002B030000}"/>
    <cellStyle name="Comma 5 2 2 8 2 4" xfId="937" xr:uid="{00000000-0005-0000-0000-00002C030000}"/>
    <cellStyle name="Comma 5 2 2 8 2 4 2" xfId="5295" xr:uid="{3CFCB9DA-606D-4201-A4DA-504E7A204FEE}"/>
    <cellStyle name="Comma 5 2 2 8 3" xfId="668" xr:uid="{00000000-0005-0000-0000-00002D030000}"/>
    <cellStyle name="Comma 5 2 2 8 3 2" xfId="1066" xr:uid="{00000000-0005-0000-0000-00002E030000}"/>
    <cellStyle name="Comma 5 2 2 8 3 2 2" xfId="5421" xr:uid="{8FE1EE1C-A39F-4221-BE7D-7B287482D7AC}"/>
    <cellStyle name="Comma 5 2 2 8 3 3" xfId="1642" xr:uid="{00000000-0005-0000-0000-00002F030000}"/>
    <cellStyle name="Comma 5 2 2 8 3 3 2" xfId="5914" xr:uid="{28F92B55-2EB7-4B5B-9728-792FA14E692E}"/>
    <cellStyle name="Comma 5 2 2 8 3 4" xfId="3019" xr:uid="{5D645718-8C4C-4581-9EB5-EC8C7201AAF6}"/>
    <cellStyle name="Comma 5 2 2 8 3 4 2" xfId="7237" xr:uid="{2EC856C4-D5A9-42C6-A1F2-9EEC0A41D96D}"/>
    <cellStyle name="Comma 5 2 2 8 3 5" xfId="5040" xr:uid="{6E231911-F218-4545-A4BC-51C960B692E6}"/>
    <cellStyle name="Comma 5 2 2 8 4" xfId="1091" xr:uid="{00000000-0005-0000-0000-000030030000}"/>
    <cellStyle name="Comma 5 2 2 8 4 2" xfId="5435" xr:uid="{02DD0AE0-937F-4A63-A0B7-8F8C88585ED1}"/>
    <cellStyle name="Comma 5 2 2 8 5" xfId="1297" xr:uid="{00000000-0005-0000-0000-000031030000}"/>
    <cellStyle name="Comma 5 2 2 8 5 2" xfId="5612" xr:uid="{D706AF2F-F2EF-4D6D-877F-83C28FCB1DA6}"/>
    <cellStyle name="Comma 5 2 2 8 6" xfId="2709" xr:uid="{937B5B6D-E977-4834-921A-857EA73E6684}"/>
    <cellStyle name="Comma 5 2 2 8 6 2" xfId="6929" xr:uid="{332D43D7-9867-4455-91FA-7F69AFA15EDD}"/>
    <cellStyle name="Comma 5 2 2 8 7" xfId="4757" xr:uid="{F03D42BD-3107-41A3-83FC-7ABAD8FABC54}"/>
    <cellStyle name="Comma 5 2 2 9" xfId="496" xr:uid="{00000000-0005-0000-0000-000032030000}"/>
    <cellStyle name="Comma 5 2 2 9 2" xfId="1057" xr:uid="{00000000-0005-0000-0000-000033030000}"/>
    <cellStyle name="Comma 5 2 2 9 2 2" xfId="5415" xr:uid="{E83BCBB8-082C-4D69-A4E3-F333C6B496D3}"/>
    <cellStyle name="Comma 5 2 2 9 3" xfId="1447" xr:uid="{00000000-0005-0000-0000-000034030000}"/>
    <cellStyle name="Comma 5 2 2 9 4" xfId="931" xr:uid="{00000000-0005-0000-0000-000035030000}"/>
    <cellStyle name="Comma 5 2 2 9 4 2" xfId="5289" xr:uid="{86AC3F24-004F-44B0-9BC5-C67841C3BC67}"/>
    <cellStyle name="Comma 5 2 3" xfId="147" xr:uid="{00000000-0005-0000-0000-000036030000}"/>
    <cellStyle name="Comma 5 2 3 10" xfId="4758" xr:uid="{E780C706-3EB7-4ABC-BFE1-C34DF24B3012}"/>
    <cellStyle name="Comma 5 2 3 2" xfId="148" xr:uid="{00000000-0005-0000-0000-000037030000}"/>
    <cellStyle name="Comma 5 2 3 2 2" xfId="670" xr:uid="{00000000-0005-0000-0000-000038030000}"/>
    <cellStyle name="Comma 5 2 3 2 2 2" xfId="1644" xr:uid="{00000000-0005-0000-0000-000039030000}"/>
    <cellStyle name="Comma 5 2 3 2 2 2 2" xfId="5916" xr:uid="{CADF1C53-7B66-4631-8175-6D97D48FA5A8}"/>
    <cellStyle name="Comma 5 2 3 2 2 3" xfId="3021" xr:uid="{D9225067-E87D-4092-867B-55C24441F1F6}"/>
    <cellStyle name="Comma 5 2 3 2 2 3 2" xfId="7239" xr:uid="{9ADFB714-B077-4E0B-AD87-29FD0DE3E03D}"/>
    <cellStyle name="Comma 5 2 3 2 2 4" xfId="5042" xr:uid="{220DE955-0ABB-4333-9556-CD664AF74109}"/>
    <cellStyle name="Comma 5 2 3 2 3" xfId="1299" xr:uid="{00000000-0005-0000-0000-00003A030000}"/>
    <cellStyle name="Comma 5 2 3 2 3 2" xfId="5614" xr:uid="{CDF37C3D-EFCC-4B35-8DD9-D169ADCC3F74}"/>
    <cellStyle name="Comma 5 2 3 2 4" xfId="2711" xr:uid="{9D1993FB-292D-4E24-9C33-557E12C07B14}"/>
    <cellStyle name="Comma 5 2 3 2 4 2" xfId="6931" xr:uid="{13C7415F-195F-43FB-8EA1-3D3D719E7C59}"/>
    <cellStyle name="Comma 5 2 3 2 5" xfId="4759" xr:uid="{C72A9B28-ACEB-4ADD-836B-F73DF34CDB2C}"/>
    <cellStyle name="Comma 5 2 3 3" xfId="505" xr:uid="{00000000-0005-0000-0000-00003B030000}"/>
    <cellStyle name="Comma 5 2 3 3 2" xfId="757" xr:uid="{00000000-0005-0000-0000-00003C030000}"/>
    <cellStyle name="Comma 5 2 3 3 2 2" xfId="1724" xr:uid="{00000000-0005-0000-0000-00003D030000}"/>
    <cellStyle name="Comma 5 2 3 3 2 2 2" xfId="5996" xr:uid="{E6F11E5D-F297-45FE-A644-9E27D337BC70}"/>
    <cellStyle name="Comma 5 2 3 3 2 3" xfId="3101" xr:uid="{59C7E0B0-6139-4114-96FB-CAECE62128F0}"/>
    <cellStyle name="Comma 5 2 3 3 2 3 2" xfId="7319" xr:uid="{0E11D6A1-EF21-45A1-A3D4-935D20AB701D}"/>
    <cellStyle name="Comma 5 2 3 3 2 4" xfId="5126" xr:uid="{4B8ED0D1-6051-44C5-89F2-2B60276F3B32}"/>
    <cellStyle name="Comma 5 2 3 3 3" xfId="1456" xr:uid="{00000000-0005-0000-0000-00003E030000}"/>
    <cellStyle name="Comma 5 2 3 3 3 2" xfId="5759" xr:uid="{298331EF-8E89-4C4F-978B-4BA717E414EC}"/>
    <cellStyle name="Comma 5 2 3 3 4" xfId="2855" xr:uid="{EA56F3D7-9790-466D-9A02-C6F4B9F69809}"/>
    <cellStyle name="Comma 5 2 3 3 4 2" xfId="7075" xr:uid="{63EDCDED-839C-4007-A9FD-6317359A7C30}"/>
    <cellStyle name="Comma 5 2 3 3 5" xfId="4900" xr:uid="{01640FF9-F392-4DDC-8463-4CC0121F04E9}"/>
    <cellStyle name="Comma 5 2 3 4" xfId="669" xr:uid="{00000000-0005-0000-0000-00003F030000}"/>
    <cellStyle name="Comma 5 2 3 4 2" xfId="1643" xr:uid="{00000000-0005-0000-0000-000040030000}"/>
    <cellStyle name="Comma 5 2 3 4 2 2" xfId="5915" xr:uid="{3324B769-0DCB-492F-86B1-34A67D547EA0}"/>
    <cellStyle name="Comma 5 2 3 4 3" xfId="3020" xr:uid="{2C55CDFB-82B3-42FF-8C7D-9360726547D7}"/>
    <cellStyle name="Comma 5 2 3 4 3 2" xfId="7238" xr:uid="{4BEB4962-E891-4CA8-8F30-1B708F904DBF}"/>
    <cellStyle name="Comma 5 2 3 4 4" xfId="5041" xr:uid="{317A9262-CF82-4224-83F7-709B6383D3B9}"/>
    <cellStyle name="Comma 5 2 3 5" xfId="818" xr:uid="{00000000-0005-0000-0000-000041030000}"/>
    <cellStyle name="Comma 5 2 3 5 2" xfId="5178" xr:uid="{9C097255-D595-4BB1-9B3A-D6C859E64840}"/>
    <cellStyle name="Comma 5 2 3 6" xfId="1298" xr:uid="{00000000-0005-0000-0000-000042030000}"/>
    <cellStyle name="Comma 5 2 3 6 2" xfId="5613" xr:uid="{7F047128-0B8D-4204-936E-A968022B283D}"/>
    <cellStyle name="Comma 5 2 3 7" xfId="1815" xr:uid="{E2A7902C-5102-4272-9F1C-8426D0BE3747}"/>
    <cellStyle name="Comma 5 2 3 7 2" xfId="6057" xr:uid="{8B8E6852-AC56-4A51-A385-DB152521AC8E}"/>
    <cellStyle name="Comma 5 2 3 8" xfId="1868" xr:uid="{22D03696-B7C4-4A85-B983-A52C2FFC1650}"/>
    <cellStyle name="Comma 5 2 3 8 2" xfId="6103" xr:uid="{4272DBDB-C27C-4E6E-9F22-C032924127AC}"/>
    <cellStyle name="Comma 5 2 3 9" xfId="2710" xr:uid="{EC846BE3-2106-4AD5-B516-72C8C72B9043}"/>
    <cellStyle name="Comma 5 2 3 9 2" xfId="6930" xr:uid="{29B81F01-DC3A-46C2-A432-1BBF8EDA2937}"/>
    <cellStyle name="Comma 5 2 4" xfId="149" xr:uid="{00000000-0005-0000-0000-000043030000}"/>
    <cellStyle name="Comma 5 2 4 2" xfId="671" xr:uid="{00000000-0005-0000-0000-000044030000}"/>
    <cellStyle name="Comma 5 2 4 2 2" xfId="1645" xr:uid="{00000000-0005-0000-0000-000045030000}"/>
    <cellStyle name="Comma 5 2 4 2 2 2" xfId="5917" xr:uid="{B3016C48-FEB5-4B53-B906-A2F2402AB958}"/>
    <cellStyle name="Comma 5 2 4 2 3" xfId="3022" xr:uid="{088CB767-A786-4818-9F3D-14920B2F0FEC}"/>
    <cellStyle name="Comma 5 2 4 2 3 2" xfId="7240" xr:uid="{3C1C210A-D587-47B2-8F62-4196E99EA27B}"/>
    <cellStyle name="Comma 5 2 4 2 4" xfId="5043" xr:uid="{C1DBBECA-15F0-458C-9B12-0E9ACC0D10CC}"/>
    <cellStyle name="Comma 5 2 4 3" xfId="1300" xr:uid="{00000000-0005-0000-0000-000046030000}"/>
    <cellStyle name="Comma 5 2 4 3 2" xfId="5615" xr:uid="{7A516FB7-F82E-46E6-85CD-113365903318}"/>
    <cellStyle name="Comma 5 2 4 4" xfId="2712" xr:uid="{8EFD50F3-6B86-4B78-BA7A-FE776253287F}"/>
    <cellStyle name="Comma 5 2 4 4 2" xfId="6932" xr:uid="{369B8FAC-93D7-4F46-AAB6-2B2BE6C098F1}"/>
    <cellStyle name="Comma 5 2 4 5" xfId="4760" xr:uid="{1770E534-8AD1-48AA-88B8-403C4FDCC392}"/>
    <cellStyle name="Comma 5 2 5" xfId="150" xr:uid="{00000000-0005-0000-0000-000047030000}"/>
    <cellStyle name="Comma 5 2 5 2" xfId="672" xr:uid="{00000000-0005-0000-0000-000048030000}"/>
    <cellStyle name="Comma 5 2 5 2 2" xfId="1646" xr:uid="{00000000-0005-0000-0000-000049030000}"/>
    <cellStyle name="Comma 5 2 5 2 2 2" xfId="5918" xr:uid="{6BC34FCB-8454-4A2E-BABF-2A8E89C7ADC0}"/>
    <cellStyle name="Comma 5 2 5 2 3" xfId="3023" xr:uid="{1D88CEA6-0C73-4D46-B8BD-39178F3CAC19}"/>
    <cellStyle name="Comma 5 2 5 2 3 2" xfId="7241" xr:uid="{CC31D4FE-2E28-4549-8B6E-9C516C2333FB}"/>
    <cellStyle name="Comma 5 2 5 2 4" xfId="5044" xr:uid="{7E125D6E-8EAA-4ACF-BE00-9CA548909B7B}"/>
    <cellStyle name="Comma 5 2 5 3" xfId="1301" xr:uid="{00000000-0005-0000-0000-00004A030000}"/>
    <cellStyle name="Comma 5 2 5 3 2" xfId="5616" xr:uid="{BE016F87-9493-460F-969C-1D2187AEEBB6}"/>
    <cellStyle name="Comma 5 2 5 4" xfId="2713" xr:uid="{6ACB324B-E92A-41D5-BCEA-7C2669D9E25D}"/>
    <cellStyle name="Comma 5 2 5 4 2" xfId="6933" xr:uid="{C3DE749F-2A9C-4552-B1F2-0290C3B1E3ED}"/>
    <cellStyle name="Comma 5 2 5 5" xfId="4761" xr:uid="{1E6C3E11-025C-453C-9775-A1923583097A}"/>
    <cellStyle name="Comma 5 2 6" xfId="151" xr:uid="{00000000-0005-0000-0000-00004B030000}"/>
    <cellStyle name="Comma 5 2 6 2" xfId="673" xr:uid="{00000000-0005-0000-0000-00004C030000}"/>
    <cellStyle name="Comma 5 2 6 2 2" xfId="1647" xr:uid="{00000000-0005-0000-0000-00004D030000}"/>
    <cellStyle name="Comma 5 2 6 2 2 2" xfId="5919" xr:uid="{0ED63E90-C972-466D-8293-EA2D212771B5}"/>
    <cellStyle name="Comma 5 2 6 2 3" xfId="3024" xr:uid="{99CD2B7B-CD74-4545-B94B-EA4751F2F6EE}"/>
    <cellStyle name="Comma 5 2 6 2 3 2" xfId="7242" xr:uid="{2F3FF47A-FC51-4943-91E2-61D94F579D84}"/>
    <cellStyle name="Comma 5 2 6 2 4" xfId="5045" xr:uid="{D07BD0E4-6519-4798-B0A3-EB9C5592549A}"/>
    <cellStyle name="Comma 5 2 6 3" xfId="1302" xr:uid="{00000000-0005-0000-0000-00004E030000}"/>
    <cellStyle name="Comma 5 2 6 3 2" xfId="5617" xr:uid="{3430C51D-CC31-4579-8C71-5A55AE88CAC3}"/>
    <cellStyle name="Comma 5 2 6 4" xfId="2714" xr:uid="{51E0140E-4889-4094-895F-8C15960F363D}"/>
    <cellStyle name="Comma 5 2 6 4 2" xfId="6934" xr:uid="{4503D532-DA8A-4DA4-A822-653CB553B458}"/>
    <cellStyle name="Comma 5 2 6 5" xfId="4762" xr:uid="{5E95D9C7-4F4D-4B6B-AE48-E26726CD9C47}"/>
    <cellStyle name="Comma 5 2 7" xfId="152" xr:uid="{00000000-0005-0000-0000-00004F030000}"/>
    <cellStyle name="Comma 5 2 7 2" xfId="674" xr:uid="{00000000-0005-0000-0000-000050030000}"/>
    <cellStyle name="Comma 5 2 7 2 2" xfId="1648" xr:uid="{00000000-0005-0000-0000-000051030000}"/>
    <cellStyle name="Comma 5 2 7 2 2 2" xfId="5920" xr:uid="{9A7DBCE6-108E-4D47-94D8-8DC619E11C33}"/>
    <cellStyle name="Comma 5 2 7 2 3" xfId="3025" xr:uid="{98BEFEB5-C6C4-49D8-B939-7DD9274D3490}"/>
    <cellStyle name="Comma 5 2 7 2 3 2" xfId="7243" xr:uid="{8D6D2F27-F7F9-41A4-9534-B5DD84497089}"/>
    <cellStyle name="Comma 5 2 7 2 4" xfId="5046" xr:uid="{DD42BEEB-4B31-48CE-9782-6417E13530C4}"/>
    <cellStyle name="Comma 5 2 7 3" xfId="1303" xr:uid="{00000000-0005-0000-0000-000052030000}"/>
    <cellStyle name="Comma 5 2 7 3 2" xfId="5618" xr:uid="{729DE747-FBFF-4215-9F34-239AD95235C9}"/>
    <cellStyle name="Comma 5 2 7 4" xfId="2715" xr:uid="{22626B2D-A7AB-480B-8550-86D70794B921}"/>
    <cellStyle name="Comma 5 2 7 4 2" xfId="6935" xr:uid="{27C45B7B-19C2-435C-B794-CABAEC9C40D4}"/>
    <cellStyle name="Comma 5 2 7 5" xfId="4763" xr:uid="{0A7B78DA-7F2F-4832-96A2-89B13AAB575E}"/>
    <cellStyle name="Comma 5 2 8" xfId="1283" xr:uid="{00000000-0005-0000-0000-000053030000}"/>
    <cellStyle name="Comma 5 2 8 2" xfId="5598" xr:uid="{92BE597A-7E37-486A-9693-73B0D4AD514D}"/>
    <cellStyle name="Comma 5 2 9" xfId="2695" xr:uid="{A9132F8C-6F9E-4395-BF12-4DF6296F2549}"/>
    <cellStyle name="Comma 5 2 9 2" xfId="6915" xr:uid="{FD0CA0FF-F23F-4661-B5E3-D1E50E2A8ACB}"/>
    <cellStyle name="Comma 5 3" xfId="153" xr:uid="{00000000-0005-0000-0000-000054030000}"/>
    <cellStyle name="Comma 5 3 2" xfId="154" xr:uid="{00000000-0005-0000-0000-000055030000}"/>
    <cellStyle name="Comma 5 3 2 2" xfId="416" xr:uid="{00000000-0005-0000-0000-000056030000}"/>
    <cellStyle name="Comma 5 3 2 2 2" xfId="507" xr:uid="{00000000-0005-0000-0000-000057030000}"/>
    <cellStyle name="Comma 5 3 2 2 2 2" xfId="759" xr:uid="{00000000-0005-0000-0000-000058030000}"/>
    <cellStyle name="Comma 5 3 2 2 2 2 2" xfId="1726" xr:uid="{00000000-0005-0000-0000-000059030000}"/>
    <cellStyle name="Comma 5 3 2 2 2 2 2 2" xfId="5998" xr:uid="{8115CA21-C9F6-4EAF-8593-5CD3BD2877F8}"/>
    <cellStyle name="Comma 5 3 2 2 2 2 3" xfId="3103" xr:uid="{01E274C4-5656-4C4C-8171-4588C966CA7F}"/>
    <cellStyle name="Comma 5 3 2 2 2 2 3 2" xfId="7321" xr:uid="{1D196BAE-CC20-471B-AE99-D430165425A4}"/>
    <cellStyle name="Comma 5 3 2 2 2 2 4" xfId="5128" xr:uid="{5F084C0A-71F6-4FDB-8545-EF6B55CDFE28}"/>
    <cellStyle name="Comma 5 3 2 2 2 3" xfId="1458" xr:uid="{00000000-0005-0000-0000-00005A030000}"/>
    <cellStyle name="Comma 5 3 2 2 2 3 2" xfId="5761" xr:uid="{BFF7017C-7495-419F-951D-D07945E31AA1}"/>
    <cellStyle name="Comma 5 3 2 2 2 4" xfId="2857" xr:uid="{FA3E7E53-A538-4CA5-9122-6BD094543C5C}"/>
    <cellStyle name="Comma 5 3 2 2 2 4 2" xfId="7077" xr:uid="{317B0795-3006-463C-B9A8-038977E7F97B}"/>
    <cellStyle name="Comma 5 3 2 2 2 5" xfId="4902" xr:uid="{65B1A7D7-B76A-4134-86F1-5BBF457F3CBE}"/>
    <cellStyle name="Comma 5 3 2 2 3" xfId="1379" xr:uid="{00000000-0005-0000-0000-00005B030000}"/>
    <cellStyle name="Comma 5 3 2 2 3 2" xfId="5694" xr:uid="{8A9B161A-E9B4-400E-A5C6-73514B46D36B}"/>
    <cellStyle name="Comma 5 3 2 2 4" xfId="2791" xr:uid="{738FE0C0-3439-4CC0-A3BE-947C434A009B}"/>
    <cellStyle name="Comma 5 3 2 2 4 2" xfId="7011" xr:uid="{AC716565-A3B2-4530-857A-2B3B5062F6B8}"/>
    <cellStyle name="Comma 5 3 2 2 5" xfId="4836" xr:uid="{22F2A92C-6EF6-45C2-9B68-DBD9C1FA7720}"/>
    <cellStyle name="Comma 5 3 2 3" xfId="676" xr:uid="{00000000-0005-0000-0000-00005C030000}"/>
    <cellStyle name="Comma 5 3 2 3 2" xfId="1305" xr:uid="{00000000-0005-0000-0000-00005D030000}"/>
    <cellStyle name="Comma 5 3 2 3 2 2" xfId="5620" xr:uid="{8BCCFBEE-A217-4DD1-BA7F-9BADEC0B15BD}"/>
    <cellStyle name="Comma 5 3 2 3 3" xfId="2717" xr:uid="{ED237292-7BC8-4657-B498-EB23B7C6C8B5}"/>
    <cellStyle name="Comma 5 3 2 3 3 2" xfId="6937" xr:uid="{EED43FFB-32D1-45FE-B08E-6369F7E86B52}"/>
    <cellStyle name="Comma 5 3 2 3 4" xfId="5048" xr:uid="{3F350ECA-303E-48A5-B2A9-96F5C9E19073}"/>
    <cellStyle name="Comma 5 3 2 4" xfId="1187" xr:uid="{00000000-0005-0000-0000-00005E030000}"/>
    <cellStyle name="Comma 5 3 2 4 2" xfId="5511" xr:uid="{D146190C-6B73-4816-800A-42313AC4B392}"/>
    <cellStyle name="Comma 5 3 2 5" xfId="2600" xr:uid="{0818144A-0BE5-44A9-B354-C7B33B3BF51E}"/>
    <cellStyle name="Comma 5 3 2 5 2" xfId="6824" xr:uid="{3B309D86-8694-4335-B6D6-E67FB54B4DB5}"/>
    <cellStyle name="Comma 5 3 2 6" xfId="4765" xr:uid="{2E0EED4E-8D4F-44F8-8E02-7BEAC093C2F5}"/>
    <cellStyle name="Comma 5 3 3" xfId="155" xr:uid="{00000000-0005-0000-0000-00005F030000}"/>
    <cellStyle name="Comma 5 3 3 2" xfId="677" xr:uid="{00000000-0005-0000-0000-000060030000}"/>
    <cellStyle name="Comma 5 3 3 2 2" xfId="1650" xr:uid="{00000000-0005-0000-0000-000061030000}"/>
    <cellStyle name="Comma 5 3 3 2 2 2" xfId="5922" xr:uid="{4B19B702-E1AE-402D-8EC6-CD3E2E3AEA4F}"/>
    <cellStyle name="Comma 5 3 3 2 3" xfId="3027" xr:uid="{CCD891AC-2FC6-4EA0-84A4-8866E3F70E1B}"/>
    <cellStyle name="Comma 5 3 3 2 3 2" xfId="7245" xr:uid="{D8C9E2D6-9A9F-441E-87F8-DBC4E6A053AB}"/>
    <cellStyle name="Comma 5 3 3 2 4" xfId="5049" xr:uid="{15C37B74-F0F4-4465-AD26-F9776B68A028}"/>
    <cellStyle name="Comma 5 3 3 3" xfId="1306" xr:uid="{00000000-0005-0000-0000-000062030000}"/>
    <cellStyle name="Comma 5 3 3 3 2" xfId="5621" xr:uid="{04F1E3D1-B684-4339-9E00-5CDFAF589555}"/>
    <cellStyle name="Comma 5 3 3 4" xfId="2718" xr:uid="{D27BDC50-1FDE-43A1-8421-EC2C95563623}"/>
    <cellStyle name="Comma 5 3 3 4 2" xfId="6938" xr:uid="{C8C09A7E-2AE3-4762-A782-A018CFD54B2B}"/>
    <cellStyle name="Comma 5 3 3 5" xfId="4766" xr:uid="{2E10985C-5DAD-4D27-AA02-4BC3372420BF}"/>
    <cellStyle name="Comma 5 3 4" xfId="506" xr:uid="{00000000-0005-0000-0000-000063030000}"/>
    <cellStyle name="Comma 5 3 4 2" xfId="758" xr:uid="{00000000-0005-0000-0000-000064030000}"/>
    <cellStyle name="Comma 5 3 4 2 2" xfId="1725" xr:uid="{00000000-0005-0000-0000-000065030000}"/>
    <cellStyle name="Comma 5 3 4 2 2 2" xfId="5997" xr:uid="{6D4A8DCE-39FF-432F-B4F5-C25ED36298CF}"/>
    <cellStyle name="Comma 5 3 4 2 3" xfId="3102" xr:uid="{AA0A4FC5-7CB4-4BA1-A758-B41CDE8970FF}"/>
    <cellStyle name="Comma 5 3 4 2 3 2" xfId="7320" xr:uid="{08157BE0-09B1-471F-A873-6979989D3F27}"/>
    <cellStyle name="Comma 5 3 4 2 4" xfId="5127" xr:uid="{A6467BCB-C9ED-4E41-8F50-3DD59C44D4BA}"/>
    <cellStyle name="Comma 5 3 4 3" xfId="1457" xr:uid="{00000000-0005-0000-0000-000066030000}"/>
    <cellStyle name="Comma 5 3 4 3 2" xfId="5760" xr:uid="{C9193DCF-B1B0-4270-94C8-277531663E03}"/>
    <cellStyle name="Comma 5 3 4 4" xfId="2856" xr:uid="{1D03B6E1-7A3C-404D-A8D1-C991DB682358}"/>
    <cellStyle name="Comma 5 3 4 4 2" xfId="7076" xr:uid="{E3DE7EF7-2553-46ED-B4F0-A69209BCA176}"/>
    <cellStyle name="Comma 5 3 4 5" xfId="4901" xr:uid="{8C6C3708-30FF-48AF-AF63-41F65D4AE3C3}"/>
    <cellStyle name="Comma 5 3 5" xfId="675" xr:uid="{00000000-0005-0000-0000-000067030000}"/>
    <cellStyle name="Comma 5 3 5 2" xfId="1304" xr:uid="{00000000-0005-0000-0000-000068030000}"/>
    <cellStyle name="Comma 5 3 5 2 2" xfId="5619" xr:uid="{EBC6C10E-EA4E-44E5-A171-2BAE3F149B11}"/>
    <cellStyle name="Comma 5 3 5 3" xfId="2716" xr:uid="{E9A7E509-44F6-4FEB-971E-04D2F7126277}"/>
    <cellStyle name="Comma 5 3 5 3 2" xfId="6936" xr:uid="{9B53FE5A-70F6-4414-A5B7-4C1EE6A13950}"/>
    <cellStyle name="Comma 5 3 5 4" xfId="5047" xr:uid="{071F2720-2BB9-4341-A1E3-D118C29FEB96}"/>
    <cellStyle name="Comma 5 3 6" xfId="1170" xr:uid="{00000000-0005-0000-0000-000069030000}"/>
    <cellStyle name="Comma 5 3 6 2" xfId="5494" xr:uid="{FD5CD932-C707-4466-B0B2-AA91D1517C43}"/>
    <cellStyle name="Comma 5 3 7" xfId="4764" xr:uid="{7BF6BCF0-BD29-4342-96EA-215B2FA0836F}"/>
    <cellStyle name="Comma 5 4" xfId="156" xr:uid="{00000000-0005-0000-0000-00006A030000}"/>
    <cellStyle name="Comma 5 4 2" xfId="678" xr:uid="{00000000-0005-0000-0000-00006B030000}"/>
    <cellStyle name="Comma 5 4 2 2" xfId="1651" xr:uid="{00000000-0005-0000-0000-00006C030000}"/>
    <cellStyle name="Comma 5 4 2 2 2" xfId="5923" xr:uid="{39785B04-5C16-4049-A59D-3F63962127A6}"/>
    <cellStyle name="Comma 5 4 2 3" xfId="3028" xr:uid="{8FDB8631-5A6E-40D5-B817-CFC56ADD5521}"/>
    <cellStyle name="Comma 5 4 2 3 2" xfId="7246" xr:uid="{BBF009AB-6C17-44F4-84F6-6F9F00FDB2BA}"/>
    <cellStyle name="Comma 5 4 2 4" xfId="5050" xr:uid="{09DA2038-A6DC-4D9F-B658-3E92CA6995E2}"/>
    <cellStyle name="Comma 5 4 3" xfId="1307" xr:uid="{00000000-0005-0000-0000-00006D030000}"/>
    <cellStyle name="Comma 5 4 3 2" xfId="5622" xr:uid="{C6BDD112-2E57-44EF-AEAC-6B43689AEE23}"/>
    <cellStyle name="Comma 5 4 4" xfId="2719" xr:uid="{6A48F009-4148-4CCB-A62A-88BF8D6CF36F}"/>
    <cellStyle name="Comma 5 4 4 2" xfId="6939" xr:uid="{88BE4F42-85D0-48F5-8E77-8EFF8D97E1CA}"/>
    <cellStyle name="Comma 5 4 5" xfId="4767" xr:uid="{65716B27-0AB7-47A9-A61E-6A68C0C2734E}"/>
    <cellStyle name="Comma 5 5" xfId="157" xr:uid="{00000000-0005-0000-0000-00006E030000}"/>
    <cellStyle name="Comma 5 5 2" xfId="679" xr:uid="{00000000-0005-0000-0000-00006F030000}"/>
    <cellStyle name="Comma 5 5 2 2" xfId="1652" xr:uid="{00000000-0005-0000-0000-000070030000}"/>
    <cellStyle name="Comma 5 5 2 2 2" xfId="5924" xr:uid="{7BDFCE82-C694-415D-BDB7-45332FDE100D}"/>
    <cellStyle name="Comma 5 5 2 3" xfId="3029" xr:uid="{A2E60F65-3F4A-41F8-8BFA-4CA35AECDB84}"/>
    <cellStyle name="Comma 5 5 2 3 2" xfId="7247" xr:uid="{0B23A669-AED9-404E-84C3-F4BE5BB51E28}"/>
    <cellStyle name="Comma 5 5 2 4" xfId="5051" xr:uid="{5BECFB43-00EB-4D62-81E6-31BCE093442E}"/>
    <cellStyle name="Comma 5 5 3" xfId="1308" xr:uid="{00000000-0005-0000-0000-000071030000}"/>
    <cellStyle name="Comma 5 5 3 2" xfId="5623" xr:uid="{AF0EF197-0443-443A-BC80-FE3266A65B28}"/>
    <cellStyle name="Comma 5 5 4" xfId="2720" xr:uid="{3A06D8C1-A22D-4682-BADD-24EF0BF2223D}"/>
    <cellStyle name="Comma 5 5 4 2" xfId="6940" xr:uid="{D31B67F9-6881-4BBB-B906-D41B11D1E100}"/>
    <cellStyle name="Comma 5 5 5" xfId="4768" xr:uid="{5F82A6AB-F957-47CF-ADF6-240D9E5AF25F}"/>
    <cellStyle name="Comma 5 6" xfId="158" xr:uid="{00000000-0005-0000-0000-000072030000}"/>
    <cellStyle name="Comma 5 6 2" xfId="680" xr:uid="{00000000-0005-0000-0000-000073030000}"/>
    <cellStyle name="Comma 5 6 2 2" xfId="1653" xr:uid="{00000000-0005-0000-0000-000074030000}"/>
    <cellStyle name="Comma 5 6 2 2 2" xfId="5925" xr:uid="{B11B0CA1-04A0-4685-A77F-BD7B84B7ADC7}"/>
    <cellStyle name="Comma 5 6 2 3" xfId="3030" xr:uid="{903FCD52-2322-4ABB-AE42-513C7292CDE1}"/>
    <cellStyle name="Comma 5 6 2 3 2" xfId="7248" xr:uid="{7CE5006C-3EF1-4A88-9260-6130EA066F71}"/>
    <cellStyle name="Comma 5 6 2 4" xfId="5052" xr:uid="{E5168E24-ECB1-4990-99D9-50D6560E7F76}"/>
    <cellStyle name="Comma 5 6 3" xfId="1309" xr:uid="{00000000-0005-0000-0000-000075030000}"/>
    <cellStyle name="Comma 5 6 3 2" xfId="5624" xr:uid="{667D1088-26EA-48B4-9C8D-7C97AA45C2BA}"/>
    <cellStyle name="Comma 5 6 4" xfId="2721" xr:uid="{33EC0367-EA43-450D-9260-7CE7D0138B65}"/>
    <cellStyle name="Comma 5 6 4 2" xfId="6941" xr:uid="{CF740B75-3C74-4903-AEE7-273FB4A1F105}"/>
    <cellStyle name="Comma 5 6 5" xfId="4769" xr:uid="{8E0A1748-0439-49B1-8666-CA6E74EBFA9F}"/>
    <cellStyle name="Comma 5 7" xfId="1280" xr:uid="{00000000-0005-0000-0000-000076030000}"/>
    <cellStyle name="Comma 5 7 2" xfId="5595" xr:uid="{09D59AF1-C804-4317-A9FB-7CEF2EF6BA63}"/>
    <cellStyle name="Comma 5 8" xfId="798" xr:uid="{00000000-0005-0000-0000-000077030000}"/>
    <cellStyle name="Comma 5 8 2" xfId="2101" xr:uid="{265BB48E-948A-4402-B7C5-CE75A87BF7F5}"/>
    <cellStyle name="Comma 5 8 2 2" xfId="6330" xr:uid="{9F4379FB-0E8B-4891-9D51-EEE32E88D3B4}"/>
    <cellStyle name="Comma 5 8 3" xfId="5161" xr:uid="{BA9294CE-AD3D-4B3A-8B7A-6459B0829D00}"/>
    <cellStyle name="Comma 5 8 4" xfId="3838" xr:uid="{E877121A-74B8-416E-B43F-637404087152}"/>
    <cellStyle name="Comma 5 9" xfId="2692" xr:uid="{B23545D7-2F43-44F2-8BAD-CCD9977D7B98}"/>
    <cellStyle name="Comma 5 9 2" xfId="6912" xr:uid="{6DF00601-FEB3-43F2-BAA3-2CC09AEC64CD}"/>
    <cellStyle name="Comma 50" xfId="374" xr:uid="{00000000-0005-0000-0000-000078030000}"/>
    <cellStyle name="Comma 50 2" xfId="699" xr:uid="{00000000-0005-0000-0000-000079030000}"/>
    <cellStyle name="Comma 50 2 2" xfId="1670" xr:uid="{00000000-0005-0000-0000-00007A030000}"/>
    <cellStyle name="Comma 50 2 2 2" xfId="2517" xr:uid="{B4856FDC-9CF7-4865-8EBF-9C6193D9BC51}"/>
    <cellStyle name="Comma 50 2 2 2 2" xfId="6742" xr:uid="{85A8F06A-D9B7-41D4-A154-BB27E9DD423C}"/>
    <cellStyle name="Comma 50 2 2 3" xfId="5942" xr:uid="{36D146A3-68ED-49F1-BFB3-99A33836E791}"/>
    <cellStyle name="Comma 50 2 2 4" xfId="4246" xr:uid="{D6B2FD78-0E64-4F2F-B212-3FE3B22C15F1}"/>
    <cellStyle name="Comma 50 2 3" xfId="995" xr:uid="{00000000-0005-0000-0000-00007B030000}"/>
    <cellStyle name="Comma 50 2 3 2" xfId="2268" xr:uid="{E1DFE794-AAB1-4B9D-BFDA-83A15365639F}"/>
    <cellStyle name="Comma 50 2 3 2 2" xfId="6497" xr:uid="{834AA60B-61CA-406C-B465-5FFEA67CC691}"/>
    <cellStyle name="Comma 50 2 3 3" xfId="5353" xr:uid="{82F21F64-41B2-43DC-979F-04CADCA40150}"/>
    <cellStyle name="Comma 50 2 3 4" xfId="4005" xr:uid="{42177208-8B24-427D-A843-60255B116F6D}"/>
    <cellStyle name="Comma 50 2 4" xfId="3047" xr:uid="{0E407937-4ECE-4F11-8C96-B9283B8E3986}"/>
    <cellStyle name="Comma 50 2 4 2" xfId="7265" xr:uid="{51E24B03-FA0C-430C-9522-8D45C036735F}"/>
    <cellStyle name="Comma 50 2 4 3" xfId="4484" xr:uid="{300900D3-1453-4C4C-B252-DC60F0B4243C}"/>
    <cellStyle name="Comma 50 2 5" xfId="2033" xr:uid="{21292321-8304-48B2-A49F-628A3764FB2B}"/>
    <cellStyle name="Comma 50 2 5 2" xfId="6263" xr:uid="{5BD19D3E-E8F8-4977-812A-CAF4D684B9BE}"/>
    <cellStyle name="Comma 50 2 6" xfId="5070" xr:uid="{8FC1E79A-89B6-4464-9BEA-98E8CEFAFF6E}"/>
    <cellStyle name="Comma 50 2 7" xfId="3771" xr:uid="{47BAAB9E-7920-49A8-AC52-9F6FF77772C7}"/>
    <cellStyle name="Comma 50 3" xfId="1342" xr:uid="{00000000-0005-0000-0000-00007C030000}"/>
    <cellStyle name="Comma 50 3 2" xfId="2379" xr:uid="{035D7D35-E7AA-4F06-925B-776AA959124B}"/>
    <cellStyle name="Comma 50 3 2 2" xfId="6607" xr:uid="{09C75736-66DE-4A1F-BD53-7E558784FBC8}"/>
    <cellStyle name="Comma 50 3 3" xfId="5657" xr:uid="{F9F806CD-41D7-4606-A726-923487B8F67D}"/>
    <cellStyle name="Comma 50 3 4" xfId="4112" xr:uid="{6C6DC6CC-ADEC-41A5-838F-8CDD1F4B4E80}"/>
    <cellStyle name="Comma 50 4" xfId="849" xr:uid="{00000000-0005-0000-0000-00007D030000}"/>
    <cellStyle name="Comma 50 4 2" xfId="2135" xr:uid="{E8C78040-2004-47AC-87E9-692A9D4FD764}"/>
    <cellStyle name="Comma 50 4 2 2" xfId="6364" xr:uid="{5A4A8DF3-9EAD-4AD8-8D03-2D732470DAAC}"/>
    <cellStyle name="Comma 50 4 3" xfId="5207" xr:uid="{97E0548F-F6C1-41FE-A037-3F2A88DB51A3}"/>
    <cellStyle name="Comma 50 4 4" xfId="3872" xr:uid="{C666EC0E-3648-4840-9CFC-745D0F7F4BFD}"/>
    <cellStyle name="Comma 50 5" xfId="2754" xr:uid="{A9C08E4F-B5C5-4879-946D-0B8990BDBE80}"/>
    <cellStyle name="Comma 50 5 2" xfId="6974" xr:uid="{DB100DE6-41C5-4BF1-8B9C-EDE0F4F361A3}"/>
    <cellStyle name="Comma 50 5 3" xfId="4350" xr:uid="{CE9C79AE-72E6-4FFC-8605-7B713DAD0A67}"/>
    <cellStyle name="Comma 50 6" xfId="1899" xr:uid="{25358008-5DC4-492B-8A67-D612310D694E}"/>
    <cellStyle name="Comma 50 6 2" xfId="6129" xr:uid="{EE1E18DA-F292-42AE-9C6A-F85A83178E04}"/>
    <cellStyle name="Comma 50 7" xfId="4799" xr:uid="{80E9BBB5-267C-428A-B318-68605BF160E7}"/>
    <cellStyle name="Comma 50 8" xfId="3636" xr:uid="{FEFB75B6-06E7-409B-9399-4213ED5E5B98}"/>
    <cellStyle name="Comma 51" xfId="387" xr:uid="{00000000-0005-0000-0000-00007E030000}"/>
    <cellStyle name="Comma 51 2" xfId="708" xr:uid="{00000000-0005-0000-0000-00007F030000}"/>
    <cellStyle name="Comma 51 2 2" xfId="1679" xr:uid="{00000000-0005-0000-0000-000080030000}"/>
    <cellStyle name="Comma 51 2 2 2" xfId="2524" xr:uid="{A00F70B6-EBE8-4904-ACC8-A6361DC6886E}"/>
    <cellStyle name="Comma 51 2 2 2 2" xfId="6749" xr:uid="{2001BA69-F81C-48A7-AD12-8F08A229BA57}"/>
    <cellStyle name="Comma 51 2 2 3" xfId="5951" xr:uid="{12EA609C-A306-48BE-B1E5-6273153B404C}"/>
    <cellStyle name="Comma 51 2 2 4" xfId="4253" xr:uid="{F6D5F8B0-B36E-491D-99B3-EAF50B7A9C24}"/>
    <cellStyle name="Comma 51 2 3" xfId="1002" xr:uid="{00000000-0005-0000-0000-000081030000}"/>
    <cellStyle name="Comma 51 2 3 2" xfId="2275" xr:uid="{8EEE2B68-FE07-4E16-A9FB-B247F877FDF2}"/>
    <cellStyle name="Comma 51 2 3 2 2" xfId="6504" xr:uid="{35961D27-93D9-488B-A35B-C71A60B983E1}"/>
    <cellStyle name="Comma 51 2 3 3" xfId="5360" xr:uid="{E49E10C5-3CB2-4E27-8DBC-97C9C080A4BC}"/>
    <cellStyle name="Comma 51 2 3 4" xfId="4012" xr:uid="{5A29B780-A292-4A88-9E41-7264E4FB0342}"/>
    <cellStyle name="Comma 51 2 4" xfId="3056" xr:uid="{837101B5-1DF3-4C2E-8C3D-2DA787ACD0D3}"/>
    <cellStyle name="Comma 51 2 4 2" xfId="7274" xr:uid="{B81C0D19-FDDD-4AC6-888E-9C90D55F3F2B}"/>
    <cellStyle name="Comma 51 2 4 3" xfId="4491" xr:uid="{1BB11200-3F5F-4C44-9798-4990C06CD6C6}"/>
    <cellStyle name="Comma 51 2 5" xfId="2040" xr:uid="{7255ACB6-8612-4371-BBA8-873B6D5E3545}"/>
    <cellStyle name="Comma 51 2 5 2" xfId="6270" xr:uid="{60536916-4A42-4A17-A9A0-0410D81D692E}"/>
    <cellStyle name="Comma 51 2 6" xfId="5079" xr:uid="{F8969A43-0BCC-401E-A1EA-A85312F4E1F0}"/>
    <cellStyle name="Comma 51 2 7" xfId="3778" xr:uid="{D05487D0-ADBA-40E0-8EF5-02CF4C8842C0}"/>
    <cellStyle name="Comma 51 3" xfId="1354" xr:uid="{00000000-0005-0000-0000-000082030000}"/>
    <cellStyle name="Comma 51 3 2" xfId="2389" xr:uid="{0C59F3F2-DF3D-48E6-9CC2-94D4D8CA3837}"/>
    <cellStyle name="Comma 51 3 2 2" xfId="6617" xr:uid="{C271A0FA-A5BE-4A81-92DA-B0509B483322}"/>
    <cellStyle name="Comma 51 3 3" xfId="5669" xr:uid="{F29B3774-D0F3-401D-9814-BCB51346B19C}"/>
    <cellStyle name="Comma 51 3 4" xfId="4122" xr:uid="{A05A85CA-933E-42B6-BD9E-50DDF52D942F}"/>
    <cellStyle name="Comma 51 4" xfId="859" xr:uid="{00000000-0005-0000-0000-000083030000}"/>
    <cellStyle name="Comma 51 4 2" xfId="2145" xr:uid="{11882651-8573-4DFE-8D0C-C9725B22D896}"/>
    <cellStyle name="Comma 51 4 2 2" xfId="6374" xr:uid="{85FE42AE-D4A8-4AF0-90ED-133C48FD415A}"/>
    <cellStyle name="Comma 51 4 3" xfId="5217" xr:uid="{5B520A51-A813-468C-B770-3EF5E5093A27}"/>
    <cellStyle name="Comma 51 4 4" xfId="3882" xr:uid="{B6CE6C22-0298-48FD-B0F5-B2399A2EC21F}"/>
    <cellStyle name="Comma 51 5" xfId="2766" xr:uid="{31BEDD27-8A8E-4B57-9D17-54E83972F530}"/>
    <cellStyle name="Comma 51 5 2" xfId="6986" xr:uid="{0DE65F61-C912-4573-93F7-BC85C3DDE9C1}"/>
    <cellStyle name="Comma 51 5 3" xfId="4360" xr:uid="{060F4475-3552-4728-8220-77FF2ACA8BE8}"/>
    <cellStyle name="Comma 51 6" xfId="1909" xr:uid="{DF1FF158-1E0F-4E51-BC19-E17E9D0CF4F9}"/>
    <cellStyle name="Comma 51 6 2" xfId="6139" xr:uid="{EA8E47AF-6101-4D43-8D0E-841EFE74EEA6}"/>
    <cellStyle name="Comma 51 7" xfId="4811" xr:uid="{0844A309-95A8-4A4C-844D-093084068407}"/>
    <cellStyle name="Comma 51 8" xfId="3646" xr:uid="{93EF4AA4-9AA4-4F5F-A046-DE6E6CD69A79}"/>
    <cellStyle name="Comma 52" xfId="376" xr:uid="{00000000-0005-0000-0000-000084030000}"/>
    <cellStyle name="Comma 52 2" xfId="700" xr:uid="{00000000-0005-0000-0000-000085030000}"/>
    <cellStyle name="Comma 52 2 2" xfId="1671" xr:uid="{00000000-0005-0000-0000-000086030000}"/>
    <cellStyle name="Comma 52 2 2 2" xfId="2518" xr:uid="{8A4AA97E-F17A-4EB1-AEE9-FAA4D11F4313}"/>
    <cellStyle name="Comma 52 2 2 2 2" xfId="6743" xr:uid="{EABCF9D5-7E2F-4412-92EA-2860FD6A5590}"/>
    <cellStyle name="Comma 52 2 2 3" xfId="5943" xr:uid="{A95F51D8-4AB3-42C2-B07A-4610301D7EF5}"/>
    <cellStyle name="Comma 52 2 2 4" xfId="4247" xr:uid="{0725C3C5-A201-481B-A649-8B5B5ABF430E}"/>
    <cellStyle name="Comma 52 2 3" xfId="996" xr:uid="{00000000-0005-0000-0000-000087030000}"/>
    <cellStyle name="Comma 52 2 3 2" xfId="2269" xr:uid="{A82A7154-A1DF-4B33-B2A2-814B40134FF6}"/>
    <cellStyle name="Comma 52 2 3 2 2" xfId="6498" xr:uid="{12476F9E-2763-4E48-9537-624426E41886}"/>
    <cellStyle name="Comma 52 2 3 3" xfId="5354" xr:uid="{2C7694C2-60F3-4E3D-AB73-B9550A68313F}"/>
    <cellStyle name="Comma 52 2 3 4" xfId="4006" xr:uid="{440BEB80-353B-48BD-812A-8A3E2B99D24A}"/>
    <cellStyle name="Comma 52 2 4" xfId="3048" xr:uid="{2F2D8E00-7295-4339-9E0F-309C0429410C}"/>
    <cellStyle name="Comma 52 2 4 2" xfId="7266" xr:uid="{43951DB6-280D-4A79-A613-B7BC19241227}"/>
    <cellStyle name="Comma 52 2 4 3" xfId="4485" xr:uid="{B7F6F0A3-985C-458A-A2F5-E8DF0F35BFC3}"/>
    <cellStyle name="Comma 52 2 5" xfId="2034" xr:uid="{A32D2581-19FE-482B-8A16-9A6516E8AFF1}"/>
    <cellStyle name="Comma 52 2 5 2" xfId="6264" xr:uid="{013B3EDF-4405-4089-814E-5745960B0883}"/>
    <cellStyle name="Comma 52 2 6" xfId="5071" xr:uid="{FDAF0036-1E48-40B6-AE8C-63240DDC2C4A}"/>
    <cellStyle name="Comma 52 2 7" xfId="3772" xr:uid="{1EADE7AC-0877-4A2B-8E4A-46485057ECC7}"/>
    <cellStyle name="Comma 52 3" xfId="1344" xr:uid="{00000000-0005-0000-0000-000088030000}"/>
    <cellStyle name="Comma 52 3 2" xfId="2381" xr:uid="{8D87B7D8-0106-4801-9481-9E4C16FF47A0}"/>
    <cellStyle name="Comma 52 3 2 2" xfId="6609" xr:uid="{A4CE27E6-6217-4736-8EAD-4E850C2B0062}"/>
    <cellStyle name="Comma 52 3 3" xfId="5659" xr:uid="{D4C8346D-5AE7-44CC-950C-1D9998BDB102}"/>
    <cellStyle name="Comma 52 3 4" xfId="4114" xr:uid="{D8BA7499-30D9-4D1E-BC4F-805654483C89}"/>
    <cellStyle name="Comma 52 4" xfId="851" xr:uid="{00000000-0005-0000-0000-000089030000}"/>
    <cellStyle name="Comma 52 4 2" xfId="2137" xr:uid="{103E33F5-2044-4F62-AA86-DB9203CBB250}"/>
    <cellStyle name="Comma 52 4 2 2" xfId="6366" xr:uid="{2E433467-6CC0-42DD-9CBB-5CABA13F51C9}"/>
    <cellStyle name="Comma 52 4 3" xfId="5209" xr:uid="{82E171C6-6CC1-4257-8967-3A1728943840}"/>
    <cellStyle name="Comma 52 4 4" xfId="3874" xr:uid="{6FEB96BA-329E-47D0-AB7E-A4052E495DA3}"/>
    <cellStyle name="Comma 52 5" xfId="2756" xr:uid="{56DACDC9-9678-477E-894D-ADB4C3DBBC13}"/>
    <cellStyle name="Comma 52 5 2" xfId="6976" xr:uid="{A7EEB9ED-46CB-4ACC-811C-A02DD98B117F}"/>
    <cellStyle name="Comma 52 5 3" xfId="4352" xr:uid="{1350A76F-2B46-421A-BA0F-F43872CB8603}"/>
    <cellStyle name="Comma 52 6" xfId="1901" xr:uid="{01567768-1902-49D9-A438-4E854E1C0ED7}"/>
    <cellStyle name="Comma 52 6 2" xfId="6131" xr:uid="{7D6A3123-8565-4E9D-8361-0F9E3E09F6E1}"/>
    <cellStyle name="Comma 52 7" xfId="4801" xr:uid="{09003ED2-5E1A-42EC-BBB2-7DA801162DA8}"/>
    <cellStyle name="Comma 52 8" xfId="3638" xr:uid="{8CD6DD40-AB31-492C-8171-0E2326211490}"/>
    <cellStyle name="Comma 53" xfId="382" xr:uid="{00000000-0005-0000-0000-00008A030000}"/>
    <cellStyle name="Comma 53 2" xfId="706" xr:uid="{00000000-0005-0000-0000-00008B030000}"/>
    <cellStyle name="Comma 53 2 2" xfId="1677" xr:uid="{00000000-0005-0000-0000-00008C030000}"/>
    <cellStyle name="Comma 53 2 2 2" xfId="2522" xr:uid="{BFA79E5E-B2EC-4624-98D9-8990BF31E193}"/>
    <cellStyle name="Comma 53 2 2 2 2" xfId="6747" xr:uid="{FCD0DBF7-EF04-4E93-8590-92945D538D07}"/>
    <cellStyle name="Comma 53 2 2 3" xfId="5949" xr:uid="{E4A8E301-572F-4F34-B236-743BE5DA180E}"/>
    <cellStyle name="Comma 53 2 2 4" xfId="4251" xr:uid="{059E2AEA-8D01-4B0D-9675-4F06AA0A2DBC}"/>
    <cellStyle name="Comma 53 2 3" xfId="1000" xr:uid="{00000000-0005-0000-0000-00008D030000}"/>
    <cellStyle name="Comma 53 2 3 2" xfId="2273" xr:uid="{56332DC6-E1BC-4471-9A6B-C45BD72404D2}"/>
    <cellStyle name="Comma 53 2 3 2 2" xfId="6502" xr:uid="{26A02BFC-A89E-491A-9C63-2A540D58C557}"/>
    <cellStyle name="Comma 53 2 3 3" xfId="5358" xr:uid="{68C944DC-C422-40DC-B9DF-0F862634FB47}"/>
    <cellStyle name="Comma 53 2 3 4" xfId="4010" xr:uid="{35BCF323-DDB7-4766-A2D3-32364B4F8000}"/>
    <cellStyle name="Comma 53 2 4" xfId="3054" xr:uid="{CF4F40BC-F6FE-458A-B304-8701FB04BB12}"/>
    <cellStyle name="Comma 53 2 4 2" xfId="7272" xr:uid="{7F170CC8-1A22-4090-B903-BF3C9CD8BE66}"/>
    <cellStyle name="Comma 53 2 4 3" xfId="4489" xr:uid="{0AE8D8F9-0346-4F10-964D-5E78FF56BD00}"/>
    <cellStyle name="Comma 53 2 5" xfId="2038" xr:uid="{8309909E-7037-4908-9F07-842ABC297D05}"/>
    <cellStyle name="Comma 53 2 5 2" xfId="6268" xr:uid="{49483613-ABFB-4C58-90B7-D9E4B8D4AEBD}"/>
    <cellStyle name="Comma 53 2 6" xfId="5077" xr:uid="{ED0DBE40-2B70-4741-8E30-4D3531EA78CB}"/>
    <cellStyle name="Comma 53 2 7" xfId="3776" xr:uid="{7B0E1FEA-DC13-4065-8E17-3D8F58AB5AD7}"/>
    <cellStyle name="Comma 53 3" xfId="1350" xr:uid="{00000000-0005-0000-0000-00008E030000}"/>
    <cellStyle name="Comma 53 3 2" xfId="2385" xr:uid="{9C473EE8-4FF2-4BA1-8CD1-6277DD218402}"/>
    <cellStyle name="Comma 53 3 2 2" xfId="6613" xr:uid="{47194C3C-244B-4703-8EB0-60E5AE220DEF}"/>
    <cellStyle name="Comma 53 3 3" xfId="5665" xr:uid="{A70139A9-9DFF-4CA5-94CB-9537EA2618E6}"/>
    <cellStyle name="Comma 53 3 4" xfId="4118" xr:uid="{45B99136-8C4E-49EF-91A6-3EDD9240792B}"/>
    <cellStyle name="Comma 53 4" xfId="855" xr:uid="{00000000-0005-0000-0000-00008F030000}"/>
    <cellStyle name="Comma 53 4 2" xfId="2141" xr:uid="{0FD82818-A295-43D7-96FC-9FA9486A9B5E}"/>
    <cellStyle name="Comma 53 4 2 2" xfId="6370" xr:uid="{0F496745-96BC-4EF5-B6AB-3C62BBC9A362}"/>
    <cellStyle name="Comma 53 4 3" xfId="5213" xr:uid="{AC1B89E5-A905-4066-9F8D-287F032C14CE}"/>
    <cellStyle name="Comma 53 4 4" xfId="3878" xr:uid="{ED2F0283-C7DC-43DA-8536-0E6369EF9B1F}"/>
    <cellStyle name="Comma 53 5" xfId="2762" xr:uid="{BBFAFA54-2303-4F53-B73A-AA4392EA0794}"/>
    <cellStyle name="Comma 53 5 2" xfId="6982" xr:uid="{55EB016A-89D3-4DF8-81E4-BAEEE9EE61A9}"/>
    <cellStyle name="Comma 53 5 3" xfId="4356" xr:uid="{EEA7ED4B-1A12-4995-9CC2-FDFF841796A6}"/>
    <cellStyle name="Comma 53 6" xfId="1905" xr:uid="{FD058435-66E8-4BF7-A520-573A245867D7}"/>
    <cellStyle name="Comma 53 6 2" xfId="6135" xr:uid="{A9A1F5B3-16A2-49A4-965C-B352643A4210}"/>
    <cellStyle name="Comma 53 7" xfId="4807" xr:uid="{E5D1D46F-B615-4A03-B140-3D537084C91E}"/>
    <cellStyle name="Comma 53 8" xfId="3642" xr:uid="{4CC29A8B-FF25-48D8-B300-D125FE38563A}"/>
    <cellStyle name="Comma 54" xfId="378" xr:uid="{00000000-0005-0000-0000-000090030000}"/>
    <cellStyle name="Comma 54 2" xfId="702" xr:uid="{00000000-0005-0000-0000-000091030000}"/>
    <cellStyle name="Comma 54 2 2" xfId="1673" xr:uid="{00000000-0005-0000-0000-000092030000}"/>
    <cellStyle name="Comma 54 2 2 2" xfId="2520" xr:uid="{216D3548-871A-4C13-9FC4-0D8EE2E390CF}"/>
    <cellStyle name="Comma 54 2 2 2 2" xfId="6745" xr:uid="{F25010C2-54B0-4C6E-9C7E-6C755CABB64F}"/>
    <cellStyle name="Comma 54 2 2 3" xfId="5945" xr:uid="{0AE16D2D-8CD3-4D06-AB18-89C67BF84053}"/>
    <cellStyle name="Comma 54 2 2 4" xfId="4249" xr:uid="{4CD9EBF4-BD28-4F8F-B0D1-79952E874150}"/>
    <cellStyle name="Comma 54 2 3" xfId="998" xr:uid="{00000000-0005-0000-0000-000093030000}"/>
    <cellStyle name="Comma 54 2 3 2" xfId="2271" xr:uid="{40E5B222-ACA0-41D2-8991-8D16AD30694B}"/>
    <cellStyle name="Comma 54 2 3 2 2" xfId="6500" xr:uid="{96812C7C-1764-40E1-8472-4A20104345C4}"/>
    <cellStyle name="Comma 54 2 3 3" xfId="5356" xr:uid="{996D7315-E6FD-473B-AD13-EDD545552D58}"/>
    <cellStyle name="Comma 54 2 3 4" xfId="4008" xr:uid="{FFB70A62-F483-46A8-977D-90CF732E726D}"/>
    <cellStyle name="Comma 54 2 4" xfId="3050" xr:uid="{E401C0A4-7EB3-45E9-9C82-B41DF5829EBB}"/>
    <cellStyle name="Comma 54 2 4 2" xfId="7268" xr:uid="{19073A69-5787-465B-83DA-B553AA53690F}"/>
    <cellStyle name="Comma 54 2 4 3" xfId="4487" xr:uid="{99ABADB3-0534-4859-AFE5-AE9901FEE389}"/>
    <cellStyle name="Comma 54 2 5" xfId="2036" xr:uid="{60E622A3-D2AA-4C7C-A890-8ACDAB2E29A7}"/>
    <cellStyle name="Comma 54 2 5 2" xfId="6266" xr:uid="{BCCA2FF6-BE56-4FE2-9EDF-0E3E22559154}"/>
    <cellStyle name="Comma 54 2 6" xfId="5073" xr:uid="{420EC74A-5B2D-4090-8FFD-6DF4AAF868CE}"/>
    <cellStyle name="Comma 54 2 7" xfId="3774" xr:uid="{21347586-D67D-4C5D-B6BF-24983457452F}"/>
    <cellStyle name="Comma 54 3" xfId="1346" xr:uid="{00000000-0005-0000-0000-000094030000}"/>
    <cellStyle name="Comma 54 3 2" xfId="2383" xr:uid="{45678813-B2BE-4B3C-8011-A074D10B56A6}"/>
    <cellStyle name="Comma 54 3 2 2" xfId="6611" xr:uid="{0014F7D0-A973-484D-BB99-C6F525836B09}"/>
    <cellStyle name="Comma 54 3 3" xfId="5661" xr:uid="{E4A9DE8F-F8A7-4B7A-BED1-F2327252F079}"/>
    <cellStyle name="Comma 54 3 4" xfId="4116" xr:uid="{4AB266AB-F9DA-476D-9BB6-E8ACFA810A1D}"/>
    <cellStyle name="Comma 54 4" xfId="853" xr:uid="{00000000-0005-0000-0000-000095030000}"/>
    <cellStyle name="Comma 54 4 2" xfId="2139" xr:uid="{29DB54B7-6B6D-4ACD-B322-EC5116AC8596}"/>
    <cellStyle name="Comma 54 4 2 2" xfId="6368" xr:uid="{48BC0E17-F999-4C50-8348-D2DA2A1DD2E3}"/>
    <cellStyle name="Comma 54 4 3" xfId="5211" xr:uid="{1B1F576A-1D4E-4F53-8BD2-7E3C236294E9}"/>
    <cellStyle name="Comma 54 4 4" xfId="3876" xr:uid="{AF5ED04F-4D22-4329-BA47-DA99D5CEB04D}"/>
    <cellStyle name="Comma 54 5" xfId="2758" xr:uid="{05614D9C-D871-42C0-AA69-860DF187C3E1}"/>
    <cellStyle name="Comma 54 5 2" xfId="6978" xr:uid="{4E6038D9-29EF-480E-89A8-867290FF138A}"/>
    <cellStyle name="Comma 54 5 3" xfId="4354" xr:uid="{94890F6C-88A2-4BB7-ADC0-E6BE0AF3EB8F}"/>
    <cellStyle name="Comma 54 6" xfId="1903" xr:uid="{CBC89BA5-5A95-4C83-8338-7205C4895F9E}"/>
    <cellStyle name="Comma 54 6 2" xfId="6133" xr:uid="{DAC5465A-25B0-41CD-86C0-3A583F2537AE}"/>
    <cellStyle name="Comma 54 7" xfId="4803" xr:uid="{DDFC5D30-6C07-4C53-9B9F-09B117746B2C}"/>
    <cellStyle name="Comma 54 8" xfId="3640" xr:uid="{ADCAB7AE-2691-4AF8-AB5E-A068D3EC0C3E}"/>
    <cellStyle name="Comma 55" xfId="380" xr:uid="{00000000-0005-0000-0000-000096030000}"/>
    <cellStyle name="Comma 55 2" xfId="704" xr:uid="{00000000-0005-0000-0000-000097030000}"/>
    <cellStyle name="Comma 55 2 2" xfId="1675" xr:uid="{00000000-0005-0000-0000-000098030000}"/>
    <cellStyle name="Comma 55 2 2 2" xfId="2521" xr:uid="{A95DAEA8-F47B-4F22-BB84-D8FABBFBB3A2}"/>
    <cellStyle name="Comma 55 2 2 2 2" xfId="6746" xr:uid="{65496C7A-9A08-4DA2-AA04-ECBC9D90CEAB}"/>
    <cellStyle name="Comma 55 2 2 3" xfId="5947" xr:uid="{548721D5-D907-40CC-81CD-94CE917A6A97}"/>
    <cellStyle name="Comma 55 2 2 4" xfId="4250" xr:uid="{951275AB-4210-470D-97B0-F4FD59EDCC22}"/>
    <cellStyle name="Comma 55 2 3" xfId="999" xr:uid="{00000000-0005-0000-0000-000099030000}"/>
    <cellStyle name="Comma 55 2 3 2" xfId="2272" xr:uid="{764D9AAA-C69E-422C-B182-43812454E3A2}"/>
    <cellStyle name="Comma 55 2 3 2 2" xfId="6501" xr:uid="{276D652B-A089-465B-A23E-47445C943DF0}"/>
    <cellStyle name="Comma 55 2 3 3" xfId="5357" xr:uid="{6A6D9E8B-B34A-4783-AC29-C83DB5CB8FF7}"/>
    <cellStyle name="Comma 55 2 3 4" xfId="4009" xr:uid="{28A237DE-B600-489B-AA6C-BF2CFB728B7B}"/>
    <cellStyle name="Comma 55 2 4" xfId="3052" xr:uid="{467B7660-7B44-4264-B317-7134282DEF44}"/>
    <cellStyle name="Comma 55 2 4 2" xfId="7270" xr:uid="{556651E5-39E8-4E43-8E9C-8B3EC56A5B75}"/>
    <cellStyle name="Comma 55 2 4 3" xfId="4488" xr:uid="{81B6EF6A-856D-4B90-BFAB-90F4DC2D98B7}"/>
    <cellStyle name="Comma 55 2 5" xfId="2037" xr:uid="{578CD4B4-2315-4C66-82FC-9CF9789E4683}"/>
    <cellStyle name="Comma 55 2 5 2" xfId="6267" xr:uid="{2B7903B0-F26A-49BF-AF27-9D31FD6AD48F}"/>
    <cellStyle name="Comma 55 2 6" xfId="5075" xr:uid="{C5BEF602-5927-4619-B1C1-F926A6DBB768}"/>
    <cellStyle name="Comma 55 2 7" xfId="3775" xr:uid="{48BC7357-4A72-4DE7-82A4-D7F35196C715}"/>
    <cellStyle name="Comma 55 3" xfId="1348" xr:uid="{00000000-0005-0000-0000-00009A030000}"/>
    <cellStyle name="Comma 55 3 2" xfId="2384" xr:uid="{650C1D6A-7D16-42DA-B675-FDB5ACAD0BC9}"/>
    <cellStyle name="Comma 55 3 2 2" xfId="6612" xr:uid="{54209422-2C7E-47DE-8D5A-966B79303867}"/>
    <cellStyle name="Comma 55 3 3" xfId="5663" xr:uid="{C01A7E7C-19F1-4D14-A64E-C1FF4A1D8A8E}"/>
    <cellStyle name="Comma 55 3 4" xfId="4117" xr:uid="{F62FD148-DAA0-4CAA-9037-8C745E5752F0}"/>
    <cellStyle name="Comma 55 4" xfId="854" xr:uid="{00000000-0005-0000-0000-00009B030000}"/>
    <cellStyle name="Comma 55 4 2" xfId="2140" xr:uid="{E2D93692-0268-4205-9D3F-A14093A14A72}"/>
    <cellStyle name="Comma 55 4 2 2" xfId="6369" xr:uid="{E01F7560-629C-4196-89AB-A1870B44577B}"/>
    <cellStyle name="Comma 55 4 3" xfId="5212" xr:uid="{042CA6A7-9066-4531-83AA-3AF05AD2979F}"/>
    <cellStyle name="Comma 55 4 4" xfId="3877" xr:uid="{ABC4F634-0CD7-48B5-88AB-BF8C998381E3}"/>
    <cellStyle name="Comma 55 5" xfId="2760" xr:uid="{293B3326-DAFF-4954-9656-C3F538EC0520}"/>
    <cellStyle name="Comma 55 5 2" xfId="6980" xr:uid="{2F4D0029-4EB3-4865-921A-4E4B3AFED90A}"/>
    <cellStyle name="Comma 55 5 3" xfId="4355" xr:uid="{64F05FD3-56CD-4D63-A5B2-A2CB74D0DF85}"/>
    <cellStyle name="Comma 55 6" xfId="1904" xr:uid="{B4ED3E25-E19A-4630-92B9-7EDD8E1C21D4}"/>
    <cellStyle name="Comma 55 6 2" xfId="6134" xr:uid="{7F08B08A-FDBE-4D13-9A45-2A8DE9D38F8A}"/>
    <cellStyle name="Comma 55 7" xfId="4805" xr:uid="{EE5E169D-2DFD-4F59-AC40-14D070C9A0E8}"/>
    <cellStyle name="Comma 55 8" xfId="3641" xr:uid="{22A5791A-C78A-45EB-AB31-4329DD3A758F}"/>
    <cellStyle name="Comma 56" xfId="426" xr:uid="{00000000-0005-0000-0000-00009C030000}"/>
    <cellStyle name="Comma 56 2" xfId="722" xr:uid="{00000000-0005-0000-0000-00009D030000}"/>
    <cellStyle name="Comma 56 2 2" xfId="1691" xr:uid="{00000000-0005-0000-0000-00009E030000}"/>
    <cellStyle name="Comma 56 2 2 2" xfId="2536" xr:uid="{57B5BD19-EB14-47BD-8B49-E180593915EC}"/>
    <cellStyle name="Comma 56 2 2 2 2" xfId="6761" xr:uid="{53BE678E-DD47-43E3-9901-183A09FBE82C}"/>
    <cellStyle name="Comma 56 2 2 3" xfId="5963" xr:uid="{5FCB601B-3AA6-4D67-933F-1A3EF9A72244}"/>
    <cellStyle name="Comma 56 2 2 4" xfId="4265" xr:uid="{50543344-DFE9-4393-9D1F-EAC77FB40BA9}"/>
    <cellStyle name="Comma 56 2 3" xfId="1014" xr:uid="{00000000-0005-0000-0000-00009F030000}"/>
    <cellStyle name="Comma 56 2 3 2" xfId="2287" xr:uid="{2F98AC60-5F7F-4F64-847E-33C500BE4DCF}"/>
    <cellStyle name="Comma 56 2 3 2 2" xfId="6516" xr:uid="{01DB29DE-E76B-4BA9-98A3-8F15ECA0FD20}"/>
    <cellStyle name="Comma 56 2 3 3" xfId="5372" xr:uid="{46BD134A-0E58-45D9-939B-495296B8FADE}"/>
    <cellStyle name="Comma 56 2 3 4" xfId="4024" xr:uid="{533F028A-A84B-4673-836D-B19C144AECCC}"/>
    <cellStyle name="Comma 56 2 4" xfId="3068" xr:uid="{33DC00F4-605F-48F1-AA70-74FE2B211FF8}"/>
    <cellStyle name="Comma 56 2 4 2" xfId="7286" xr:uid="{CD25F666-824D-4CE3-8666-3CCCAAE2317B}"/>
    <cellStyle name="Comma 56 2 4 3" xfId="4503" xr:uid="{BF18972E-6D20-4507-B785-0CBF961A9767}"/>
    <cellStyle name="Comma 56 2 5" xfId="2052" xr:uid="{D6EFAFC0-FCEC-4A8C-89C1-F3A2CB9738F3}"/>
    <cellStyle name="Comma 56 2 5 2" xfId="6282" xr:uid="{BFFFEFA4-0343-4129-816A-98B2C004C1A4}"/>
    <cellStyle name="Comma 56 2 6" xfId="5093" xr:uid="{D7F2FE47-9BC7-4721-B861-D35E982A795B}"/>
    <cellStyle name="Comma 56 2 7" xfId="3790" xr:uid="{936B496D-4C10-445B-95D1-B7D15037F1DB}"/>
    <cellStyle name="Comma 56 3" xfId="1388" xr:uid="{00000000-0005-0000-0000-0000A0030000}"/>
    <cellStyle name="Comma 56 3 2" xfId="2410" xr:uid="{2CD2CD01-73AE-4C52-862B-DEAB77F495E4}"/>
    <cellStyle name="Comma 56 3 2 2" xfId="6638" xr:uid="{923B421B-680A-4E97-9FF5-38023AD6FBFD}"/>
    <cellStyle name="Comma 56 3 3" xfId="5703" xr:uid="{7E9A2FB8-417F-40E6-8FF1-828FBD106D48}"/>
    <cellStyle name="Comma 56 3 4" xfId="4143" xr:uid="{A3629189-5524-43FC-8992-07F02C23EF4D}"/>
    <cellStyle name="Comma 56 4" xfId="880" xr:uid="{00000000-0005-0000-0000-0000A1030000}"/>
    <cellStyle name="Comma 56 4 2" xfId="2166" xr:uid="{121EAE07-EE60-4628-A418-BE64811F80D6}"/>
    <cellStyle name="Comma 56 4 2 2" xfId="6395" xr:uid="{31DBFD31-8347-415F-B802-E94927D1AE72}"/>
    <cellStyle name="Comma 56 4 3" xfId="5238" xr:uid="{F85AA31F-C552-4D89-BC48-C33F53E65B0A}"/>
    <cellStyle name="Comma 56 4 4" xfId="3903" xr:uid="{97EC4218-F23D-4710-9BEF-5F9873A291F0}"/>
    <cellStyle name="Comma 56 5" xfId="2800" xr:uid="{60020ED0-D5CA-4956-8928-06867FF3B077}"/>
    <cellStyle name="Comma 56 5 2" xfId="7020" xr:uid="{F810891C-EF42-4936-82EF-7ADF84E7430B}"/>
    <cellStyle name="Comma 56 5 3" xfId="4381" xr:uid="{813CA300-FC9D-4850-810F-DCAD989A9CBD}"/>
    <cellStyle name="Comma 56 6" xfId="1930" xr:uid="{558F735A-3335-44A3-9A42-3AC4D8099B5A}"/>
    <cellStyle name="Comma 56 6 2" xfId="6160" xr:uid="{D7440CFF-366A-4CE7-8131-F046DEC71FB4}"/>
    <cellStyle name="Comma 56 7" xfId="4845" xr:uid="{F36FF49E-16E9-4BCC-A21B-3FF950664422}"/>
    <cellStyle name="Comma 56 8" xfId="3667" xr:uid="{8ABD2D41-7EE5-4B37-A6D5-4B8EABB12B98}"/>
    <cellStyle name="Comma 57" xfId="392" xr:uid="{00000000-0005-0000-0000-0000A2030000}"/>
    <cellStyle name="Comma 57 2" xfId="710" xr:uid="{00000000-0005-0000-0000-0000A3030000}"/>
    <cellStyle name="Comma 57 2 2" xfId="1681" xr:uid="{00000000-0005-0000-0000-0000A4030000}"/>
    <cellStyle name="Comma 57 2 2 2" xfId="2526" xr:uid="{04E399ED-2ED8-4A08-BEA5-E83F525FC0E0}"/>
    <cellStyle name="Comma 57 2 2 2 2" xfId="6751" xr:uid="{23755549-D252-4504-BFA2-53C21BD177EA}"/>
    <cellStyle name="Comma 57 2 2 3" xfId="5953" xr:uid="{770C7ABF-E146-412C-BB39-AA7663939CC3}"/>
    <cellStyle name="Comma 57 2 2 4" xfId="4255" xr:uid="{5366C386-E48D-4A7F-920E-156DC5BD86F5}"/>
    <cellStyle name="Comma 57 2 3" xfId="1004" xr:uid="{00000000-0005-0000-0000-0000A5030000}"/>
    <cellStyle name="Comma 57 2 3 2" xfId="2277" xr:uid="{9DE5C591-A95B-4218-9E9B-B693F6A9AB87}"/>
    <cellStyle name="Comma 57 2 3 2 2" xfId="6506" xr:uid="{8F32853C-6A18-45DA-BE6C-9133BBFCD878}"/>
    <cellStyle name="Comma 57 2 3 3" xfId="5362" xr:uid="{1FB8979A-7F17-470E-A5B1-DFFF2B15262F}"/>
    <cellStyle name="Comma 57 2 3 4" xfId="4014" xr:uid="{3B9F9BA8-27AB-4822-BBE6-AE3A3F12E5BA}"/>
    <cellStyle name="Comma 57 2 4" xfId="3058" xr:uid="{83504C52-C70E-4B3C-AD37-02823FD77328}"/>
    <cellStyle name="Comma 57 2 4 2" xfId="7276" xr:uid="{5C09B767-DBE9-40C6-94D5-94CF767BF7F6}"/>
    <cellStyle name="Comma 57 2 4 3" xfId="4493" xr:uid="{36E34B90-1BF7-4556-AB1D-2768DE2F7910}"/>
    <cellStyle name="Comma 57 2 5" xfId="2042" xr:uid="{A59759CC-D813-4E43-B4A0-9630F4C4F0F2}"/>
    <cellStyle name="Comma 57 2 5 2" xfId="6272" xr:uid="{3F8906C4-A0C8-4302-87FB-8FDD43834122}"/>
    <cellStyle name="Comma 57 2 6" xfId="5081" xr:uid="{3F7F7876-E6A6-42FE-8F82-2647A2AA6415}"/>
    <cellStyle name="Comma 57 2 7" xfId="3780" xr:uid="{83ADBF2A-2971-4057-BB06-ADCF5FDC04AE}"/>
    <cellStyle name="Comma 57 3" xfId="1357" xr:uid="{00000000-0005-0000-0000-0000A6030000}"/>
    <cellStyle name="Comma 57 3 2" xfId="2392" xr:uid="{9EC33ADD-793A-486E-8E3D-A467D29AD2BF}"/>
    <cellStyle name="Comma 57 3 2 2" xfId="6620" xr:uid="{16D88E02-E43F-46A8-8729-6FAF6DC33EBE}"/>
    <cellStyle name="Comma 57 3 3" xfId="5672" xr:uid="{C9E91003-E304-47D7-AD1B-944FD5E9E70D}"/>
    <cellStyle name="Comma 57 3 4" xfId="4125" xr:uid="{F60FA18D-5502-40B7-BC2F-C06A228AE7F3}"/>
    <cellStyle name="Comma 57 4" xfId="862" xr:uid="{00000000-0005-0000-0000-0000A7030000}"/>
    <cellStyle name="Comma 57 4 2" xfId="2148" xr:uid="{9C1A3BFF-23C0-436C-84F0-70E29CD489C8}"/>
    <cellStyle name="Comma 57 4 2 2" xfId="6377" xr:uid="{882CFF34-7897-4E17-8FAA-358F0D6EF8AC}"/>
    <cellStyle name="Comma 57 4 3" xfId="5220" xr:uid="{FC83ACCD-29AC-4DF3-BC22-4134C8FB8912}"/>
    <cellStyle name="Comma 57 4 4" xfId="3885" xr:uid="{2080F3F4-814C-4C7A-A733-C58E4DE7B8B1}"/>
    <cellStyle name="Comma 57 5" xfId="2769" xr:uid="{FF0A9691-BE7C-4806-BA77-BCE1ED446559}"/>
    <cellStyle name="Comma 57 5 2" xfId="6989" xr:uid="{F7E5ECB4-8C66-4D09-9FEF-8F31B6D642EC}"/>
    <cellStyle name="Comma 57 5 3" xfId="4363" xr:uid="{73EA7ED8-4047-435D-A810-ADA3B59305DA}"/>
    <cellStyle name="Comma 57 6" xfId="1912" xr:uid="{1D94AC22-668B-4B54-8DEE-E50E0B00E81B}"/>
    <cellStyle name="Comma 57 6 2" xfId="6142" xr:uid="{62F30A22-D81F-47C7-AA29-26034B2DBF48}"/>
    <cellStyle name="Comma 57 7" xfId="4814" xr:uid="{46059281-8477-45B2-8410-C9EB3C94F39F}"/>
    <cellStyle name="Comma 57 8" xfId="3649" xr:uid="{B12A3E8D-42AD-4256-AFD9-51F463D62574}"/>
    <cellStyle name="Comma 58" xfId="419" xr:uid="{00000000-0005-0000-0000-0000A8030000}"/>
    <cellStyle name="Comma 58 2" xfId="717" xr:uid="{00000000-0005-0000-0000-0000A9030000}"/>
    <cellStyle name="Comma 58 2 2" xfId="1686" xr:uid="{00000000-0005-0000-0000-0000AA030000}"/>
    <cellStyle name="Comma 58 2 2 2" xfId="2531" xr:uid="{15A10F0D-B2EF-475B-B2CC-C24AF1CD0E06}"/>
    <cellStyle name="Comma 58 2 2 2 2" xfId="6756" xr:uid="{0D32A2BD-EE6E-4F49-B4F9-8CB52513825E}"/>
    <cellStyle name="Comma 58 2 2 3" xfId="5958" xr:uid="{3FA7D95D-6BB9-4EE9-B248-1619F080CA21}"/>
    <cellStyle name="Comma 58 2 2 4" xfId="4260" xr:uid="{66E7F5C4-8254-424B-8AC3-3E56C798A2AB}"/>
    <cellStyle name="Comma 58 2 3" xfId="1009" xr:uid="{00000000-0005-0000-0000-0000AB030000}"/>
    <cellStyle name="Comma 58 2 3 2" xfId="2282" xr:uid="{A3689302-3A06-42D4-96B6-DC0763013039}"/>
    <cellStyle name="Comma 58 2 3 2 2" xfId="6511" xr:uid="{A62560B8-508D-462A-8EEB-49D44FCC2607}"/>
    <cellStyle name="Comma 58 2 3 3" xfId="5367" xr:uid="{8291600D-BF4B-4DD7-B3AD-E1A63F2255A7}"/>
    <cellStyle name="Comma 58 2 3 4" xfId="4019" xr:uid="{602CD1BC-E86C-47BF-8FD9-537CB3C2C4BB}"/>
    <cellStyle name="Comma 58 2 4" xfId="3063" xr:uid="{BE15408E-46A8-42DE-8216-B80D78FCD792}"/>
    <cellStyle name="Comma 58 2 4 2" xfId="7281" xr:uid="{3A20B8CE-CFEB-4240-BFEA-10E29D89EB2F}"/>
    <cellStyle name="Comma 58 2 4 3" xfId="4498" xr:uid="{1BC44720-2D79-48A9-9791-EB5C81EBA663}"/>
    <cellStyle name="Comma 58 2 5" xfId="2047" xr:uid="{0BE5DF1A-BF7E-40FD-9491-94A31C51E052}"/>
    <cellStyle name="Comma 58 2 5 2" xfId="6277" xr:uid="{3885FD3A-B591-4F62-A922-D8696E877F55}"/>
    <cellStyle name="Comma 58 2 6" xfId="5088" xr:uid="{504BCA86-02B5-4EB1-B5B2-A5DA1B46566B}"/>
    <cellStyle name="Comma 58 2 7" xfId="3785" xr:uid="{0AF37018-62BE-462A-95EB-39A70404B0DD}"/>
    <cellStyle name="Comma 58 3" xfId="1381" xr:uid="{00000000-0005-0000-0000-0000AC030000}"/>
    <cellStyle name="Comma 58 3 2" xfId="2403" xr:uid="{E8483836-D7AC-4029-B648-19E80A7D50CE}"/>
    <cellStyle name="Comma 58 3 2 2" xfId="6631" xr:uid="{CC5FF2A4-56D5-48DC-B5CC-1BF05B1A104E}"/>
    <cellStyle name="Comma 58 3 3" xfId="5696" xr:uid="{6CA1E75E-3D31-473F-985C-912BD0254F83}"/>
    <cellStyle name="Comma 58 3 4" xfId="4136" xr:uid="{4455BD43-44D7-4C7D-9322-B0CC2C6CC207}"/>
    <cellStyle name="Comma 58 4" xfId="873" xr:uid="{00000000-0005-0000-0000-0000AD030000}"/>
    <cellStyle name="Comma 58 4 2" xfId="2159" xr:uid="{AD02B786-BF2D-4BA1-9ADD-9B2CD9F560F2}"/>
    <cellStyle name="Comma 58 4 2 2" xfId="6388" xr:uid="{BFB16A39-C048-4A85-87F6-E48C74373A22}"/>
    <cellStyle name="Comma 58 4 3" xfId="5231" xr:uid="{A2F6D416-0198-4DCD-AACE-8B6A40D99498}"/>
    <cellStyle name="Comma 58 4 4" xfId="3896" xr:uid="{F73F76FC-A878-4FAE-B741-78DBB39205C0}"/>
    <cellStyle name="Comma 58 5" xfId="2793" xr:uid="{9C3FCC98-F136-41EE-A7AA-3A1FFA6C2B06}"/>
    <cellStyle name="Comma 58 5 2" xfId="7013" xr:uid="{8F5B32C6-81BB-496E-91A3-78FF588C0E36}"/>
    <cellStyle name="Comma 58 5 3" xfId="4374" xr:uid="{4BF8F374-1C23-49A7-A23D-F2C820C3D972}"/>
    <cellStyle name="Comma 58 6" xfId="1923" xr:uid="{B972CB72-ACAC-46F4-BF6C-0226B7A7D339}"/>
    <cellStyle name="Comma 58 6 2" xfId="6153" xr:uid="{8BBB3C73-A814-4F24-A1D4-6C12518338E8}"/>
    <cellStyle name="Comma 58 7" xfId="4838" xr:uid="{8E39E76D-EB32-49AE-92E7-AED7B0F50DC2}"/>
    <cellStyle name="Comma 58 8" xfId="3660" xr:uid="{2C211DCE-EA13-49D2-8BFD-4721DB1025B4}"/>
    <cellStyle name="Comma 59" xfId="400" xr:uid="{00000000-0005-0000-0000-0000AE030000}"/>
    <cellStyle name="Comma 59 2" xfId="714" xr:uid="{00000000-0005-0000-0000-0000AF030000}"/>
    <cellStyle name="Comma 59 2 2" xfId="1685" xr:uid="{00000000-0005-0000-0000-0000B0030000}"/>
    <cellStyle name="Comma 59 2 2 2" xfId="2530" xr:uid="{38582242-2C75-4B5B-ADEC-6BB6FB9E0E45}"/>
    <cellStyle name="Comma 59 2 2 2 2" xfId="6755" xr:uid="{1A9BBCFB-590B-4A91-926E-C988A36B927E}"/>
    <cellStyle name="Comma 59 2 2 3" xfId="5957" xr:uid="{59A455EC-C033-418F-9D5E-86D2E66A07E3}"/>
    <cellStyle name="Comma 59 2 2 4" xfId="4259" xr:uid="{8576456A-F594-42BC-B01A-D00980C55D82}"/>
    <cellStyle name="Comma 59 2 3" xfId="1008" xr:uid="{00000000-0005-0000-0000-0000B1030000}"/>
    <cellStyle name="Comma 59 2 3 2" xfId="2281" xr:uid="{24A28AF0-EE74-4B8D-A19E-06824A8ACA43}"/>
    <cellStyle name="Comma 59 2 3 2 2" xfId="6510" xr:uid="{D90D13F8-76A0-4F3C-90DA-A312A46672BB}"/>
    <cellStyle name="Comma 59 2 3 3" xfId="5366" xr:uid="{6D00BFD7-9980-4C59-B476-EB56392BD5FF}"/>
    <cellStyle name="Comma 59 2 3 4" xfId="4018" xr:uid="{9104C2C9-C2B5-4CCF-9838-06FCF510E0CE}"/>
    <cellStyle name="Comma 59 2 4" xfId="3062" xr:uid="{5664019E-3601-4CE2-8147-B476AB8AAC1E}"/>
    <cellStyle name="Comma 59 2 4 2" xfId="7280" xr:uid="{691B0DBC-F62D-402D-A685-DEDFADC97B48}"/>
    <cellStyle name="Comma 59 2 4 3" xfId="4497" xr:uid="{A6B9465E-C1E1-4D34-AAF4-C1285B1F9D6C}"/>
    <cellStyle name="Comma 59 2 5" xfId="2046" xr:uid="{6A86B51D-7E10-4F49-A322-6F4016A0BD1D}"/>
    <cellStyle name="Comma 59 2 5 2" xfId="6276" xr:uid="{7E8B741D-23C7-43BB-8CE4-88A26F90D48B}"/>
    <cellStyle name="Comma 59 2 6" xfId="5085" xr:uid="{044EF743-09D5-43E0-88CC-07BF93FDB11C}"/>
    <cellStyle name="Comma 59 2 7" xfId="3784" xr:uid="{322D29FB-1056-4E6C-8964-646515687CB5}"/>
    <cellStyle name="Comma 59 3" xfId="1364" xr:uid="{00000000-0005-0000-0000-0000B2030000}"/>
    <cellStyle name="Comma 59 3 2" xfId="2399" xr:uid="{77F8DE32-EDB1-4E93-9F6D-C507DE44D031}"/>
    <cellStyle name="Comma 59 3 2 2" xfId="6627" xr:uid="{F2DD9CBD-69E7-47ED-ACB8-309AA5096820}"/>
    <cellStyle name="Comma 59 3 3" xfId="5679" xr:uid="{A30304FF-EA19-4BA5-9D6B-DAF0C1D1E2A5}"/>
    <cellStyle name="Comma 59 3 4" xfId="4132" xr:uid="{D852B3D9-4384-4284-984B-2F3ED07AB965}"/>
    <cellStyle name="Comma 59 4" xfId="869" xr:uid="{00000000-0005-0000-0000-0000B3030000}"/>
    <cellStyle name="Comma 59 4 2" xfId="2155" xr:uid="{AA5A5CE9-FE4E-47F3-BE3F-DF35D11A99CF}"/>
    <cellStyle name="Comma 59 4 2 2" xfId="6384" xr:uid="{379EED78-4E20-4727-8D57-6D9C1F4C1FBC}"/>
    <cellStyle name="Comma 59 4 3" xfId="5227" xr:uid="{2A058FB5-0CF9-4716-916B-F69469FA58FF}"/>
    <cellStyle name="Comma 59 4 4" xfId="3892" xr:uid="{0F4A2B88-5553-448B-A3F6-FFFBC65DFF6B}"/>
    <cellStyle name="Comma 59 5" xfId="2776" xr:uid="{8A8D6471-75D1-457D-91F4-052238CE57F8}"/>
    <cellStyle name="Comma 59 5 2" xfId="6996" xr:uid="{2AC0462C-CC0E-44AB-BB20-1F67F0CA20B4}"/>
    <cellStyle name="Comma 59 5 3" xfId="4370" xr:uid="{FF6E4748-C4CF-4C72-9FE9-CBA86A9F617A}"/>
    <cellStyle name="Comma 59 6" xfId="1919" xr:uid="{8DC55C73-450C-46EB-B2FB-1E69427EC6F0}"/>
    <cellStyle name="Comma 59 6 2" xfId="6149" xr:uid="{434993D6-DF3A-49E5-93DF-B8DD50657C85}"/>
    <cellStyle name="Comma 59 7" xfId="4821" xr:uid="{CD41DB40-5BF1-461D-8347-A5D83983BF18}"/>
    <cellStyle name="Comma 59 8" xfId="3656" xr:uid="{7DA0E5C4-9EA6-45AD-B418-053DE32C074D}"/>
    <cellStyle name="Comma 6" xfId="159" xr:uid="{00000000-0005-0000-0000-0000B4030000}"/>
    <cellStyle name="Comma 6 2" xfId="160" xr:uid="{00000000-0005-0000-0000-0000B5030000}"/>
    <cellStyle name="Comma 6 3" xfId="161" xr:uid="{00000000-0005-0000-0000-0000B6030000}"/>
    <cellStyle name="Comma 6 4" xfId="162" xr:uid="{00000000-0005-0000-0000-0000B7030000}"/>
    <cellStyle name="Comma 6 5" xfId="163" xr:uid="{00000000-0005-0000-0000-0000B8030000}"/>
    <cellStyle name="Comma 6 6" xfId="164" xr:uid="{00000000-0005-0000-0000-0000B9030000}"/>
    <cellStyle name="Comma 6 7" xfId="3543" xr:uid="{B303D4CA-4C0D-4C18-B174-050918C673DC}"/>
    <cellStyle name="Comma 60" xfId="399" xr:uid="{00000000-0005-0000-0000-0000BA030000}"/>
    <cellStyle name="Comma 60 2" xfId="713" xr:uid="{00000000-0005-0000-0000-0000BB030000}"/>
    <cellStyle name="Comma 60 2 2" xfId="1684" xr:uid="{00000000-0005-0000-0000-0000BC030000}"/>
    <cellStyle name="Comma 60 2 2 2" xfId="2529" xr:uid="{FF96D637-4CB9-4609-A5BC-AF4C4B1AAC0A}"/>
    <cellStyle name="Comma 60 2 2 2 2" xfId="6754" xr:uid="{2BF34EE8-462B-4907-8B4C-11D7681CEBA9}"/>
    <cellStyle name="Comma 60 2 2 3" xfId="5956" xr:uid="{5206D220-A9FE-42F7-94FA-454BCB0F1E60}"/>
    <cellStyle name="Comma 60 2 2 4" xfId="4258" xr:uid="{B69B8AF3-D0A0-48B1-B479-3388659B616A}"/>
    <cellStyle name="Comma 60 2 3" xfId="1007" xr:uid="{00000000-0005-0000-0000-0000BD030000}"/>
    <cellStyle name="Comma 60 2 3 2" xfId="2280" xr:uid="{E876B7BE-D4A0-4C8F-8F08-45DBA6861062}"/>
    <cellStyle name="Comma 60 2 3 2 2" xfId="6509" xr:uid="{6A570E6A-5982-4262-A424-61C80321676E}"/>
    <cellStyle name="Comma 60 2 3 3" xfId="5365" xr:uid="{D406F9DE-C75F-46D4-A7EB-8E654065ECF9}"/>
    <cellStyle name="Comma 60 2 3 4" xfId="4017" xr:uid="{7EC94C3E-03F9-4BC1-A604-D34463836200}"/>
    <cellStyle name="Comma 60 2 4" xfId="3061" xr:uid="{6AD579D4-BB7F-4D36-9CCA-3240314270A5}"/>
    <cellStyle name="Comma 60 2 4 2" xfId="7279" xr:uid="{36A587FD-5B70-4092-8E6B-67D3ADFEC390}"/>
    <cellStyle name="Comma 60 2 4 3" xfId="4496" xr:uid="{F63A9FBA-7546-4984-8737-4EDE439259FD}"/>
    <cellStyle name="Comma 60 2 5" xfId="2045" xr:uid="{9767A1A0-D53F-4583-B4F4-202669F2817E}"/>
    <cellStyle name="Comma 60 2 5 2" xfId="6275" xr:uid="{7E3AB0CF-7175-4B84-B829-CEFA103D0642}"/>
    <cellStyle name="Comma 60 2 6" xfId="5084" xr:uid="{69DF2AB0-FE8F-456F-8E3B-B2DC053AFC34}"/>
    <cellStyle name="Comma 60 2 7" xfId="3783" xr:uid="{0E077407-6342-4EB8-9B0E-73BE7B9A5E73}"/>
    <cellStyle name="Comma 60 3" xfId="1363" xr:uid="{00000000-0005-0000-0000-0000BE030000}"/>
    <cellStyle name="Comma 60 3 2" xfId="2398" xr:uid="{46A3BC24-6435-42BB-88F4-367EE74B33E6}"/>
    <cellStyle name="Comma 60 3 2 2" xfId="6626" xr:uid="{76F3FB95-434C-4FCA-BBA6-02789D410D47}"/>
    <cellStyle name="Comma 60 3 3" xfId="5678" xr:uid="{BEA563AE-CF6B-4969-A5B4-8A6CB175E9F1}"/>
    <cellStyle name="Comma 60 3 4" xfId="4131" xr:uid="{BC11569E-00E0-4ECA-AF6A-40CB03FC2D6A}"/>
    <cellStyle name="Comma 60 4" xfId="868" xr:uid="{00000000-0005-0000-0000-0000BF030000}"/>
    <cellStyle name="Comma 60 4 2" xfId="2154" xr:uid="{5A16A3F8-7A9C-48B8-9544-CCDAFF57A7D1}"/>
    <cellStyle name="Comma 60 4 2 2" xfId="6383" xr:uid="{F2767C1B-C2C9-4936-8126-821DB256B418}"/>
    <cellStyle name="Comma 60 4 3" xfId="5226" xr:uid="{CCCE680D-97F5-4763-9273-80B83219431C}"/>
    <cellStyle name="Comma 60 4 4" xfId="3891" xr:uid="{9D4BF7AB-DF5A-4C9B-BAB9-463A86968BDD}"/>
    <cellStyle name="Comma 60 5" xfId="2775" xr:uid="{535EC23F-E36B-460E-B736-6D6D717ABE4C}"/>
    <cellStyle name="Comma 60 5 2" xfId="6995" xr:uid="{0F9B7B63-DFCE-4277-820B-82D22D5B074A}"/>
    <cellStyle name="Comma 60 5 3" xfId="4369" xr:uid="{41A37A03-C328-4BD0-A215-BC6EC9C4D1ED}"/>
    <cellStyle name="Comma 60 6" xfId="1918" xr:uid="{B5C87772-DD47-4A18-8AA3-0DA914EF7EA0}"/>
    <cellStyle name="Comma 60 6 2" xfId="6148" xr:uid="{6B23FBC7-8688-4534-B184-3507B15B0065}"/>
    <cellStyle name="Comma 60 7" xfId="4820" xr:uid="{43093614-0DCE-4E95-A488-00D95497A236}"/>
    <cellStyle name="Comma 60 8" xfId="3655" xr:uid="{CBF8520A-8038-4FD7-A4ED-00FFB2D635F9}"/>
    <cellStyle name="Comma 61" xfId="385" xr:uid="{00000000-0005-0000-0000-0000C0030000}"/>
    <cellStyle name="Comma 61 2" xfId="707" xr:uid="{00000000-0005-0000-0000-0000C1030000}"/>
    <cellStyle name="Comma 61 2 2" xfId="1678" xr:uid="{00000000-0005-0000-0000-0000C2030000}"/>
    <cellStyle name="Comma 61 2 2 2" xfId="2523" xr:uid="{BF5BAD16-15C1-4D17-BDAE-98D8EB2EF654}"/>
    <cellStyle name="Comma 61 2 2 2 2" xfId="6748" xr:uid="{01F0141E-B6FF-4AEB-AACB-FC7609A6EB60}"/>
    <cellStyle name="Comma 61 2 2 3" xfId="5950" xr:uid="{9494A6CC-B018-498E-B39D-34F4C7AE75C6}"/>
    <cellStyle name="Comma 61 2 2 4" xfId="4252" xr:uid="{F3C8F0C5-AAEC-45A9-B699-BEBE3570A5ED}"/>
    <cellStyle name="Comma 61 2 3" xfId="1001" xr:uid="{00000000-0005-0000-0000-0000C3030000}"/>
    <cellStyle name="Comma 61 2 3 2" xfId="2274" xr:uid="{30C2D661-010F-43ED-A0D7-13DB93EC6398}"/>
    <cellStyle name="Comma 61 2 3 2 2" xfId="6503" xr:uid="{251E3BB7-F82E-45F5-8D37-A7FCC4F6C90D}"/>
    <cellStyle name="Comma 61 2 3 3" xfId="5359" xr:uid="{2AED837B-E606-48C2-8F8E-1140A7952E92}"/>
    <cellStyle name="Comma 61 2 3 4" xfId="4011" xr:uid="{1819162B-179C-4EF8-B5F7-94B4CA8E8EA9}"/>
    <cellStyle name="Comma 61 2 4" xfId="3055" xr:uid="{EEAEE8C0-BECC-4DBD-83AD-043CF8D10CA9}"/>
    <cellStyle name="Comma 61 2 4 2" xfId="7273" xr:uid="{262C14A9-2BDD-44C5-B053-3E9B01E7E11A}"/>
    <cellStyle name="Comma 61 2 4 3" xfId="4490" xr:uid="{D7ACE4A1-EFE1-43C3-A5D6-638E5D40F0F7}"/>
    <cellStyle name="Comma 61 2 5" xfId="2039" xr:uid="{309E0A24-AF69-4C06-8DE2-D837CAC10A0A}"/>
    <cellStyle name="Comma 61 2 5 2" xfId="6269" xr:uid="{D7652C86-8285-4118-9994-950AD3326E6E}"/>
    <cellStyle name="Comma 61 2 6" xfId="5078" xr:uid="{DC47A375-83F6-4CF8-B06C-C54EDFB0F5F8}"/>
    <cellStyle name="Comma 61 2 7" xfId="3777" xr:uid="{D0251032-7EE9-4875-9A2B-A8CA927A0E9A}"/>
    <cellStyle name="Comma 61 3" xfId="1352" xr:uid="{00000000-0005-0000-0000-0000C4030000}"/>
    <cellStyle name="Comma 61 3 2" xfId="2387" xr:uid="{25B2A28E-779E-4F26-BDB6-ECEE8326F8D2}"/>
    <cellStyle name="Comma 61 3 2 2" xfId="6615" xr:uid="{3E7E3BC6-F368-481A-9982-6851AC76A57E}"/>
    <cellStyle name="Comma 61 3 3" xfId="5667" xr:uid="{CEABCEB2-5A3D-4314-9585-2A6416807559}"/>
    <cellStyle name="Comma 61 3 4" xfId="4120" xr:uid="{36BFCEB4-BB39-4370-83D6-EBC726AB3453}"/>
    <cellStyle name="Comma 61 4" xfId="857" xr:uid="{00000000-0005-0000-0000-0000C5030000}"/>
    <cellStyle name="Comma 61 4 2" xfId="2143" xr:uid="{8B13B540-9FBA-4076-B6AA-48ABD37EFB02}"/>
    <cellStyle name="Comma 61 4 2 2" xfId="6372" xr:uid="{10B4E8A3-29A4-41F0-A604-129945AE3C7C}"/>
    <cellStyle name="Comma 61 4 3" xfId="5215" xr:uid="{B837A93B-163E-4085-A3F6-2B4E7556F6EA}"/>
    <cellStyle name="Comma 61 4 4" xfId="3880" xr:uid="{4044E282-0B23-4102-B20D-B2A4DC9AB2E6}"/>
    <cellStyle name="Comma 61 5" xfId="2764" xr:uid="{20B44B8C-B901-4AC4-B4FF-3AABE784F204}"/>
    <cellStyle name="Comma 61 5 2" xfId="6984" xr:uid="{5C668A91-793B-4CC2-B560-19E659FC7821}"/>
    <cellStyle name="Comma 61 5 3" xfId="4358" xr:uid="{5C9925CC-BB24-4D04-830D-1682B4A5A2D1}"/>
    <cellStyle name="Comma 61 6" xfId="1907" xr:uid="{B99FA876-B863-456C-BDAC-1BEFFB525934}"/>
    <cellStyle name="Comma 61 6 2" xfId="6137" xr:uid="{53BB27E3-28CD-4937-8690-F89194D1C8AD}"/>
    <cellStyle name="Comma 61 7" xfId="4809" xr:uid="{EFD4B711-968F-4B4F-8317-7207E5B2580E}"/>
    <cellStyle name="Comma 61 8" xfId="3644" xr:uid="{D94A50CF-E5DB-450B-8ACE-0FE80BF4D072}"/>
    <cellStyle name="Comma 62" xfId="377" xr:uid="{00000000-0005-0000-0000-0000C6030000}"/>
    <cellStyle name="Comma 62 2" xfId="701" xr:uid="{00000000-0005-0000-0000-0000C7030000}"/>
    <cellStyle name="Comma 62 2 2" xfId="1672" xr:uid="{00000000-0005-0000-0000-0000C8030000}"/>
    <cellStyle name="Comma 62 2 2 2" xfId="2519" xr:uid="{454D01D6-68D2-4E6C-B5DA-1A740F2CD6D9}"/>
    <cellStyle name="Comma 62 2 2 2 2" xfId="6744" xr:uid="{9DC8046B-29C4-4083-B632-BD7F60341C84}"/>
    <cellStyle name="Comma 62 2 2 3" xfId="5944" xr:uid="{E41789E7-DEC1-4F58-A62B-90B349F04956}"/>
    <cellStyle name="Comma 62 2 2 4" xfId="4248" xr:uid="{01A98B34-9FC5-4747-8592-E01E82884F7A}"/>
    <cellStyle name="Comma 62 2 3" xfId="997" xr:uid="{00000000-0005-0000-0000-0000C9030000}"/>
    <cellStyle name="Comma 62 2 3 2" xfId="2270" xr:uid="{EAEB3E57-8577-4824-ACAF-6DBF306EAD01}"/>
    <cellStyle name="Comma 62 2 3 2 2" xfId="6499" xr:uid="{CF004600-4484-4FAF-B577-13F4CE460304}"/>
    <cellStyle name="Comma 62 2 3 3" xfId="5355" xr:uid="{1CA8A4C7-03A4-48FB-8EF4-B1A04D7F9FCC}"/>
    <cellStyle name="Comma 62 2 3 4" xfId="4007" xr:uid="{3203BCAF-B814-4153-8C84-72004CDAB287}"/>
    <cellStyle name="Comma 62 2 4" xfId="3049" xr:uid="{A5974FDA-05A5-4506-91F4-A26D3D2EFEFC}"/>
    <cellStyle name="Comma 62 2 4 2" xfId="7267" xr:uid="{5E011D3B-271C-49F0-95CB-86E1540573FF}"/>
    <cellStyle name="Comma 62 2 4 3" xfId="4486" xr:uid="{FFB0D4A4-B30E-4E3F-A966-3297121AD1D7}"/>
    <cellStyle name="Comma 62 2 5" xfId="2035" xr:uid="{852A1885-A1E0-4A0C-A31C-409385D35F4D}"/>
    <cellStyle name="Comma 62 2 5 2" xfId="6265" xr:uid="{9F4CA0B2-546D-46AB-95F5-35D1E1DB192F}"/>
    <cellStyle name="Comma 62 2 6" xfId="5072" xr:uid="{06048B53-E3BB-40E7-87D0-5ABAFC7FCFD8}"/>
    <cellStyle name="Comma 62 2 7" xfId="3773" xr:uid="{E90C9178-B473-48D1-8915-7985276352B8}"/>
    <cellStyle name="Comma 62 3" xfId="1345" xr:uid="{00000000-0005-0000-0000-0000CA030000}"/>
    <cellStyle name="Comma 62 3 2" xfId="2382" xr:uid="{C1374A53-791E-4F5B-B825-20CF9F6B44C8}"/>
    <cellStyle name="Comma 62 3 2 2" xfId="6610" xr:uid="{D0B8A1DE-80AA-4C31-9917-5289780DE550}"/>
    <cellStyle name="Comma 62 3 3" xfId="5660" xr:uid="{5658B1B0-2788-4F97-A22F-256E5D30EA3D}"/>
    <cellStyle name="Comma 62 3 4" xfId="4115" xr:uid="{A137DD1F-7B24-4A51-BF3B-F559724461A6}"/>
    <cellStyle name="Comma 62 4" xfId="852" xr:uid="{00000000-0005-0000-0000-0000CB030000}"/>
    <cellStyle name="Comma 62 4 2" xfId="2138" xr:uid="{80CEB8DA-F12B-43B1-A693-AAD47F758658}"/>
    <cellStyle name="Comma 62 4 2 2" xfId="6367" xr:uid="{F3E80A5D-C447-413E-8CEA-075D969B3E6D}"/>
    <cellStyle name="Comma 62 4 3" xfId="5210" xr:uid="{101E6498-F3F5-4B74-9933-C6A6EA7595C4}"/>
    <cellStyle name="Comma 62 4 4" xfId="3875" xr:uid="{7F131231-AD3E-4F24-A761-EBA19BF944A7}"/>
    <cellStyle name="Comma 62 5" xfId="2757" xr:uid="{B6F2BBE3-46D1-481B-8A41-F7624AB7794B}"/>
    <cellStyle name="Comma 62 5 2" xfId="6977" xr:uid="{4994F60B-4AAC-4776-9DA8-F1D689241DF6}"/>
    <cellStyle name="Comma 62 5 3" xfId="4353" xr:uid="{F5677151-36D2-4B78-AC1E-DA011FC6F448}"/>
    <cellStyle name="Comma 62 6" xfId="1902" xr:uid="{F6253677-1323-47DD-864A-E2BFE9E95A64}"/>
    <cellStyle name="Comma 62 6 2" xfId="6132" xr:uid="{FCFDB21B-F61A-4B8F-AA1F-E9C8F6878A4D}"/>
    <cellStyle name="Comma 62 7" xfId="4802" xr:uid="{617EF85C-C20C-4944-97AE-3E47AE171A1B}"/>
    <cellStyle name="Comma 62 8" xfId="3639" xr:uid="{1562106D-D263-498C-925A-F7AC97034A19}"/>
    <cellStyle name="Comma 63" xfId="425" xr:uid="{00000000-0005-0000-0000-0000CC030000}"/>
    <cellStyle name="Comma 63 2" xfId="721" xr:uid="{00000000-0005-0000-0000-0000CD030000}"/>
    <cellStyle name="Comma 63 2 2" xfId="1690" xr:uid="{00000000-0005-0000-0000-0000CE030000}"/>
    <cellStyle name="Comma 63 2 2 2" xfId="2535" xr:uid="{8AC6CBE3-45A5-4014-9273-235F5D6405A4}"/>
    <cellStyle name="Comma 63 2 2 2 2" xfId="6760" xr:uid="{39A3ED5D-1CFC-46D6-BE28-2EFFDC91077F}"/>
    <cellStyle name="Comma 63 2 2 3" xfId="5962" xr:uid="{C82AD345-D822-425F-A1F3-F3CBC06D7E3B}"/>
    <cellStyle name="Comma 63 2 2 4" xfId="4264" xr:uid="{2D27D072-D834-4A20-991E-38E5F46AE9C3}"/>
    <cellStyle name="Comma 63 2 3" xfId="1013" xr:uid="{00000000-0005-0000-0000-0000CF030000}"/>
    <cellStyle name="Comma 63 2 3 2" xfId="2286" xr:uid="{D2BCD8BB-3446-45E8-83C8-9645EF45D176}"/>
    <cellStyle name="Comma 63 2 3 2 2" xfId="6515" xr:uid="{2EE113E1-5E38-4715-8235-FA4200AEBAB7}"/>
    <cellStyle name="Comma 63 2 3 3" xfId="5371" xr:uid="{9CDB72AD-7855-431B-8E48-750405CBAB71}"/>
    <cellStyle name="Comma 63 2 3 4" xfId="4023" xr:uid="{8CA3E6F9-CE88-4B92-82FF-6B12C88F77FC}"/>
    <cellStyle name="Comma 63 2 4" xfId="3067" xr:uid="{206BA202-231A-45BA-8507-CB5FA1BD200D}"/>
    <cellStyle name="Comma 63 2 4 2" xfId="7285" xr:uid="{38AA57B1-670C-4652-B3AA-AC0F4CAF530B}"/>
    <cellStyle name="Comma 63 2 4 3" xfId="4502" xr:uid="{02D477CB-CBBF-44C1-9A61-26AA66A1A777}"/>
    <cellStyle name="Comma 63 2 5" xfId="2051" xr:uid="{E1966FFB-891C-4E8F-9666-C40FA12D148D}"/>
    <cellStyle name="Comma 63 2 5 2" xfId="6281" xr:uid="{BF4FD902-55D7-417B-B966-794BA44958F5}"/>
    <cellStyle name="Comma 63 2 6" xfId="5092" xr:uid="{1237529E-1D64-442B-B6F8-B7327CB340EF}"/>
    <cellStyle name="Comma 63 2 7" xfId="3789" xr:uid="{8049B1A5-CDC3-4DFB-AF5E-9071F30A45B7}"/>
    <cellStyle name="Comma 63 3" xfId="1387" xr:uid="{00000000-0005-0000-0000-0000D0030000}"/>
    <cellStyle name="Comma 63 3 2" xfId="2409" xr:uid="{8E906EEC-DE4E-43D0-9704-060E8BA9A63C}"/>
    <cellStyle name="Comma 63 3 2 2" xfId="6637" xr:uid="{9C038D33-C149-4D56-8B1F-E4EDD26E7D97}"/>
    <cellStyle name="Comma 63 3 3" xfId="5702" xr:uid="{1A0CA6DC-1EFE-48E5-BD41-73628588CDC6}"/>
    <cellStyle name="Comma 63 3 4" xfId="4142" xr:uid="{189EFDE0-F8DF-4F84-B1BA-E34DE54B15FD}"/>
    <cellStyle name="Comma 63 4" xfId="879" xr:uid="{00000000-0005-0000-0000-0000D1030000}"/>
    <cellStyle name="Comma 63 4 2" xfId="2165" xr:uid="{6FAD0D3F-0FB5-4200-95D8-BE9394A401B1}"/>
    <cellStyle name="Comma 63 4 2 2" xfId="6394" xr:uid="{772F1EF7-AD5C-4313-97D4-CB89C079C872}"/>
    <cellStyle name="Comma 63 4 3" xfId="5237" xr:uid="{AF08AFA3-748E-4E36-92E5-95E82C7CFC09}"/>
    <cellStyle name="Comma 63 4 4" xfId="3902" xr:uid="{6DB4B07F-F0B5-44C6-82FC-1F387ACE2F06}"/>
    <cellStyle name="Comma 63 5" xfId="2799" xr:uid="{BAB0FDA1-71B3-4879-870A-93B281CC646E}"/>
    <cellStyle name="Comma 63 5 2" xfId="7019" xr:uid="{8D5DA370-34F4-4FA1-BD19-9FA46EC93332}"/>
    <cellStyle name="Comma 63 5 3" xfId="4380" xr:uid="{C69C484E-6269-4B7A-8589-F460C224F2C4}"/>
    <cellStyle name="Comma 63 6" xfId="1929" xr:uid="{653E4697-C9E3-4345-80AE-BAEDB9512995}"/>
    <cellStyle name="Comma 63 6 2" xfId="6159" xr:uid="{B5931BB6-1821-4508-A86D-72D3D42116F0}"/>
    <cellStyle name="Comma 63 7" xfId="4844" xr:uid="{93F1981B-BD6F-4D69-B47E-9EC1CBD45030}"/>
    <cellStyle name="Comma 63 8" xfId="3666" xr:uid="{6A6F1DCD-7AC3-4AA2-9F92-26B4755FBF41}"/>
    <cellStyle name="Comma 64" xfId="434" xr:uid="{00000000-0005-0000-0000-0000D2030000}"/>
    <cellStyle name="Comma 64 2" xfId="728" xr:uid="{00000000-0005-0000-0000-0000D3030000}"/>
    <cellStyle name="Comma 64 2 2" xfId="1697" xr:uid="{00000000-0005-0000-0000-0000D4030000}"/>
    <cellStyle name="Comma 64 2 2 2" xfId="2542" xr:uid="{E9FC30DD-ACAB-46C7-846C-DF0E324FA986}"/>
    <cellStyle name="Comma 64 2 2 2 2" xfId="6767" xr:uid="{3828D5A0-9119-4BC9-B0DA-A0E5139022BE}"/>
    <cellStyle name="Comma 64 2 2 3" xfId="5969" xr:uid="{37C4CD51-C8BF-43EB-920D-F5782D9F9CDF}"/>
    <cellStyle name="Comma 64 2 2 4" xfId="4271" xr:uid="{0477678E-E1F1-48DA-9750-30BF7CAC4A5B}"/>
    <cellStyle name="Comma 64 2 3" xfId="1020" xr:uid="{00000000-0005-0000-0000-0000D5030000}"/>
    <cellStyle name="Comma 64 2 3 2" xfId="2293" xr:uid="{7B157BBF-60F3-486B-8766-4E42B517E9CF}"/>
    <cellStyle name="Comma 64 2 3 2 2" xfId="6522" xr:uid="{D129806E-DD78-4895-84CB-5F60F730C227}"/>
    <cellStyle name="Comma 64 2 3 3" xfId="5378" xr:uid="{E898CE80-4E54-4D5D-9413-3DC56D9B3C71}"/>
    <cellStyle name="Comma 64 2 3 4" xfId="4030" xr:uid="{55084998-EADE-49B3-B682-CC9DCFA569E7}"/>
    <cellStyle name="Comma 64 2 4" xfId="3074" xr:uid="{E96502D6-9DB1-477E-A915-9311F90FB7C0}"/>
    <cellStyle name="Comma 64 2 4 2" xfId="7292" xr:uid="{9DE67273-2E1B-4740-B000-06297E66AC47}"/>
    <cellStyle name="Comma 64 2 4 3" xfId="4509" xr:uid="{11F01E9B-A10C-4394-A030-A96912ADE0F8}"/>
    <cellStyle name="Comma 64 2 5" xfId="2058" xr:uid="{4326D64A-F452-44E3-95CB-69025C2F44CB}"/>
    <cellStyle name="Comma 64 2 5 2" xfId="6288" xr:uid="{DD9E0217-AB93-4488-877C-90EFA955E0AD}"/>
    <cellStyle name="Comma 64 2 6" xfId="5099" xr:uid="{2F7337AA-090C-46E6-B22D-BE5644AC239E}"/>
    <cellStyle name="Comma 64 2 7" xfId="3796" xr:uid="{3DC4581B-D8B6-48BB-9D10-32F6DC7CCCDE}"/>
    <cellStyle name="Comma 64 3" xfId="1395" xr:uid="{00000000-0005-0000-0000-0000D6030000}"/>
    <cellStyle name="Comma 64 3 2" xfId="2417" xr:uid="{AC7674CD-F3BE-4772-A832-D3188C9DB9B8}"/>
    <cellStyle name="Comma 64 3 2 2" xfId="6645" xr:uid="{AF61FB2B-F2D4-4AC7-932A-C8A078240157}"/>
    <cellStyle name="Comma 64 3 3" xfId="5710" xr:uid="{BBB48E20-1CA5-4857-B2DD-4125C82D10C8}"/>
    <cellStyle name="Comma 64 3 4" xfId="4150" xr:uid="{46181C6C-F042-4FAB-8BA4-F2C7A32CAFD6}"/>
    <cellStyle name="Comma 64 4" xfId="887" xr:uid="{00000000-0005-0000-0000-0000D7030000}"/>
    <cellStyle name="Comma 64 4 2" xfId="2173" xr:uid="{A0DD5563-CADC-4226-ABA7-2CDFA09805CE}"/>
    <cellStyle name="Comma 64 4 2 2" xfId="6402" xr:uid="{853841B0-2F7B-4261-AE7B-4A2CD71DF310}"/>
    <cellStyle name="Comma 64 4 3" xfId="5245" xr:uid="{5C3042A2-F35E-4481-99D0-84416A08451E}"/>
    <cellStyle name="Comma 64 4 4" xfId="3910" xr:uid="{136B71D2-6512-4FE5-BF07-586F5EE2036F}"/>
    <cellStyle name="Comma 64 5" xfId="2807" xr:uid="{969AB8D4-AC51-4237-80DC-0B863B8FB736}"/>
    <cellStyle name="Comma 64 5 2" xfId="7027" xr:uid="{71E3DDEA-2D64-4B48-A1BB-796F1C4B34AE}"/>
    <cellStyle name="Comma 64 5 3" xfId="4388" xr:uid="{50DF2A6F-F0CF-4290-AA10-BF2DD0212563}"/>
    <cellStyle name="Comma 64 6" xfId="1937" xr:uid="{C2BF5FD6-0FA0-49BE-970E-14FF80513AE5}"/>
    <cellStyle name="Comma 64 6 2" xfId="6167" xr:uid="{FD9BAE29-D2B3-4868-8DF9-5EEDA5E5459B}"/>
    <cellStyle name="Comma 64 7" xfId="4852" xr:uid="{306A53C4-339C-460A-A745-0D67995462AA}"/>
    <cellStyle name="Comma 64 8" xfId="3674" xr:uid="{18068347-DB08-4C69-B173-D51A73C6C05A}"/>
    <cellStyle name="Comma 65" xfId="428" xr:uid="{00000000-0005-0000-0000-0000D8030000}"/>
    <cellStyle name="Comma 65 2" xfId="723" xr:uid="{00000000-0005-0000-0000-0000D9030000}"/>
    <cellStyle name="Comma 65 2 2" xfId="1692" xr:uid="{00000000-0005-0000-0000-0000DA030000}"/>
    <cellStyle name="Comma 65 2 2 2" xfId="2537" xr:uid="{914D4667-4855-488D-B1E7-F7600561FE52}"/>
    <cellStyle name="Comma 65 2 2 2 2" xfId="6762" xr:uid="{51C782FE-CDEE-429C-98FF-EF9DDCD0A65E}"/>
    <cellStyle name="Comma 65 2 2 3" xfId="5964" xr:uid="{79C5FD35-5CF5-4D09-B0BA-31D0DE644350}"/>
    <cellStyle name="Comma 65 2 2 4" xfId="4266" xr:uid="{3D0A5E9D-3719-4A9E-8DA6-029089DA40F0}"/>
    <cellStyle name="Comma 65 2 3" xfId="1015" xr:uid="{00000000-0005-0000-0000-0000DB030000}"/>
    <cellStyle name="Comma 65 2 3 2" xfId="2288" xr:uid="{1FFA2068-DCC3-47DA-A0CE-85EA4E726B66}"/>
    <cellStyle name="Comma 65 2 3 2 2" xfId="6517" xr:uid="{915AB781-82B2-4B5C-B26B-84BDD07FF189}"/>
    <cellStyle name="Comma 65 2 3 3" xfId="5373" xr:uid="{1A38DD34-B73B-4F5E-A375-CF08F82AD37E}"/>
    <cellStyle name="Comma 65 2 3 4" xfId="4025" xr:uid="{6C71324F-D505-4332-8494-12958E468BC3}"/>
    <cellStyle name="Comma 65 2 4" xfId="3069" xr:uid="{40D5D553-B969-41DF-AD81-C5A796196F82}"/>
    <cellStyle name="Comma 65 2 4 2" xfId="7287" xr:uid="{F4139F34-0C69-47CA-B641-5E3C398B6413}"/>
    <cellStyle name="Comma 65 2 4 3" xfId="4504" xr:uid="{3617DBA1-E127-4D44-BF14-7B57F4F10F7D}"/>
    <cellStyle name="Comma 65 2 5" xfId="2053" xr:uid="{38E49A46-6A81-4314-9159-0AB22687306F}"/>
    <cellStyle name="Comma 65 2 5 2" xfId="6283" xr:uid="{4F567D4C-E32F-41A3-ACF4-2068FD99200F}"/>
    <cellStyle name="Comma 65 2 6" xfId="5094" xr:uid="{32498E51-310C-4EB6-8777-5AE63EDEEF0A}"/>
    <cellStyle name="Comma 65 2 7" xfId="3791" xr:uid="{015A1AA6-02A3-4950-888E-D09BA891298C}"/>
    <cellStyle name="Comma 65 3" xfId="1389" xr:uid="{00000000-0005-0000-0000-0000DC030000}"/>
    <cellStyle name="Comma 65 3 2" xfId="2411" xr:uid="{1A580AC7-BA68-42F4-BAF2-63F3D247C68F}"/>
    <cellStyle name="Comma 65 3 2 2" xfId="6639" xr:uid="{2C417B0D-DA45-4FB3-9143-3816DD662DAC}"/>
    <cellStyle name="Comma 65 3 3" xfId="5704" xr:uid="{34D41A64-E1D3-4E81-BB71-1740DC701BB6}"/>
    <cellStyle name="Comma 65 3 4" xfId="4144" xr:uid="{3D38B64D-206D-4207-89CA-171F3CFE7049}"/>
    <cellStyle name="Comma 65 4" xfId="881" xr:uid="{00000000-0005-0000-0000-0000DD030000}"/>
    <cellStyle name="Comma 65 4 2" xfId="2167" xr:uid="{33B7859A-6AB6-48C0-92A5-44CE0253F41F}"/>
    <cellStyle name="Comma 65 4 2 2" xfId="6396" xr:uid="{9D3E424D-53DA-4581-B8BA-50EE14354DFB}"/>
    <cellStyle name="Comma 65 4 3" xfId="5239" xr:uid="{77BC5736-1715-4B43-AC12-FCFF478526D3}"/>
    <cellStyle name="Comma 65 4 4" xfId="3904" xr:uid="{7C9D3559-8B12-4D58-93B4-66BE1C31AFB9}"/>
    <cellStyle name="Comma 65 5" xfId="2801" xr:uid="{1A3F4477-2695-4967-BD0C-FE596B09F695}"/>
    <cellStyle name="Comma 65 5 2" xfId="7021" xr:uid="{2C023677-2368-4710-B3A9-EE0C6D89F303}"/>
    <cellStyle name="Comma 65 5 3" xfId="4382" xr:uid="{8714AC3E-C671-4056-B1A9-6A0951928A2D}"/>
    <cellStyle name="Comma 65 6" xfId="1931" xr:uid="{9E1EF979-6B34-4311-9F00-D3316A858F48}"/>
    <cellStyle name="Comma 65 6 2" xfId="6161" xr:uid="{98D5F578-CA6F-4CB3-967E-C4F67F671A1E}"/>
    <cellStyle name="Comma 65 7" xfId="4846" xr:uid="{A892D911-C160-4C0E-920A-437F0DC82FB8}"/>
    <cellStyle name="Comma 65 8" xfId="3668" xr:uid="{1563E1EE-EAFD-4154-BB52-A2D79A603D94}"/>
    <cellStyle name="Comma 66" xfId="393" xr:uid="{00000000-0005-0000-0000-0000DE030000}"/>
    <cellStyle name="Comma 66 2" xfId="711" xr:uid="{00000000-0005-0000-0000-0000DF030000}"/>
    <cellStyle name="Comma 66 2 2" xfId="1682" xr:uid="{00000000-0005-0000-0000-0000E0030000}"/>
    <cellStyle name="Comma 66 2 2 2" xfId="2527" xr:uid="{7E4DB096-848E-427C-B5F6-619095C58CB2}"/>
    <cellStyle name="Comma 66 2 2 2 2" xfId="6752" xr:uid="{A0488ED1-B678-42C4-A26A-FF87C9DE8E95}"/>
    <cellStyle name="Comma 66 2 2 3" xfId="5954" xr:uid="{37AEA725-E79B-4D33-993E-9DF3F741B7D4}"/>
    <cellStyle name="Comma 66 2 2 4" xfId="4256" xr:uid="{70D51BE1-F33F-4E8C-9F71-97FE49D5A3FB}"/>
    <cellStyle name="Comma 66 2 3" xfId="1005" xr:uid="{00000000-0005-0000-0000-0000E1030000}"/>
    <cellStyle name="Comma 66 2 3 2" xfId="2278" xr:uid="{CE75DD27-7AF2-46FE-BB78-3DB51E1C5C72}"/>
    <cellStyle name="Comma 66 2 3 2 2" xfId="6507" xr:uid="{17937940-BA1B-48C9-BDEC-5794D7F35B6C}"/>
    <cellStyle name="Comma 66 2 3 3" xfId="5363" xr:uid="{A90E5598-F0B3-4BE8-BF3C-97C28EDE91B2}"/>
    <cellStyle name="Comma 66 2 3 4" xfId="4015" xr:uid="{5599A079-268A-4A44-8AC9-6F27F357BD14}"/>
    <cellStyle name="Comma 66 2 4" xfId="3059" xr:uid="{C9CE7A40-32F5-45B8-A563-F9FD82EBA12F}"/>
    <cellStyle name="Comma 66 2 4 2" xfId="7277" xr:uid="{54D2991C-0491-4CC5-844E-C0AC740A083D}"/>
    <cellStyle name="Comma 66 2 4 3" xfId="4494" xr:uid="{ED219993-3A68-4C13-82C9-ED6EF3AE3561}"/>
    <cellStyle name="Comma 66 2 5" xfId="2043" xr:uid="{83CDC479-98EC-45D0-AD7E-9E576FD88FD2}"/>
    <cellStyle name="Comma 66 2 5 2" xfId="6273" xr:uid="{ECB328CC-29C4-436F-9485-35E5347C1899}"/>
    <cellStyle name="Comma 66 2 6" xfId="5082" xr:uid="{0E4F60CE-CBCA-4551-9D84-E95415DFFE78}"/>
    <cellStyle name="Comma 66 2 7" xfId="3781" xr:uid="{0D96BDB3-B7A7-444B-823C-ECEAD4B132B4}"/>
    <cellStyle name="Comma 66 3" xfId="1358" xr:uid="{00000000-0005-0000-0000-0000E2030000}"/>
    <cellStyle name="Comma 66 3 2" xfId="2393" xr:uid="{90D3F4D3-CD65-4A6C-AE9D-42D74FBC58B8}"/>
    <cellStyle name="Comma 66 3 2 2" xfId="6621" xr:uid="{477FDD39-6829-45B7-97FC-D34DB5DDB1A5}"/>
    <cellStyle name="Comma 66 3 3" xfId="5673" xr:uid="{88448C9F-E4C5-495D-A432-ABCDCD99A95D}"/>
    <cellStyle name="Comma 66 3 4" xfId="4126" xr:uid="{D0244C1E-5A46-4458-9559-BA6CD8F9BA3D}"/>
    <cellStyle name="Comma 66 4" xfId="863" xr:uid="{00000000-0005-0000-0000-0000E3030000}"/>
    <cellStyle name="Comma 66 4 2" xfId="2149" xr:uid="{45A51679-29BE-4C16-8852-0E050C1F90F9}"/>
    <cellStyle name="Comma 66 4 2 2" xfId="6378" xr:uid="{204BDA4B-1258-4E53-B735-7098629865AE}"/>
    <cellStyle name="Comma 66 4 3" xfId="5221" xr:uid="{934D8002-4994-47B9-B305-02AC45472091}"/>
    <cellStyle name="Comma 66 4 4" xfId="3886" xr:uid="{685F46D6-01AD-4BB0-9CFA-3CBAA4C5C7B2}"/>
    <cellStyle name="Comma 66 5" xfId="2770" xr:uid="{4BF66D8A-B7CD-4AD9-9FAE-A8D00DEF55E7}"/>
    <cellStyle name="Comma 66 5 2" xfId="6990" xr:uid="{584B8239-C515-44E1-99F3-CCAE92FB47A5}"/>
    <cellStyle name="Comma 66 5 3" xfId="4364" xr:uid="{E2526BAB-A3F7-4579-855E-6AC2D8E57A18}"/>
    <cellStyle name="Comma 66 6" xfId="1913" xr:uid="{9C81FAE4-EF5F-4544-B6BE-D8D65BDFF167}"/>
    <cellStyle name="Comma 66 6 2" xfId="6143" xr:uid="{08E15F8D-5EA6-43B1-A025-0DCC5CDDDD25}"/>
    <cellStyle name="Comma 66 7" xfId="4815" xr:uid="{92B0225B-BFD3-48C8-81AC-30DBF5B014E7}"/>
    <cellStyle name="Comma 66 8" xfId="3650" xr:uid="{ECF108AE-9E2B-4C1F-818F-534E9F9972B0}"/>
    <cellStyle name="Comma 67" xfId="423" xr:uid="{00000000-0005-0000-0000-0000E4030000}"/>
    <cellStyle name="Comma 67 2" xfId="719" xr:uid="{00000000-0005-0000-0000-0000E5030000}"/>
    <cellStyle name="Comma 67 2 2" xfId="1688" xr:uid="{00000000-0005-0000-0000-0000E6030000}"/>
    <cellStyle name="Comma 67 2 2 2" xfId="2533" xr:uid="{40A31C76-F792-4B5B-BFBD-6F6AA32639E1}"/>
    <cellStyle name="Comma 67 2 2 2 2" xfId="6758" xr:uid="{CBE7F375-FF2F-4A90-AB48-0DA08E08CAFE}"/>
    <cellStyle name="Comma 67 2 2 3" xfId="5960" xr:uid="{AAFFAF2F-FB77-4B31-84D5-238BBA0F2048}"/>
    <cellStyle name="Comma 67 2 2 4" xfId="4262" xr:uid="{2EC072B9-98EE-4005-B887-51C8943B39B0}"/>
    <cellStyle name="Comma 67 2 3" xfId="1011" xr:uid="{00000000-0005-0000-0000-0000E7030000}"/>
    <cellStyle name="Comma 67 2 3 2" xfId="2284" xr:uid="{B6F5264D-A978-4660-BB62-49675DDB09EB}"/>
    <cellStyle name="Comma 67 2 3 2 2" xfId="6513" xr:uid="{DD2B34F8-A4EE-4724-BAB6-88906E99AA38}"/>
    <cellStyle name="Comma 67 2 3 3" xfId="5369" xr:uid="{4ECD8685-5B53-49B6-8EC8-41B7411E52A2}"/>
    <cellStyle name="Comma 67 2 3 4" xfId="4021" xr:uid="{4631066A-35CC-4C6D-BE2B-2000124B2C64}"/>
    <cellStyle name="Comma 67 2 4" xfId="3065" xr:uid="{F1D00E57-219B-47DC-B29D-02994D271DFC}"/>
    <cellStyle name="Comma 67 2 4 2" xfId="7283" xr:uid="{B14190F0-B62E-40AF-827D-56F3FD43B8EC}"/>
    <cellStyle name="Comma 67 2 4 3" xfId="4500" xr:uid="{025EBF97-6175-487B-A10C-96EE0DD674DF}"/>
    <cellStyle name="Comma 67 2 5" xfId="2049" xr:uid="{B05004BB-2EAC-4538-9A37-8CF9DA458851}"/>
    <cellStyle name="Comma 67 2 5 2" xfId="6279" xr:uid="{1EE61B79-DC96-495A-9D5F-FCD2795558B4}"/>
    <cellStyle name="Comma 67 2 6" xfId="5090" xr:uid="{73EC1B54-8DE0-42F1-8066-8DC6CC66D949}"/>
    <cellStyle name="Comma 67 2 7" xfId="3787" xr:uid="{107A07B7-6711-47D3-A3CC-AE6CC8937FC0}"/>
    <cellStyle name="Comma 67 3" xfId="1385" xr:uid="{00000000-0005-0000-0000-0000E8030000}"/>
    <cellStyle name="Comma 67 3 2" xfId="2407" xr:uid="{922F7EBB-ADCD-4433-862C-729CE70DC42F}"/>
    <cellStyle name="Comma 67 3 2 2" xfId="6635" xr:uid="{DEA4F957-D80E-4EB1-A681-94DF6614BBA9}"/>
    <cellStyle name="Comma 67 3 3" xfId="5700" xr:uid="{A0CCB509-B404-4D1E-BD10-09ADD5B36C8B}"/>
    <cellStyle name="Comma 67 3 4" xfId="4140" xr:uid="{E709B423-2902-4BE5-A59B-5C24C5943CB3}"/>
    <cellStyle name="Comma 67 4" xfId="877" xr:uid="{00000000-0005-0000-0000-0000E9030000}"/>
    <cellStyle name="Comma 67 4 2" xfId="2163" xr:uid="{1F285922-540C-4FA9-9E95-D9364958D63D}"/>
    <cellStyle name="Comma 67 4 2 2" xfId="6392" xr:uid="{D8A2C1B2-DC3E-4475-9B94-139CB27AC9CB}"/>
    <cellStyle name="Comma 67 4 3" xfId="5235" xr:uid="{E8D83EA7-50EB-462A-AB43-4710735FF7A4}"/>
    <cellStyle name="Comma 67 4 4" xfId="3900" xr:uid="{048291FE-6B97-4134-9C3F-949AB003FCA4}"/>
    <cellStyle name="Comma 67 5" xfId="2797" xr:uid="{71A4CA51-EF28-433D-9394-77ACCFD1AE4A}"/>
    <cellStyle name="Comma 67 5 2" xfId="7017" xr:uid="{B3F570D8-3AF6-4B7C-BD0D-E780F83F9575}"/>
    <cellStyle name="Comma 67 5 3" xfId="4378" xr:uid="{E240A514-7CAB-496C-829F-9B2417F53CFB}"/>
    <cellStyle name="Comma 67 6" xfId="1927" xr:uid="{56185ECE-6AC3-43C1-A0AA-18B2C57EE958}"/>
    <cellStyle name="Comma 67 6 2" xfId="6157" xr:uid="{A871F9BA-7B49-403A-A176-C9E71A297F6D}"/>
    <cellStyle name="Comma 67 7" xfId="4842" xr:uid="{FBF6DF46-2CEE-4048-929B-1D1065EB707D}"/>
    <cellStyle name="Comma 67 8" xfId="3664" xr:uid="{B53AAC7F-6950-4F35-9726-02E7527D8B09}"/>
    <cellStyle name="Comma 68" xfId="429" xr:uid="{00000000-0005-0000-0000-0000EA030000}"/>
    <cellStyle name="Comma 68 2" xfId="724" xr:uid="{00000000-0005-0000-0000-0000EB030000}"/>
    <cellStyle name="Comma 68 2 2" xfId="1693" xr:uid="{00000000-0005-0000-0000-0000EC030000}"/>
    <cellStyle name="Comma 68 2 2 2" xfId="2538" xr:uid="{2F4F8191-820D-4E15-8BEC-97BC711E6E8A}"/>
    <cellStyle name="Comma 68 2 2 2 2" xfId="6763" xr:uid="{136E88AF-4E8D-4030-8D6B-89397237263D}"/>
    <cellStyle name="Comma 68 2 2 3" xfId="5965" xr:uid="{5496F377-150A-432D-B807-9761354313F3}"/>
    <cellStyle name="Comma 68 2 2 4" xfId="4267" xr:uid="{3CC36C0A-9044-4825-AE05-96418761EAB4}"/>
    <cellStyle name="Comma 68 2 3" xfId="1016" xr:uid="{00000000-0005-0000-0000-0000ED030000}"/>
    <cellStyle name="Comma 68 2 3 2" xfId="2289" xr:uid="{D210414D-A8CD-449B-A8A7-D8C1BAF6A5FD}"/>
    <cellStyle name="Comma 68 2 3 2 2" xfId="6518" xr:uid="{C3485575-CF85-4E94-8D96-C8E5691D0663}"/>
    <cellStyle name="Comma 68 2 3 3" xfId="5374" xr:uid="{128A22C5-A04B-4AD0-867F-FC259D3B011B}"/>
    <cellStyle name="Comma 68 2 3 4" xfId="4026" xr:uid="{A7B0D8AC-B1E8-41A9-B041-AB3BF8C522C6}"/>
    <cellStyle name="Comma 68 2 4" xfId="3070" xr:uid="{12A185C5-F05B-4646-A0C8-AFB8B4EE9AA3}"/>
    <cellStyle name="Comma 68 2 4 2" xfId="7288" xr:uid="{36CAE7EF-DBEA-4A28-8A93-9D316E7020D5}"/>
    <cellStyle name="Comma 68 2 4 3" xfId="4505" xr:uid="{25516982-3711-4615-A95D-CEBB40BC325C}"/>
    <cellStyle name="Comma 68 2 5" xfId="2054" xr:uid="{4DE3A2EA-79EE-46FF-A3FB-313F7F6B90D7}"/>
    <cellStyle name="Comma 68 2 5 2" xfId="6284" xr:uid="{0D7D30FD-4F9A-4377-9395-1D044EBE0187}"/>
    <cellStyle name="Comma 68 2 6" xfId="5095" xr:uid="{86435E93-FCC5-455D-9B4F-09DFEE2CEA2D}"/>
    <cellStyle name="Comma 68 2 7" xfId="3792" xr:uid="{8D6B25E5-09F9-42B2-BB02-50C7EA0482F1}"/>
    <cellStyle name="Comma 68 3" xfId="1390" xr:uid="{00000000-0005-0000-0000-0000EE030000}"/>
    <cellStyle name="Comma 68 3 2" xfId="2412" xr:uid="{D8A4F53A-514B-48A8-9100-AFFE2EEA1A26}"/>
    <cellStyle name="Comma 68 3 2 2" xfId="6640" xr:uid="{94AD027F-750D-4043-AE85-E8CCFB4721F9}"/>
    <cellStyle name="Comma 68 3 3" xfId="5705" xr:uid="{4F4EB81A-FD9F-40CD-A934-82AE3EBB5CEF}"/>
    <cellStyle name="Comma 68 3 4" xfId="4145" xr:uid="{DF1869A8-10EC-44F1-8909-36B127FB18C9}"/>
    <cellStyle name="Comma 68 4" xfId="882" xr:uid="{00000000-0005-0000-0000-0000EF030000}"/>
    <cellStyle name="Comma 68 4 2" xfId="2168" xr:uid="{14DBD30C-01A5-4DB9-8D17-91F4DDC207FC}"/>
    <cellStyle name="Comma 68 4 2 2" xfId="6397" xr:uid="{2BC6E9FC-BB79-4DC0-A62C-1162688DACBA}"/>
    <cellStyle name="Comma 68 4 3" xfId="5240" xr:uid="{F71C5985-1169-4B54-8A19-2B43BDE32C0D}"/>
    <cellStyle name="Comma 68 4 4" xfId="3905" xr:uid="{4150509D-B2B2-49EA-8106-5D9C33BC7D08}"/>
    <cellStyle name="Comma 68 5" xfId="2802" xr:uid="{38EA39E0-90A7-4657-A2BA-0DEE41ABBC64}"/>
    <cellStyle name="Comma 68 5 2" xfId="7022" xr:uid="{1B57DB79-448F-4D99-8817-E8483B14FACD}"/>
    <cellStyle name="Comma 68 5 3" xfId="4383" xr:uid="{564EFDAF-DD99-4F0C-9CE3-4154E77E5388}"/>
    <cellStyle name="Comma 68 6" xfId="1932" xr:uid="{98B691AE-4A49-4776-B66E-421913EB5D01}"/>
    <cellStyle name="Comma 68 6 2" xfId="6162" xr:uid="{430C8EE5-943B-47FD-AF9B-8DD152C51D38}"/>
    <cellStyle name="Comma 68 7" xfId="4847" xr:uid="{0F86B6BC-A9EA-443B-99C4-8E9C51CA7577}"/>
    <cellStyle name="Comma 68 8" xfId="3669" xr:uid="{3ECC833B-AE8D-41F3-BEFB-0CFA7EAC8920}"/>
    <cellStyle name="Comma 69" xfId="430" xr:uid="{00000000-0005-0000-0000-0000F0030000}"/>
    <cellStyle name="Comma 69 2" xfId="725" xr:uid="{00000000-0005-0000-0000-0000F1030000}"/>
    <cellStyle name="Comma 69 2 2" xfId="1694" xr:uid="{00000000-0005-0000-0000-0000F2030000}"/>
    <cellStyle name="Comma 69 2 2 2" xfId="2539" xr:uid="{070844DC-BC56-41E0-9A62-85347F4E7792}"/>
    <cellStyle name="Comma 69 2 2 2 2" xfId="6764" xr:uid="{50776CAB-C588-49CD-9EB6-576C4675BF43}"/>
    <cellStyle name="Comma 69 2 2 3" xfId="5966" xr:uid="{70A73589-03FF-4D27-AFE0-7EBB523DB621}"/>
    <cellStyle name="Comma 69 2 2 4" xfId="4268" xr:uid="{EE2B8D89-235B-41E4-AE59-C1F49C6D264B}"/>
    <cellStyle name="Comma 69 2 3" xfId="1017" xr:uid="{00000000-0005-0000-0000-0000F3030000}"/>
    <cellStyle name="Comma 69 2 3 2" xfId="2290" xr:uid="{56C84C3E-B017-410D-97AD-CFD43F228EF2}"/>
    <cellStyle name="Comma 69 2 3 2 2" xfId="6519" xr:uid="{343766A5-D657-4381-85C6-7CB49D9B5875}"/>
    <cellStyle name="Comma 69 2 3 3" xfId="5375" xr:uid="{FD348F66-F300-43C8-AA94-BA703B9BE29E}"/>
    <cellStyle name="Comma 69 2 3 4" xfId="4027" xr:uid="{2ABD69ED-6961-43D5-9CD8-FD0897BAD88A}"/>
    <cellStyle name="Comma 69 2 4" xfId="3071" xr:uid="{CDB16FA6-3D5B-4FCB-8675-871D76EB4B35}"/>
    <cellStyle name="Comma 69 2 4 2" xfId="7289" xr:uid="{09541C07-B7C0-416E-A860-D322F2135123}"/>
    <cellStyle name="Comma 69 2 4 3" xfId="4506" xr:uid="{7BE2F029-7E28-4767-B96F-5A949A76DF01}"/>
    <cellStyle name="Comma 69 2 5" xfId="2055" xr:uid="{AAF6C47E-F71B-4330-99A5-B244C701E332}"/>
    <cellStyle name="Comma 69 2 5 2" xfId="6285" xr:uid="{C3653708-4012-4871-92C8-F49722FAB01E}"/>
    <cellStyle name="Comma 69 2 6" xfId="5096" xr:uid="{04BF6CF3-9308-4C50-9678-AD9A9E8E19BE}"/>
    <cellStyle name="Comma 69 2 7" xfId="3793" xr:uid="{34F6A176-5EBF-47CE-A532-A5CED5B12445}"/>
    <cellStyle name="Comma 69 3" xfId="1391" xr:uid="{00000000-0005-0000-0000-0000F4030000}"/>
    <cellStyle name="Comma 69 3 2" xfId="2413" xr:uid="{E5377F07-06C9-4BAB-AA09-9129E8CC269F}"/>
    <cellStyle name="Comma 69 3 2 2" xfId="6641" xr:uid="{855E7061-9C45-4AE9-8862-E7AB42E59815}"/>
    <cellStyle name="Comma 69 3 3" xfId="5706" xr:uid="{4DD44A5F-E75A-4214-A8A8-9AE9D475050F}"/>
    <cellStyle name="Comma 69 3 4" xfId="4146" xr:uid="{8C59C290-4CDC-42A9-949B-2FDDA86A60FE}"/>
    <cellStyle name="Comma 69 4" xfId="883" xr:uid="{00000000-0005-0000-0000-0000F5030000}"/>
    <cellStyle name="Comma 69 4 2" xfId="2169" xr:uid="{F85AF0F1-5DA6-4894-BEEB-2A488FF80E2B}"/>
    <cellStyle name="Comma 69 4 2 2" xfId="6398" xr:uid="{613CB6C4-4C1A-447B-9069-D3A0AC8C19ED}"/>
    <cellStyle name="Comma 69 4 3" xfId="5241" xr:uid="{A8C0B90E-56FD-491F-BEF1-BF147364B437}"/>
    <cellStyle name="Comma 69 4 4" xfId="3906" xr:uid="{7C33F88C-20A1-4EAE-A41D-8A90B23616E6}"/>
    <cellStyle name="Comma 69 5" xfId="2803" xr:uid="{83002256-4EDD-4987-A493-505B6A5396A7}"/>
    <cellStyle name="Comma 69 5 2" xfId="7023" xr:uid="{7F848AA0-6C32-448A-A207-E11086D85500}"/>
    <cellStyle name="Comma 69 5 3" xfId="4384" xr:uid="{43780362-F4C2-49B3-9EF6-AD180BF04340}"/>
    <cellStyle name="Comma 69 6" xfId="1933" xr:uid="{F51698FA-C706-4740-BB5A-0E96EC8D7240}"/>
    <cellStyle name="Comma 69 6 2" xfId="6163" xr:uid="{335802F6-4052-449F-9C8A-2C62642F976B}"/>
    <cellStyle name="Comma 69 7" xfId="4848" xr:uid="{7E8F8A41-3E66-46A0-A548-4C66BEB82BDA}"/>
    <cellStyle name="Comma 69 8" xfId="3670" xr:uid="{5C1FA001-E218-4D7D-94C8-EA5380792940}"/>
    <cellStyle name="Comma 7" xfId="165" xr:uid="{00000000-0005-0000-0000-0000F6030000}"/>
    <cellStyle name="Comma 7 10" xfId="2722" xr:uid="{57D27704-061B-457F-BFF1-5C44D4FB4B5B}"/>
    <cellStyle name="Comma 7 10 2" xfId="6942" xr:uid="{9C3D7842-2444-4BBC-9755-805C854FE292}"/>
    <cellStyle name="Comma 7 11" xfId="3546" xr:uid="{46A70264-8177-4A17-B7FA-F79B7B1F6ABE}"/>
    <cellStyle name="Comma 7 2" xfId="166" xr:uid="{00000000-0005-0000-0000-0000F7030000}"/>
    <cellStyle name="Comma 7 2 2" xfId="682" xr:uid="{00000000-0005-0000-0000-0000F8030000}"/>
    <cellStyle name="Comma 7 2 2 2" xfId="1655" xr:uid="{00000000-0005-0000-0000-0000F9030000}"/>
    <cellStyle name="Comma 7 2 2 2 2" xfId="5927" xr:uid="{4A36E4EA-376B-4F3C-823D-AD58D09DFBEC}"/>
    <cellStyle name="Comma 7 2 2 3" xfId="3032" xr:uid="{B2004043-43E6-4116-9BCB-6421C5D993DA}"/>
    <cellStyle name="Comma 7 2 2 3 2" xfId="7250" xr:uid="{6F1FF260-68AE-4326-AAB2-2E6173EFD27F}"/>
    <cellStyle name="Comma 7 2 2 4" xfId="5054" xr:uid="{54EFB58F-905C-42D1-A965-2DF03B31951A}"/>
    <cellStyle name="Comma 7 2 3" xfId="1311" xr:uid="{00000000-0005-0000-0000-0000FA030000}"/>
    <cellStyle name="Comma 7 2 3 2" xfId="5626" xr:uid="{8E835EFC-E60C-4575-95DD-B0B398EE1FA1}"/>
    <cellStyle name="Comma 7 2 4" xfId="2723" xr:uid="{66C6A0B7-9D90-4AD9-8E05-533F73F3D055}"/>
    <cellStyle name="Comma 7 2 4 2" xfId="6943" xr:uid="{91B56323-6A98-4C3E-AD72-D6A4F7CAB2EE}"/>
    <cellStyle name="Comma 7 2 5" xfId="4770" xr:uid="{B0305594-76EB-40EA-926F-72E658628202}"/>
    <cellStyle name="Comma 7 3" xfId="167" xr:uid="{00000000-0005-0000-0000-0000FB030000}"/>
    <cellStyle name="Comma 7 3 2" xfId="683" xr:uid="{00000000-0005-0000-0000-0000FC030000}"/>
    <cellStyle name="Comma 7 3 2 2" xfId="1656" xr:uid="{00000000-0005-0000-0000-0000FD030000}"/>
    <cellStyle name="Comma 7 3 2 2 2" xfId="5928" xr:uid="{43A54C87-9C28-448C-87D4-F56202F390C9}"/>
    <cellStyle name="Comma 7 3 2 3" xfId="3033" xr:uid="{A8B63BF1-A67F-4ABA-B8E6-ECD6F5F300E5}"/>
    <cellStyle name="Comma 7 3 2 3 2" xfId="7251" xr:uid="{A0FB19CB-D0F6-47CF-858C-BEF09C3E8CFF}"/>
    <cellStyle name="Comma 7 3 2 4" xfId="5055" xr:uid="{B218CD89-5BC2-422E-91B6-4C3B87FE1AB7}"/>
    <cellStyle name="Comma 7 3 3" xfId="1312" xr:uid="{00000000-0005-0000-0000-0000FE030000}"/>
    <cellStyle name="Comma 7 3 3 2" xfId="5627" xr:uid="{2D2F101A-A42E-4CD3-97B6-388D34D6F7A4}"/>
    <cellStyle name="Comma 7 3 4" xfId="2724" xr:uid="{CADACEFB-D531-46AB-9C06-F7D5EC7A26AE}"/>
    <cellStyle name="Comma 7 3 4 2" xfId="6944" xr:uid="{303B6DD3-1BC2-4ADF-8D31-520B43DB648C}"/>
    <cellStyle name="Comma 7 3 5" xfId="4771" xr:uid="{6B9A0556-4FCD-4404-ACCC-D17D873C393B}"/>
    <cellStyle name="Comma 7 4" xfId="168" xr:uid="{00000000-0005-0000-0000-0000FF030000}"/>
    <cellStyle name="Comma 7 4 2" xfId="684" xr:uid="{00000000-0005-0000-0000-000000040000}"/>
    <cellStyle name="Comma 7 4 2 2" xfId="1657" xr:uid="{00000000-0005-0000-0000-000001040000}"/>
    <cellStyle name="Comma 7 4 2 2 2" xfId="5929" xr:uid="{F2FC936C-7FCA-47C2-846C-D2233B7935E1}"/>
    <cellStyle name="Comma 7 4 2 3" xfId="3034" xr:uid="{C19F2753-B8E9-49CF-BC89-E2FFAA60B23C}"/>
    <cellStyle name="Comma 7 4 2 3 2" xfId="7252" xr:uid="{ECCB6E1B-895C-4263-801F-0D2C2BF327B4}"/>
    <cellStyle name="Comma 7 4 2 4" xfId="5056" xr:uid="{0506F9C0-0DE6-437C-A3FA-9A4044B6D786}"/>
    <cellStyle name="Comma 7 4 3" xfId="1313" xr:uid="{00000000-0005-0000-0000-000002040000}"/>
    <cellStyle name="Comma 7 4 3 2" xfId="5628" xr:uid="{78FB1FE5-5774-4194-A3BC-C3A9780E8E91}"/>
    <cellStyle name="Comma 7 4 4" xfId="2725" xr:uid="{9B9AA4E9-F1BD-4BB6-981F-363955F108B1}"/>
    <cellStyle name="Comma 7 4 4 2" xfId="6945" xr:uid="{45DD2B79-67B2-4959-A37F-F25F71F5FD05}"/>
    <cellStyle name="Comma 7 4 5" xfId="4772" xr:uid="{0EB44083-2BB7-486A-A538-0BEC507F2088}"/>
    <cellStyle name="Comma 7 5" xfId="169" xr:uid="{00000000-0005-0000-0000-000003040000}"/>
    <cellStyle name="Comma 7 5 2" xfId="685" xr:uid="{00000000-0005-0000-0000-000004040000}"/>
    <cellStyle name="Comma 7 5 2 2" xfId="1658" xr:uid="{00000000-0005-0000-0000-000005040000}"/>
    <cellStyle name="Comma 7 5 2 2 2" xfId="5930" xr:uid="{F43448B1-C84C-4C5A-BE2B-FB63D8A05339}"/>
    <cellStyle name="Comma 7 5 2 3" xfId="3035" xr:uid="{FBB10605-B6BC-46A5-9C3E-58E21FC2295A}"/>
    <cellStyle name="Comma 7 5 2 3 2" xfId="7253" xr:uid="{FE146850-904E-4D7B-9FFD-3EB3D9692DB2}"/>
    <cellStyle name="Comma 7 5 2 4" xfId="5057" xr:uid="{D0195C2C-31D8-4F7E-ADA1-269CEB1C6101}"/>
    <cellStyle name="Comma 7 5 3" xfId="1314" xr:uid="{00000000-0005-0000-0000-000006040000}"/>
    <cellStyle name="Comma 7 5 3 2" xfId="5629" xr:uid="{C3FAD1B0-E7C0-45CA-91B0-E7501AB58B98}"/>
    <cellStyle name="Comma 7 5 4" xfId="2726" xr:uid="{DB1BCCE9-639C-40F2-A567-64C28B8B40BA}"/>
    <cellStyle name="Comma 7 5 4 2" xfId="6946" xr:uid="{F10EA0A6-7E23-422D-95C7-30D636D931D7}"/>
    <cellStyle name="Comma 7 5 5" xfId="4773" xr:uid="{59497468-A878-4C9D-B4F8-A52B24716F61}"/>
    <cellStyle name="Comma 7 6" xfId="508" xr:uid="{00000000-0005-0000-0000-000007040000}"/>
    <cellStyle name="Comma 7 6 2" xfId="760" xr:uid="{00000000-0005-0000-0000-000008040000}"/>
    <cellStyle name="Comma 7 6 2 2" xfId="1727" xr:uid="{00000000-0005-0000-0000-000009040000}"/>
    <cellStyle name="Comma 7 6 2 2 2" xfId="5999" xr:uid="{18B35460-DC4E-4AF9-A4A9-26A3B7A3249D}"/>
    <cellStyle name="Comma 7 6 2 3" xfId="3104" xr:uid="{94B650B6-A4F4-4A55-8417-F7408B730774}"/>
    <cellStyle name="Comma 7 6 2 3 2" xfId="7322" xr:uid="{87400DC1-F626-4409-B538-3A6E6CC67477}"/>
    <cellStyle name="Comma 7 6 2 4" xfId="5129" xr:uid="{95A640F1-5C68-4C08-8447-FA76F2370521}"/>
    <cellStyle name="Comma 7 6 3" xfId="1459" xr:uid="{00000000-0005-0000-0000-00000A040000}"/>
    <cellStyle name="Comma 7 6 3 2" xfId="5762" xr:uid="{97EEA171-D2F1-4F0C-986D-562080E6699B}"/>
    <cellStyle name="Comma 7 6 4" xfId="2858" xr:uid="{B8550C6B-99D3-4A5D-B641-A58DE1FBC6B2}"/>
    <cellStyle name="Comma 7 6 4 2" xfId="7078" xr:uid="{9515D44C-2505-4E77-971C-4F5F186A6F89}"/>
    <cellStyle name="Comma 7 6 5" xfId="4903" xr:uid="{2B63457F-E4B9-42DB-AA74-F9B237498F1D}"/>
    <cellStyle name="Comma 7 7" xfId="681" xr:uid="{00000000-0005-0000-0000-00000B040000}"/>
    <cellStyle name="Comma 7 7 2" xfId="1654" xr:uid="{00000000-0005-0000-0000-00000C040000}"/>
    <cellStyle name="Comma 7 7 2 2" xfId="5926" xr:uid="{ECF339FF-2BB6-4085-91F3-B8A2DD570199}"/>
    <cellStyle name="Comma 7 7 3" xfId="3031" xr:uid="{B4D58217-33A9-49E5-9DC7-C2E1DEDB5C33}"/>
    <cellStyle name="Comma 7 7 3 2" xfId="7249" xr:uid="{F28896B3-E142-414A-A61A-E5C00ED51B63}"/>
    <cellStyle name="Comma 7 7 4" xfId="5053" xr:uid="{FDC49D21-1889-4B5A-97DF-B8273E9C421E}"/>
    <cellStyle name="Comma 7 8" xfId="1310" xr:uid="{00000000-0005-0000-0000-00000D040000}"/>
    <cellStyle name="Comma 7 8 2" xfId="5625" xr:uid="{1E8CB362-B173-4D83-8FF9-5B552662C28D}"/>
    <cellStyle name="Comma 7 9" xfId="1812" xr:uid="{698A6FF4-427C-48F2-9832-6A24A89ACD35}"/>
    <cellStyle name="Comma 7 9 2" xfId="6054" xr:uid="{5F17C909-CD4F-4AE8-BCDE-BB6B7636E46F}"/>
    <cellStyle name="Comma 70" xfId="433" xr:uid="{00000000-0005-0000-0000-00000E040000}"/>
    <cellStyle name="Comma 70 2" xfId="727" xr:uid="{00000000-0005-0000-0000-00000F040000}"/>
    <cellStyle name="Comma 70 2 2" xfId="1696" xr:uid="{00000000-0005-0000-0000-000010040000}"/>
    <cellStyle name="Comma 70 2 2 2" xfId="2541" xr:uid="{0D1DEA3E-6102-41E3-977D-7C462474F371}"/>
    <cellStyle name="Comma 70 2 2 2 2" xfId="6766" xr:uid="{625212F3-DE0C-4A75-B8BE-348B1776B105}"/>
    <cellStyle name="Comma 70 2 2 3" xfId="5968" xr:uid="{EC0A55E2-1CE7-49C7-87CE-C6CACEAD2ACF}"/>
    <cellStyle name="Comma 70 2 2 4" xfId="4270" xr:uid="{C7EDE6EA-C5F3-43C5-AAF5-11E802F8B26A}"/>
    <cellStyle name="Comma 70 2 3" xfId="1019" xr:uid="{00000000-0005-0000-0000-000011040000}"/>
    <cellStyle name="Comma 70 2 3 2" xfId="2292" xr:uid="{21708C85-58B5-4BD4-B715-B67D2154B212}"/>
    <cellStyle name="Comma 70 2 3 2 2" xfId="6521" xr:uid="{0DE94486-006A-4B58-889F-78F45B4DA853}"/>
    <cellStyle name="Comma 70 2 3 3" xfId="5377" xr:uid="{5652CCF3-7C18-4994-A5F8-85F69CFAC30E}"/>
    <cellStyle name="Comma 70 2 3 4" xfId="4029" xr:uid="{84C976FA-2FD7-442D-B885-E667A8EEA64C}"/>
    <cellStyle name="Comma 70 2 4" xfId="3073" xr:uid="{6A58A4B9-349A-4E4A-A617-9A48A09771CB}"/>
    <cellStyle name="Comma 70 2 4 2" xfId="7291" xr:uid="{C794160D-9A72-435A-A757-3319C0630A40}"/>
    <cellStyle name="Comma 70 2 4 3" xfId="4508" xr:uid="{FC7DEA93-12C4-4F91-8DD3-5F95C4F473F5}"/>
    <cellStyle name="Comma 70 2 5" xfId="2057" xr:uid="{0A7EC88D-B3F6-4B94-B61B-16ECBF80326C}"/>
    <cellStyle name="Comma 70 2 5 2" xfId="6287" xr:uid="{CEC6491A-A342-4983-9CEF-BF1FA5B4739A}"/>
    <cellStyle name="Comma 70 2 6" xfId="5098" xr:uid="{4DA07B1B-3EC1-4DAE-AB76-0E2A1A8E540C}"/>
    <cellStyle name="Comma 70 2 7" xfId="3795" xr:uid="{F3D1D9C9-1D37-437C-9D2A-DA47680B9FFD}"/>
    <cellStyle name="Comma 70 3" xfId="1394" xr:uid="{00000000-0005-0000-0000-000012040000}"/>
    <cellStyle name="Comma 70 3 2" xfId="2416" xr:uid="{8456325E-41E9-480F-96E9-CA7A574EFE3B}"/>
    <cellStyle name="Comma 70 3 2 2" xfId="6644" xr:uid="{34D784CA-7E9F-4DF1-A958-054614734B05}"/>
    <cellStyle name="Comma 70 3 3" xfId="5709" xr:uid="{511642B8-712F-4291-A234-858D33AAA5C4}"/>
    <cellStyle name="Comma 70 3 4" xfId="4149" xr:uid="{E556D4C7-FB78-45E1-85B3-EBCB32222142}"/>
    <cellStyle name="Comma 70 4" xfId="886" xr:uid="{00000000-0005-0000-0000-000013040000}"/>
    <cellStyle name="Comma 70 4 2" xfId="2172" xr:uid="{7C009150-EF1A-432B-89B1-E740AA97839A}"/>
    <cellStyle name="Comma 70 4 2 2" xfId="6401" xr:uid="{C7430CC8-1781-4AE3-90E6-22DCD2213444}"/>
    <cellStyle name="Comma 70 4 3" xfId="5244" xr:uid="{8413EDA0-BB98-4987-BA58-2931924F86A8}"/>
    <cellStyle name="Comma 70 4 4" xfId="3909" xr:uid="{02855518-10B6-4DC6-926E-09D3C4715921}"/>
    <cellStyle name="Comma 70 5" xfId="2806" xr:uid="{B4C165D2-4325-4912-9929-BC157AB2FEC0}"/>
    <cellStyle name="Comma 70 5 2" xfId="7026" xr:uid="{19A28B22-BB84-418F-A7E7-390F36275ACD}"/>
    <cellStyle name="Comma 70 5 3" xfId="4387" xr:uid="{B646DC84-5ABA-4B49-B804-D6902EA4E193}"/>
    <cellStyle name="Comma 70 6" xfId="1936" xr:uid="{7D288DA7-5D2C-4029-B8DF-32D8D4B31697}"/>
    <cellStyle name="Comma 70 6 2" xfId="6166" xr:uid="{5E11CCB2-00B4-481F-A5AD-6A1B56A632E4}"/>
    <cellStyle name="Comma 70 7" xfId="4851" xr:uid="{00722DE0-2D37-4B3B-A491-0F4DF579A897}"/>
    <cellStyle name="Comma 70 8" xfId="3673" xr:uid="{9625B52C-979E-4539-B560-AE45DEF088F1}"/>
    <cellStyle name="Comma 71" xfId="424" xr:uid="{00000000-0005-0000-0000-000014040000}"/>
    <cellStyle name="Comma 71 2" xfId="720" xr:uid="{00000000-0005-0000-0000-000015040000}"/>
    <cellStyle name="Comma 71 2 2" xfId="1689" xr:uid="{00000000-0005-0000-0000-000016040000}"/>
    <cellStyle name="Comma 71 2 2 2" xfId="2534" xr:uid="{7012B984-3C99-4065-BA1B-652A0904D828}"/>
    <cellStyle name="Comma 71 2 2 2 2" xfId="6759" xr:uid="{4EB1727E-6EFB-4949-83CB-8B71A0C1CD8B}"/>
    <cellStyle name="Comma 71 2 2 3" xfId="5961" xr:uid="{9FDE21E9-F2CB-4030-AF69-947C267FB047}"/>
    <cellStyle name="Comma 71 2 2 4" xfId="4263" xr:uid="{6C0DE878-AFE5-42DE-8CBF-0E0A609FE155}"/>
    <cellStyle name="Comma 71 2 3" xfId="1012" xr:uid="{00000000-0005-0000-0000-000017040000}"/>
    <cellStyle name="Comma 71 2 3 2" xfId="2285" xr:uid="{56CFB8E2-B4C3-44E8-AA09-4A67AD4607D0}"/>
    <cellStyle name="Comma 71 2 3 2 2" xfId="6514" xr:uid="{7E94543E-71E2-4DB1-B7DF-B95CE3B6A9CB}"/>
    <cellStyle name="Comma 71 2 3 3" xfId="5370" xr:uid="{F814A2DF-D499-4EB7-B4C4-61641DABB8FB}"/>
    <cellStyle name="Comma 71 2 3 4" xfId="4022" xr:uid="{B9644FC7-4940-4615-8F46-C24FCD5DBF25}"/>
    <cellStyle name="Comma 71 2 4" xfId="3066" xr:uid="{84F8777F-C2D2-4C92-8AFA-A51B1A7E501C}"/>
    <cellStyle name="Comma 71 2 4 2" xfId="7284" xr:uid="{7738A2CA-556A-444C-A9AF-51486ACC34BC}"/>
    <cellStyle name="Comma 71 2 4 3" xfId="4501" xr:uid="{2F4F40A0-DD0A-47AA-8BD7-9CE90AEF490E}"/>
    <cellStyle name="Comma 71 2 5" xfId="2050" xr:uid="{C93F9005-43B5-4CAE-B94D-96D45BFA7A34}"/>
    <cellStyle name="Comma 71 2 5 2" xfId="6280" xr:uid="{45B0C57A-337E-4B76-8639-6ED50ACECA25}"/>
    <cellStyle name="Comma 71 2 6" xfId="5091" xr:uid="{53E9DCF8-571F-4272-BFB9-566C73B73C22}"/>
    <cellStyle name="Comma 71 2 7" xfId="3788" xr:uid="{D6E1296D-3D9C-43B0-8AC4-9B95119B769F}"/>
    <cellStyle name="Comma 71 3" xfId="1386" xr:uid="{00000000-0005-0000-0000-000018040000}"/>
    <cellStyle name="Comma 71 3 2" xfId="2408" xr:uid="{10D8F92C-2AFA-40C8-B219-3DBF30CD939B}"/>
    <cellStyle name="Comma 71 3 2 2" xfId="6636" xr:uid="{0CD42F96-40D1-4047-B7A9-8563ED16B43E}"/>
    <cellStyle name="Comma 71 3 3" xfId="5701" xr:uid="{F1500D0D-3AE8-4CA7-A25C-6B6D1987062B}"/>
    <cellStyle name="Comma 71 3 4" xfId="4141" xr:uid="{28F15ED4-F148-4F7C-AD1C-47BD8D405C19}"/>
    <cellStyle name="Comma 71 4" xfId="878" xr:uid="{00000000-0005-0000-0000-000019040000}"/>
    <cellStyle name="Comma 71 4 2" xfId="2164" xr:uid="{5B1E1323-30B4-4DD2-B9A8-32D056FEE6A0}"/>
    <cellStyle name="Comma 71 4 2 2" xfId="6393" xr:uid="{D896A0E9-C01A-43A6-980D-7FC8F3F29950}"/>
    <cellStyle name="Comma 71 4 3" xfId="5236" xr:uid="{F9BB749F-CBD9-4357-AC39-3C11D69EF923}"/>
    <cellStyle name="Comma 71 4 4" xfId="3901" xr:uid="{167BED37-862C-443D-BA91-88383CF26786}"/>
    <cellStyle name="Comma 71 5" xfId="2798" xr:uid="{7D5E790F-F2B5-410E-94AD-6C8BFE1ABE48}"/>
    <cellStyle name="Comma 71 5 2" xfId="7018" xr:uid="{A6C4A9B0-4CD2-4BCB-942D-E1F56070482A}"/>
    <cellStyle name="Comma 71 5 3" xfId="4379" xr:uid="{5F0EEDAF-4FD5-4D79-9110-9997304B9E08}"/>
    <cellStyle name="Comma 71 6" xfId="1928" xr:uid="{F567D946-50BE-47D1-986F-B04D928D2C3D}"/>
    <cellStyle name="Comma 71 6 2" xfId="6158" xr:uid="{FE96F44D-0014-4A0B-B26C-37DC7A0FA493}"/>
    <cellStyle name="Comma 71 7" xfId="4843" xr:uid="{DDD579BB-7691-48A1-844B-C3BEB1CE6D53}"/>
    <cellStyle name="Comma 71 8" xfId="3665" xr:uid="{1036B57C-C553-4166-AF79-907A022B89DE}"/>
    <cellStyle name="Comma 72" xfId="463" xr:uid="{00000000-0005-0000-0000-00001A040000}"/>
    <cellStyle name="Comma 72 2" xfId="732" xr:uid="{00000000-0005-0000-0000-00001B040000}"/>
    <cellStyle name="Comma 72 2 2" xfId="1701" xr:uid="{00000000-0005-0000-0000-00001C040000}"/>
    <cellStyle name="Comma 72 2 2 2" xfId="2546" xr:uid="{F8D3A18A-59B8-4781-A975-6A7D3A78D180}"/>
    <cellStyle name="Comma 72 2 2 2 2" xfId="6771" xr:uid="{21883776-BDB9-4628-AC4C-A36C1E1CEF72}"/>
    <cellStyle name="Comma 72 2 2 3" xfId="5973" xr:uid="{607F304D-7C1E-4D47-AF48-2E7F95F80CC4}"/>
    <cellStyle name="Comma 72 2 2 4" xfId="4275" xr:uid="{6A84F8C5-5C8B-48AF-B3C6-E505D2FCAA78}"/>
    <cellStyle name="Comma 72 2 3" xfId="1024" xr:uid="{00000000-0005-0000-0000-00001D040000}"/>
    <cellStyle name="Comma 72 2 3 2" xfId="2297" xr:uid="{AB3CD475-39FB-4DCA-A4DB-4FD825E576E4}"/>
    <cellStyle name="Comma 72 2 3 2 2" xfId="6526" xr:uid="{ADF64F50-F5F2-4D58-8F45-FA181284778E}"/>
    <cellStyle name="Comma 72 2 3 3" xfId="5382" xr:uid="{2FAA85C1-81E5-4AD8-A076-43FC8C94A436}"/>
    <cellStyle name="Comma 72 2 3 4" xfId="4034" xr:uid="{867A97D7-D92A-4D9D-9CA0-15135C2E2BFB}"/>
    <cellStyle name="Comma 72 2 4" xfId="3078" xr:uid="{9DA0CFE7-D197-48DE-9195-B7EAE33722CC}"/>
    <cellStyle name="Comma 72 2 4 2" xfId="7296" xr:uid="{4D7B1AC6-A43F-4F24-B070-2C3AE8647607}"/>
    <cellStyle name="Comma 72 2 4 3" xfId="4513" xr:uid="{836D0575-964B-45F0-9332-7E65F2CD83EB}"/>
    <cellStyle name="Comma 72 2 5" xfId="2062" xr:uid="{BC632787-D290-4D75-B1F8-641BEBEB18C8}"/>
    <cellStyle name="Comma 72 2 5 2" xfId="6292" xr:uid="{45146A7A-3337-4696-BC59-A9BF8F1DB8D9}"/>
    <cellStyle name="Comma 72 2 6" xfId="5103" xr:uid="{90E7A503-16A1-4A17-BB37-8EF4ABD640E9}"/>
    <cellStyle name="Comma 72 2 7" xfId="3800" xr:uid="{0EFD9137-8B12-48DD-9F24-4AA5B8C617B3}"/>
    <cellStyle name="Comma 72 3" xfId="1421" xr:uid="{00000000-0005-0000-0000-00001E040000}"/>
    <cellStyle name="Comma 72 3 2" xfId="2442" xr:uid="{7072BC9C-0BCD-438F-BA29-01C47FADD1AE}"/>
    <cellStyle name="Comma 72 3 2 2" xfId="6670" xr:uid="{5916A823-3739-43BD-BD62-7C3372D30D16}"/>
    <cellStyle name="Comma 72 3 3" xfId="5735" xr:uid="{9286A20D-3DD2-4FB6-BFD0-6585E47BD77A}"/>
    <cellStyle name="Comma 72 3 4" xfId="4175" xr:uid="{D093CD9E-1A4A-43EB-BD1D-E39B5BF278FE}"/>
    <cellStyle name="Comma 72 4" xfId="913" xr:uid="{00000000-0005-0000-0000-00001F040000}"/>
    <cellStyle name="Comma 72 4 2" xfId="2198" xr:uid="{6B2831A5-8AC2-41AA-8A16-A9FB29305E19}"/>
    <cellStyle name="Comma 72 4 2 2" xfId="6427" xr:uid="{D4EE01D4-4858-4785-BC6C-402B63E68EF5}"/>
    <cellStyle name="Comma 72 4 3" xfId="5271" xr:uid="{06BBD4D7-6162-48BD-8404-D0749B1F5997}"/>
    <cellStyle name="Comma 72 4 4" xfId="3935" xr:uid="{61F2273C-5F1D-47D9-81A3-DF27B97B9CA6}"/>
    <cellStyle name="Comma 72 5" xfId="2832" xr:uid="{09424CEA-1417-434A-8FF1-83D476BA407F}"/>
    <cellStyle name="Comma 72 5 2" xfId="7052" xr:uid="{8C751251-D965-483D-94D2-CA280CC1045A}"/>
    <cellStyle name="Comma 72 5 3" xfId="4413" xr:uid="{95BAB783-8FDD-44E3-A7E6-5C3CFFE0FDBB}"/>
    <cellStyle name="Comma 72 6" xfId="1962" xr:uid="{F2A4BA05-53C3-47B9-8CCC-93C0113EF7FA}"/>
    <cellStyle name="Comma 72 6 2" xfId="6192" xr:uid="{4B0ECA14-F849-44A4-B684-7BBB5BAD8A7B}"/>
    <cellStyle name="Comma 72 7" xfId="4877" xr:uid="{74D02870-8196-4C04-A87C-CFF167AEF922}"/>
    <cellStyle name="Comma 72 8" xfId="3699" xr:uid="{EE2ED7D6-6989-44E4-A5C2-88D5D3525164}"/>
    <cellStyle name="Comma 73" xfId="449" xr:uid="{00000000-0005-0000-0000-000020040000}"/>
    <cellStyle name="Comma 73 2" xfId="730" xr:uid="{00000000-0005-0000-0000-000021040000}"/>
    <cellStyle name="Comma 73 2 2" xfId="1699" xr:uid="{00000000-0005-0000-0000-000022040000}"/>
    <cellStyle name="Comma 73 2 2 2" xfId="2544" xr:uid="{23034DA1-247A-4434-8789-716307B091A4}"/>
    <cellStyle name="Comma 73 2 2 2 2" xfId="6769" xr:uid="{921A658A-4791-4263-B137-9702937BF558}"/>
    <cellStyle name="Comma 73 2 2 3" xfId="5971" xr:uid="{B3B038FA-5A75-438B-9EF2-E143C31117DA}"/>
    <cellStyle name="Comma 73 2 2 4" xfId="4273" xr:uid="{29938DE6-4B67-4B2C-8A54-8A3CF9A07A6B}"/>
    <cellStyle name="Comma 73 2 3" xfId="1022" xr:uid="{00000000-0005-0000-0000-000023040000}"/>
    <cellStyle name="Comma 73 2 3 2" xfId="2295" xr:uid="{1A1D5FB9-C725-4C22-A831-6BD76CBB95E3}"/>
    <cellStyle name="Comma 73 2 3 2 2" xfId="6524" xr:uid="{046EA400-093B-4CE6-8392-86AA9589976F}"/>
    <cellStyle name="Comma 73 2 3 3" xfId="5380" xr:uid="{D0BAEEBA-D655-4F23-9C4D-7B3E6F91A5B2}"/>
    <cellStyle name="Comma 73 2 3 4" xfId="4032" xr:uid="{88A4201F-32FD-4950-B53F-740003E6CD5D}"/>
    <cellStyle name="Comma 73 2 4" xfId="3076" xr:uid="{57BB5B6C-FC1E-43B0-A165-736FD4FCC486}"/>
    <cellStyle name="Comma 73 2 4 2" xfId="7294" xr:uid="{A60E41EA-0105-45FA-B38E-EC66A71F3422}"/>
    <cellStyle name="Comma 73 2 4 3" xfId="4511" xr:uid="{7ECF2007-972A-4943-92DD-A2525518FC7B}"/>
    <cellStyle name="Comma 73 2 5" xfId="2060" xr:uid="{ACEFED3A-E4EC-40B2-ADA7-F868078A2EB8}"/>
    <cellStyle name="Comma 73 2 5 2" xfId="6290" xr:uid="{791DFDAF-FBF6-4DB9-B034-6C134437709B}"/>
    <cellStyle name="Comma 73 2 6" xfId="5101" xr:uid="{F0A5719F-2DE7-4E50-876C-7DCC1DE209E0}"/>
    <cellStyle name="Comma 73 2 7" xfId="3798" xr:uid="{5D68B316-8C61-481A-BB97-021BDF79CDCE}"/>
    <cellStyle name="Comma 73 3" xfId="1410" xr:uid="{00000000-0005-0000-0000-000024040000}"/>
    <cellStyle name="Comma 73 3 2" xfId="2432" xr:uid="{3416FFBC-232F-49EA-BC1E-3DC804FAC7D6}"/>
    <cellStyle name="Comma 73 3 2 2" xfId="6660" xr:uid="{E6AB47F7-4108-4ABB-8482-B4344F10ABBA}"/>
    <cellStyle name="Comma 73 3 3" xfId="5725" xr:uid="{FA2EC21D-6063-43CC-9DF9-93B295390669}"/>
    <cellStyle name="Comma 73 3 4" xfId="4165" xr:uid="{30DB5DF3-EA83-4A0C-A746-2A49D270EB97}"/>
    <cellStyle name="Comma 73 4" xfId="902" xr:uid="{00000000-0005-0000-0000-000025040000}"/>
    <cellStyle name="Comma 73 4 2" xfId="2188" xr:uid="{D963EC85-C0AA-4082-AD95-09C51E22609C}"/>
    <cellStyle name="Comma 73 4 2 2" xfId="6417" xr:uid="{DC153E33-EAB1-42AD-B1DA-5662989089F1}"/>
    <cellStyle name="Comma 73 4 3" xfId="5260" xr:uid="{33291EC5-3D60-4E18-853F-63B43FC362EF}"/>
    <cellStyle name="Comma 73 4 4" xfId="3925" xr:uid="{C69346D6-2E72-4256-AE14-8CA72445E66C}"/>
    <cellStyle name="Comma 73 5" xfId="2822" xr:uid="{3D8FB68B-4904-422D-9FF7-CC214741ABD9}"/>
    <cellStyle name="Comma 73 5 2" xfId="7042" xr:uid="{2CE0BB2F-CEB7-4989-BC83-5D0475720573}"/>
    <cellStyle name="Comma 73 5 3" xfId="4403" xr:uid="{7112D9CB-0A75-4D5F-A92F-A7B4973245F6}"/>
    <cellStyle name="Comma 73 6" xfId="1952" xr:uid="{45373F18-5802-43F0-925C-643EAE7FB21F}"/>
    <cellStyle name="Comma 73 6 2" xfId="6182" xr:uid="{87FE6938-B106-4F96-B8AC-FB3718C1148D}"/>
    <cellStyle name="Comma 73 7" xfId="4867" xr:uid="{CB5E3E91-AB1F-46E5-A41F-8B4A8D2E330D}"/>
    <cellStyle name="Comma 73 8" xfId="3689" xr:uid="{D78125EC-9D4C-4138-B9F9-B045265C7CA7}"/>
    <cellStyle name="Comma 74" xfId="469" xr:uid="{00000000-0005-0000-0000-000026040000}"/>
    <cellStyle name="Comma 74 2" xfId="736" xr:uid="{00000000-0005-0000-0000-000027040000}"/>
    <cellStyle name="Comma 74 2 2" xfId="1704" xr:uid="{00000000-0005-0000-0000-000028040000}"/>
    <cellStyle name="Comma 74 2 2 2" xfId="2549" xr:uid="{D2BBB93E-24B9-460C-9BAF-B701A8B02223}"/>
    <cellStyle name="Comma 74 2 2 2 2" xfId="6774" xr:uid="{74C06718-10F4-455B-A857-0BF90EFE3225}"/>
    <cellStyle name="Comma 74 2 2 3" xfId="5976" xr:uid="{EA4D1D73-7B3D-449A-B011-E19DE7DB1E92}"/>
    <cellStyle name="Comma 74 2 2 4" xfId="4278" xr:uid="{19C60A81-8333-4865-97C8-58088D42BD75}"/>
    <cellStyle name="Comma 74 2 3" xfId="1027" xr:uid="{00000000-0005-0000-0000-000029040000}"/>
    <cellStyle name="Comma 74 2 3 2" xfId="2300" xr:uid="{D7B5C8F0-B564-4A23-AAFB-DEBFA4C9F060}"/>
    <cellStyle name="Comma 74 2 3 2 2" xfId="6529" xr:uid="{BC3D63F9-F949-42C2-B7A8-2CA98D7E1318}"/>
    <cellStyle name="Comma 74 2 3 3" xfId="5385" xr:uid="{0C950435-0615-47BC-A995-9A979F3EA42D}"/>
    <cellStyle name="Comma 74 2 3 4" xfId="4037" xr:uid="{6DC90E29-D03A-482D-B7BF-A6974F36DCD7}"/>
    <cellStyle name="Comma 74 2 4" xfId="3081" xr:uid="{B058F716-B3C7-4CD0-A0D7-9A952EED86D5}"/>
    <cellStyle name="Comma 74 2 4 2" xfId="7299" xr:uid="{32FE55B7-6158-438A-8DA4-52A6FFF6EBCC}"/>
    <cellStyle name="Comma 74 2 4 3" xfId="4516" xr:uid="{6341C869-867D-46B0-B09D-F320756F5C4D}"/>
    <cellStyle name="Comma 74 2 5" xfId="2065" xr:uid="{10FBE06F-4E1D-43CC-8CCC-751D951E093B}"/>
    <cellStyle name="Comma 74 2 5 2" xfId="6295" xr:uid="{20C7C65B-FBB0-4694-97BF-F4198427BE0A}"/>
    <cellStyle name="Comma 74 2 6" xfId="5106" xr:uid="{DF46CBBC-0342-47DD-828D-54E4EAAFC872}"/>
    <cellStyle name="Comma 74 2 7" xfId="3803" xr:uid="{E2EF5912-4B8D-49F7-A007-1A453F14778B}"/>
    <cellStyle name="Comma 74 3" xfId="1424" xr:uid="{00000000-0005-0000-0000-00002A040000}"/>
    <cellStyle name="Comma 74 3 2" xfId="2445" xr:uid="{613DC266-B10D-4C17-A076-8630E1D36D67}"/>
    <cellStyle name="Comma 74 3 2 2" xfId="6673" xr:uid="{6D8747C4-8BA9-4B6D-BCEE-2DD54F188C02}"/>
    <cellStyle name="Comma 74 3 3" xfId="5738" xr:uid="{E2954C70-0E56-48DE-8A70-BD3E0E3AD10F}"/>
    <cellStyle name="Comma 74 3 4" xfId="4178" xr:uid="{C047EBCA-18DA-4971-B5E3-CAC57F80A535}"/>
    <cellStyle name="Comma 74 4" xfId="916" xr:uid="{00000000-0005-0000-0000-00002B040000}"/>
    <cellStyle name="Comma 74 4 2" xfId="2201" xr:uid="{9D9A935E-0140-4C49-BC66-2CF6DC1E1994}"/>
    <cellStyle name="Comma 74 4 2 2" xfId="6430" xr:uid="{7CAB6A1F-2892-416C-87A1-35386C6B923A}"/>
    <cellStyle name="Comma 74 4 3" xfId="5274" xr:uid="{D8CD3978-5249-40A6-AA42-69E465393C91}"/>
    <cellStyle name="Comma 74 4 4" xfId="3938" xr:uid="{EA2E9ECB-5E10-4A23-916D-C0EE032A9706}"/>
    <cellStyle name="Comma 74 5" xfId="2835" xr:uid="{40A02CD1-6BD6-4A7C-8412-8209537959D4}"/>
    <cellStyle name="Comma 74 5 2" xfId="7055" xr:uid="{F4C238F1-ACC6-49A8-A168-7457CB098392}"/>
    <cellStyle name="Comma 74 5 3" xfId="4416" xr:uid="{C6B2FD1E-AF8B-457D-A313-1391BB7C2388}"/>
    <cellStyle name="Comma 74 6" xfId="1965" xr:uid="{63D98519-4FD1-4A85-A805-05753FBD4616}"/>
    <cellStyle name="Comma 74 6 2" xfId="6195" xr:uid="{55E83D9C-AF7E-454E-8989-8D336CA69171}"/>
    <cellStyle name="Comma 74 7" xfId="4880" xr:uid="{224EE522-2851-4832-AD2A-C9DBE78A29C9}"/>
    <cellStyle name="Comma 74 8" xfId="3702" xr:uid="{F9FE26D6-3D4E-4DEF-B3F1-71D984C337F2}"/>
    <cellStyle name="Comma 75" xfId="466" xr:uid="{00000000-0005-0000-0000-00002C040000}"/>
    <cellStyle name="Comma 75 2" xfId="735" xr:uid="{00000000-0005-0000-0000-00002D040000}"/>
    <cellStyle name="Comma 75 2 2" xfId="1703" xr:uid="{00000000-0005-0000-0000-00002E040000}"/>
    <cellStyle name="Comma 75 2 2 2" xfId="2548" xr:uid="{A75CFE3C-8739-4C39-BEF7-47C460AFDC6A}"/>
    <cellStyle name="Comma 75 2 2 2 2" xfId="6773" xr:uid="{9DE9AFE8-F232-4DC4-8F10-5D2AEC9E1CDF}"/>
    <cellStyle name="Comma 75 2 2 3" xfId="5975" xr:uid="{EE1068C1-D2C8-4D47-80A4-2029C6A95DAC}"/>
    <cellStyle name="Comma 75 2 2 4" xfId="4277" xr:uid="{E46E09D4-93F7-490D-AA03-9845EB024D19}"/>
    <cellStyle name="Comma 75 2 3" xfId="1026" xr:uid="{00000000-0005-0000-0000-00002F040000}"/>
    <cellStyle name="Comma 75 2 3 2" xfId="2299" xr:uid="{49415DED-27AF-423F-B136-597CEEF9C582}"/>
    <cellStyle name="Comma 75 2 3 2 2" xfId="6528" xr:uid="{80B3641F-7AAB-4AC7-A006-FBE0FC2A5369}"/>
    <cellStyle name="Comma 75 2 3 3" xfId="5384" xr:uid="{0FAF1D2C-9380-4D67-9DA2-802891FCD440}"/>
    <cellStyle name="Comma 75 2 3 4" xfId="4036" xr:uid="{FBDEDAFF-DAD9-4FBD-8E96-CE141854FBE8}"/>
    <cellStyle name="Comma 75 2 4" xfId="3080" xr:uid="{BD0E183C-93CB-442C-98FC-BB10F31551D4}"/>
    <cellStyle name="Comma 75 2 4 2" xfId="7298" xr:uid="{4E88B34B-5D13-42A0-BDE8-41BAFFD7092B}"/>
    <cellStyle name="Comma 75 2 4 3" xfId="4515" xr:uid="{16189E3A-E41F-4B77-A1E0-0C9CDA8D39F4}"/>
    <cellStyle name="Comma 75 2 5" xfId="2064" xr:uid="{32F0C965-91F4-4D48-AEE2-E91E90567A4B}"/>
    <cellStyle name="Comma 75 2 5 2" xfId="6294" xr:uid="{F1EC7058-F222-467A-A578-BDDEF7ECBD1F}"/>
    <cellStyle name="Comma 75 2 6" xfId="5105" xr:uid="{DE836108-E604-4EA4-8E2E-4E247547E1C7}"/>
    <cellStyle name="Comma 75 2 7" xfId="3802" xr:uid="{08F22786-E204-4C28-AE34-A352294EAFC9}"/>
    <cellStyle name="Comma 75 3" xfId="1423" xr:uid="{00000000-0005-0000-0000-000030040000}"/>
    <cellStyle name="Comma 75 3 2" xfId="2444" xr:uid="{13ECD2A6-C78C-49AD-9B2A-41F19F427A3F}"/>
    <cellStyle name="Comma 75 3 2 2" xfId="6672" xr:uid="{0EA32F3A-8525-4530-970B-896A4DB16BC1}"/>
    <cellStyle name="Comma 75 3 3" xfId="5737" xr:uid="{8581C476-ECC2-443C-8AE4-A9DD965A227D}"/>
    <cellStyle name="Comma 75 3 4" xfId="4177" xr:uid="{CA985FAC-D1D8-47ED-A27D-AA79A4CEC3A1}"/>
    <cellStyle name="Comma 75 4" xfId="915" xr:uid="{00000000-0005-0000-0000-000031040000}"/>
    <cellStyle name="Comma 75 4 2" xfId="2200" xr:uid="{6C8D4373-9721-46DC-8EFF-738136286EE3}"/>
    <cellStyle name="Comma 75 4 2 2" xfId="6429" xr:uid="{53E8B1C4-8CDD-4993-A1EF-CA5B4EA73A82}"/>
    <cellStyle name="Comma 75 4 3" xfId="5273" xr:uid="{F6479130-930C-4D84-B218-2D78836F03BE}"/>
    <cellStyle name="Comma 75 4 4" xfId="3937" xr:uid="{FCCEA0F5-05EA-4D14-BB53-BA08E1405494}"/>
    <cellStyle name="Comma 75 5" xfId="2834" xr:uid="{6519815E-8BF7-469B-A43C-0D8C477A295E}"/>
    <cellStyle name="Comma 75 5 2" xfId="7054" xr:uid="{372EF752-9244-4520-A934-181F8E0637A9}"/>
    <cellStyle name="Comma 75 5 3" xfId="4415" xr:uid="{ECE8DE40-1DAE-402E-B35D-BBEF42CFF79E}"/>
    <cellStyle name="Comma 75 6" xfId="1964" xr:uid="{92E978CE-3AE8-4C9B-8E52-5F86933B73D3}"/>
    <cellStyle name="Comma 75 6 2" xfId="6194" xr:uid="{E160659D-F0D8-4793-90C3-68C58168D5AD}"/>
    <cellStyle name="Comma 75 7" xfId="4879" xr:uid="{41230B25-6D28-401C-BB0C-8117B9B19888}"/>
    <cellStyle name="Comma 75 8" xfId="3701" xr:uid="{8DDA7E7E-E5A6-4EE8-94F7-08A072133853}"/>
    <cellStyle name="Comma 76" xfId="436" xr:uid="{00000000-0005-0000-0000-000032040000}"/>
    <cellStyle name="Comma 76 2" xfId="729" xr:uid="{00000000-0005-0000-0000-000033040000}"/>
    <cellStyle name="Comma 76 2 2" xfId="1698" xr:uid="{00000000-0005-0000-0000-000034040000}"/>
    <cellStyle name="Comma 76 2 2 2" xfId="2543" xr:uid="{F413ADE4-9A69-4D95-81E6-D0C85B2D6EEA}"/>
    <cellStyle name="Comma 76 2 2 2 2" xfId="6768" xr:uid="{745CE1C0-104F-4CF3-B6BE-CCE2240D93BF}"/>
    <cellStyle name="Comma 76 2 2 3" xfId="5970" xr:uid="{DDCE96F5-C03A-4117-8FBA-24D32DEA71F8}"/>
    <cellStyle name="Comma 76 2 2 4" xfId="4272" xr:uid="{36F0241E-44C8-470C-9691-32496C98CB0B}"/>
    <cellStyle name="Comma 76 2 3" xfId="1021" xr:uid="{00000000-0005-0000-0000-000035040000}"/>
    <cellStyle name="Comma 76 2 3 2" xfId="2294" xr:uid="{B2DD47EF-A1C1-42E8-9513-7CA38EB711F7}"/>
    <cellStyle name="Comma 76 2 3 2 2" xfId="6523" xr:uid="{20A9C842-6CC4-468C-B1FE-430762AF8805}"/>
    <cellStyle name="Comma 76 2 3 3" xfId="5379" xr:uid="{0074E856-74F4-49D2-96ED-96918BFF2CA5}"/>
    <cellStyle name="Comma 76 2 3 4" xfId="4031" xr:uid="{255BC995-4BCB-4B3B-A181-4F7208D10444}"/>
    <cellStyle name="Comma 76 2 4" xfId="3075" xr:uid="{5AEF93E6-6CF0-47F8-9C5B-59DB1E9E7D90}"/>
    <cellStyle name="Comma 76 2 4 2" xfId="7293" xr:uid="{73133498-3384-436E-9E2E-4C048A5FFFE3}"/>
    <cellStyle name="Comma 76 2 4 3" xfId="4510" xr:uid="{10FCD8BD-951A-42D4-BC41-72F0C835D72D}"/>
    <cellStyle name="Comma 76 2 5" xfId="2059" xr:uid="{07B80164-91DF-4A1B-999B-3ACEE740485A}"/>
    <cellStyle name="Comma 76 2 5 2" xfId="6289" xr:uid="{C92953B0-A7A2-4450-8224-493E009B859C}"/>
    <cellStyle name="Comma 76 2 6" xfId="5100" xr:uid="{4029164C-F031-49DA-86E4-3A5BC8A0510B}"/>
    <cellStyle name="Comma 76 2 7" xfId="3797" xr:uid="{8314ABCF-AAC8-4857-B942-1D90487D6234}"/>
    <cellStyle name="Comma 76 3" xfId="1397" xr:uid="{00000000-0005-0000-0000-000036040000}"/>
    <cellStyle name="Comma 76 3 2" xfId="2419" xr:uid="{FC40DD3E-991F-4CB6-9F8F-B08A08B15DB6}"/>
    <cellStyle name="Comma 76 3 2 2" xfId="6647" xr:uid="{FA326340-1280-4763-B0F4-153BCF59E18A}"/>
    <cellStyle name="Comma 76 3 3" xfId="5712" xr:uid="{063DEA31-7E07-4402-A5E6-00BE2F028677}"/>
    <cellStyle name="Comma 76 3 4" xfId="4152" xr:uid="{72C79061-2BBA-4559-AFF3-7E0692EFBF0F}"/>
    <cellStyle name="Comma 76 4" xfId="889" xr:uid="{00000000-0005-0000-0000-000037040000}"/>
    <cellStyle name="Comma 76 4 2" xfId="2175" xr:uid="{DDD951E6-A1F9-4F9C-9094-8F6CB9AC0FAD}"/>
    <cellStyle name="Comma 76 4 2 2" xfId="6404" xr:uid="{100AEF5B-0B3D-440F-A662-AB7D857416FE}"/>
    <cellStyle name="Comma 76 4 3" xfId="5247" xr:uid="{FF95144D-36D6-40FA-8431-1BD95F04DFA2}"/>
    <cellStyle name="Comma 76 4 4" xfId="3912" xr:uid="{4064C8B3-60E4-4C80-9BB0-BD07F9AD883D}"/>
    <cellStyle name="Comma 76 5" xfId="2809" xr:uid="{5D055AC6-413C-4A5F-89B1-064F69D99643}"/>
    <cellStyle name="Comma 76 5 2" xfId="7029" xr:uid="{3A6911A8-DCA5-4426-9DE7-FBEAEE2EC6FD}"/>
    <cellStyle name="Comma 76 5 3" xfId="4390" xr:uid="{29CBE245-406C-4A0A-9EE7-F4EFBBA04CA5}"/>
    <cellStyle name="Comma 76 6" xfId="1939" xr:uid="{3F626D93-4FBC-4587-B25D-39E0FBDEC4EE}"/>
    <cellStyle name="Comma 76 6 2" xfId="6169" xr:uid="{D1CE2797-31C9-40F1-BADA-1F5E230A0A7F}"/>
    <cellStyle name="Comma 76 7" xfId="4854" xr:uid="{747DDB53-E126-4595-9E83-6534A000ACA6}"/>
    <cellStyle name="Comma 76 8" xfId="3676" xr:uid="{2138D6FE-1F33-42ED-9540-FFF060ADC4BB}"/>
    <cellStyle name="Comma 77" xfId="464" xr:uid="{00000000-0005-0000-0000-000038040000}"/>
    <cellStyle name="Comma 77 2" xfId="733" xr:uid="{00000000-0005-0000-0000-000039040000}"/>
    <cellStyle name="Comma 77 2 2" xfId="1702" xr:uid="{00000000-0005-0000-0000-00003A040000}"/>
    <cellStyle name="Comma 77 2 2 2" xfId="2547" xr:uid="{8FA551DC-A5E8-4913-81F5-34AE77F07F8B}"/>
    <cellStyle name="Comma 77 2 2 2 2" xfId="6772" xr:uid="{BCD28DCF-B4E6-4178-98BB-AB2F5A01E34B}"/>
    <cellStyle name="Comma 77 2 2 3" xfId="5974" xr:uid="{790616D4-FB02-4074-84B7-F9572D6F2400}"/>
    <cellStyle name="Comma 77 2 2 4" xfId="4276" xr:uid="{5E330FD3-6006-4BA7-80B2-C43D76FD6470}"/>
    <cellStyle name="Comma 77 2 3" xfId="1025" xr:uid="{00000000-0005-0000-0000-00003B040000}"/>
    <cellStyle name="Comma 77 2 3 2" xfId="2298" xr:uid="{84431AC0-59A0-4B7A-ADA9-9CF30AE9BE8E}"/>
    <cellStyle name="Comma 77 2 3 2 2" xfId="6527" xr:uid="{CE96D7E7-F814-4615-A058-2FBD7ED5C928}"/>
    <cellStyle name="Comma 77 2 3 3" xfId="5383" xr:uid="{49F39194-19FA-4846-8450-265EFCA63946}"/>
    <cellStyle name="Comma 77 2 3 4" xfId="4035" xr:uid="{BE4D426F-8140-4FD0-A647-00D13AFB0B65}"/>
    <cellStyle name="Comma 77 2 4" xfId="3079" xr:uid="{9CB63729-987A-42B2-A812-D942CBF9D910}"/>
    <cellStyle name="Comma 77 2 4 2" xfId="7297" xr:uid="{663AF87C-BC5A-4F88-91CB-A4D7E802C099}"/>
    <cellStyle name="Comma 77 2 4 3" xfId="4514" xr:uid="{50A1AFEA-E5D9-442C-9E9A-03B7D2774941}"/>
    <cellStyle name="Comma 77 2 5" xfId="2063" xr:uid="{2C3A2572-8D57-4557-B1B9-947599D69D9F}"/>
    <cellStyle name="Comma 77 2 5 2" xfId="6293" xr:uid="{E6711A73-EBBC-42B7-929B-CD490FCECDE7}"/>
    <cellStyle name="Comma 77 2 6" xfId="5104" xr:uid="{43E444B7-8D04-453F-AD00-A038E7C3BAE6}"/>
    <cellStyle name="Comma 77 2 7" xfId="3801" xr:uid="{BF35C5FD-1333-416A-BA14-9A5A875F1385}"/>
    <cellStyle name="Comma 77 3" xfId="1422" xr:uid="{00000000-0005-0000-0000-00003C040000}"/>
    <cellStyle name="Comma 77 3 2" xfId="2443" xr:uid="{6FC467BD-E1DF-4E3E-B879-4B7218E1E921}"/>
    <cellStyle name="Comma 77 3 2 2" xfId="6671" xr:uid="{BA78A3B5-9BE0-40C8-943E-0324D4274D07}"/>
    <cellStyle name="Comma 77 3 3" xfId="5736" xr:uid="{B13BAD03-9078-4AFF-BBAE-0D2C8F9C03B5}"/>
    <cellStyle name="Comma 77 3 4" xfId="4176" xr:uid="{1045FF6D-6FDC-4F09-B0D6-510B267FF988}"/>
    <cellStyle name="Comma 77 4" xfId="914" xr:uid="{00000000-0005-0000-0000-00003D040000}"/>
    <cellStyle name="Comma 77 4 2" xfId="2199" xr:uid="{E91E52C0-55CF-43A8-AAB1-210F4F74F934}"/>
    <cellStyle name="Comma 77 4 2 2" xfId="6428" xr:uid="{7058443E-A90A-4D7B-B4A5-B572B8CD4B82}"/>
    <cellStyle name="Comma 77 4 3" xfId="5272" xr:uid="{3D3DD69F-D509-4B76-A8BB-3DE827035001}"/>
    <cellStyle name="Comma 77 4 4" xfId="3936" xr:uid="{907DF8A8-4F62-4DCA-B9B2-6903EAFB3FF1}"/>
    <cellStyle name="Comma 77 5" xfId="2833" xr:uid="{410F3168-8639-4F2B-A160-514FCD381442}"/>
    <cellStyle name="Comma 77 5 2" xfId="7053" xr:uid="{EA292970-8654-4CBA-B647-050DF97D4C2B}"/>
    <cellStyle name="Comma 77 5 3" xfId="4414" xr:uid="{CBC1B8E6-2FED-48C3-9D36-86ADCC3D462B}"/>
    <cellStyle name="Comma 77 6" xfId="1963" xr:uid="{EE1B1538-B6D8-4556-A530-4BF35A7C6AFA}"/>
    <cellStyle name="Comma 77 6 2" xfId="6193" xr:uid="{81FDD16A-3048-4867-B86B-82E5AE8F8F6E}"/>
    <cellStyle name="Comma 77 7" xfId="4878" xr:uid="{AFC438D9-84C1-4929-B012-2887B9BE0B87}"/>
    <cellStyle name="Comma 77 8" xfId="3700" xr:uid="{3628119D-A32D-41FF-9F58-E76B7F55EEE3}"/>
    <cellStyle name="Comma 78" xfId="550" xr:uid="{00000000-0005-0000-0000-00003E040000}"/>
    <cellStyle name="Comma 78 2" xfId="771" xr:uid="{00000000-0005-0000-0000-00003F040000}"/>
    <cellStyle name="Comma 78 2 2" xfId="1738" xr:uid="{00000000-0005-0000-0000-000040040000}"/>
    <cellStyle name="Comma 78 2 2 2" xfId="2568" xr:uid="{611A129D-D9B8-4E13-B15A-169DC980CB2F}"/>
    <cellStyle name="Comma 78 2 2 2 2" xfId="6793" xr:uid="{EBC15137-3258-431C-98EC-337323E28C15}"/>
    <cellStyle name="Comma 78 2 2 3" xfId="6010" xr:uid="{19494900-9593-4137-8FD0-A618AF9379E9}"/>
    <cellStyle name="Comma 78 2 2 4" xfId="4297" xr:uid="{B7BD5004-543B-417B-9D14-40FB27C62EE2}"/>
    <cellStyle name="Comma 78 2 3" xfId="1046" xr:uid="{00000000-0005-0000-0000-000041040000}"/>
    <cellStyle name="Comma 78 2 3 2" xfId="2319" xr:uid="{469A5B34-39AB-4EB4-8C52-D1352C50173D}"/>
    <cellStyle name="Comma 78 2 3 2 2" xfId="6548" xr:uid="{6F215A89-3835-455D-8DEB-BBE7EF60A94B}"/>
    <cellStyle name="Comma 78 2 3 3" xfId="5404" xr:uid="{33C67D91-60DB-4E01-8D48-E6BABD5D730D}"/>
    <cellStyle name="Comma 78 2 3 4" xfId="4056" xr:uid="{0754E0A8-0A65-4606-A924-D6A7EF2376F6}"/>
    <cellStyle name="Comma 78 2 4" xfId="3115" xr:uid="{D9EE1C31-23B0-4B03-A7A2-D59886BC33A5}"/>
    <cellStyle name="Comma 78 2 4 2" xfId="7333" xr:uid="{95346D0B-B709-4590-A303-1C83F5ABE5AB}"/>
    <cellStyle name="Comma 78 2 4 3" xfId="4535" xr:uid="{3803165B-39D9-4A30-BDC1-801D2FD0DACB}"/>
    <cellStyle name="Comma 78 2 5" xfId="2085" xr:uid="{C35B6EB7-DF48-4E5E-92C6-4A35C7383AD2}"/>
    <cellStyle name="Comma 78 2 5 2" xfId="6314" xr:uid="{3AA1CAFB-F7DC-4877-85A2-CCBDB70112CC}"/>
    <cellStyle name="Comma 78 2 6" xfId="5140" xr:uid="{A3972436-C121-44B8-9EDB-DDC2E6B19A0E}"/>
    <cellStyle name="Comma 78 2 7" xfId="3822" xr:uid="{99596146-8947-4614-97F7-4AB7530D56F4}"/>
    <cellStyle name="Comma 78 3" xfId="1494" xr:uid="{00000000-0005-0000-0000-000042040000}"/>
    <cellStyle name="Comma 78 3 2" xfId="2490" xr:uid="{802F5680-40BC-4A99-ADC5-B2BC0CC4E5AD}"/>
    <cellStyle name="Comma 78 3 2 2" xfId="6717" xr:uid="{C73C4B4E-06E0-4442-AD22-A8177CDD6994}"/>
    <cellStyle name="Comma 78 3 3" xfId="5796" xr:uid="{056B327F-88A0-41FA-BB21-98217427E7C2}"/>
    <cellStyle name="Comma 78 3 4" xfId="4222" xr:uid="{BDC29926-DCCE-4232-88CE-573E82282BA0}"/>
    <cellStyle name="Comma 78 4" xfId="973" xr:uid="{00000000-0005-0000-0000-000043040000}"/>
    <cellStyle name="Comma 78 4 2" xfId="2246" xr:uid="{145104E8-F168-43FE-9F4F-288BEAB5A350}"/>
    <cellStyle name="Comma 78 4 2 2" xfId="6475" xr:uid="{FF045155-D39D-4743-9141-700E3735912C}"/>
    <cellStyle name="Comma 78 4 3" xfId="5331" xr:uid="{84E6C070-4F7D-412D-8C72-34407DEBAA91}"/>
    <cellStyle name="Comma 78 4 4" xfId="3983" xr:uid="{4D969F6C-1601-4BAB-806E-97CCD06D2CF8}"/>
    <cellStyle name="Comma 78 5" xfId="2893" xr:uid="{309A040F-9440-4885-8940-3CC0DB390F54}"/>
    <cellStyle name="Comma 78 5 2" xfId="7113" xr:uid="{FFEA0BD7-BA2C-4039-87D3-4E470F87C0FD}"/>
    <cellStyle name="Comma 78 5 3" xfId="4460" xr:uid="{7E1D74E3-E641-4AFC-B00F-ED28F61047FF}"/>
    <cellStyle name="Comma 78 6" xfId="2011" xr:uid="{C976AB68-8856-40CB-ACB9-49EEFB92C33F}"/>
    <cellStyle name="Comma 78 6 2" xfId="6241" xr:uid="{E4234E39-0D44-4293-A3CF-48B5347CFAE2}"/>
    <cellStyle name="Comma 78 7" xfId="4938" xr:uid="{C9045D1D-56FE-495C-BF21-9ED375646116}"/>
    <cellStyle name="Comma 78 8" xfId="3748" xr:uid="{108CFD85-2C56-4512-8B06-FB918C8F5600}"/>
    <cellStyle name="Comma 79" xfId="537" xr:uid="{00000000-0005-0000-0000-000044040000}"/>
    <cellStyle name="Comma 79 2" xfId="764" xr:uid="{00000000-0005-0000-0000-000045040000}"/>
    <cellStyle name="Comma 79 2 2" xfId="1731" xr:uid="{00000000-0005-0000-0000-000046040000}"/>
    <cellStyle name="Comma 79 2 2 2" xfId="2561" xr:uid="{58D900B1-1691-4018-A60B-EFE70F81F2E2}"/>
    <cellStyle name="Comma 79 2 2 2 2" xfId="6786" xr:uid="{6CA2A89B-504F-462D-B161-BFE9F809794C}"/>
    <cellStyle name="Comma 79 2 2 3" xfId="6003" xr:uid="{BCB242BD-B68E-4A77-BE3F-8D9334947CBA}"/>
    <cellStyle name="Comma 79 2 2 4" xfId="4290" xr:uid="{826412D9-B54E-466E-93DF-353230FA71CB}"/>
    <cellStyle name="Comma 79 2 3" xfId="1039" xr:uid="{00000000-0005-0000-0000-000047040000}"/>
    <cellStyle name="Comma 79 2 3 2" xfId="2312" xr:uid="{07F07DF9-4E1D-4A70-8F50-5325D18BAA78}"/>
    <cellStyle name="Comma 79 2 3 2 2" xfId="6541" xr:uid="{BE932E93-0228-49EF-BA5F-8F82AE7C7F67}"/>
    <cellStyle name="Comma 79 2 3 3" xfId="5397" xr:uid="{2F032C1D-3D3C-49B3-935B-90F6C6D46F61}"/>
    <cellStyle name="Comma 79 2 3 4" xfId="4049" xr:uid="{5B8FE74F-72BD-4F47-BD2E-F830324E8659}"/>
    <cellStyle name="Comma 79 2 4" xfId="3108" xr:uid="{A7E4BD29-FAC3-4A00-A510-73DEC0BDFB78}"/>
    <cellStyle name="Comma 79 2 4 2" xfId="7326" xr:uid="{12492F19-EEC1-459D-8E31-D345BA75D108}"/>
    <cellStyle name="Comma 79 2 4 3" xfId="4528" xr:uid="{A8B23426-E8BE-4BEB-AB4E-8A1B483BBE61}"/>
    <cellStyle name="Comma 79 2 5" xfId="2078" xr:uid="{53D26CEF-6074-4202-AFEE-0171F8A89166}"/>
    <cellStyle name="Comma 79 2 5 2" xfId="6307" xr:uid="{370743AF-3EBC-4EB3-B44F-4B2073A38B0B}"/>
    <cellStyle name="Comma 79 2 6" xfId="5133" xr:uid="{EB6ECE60-1921-4E1E-B6CE-A924C4B69E9D}"/>
    <cellStyle name="Comma 79 2 7" xfId="3815" xr:uid="{72AE351A-732E-4AC4-BC3E-7F0246880ED7}"/>
    <cellStyle name="Comma 79 3" xfId="1483" xr:uid="{00000000-0005-0000-0000-000048040000}"/>
    <cellStyle name="Comma 79 3 2" xfId="2479" xr:uid="{80E8DEC0-A367-43C6-B02B-51E354B210AA}"/>
    <cellStyle name="Comma 79 3 2 2" xfId="6706" xr:uid="{FA93172C-F192-4C57-BB98-D0032012DD0E}"/>
    <cellStyle name="Comma 79 3 3" xfId="5785" xr:uid="{36D32D4E-A84A-45E1-AD45-6B7019AD089A}"/>
    <cellStyle name="Comma 79 3 4" xfId="4211" xr:uid="{E8F56CDC-AA9F-4989-9A48-A44092C75BA9}"/>
    <cellStyle name="Comma 79 4" xfId="960" xr:uid="{00000000-0005-0000-0000-000049040000}"/>
    <cellStyle name="Comma 79 4 2" xfId="2233" xr:uid="{DFB1C8ED-AAAD-493D-B423-50704E76E380}"/>
    <cellStyle name="Comma 79 4 2 2" xfId="6462" xr:uid="{925F34E9-3078-445D-9737-363DCDFDEDFE}"/>
    <cellStyle name="Comma 79 4 3" xfId="5318" xr:uid="{69EC67C2-4D03-412C-8477-C3EFF2B1F0A2}"/>
    <cellStyle name="Comma 79 4 4" xfId="3970" xr:uid="{E9B31A31-A593-4A17-A95B-45FC63082FD7}"/>
    <cellStyle name="Comma 79 5" xfId="2882" xr:uid="{BC2E0CD3-1B92-4C44-8AA4-453B3749CD39}"/>
    <cellStyle name="Comma 79 5 2" xfId="7102" xr:uid="{2DBE9D4C-7B2B-4183-89FB-C9DCF2066145}"/>
    <cellStyle name="Comma 79 5 3" xfId="4449" xr:uid="{FF107738-8661-4C07-A17A-CEF6E6BFCAA1}"/>
    <cellStyle name="Comma 79 6" xfId="1998" xr:uid="{47305CE9-AC45-45FC-8DE6-FAD00BA50EF0}"/>
    <cellStyle name="Comma 79 6 2" xfId="6228" xr:uid="{76D95D85-1A3D-4945-B545-89680CE86E08}"/>
    <cellStyle name="Comma 79 7" xfId="4925" xr:uid="{5801C8CD-9612-4F49-A462-7E3D36DF9BD5}"/>
    <cellStyle name="Comma 79 8" xfId="3735" xr:uid="{8CFBA694-E9B7-452C-897D-6295C4D4D7EA}"/>
    <cellStyle name="Comma 8" xfId="170" xr:uid="{00000000-0005-0000-0000-00004A040000}"/>
    <cellStyle name="Comma 8 10" xfId="2727" xr:uid="{019EBBE5-A0F2-43FD-A3DD-A435645BD31C}"/>
    <cellStyle name="Comma 8 10 2" xfId="6947" xr:uid="{810C2481-0D31-4DA0-BB5B-0B0BEEB24826}"/>
    <cellStyle name="Comma 8 10 3" xfId="4325" xr:uid="{90DA968F-A8DA-48FA-97EE-BAF139C3E2D2}"/>
    <cellStyle name="Comma 8 11" xfId="3545" xr:uid="{6ECEC495-443D-4D96-A123-B65DF1DBDDC4}"/>
    <cellStyle name="Comma 8 11 2" xfId="4664" xr:uid="{E80C02BE-0CD6-4AFF-A246-06454A0B5584}"/>
    <cellStyle name="Comma 8 12" xfId="1869" xr:uid="{F882252B-102D-462E-9DA1-18ADDFABF413}"/>
    <cellStyle name="Comma 8 12 2" xfId="6104" xr:uid="{88601C19-BDF3-4A9B-93C6-8743F81DF0D0}"/>
    <cellStyle name="Comma 8 13" xfId="3609" xr:uid="{0E907867-4331-4460-AB00-7655CC72C95C}"/>
    <cellStyle name="Comma 8 2" xfId="171" xr:uid="{00000000-0005-0000-0000-00004B040000}"/>
    <cellStyle name="Comma 8 2 2" xfId="510" xr:uid="{00000000-0005-0000-0000-00004C040000}"/>
    <cellStyle name="Comma 8 2 2 2" xfId="762" xr:uid="{00000000-0005-0000-0000-00004D040000}"/>
    <cellStyle name="Comma 8 2 2 2 2" xfId="1729" xr:uid="{00000000-0005-0000-0000-00004E040000}"/>
    <cellStyle name="Comma 8 2 2 2 2 2" xfId="2559" xr:uid="{9EC8F10A-9576-42D6-87C1-880BA450D5E0}"/>
    <cellStyle name="Comma 8 2 2 2 2 2 2" xfId="6784" xr:uid="{0BEFF681-D87B-444C-94E9-0748445282DD}"/>
    <cellStyle name="Comma 8 2 2 2 2 3" xfId="6001" xr:uid="{27C3D938-DBFD-4D05-A2E4-1D347B81B08C}"/>
    <cellStyle name="Comma 8 2 2 2 2 4" xfId="4288" xr:uid="{E23D8125-547E-4146-8DDD-55B16A29E143}"/>
    <cellStyle name="Comma 8 2 2 2 3" xfId="1037" xr:uid="{00000000-0005-0000-0000-00004F040000}"/>
    <cellStyle name="Comma 8 2 2 2 3 2" xfId="2310" xr:uid="{9681A908-32B1-42DF-B940-B3CB22B31B45}"/>
    <cellStyle name="Comma 8 2 2 2 3 2 2" xfId="6539" xr:uid="{92C0A810-EA46-45EF-8583-2DAD44F63A23}"/>
    <cellStyle name="Comma 8 2 2 2 3 3" xfId="5395" xr:uid="{52702736-6512-444C-930B-8A5D6AFABF42}"/>
    <cellStyle name="Comma 8 2 2 2 3 4" xfId="4047" xr:uid="{A40042F7-C72E-413A-9FB2-AA657137D43F}"/>
    <cellStyle name="Comma 8 2 2 2 4" xfId="3106" xr:uid="{7026B950-F0A0-4689-BA01-A6AFB89279DB}"/>
    <cellStyle name="Comma 8 2 2 2 4 2" xfId="7324" xr:uid="{07BCE9D2-197A-4995-8D60-31FAC404CE3B}"/>
    <cellStyle name="Comma 8 2 2 2 4 3" xfId="4526" xr:uid="{1E2DD522-B9ED-431B-8763-8B90CF6F62F6}"/>
    <cellStyle name="Comma 8 2 2 2 5" xfId="2076" xr:uid="{5CCD26E6-7E33-4833-9879-7AD930FA633F}"/>
    <cellStyle name="Comma 8 2 2 2 5 2" xfId="6305" xr:uid="{7BE7646E-6FB1-461D-A410-DFF99E596063}"/>
    <cellStyle name="Comma 8 2 2 2 6" xfId="5131" xr:uid="{927828D0-829B-4FDB-AA8F-57F70C15D592}"/>
    <cellStyle name="Comma 8 2 2 2 7" xfId="3813" xr:uid="{8122A788-A246-4F35-A162-201835D7623B}"/>
    <cellStyle name="Comma 8 2 2 3" xfId="1461" xr:uid="{00000000-0005-0000-0000-000050040000}"/>
    <cellStyle name="Comma 8 2 2 3 2" xfId="2457" xr:uid="{0C5206F9-C030-4194-A1D8-D5F614F18CAC}"/>
    <cellStyle name="Comma 8 2 2 3 2 2" xfId="6684" xr:uid="{B116DA7F-CE39-4775-8231-E48E3D3091BF}"/>
    <cellStyle name="Comma 8 2 2 3 3" xfId="5764" xr:uid="{774CEDF8-5EBF-488C-8B55-31BB9D3DE1DA}"/>
    <cellStyle name="Comma 8 2 2 3 4" xfId="4189" xr:uid="{63C22537-DB5B-4A68-9C74-F59C0A40DC44}"/>
    <cellStyle name="Comma 8 2 2 4" xfId="939" xr:uid="{00000000-0005-0000-0000-000051040000}"/>
    <cellStyle name="Comma 8 2 2 4 2" xfId="2212" xr:uid="{53CF2243-E744-4F28-B529-1769F0F84FC2}"/>
    <cellStyle name="Comma 8 2 2 4 2 2" xfId="6441" xr:uid="{F8B5B72C-F7B1-4D9B-A5D1-B3A7D3A62AC4}"/>
    <cellStyle name="Comma 8 2 2 4 3" xfId="5297" xr:uid="{93C94134-8C6E-45A4-9276-0DD8A7144C5C}"/>
    <cellStyle name="Comma 8 2 2 4 4" xfId="3949" xr:uid="{99326EC1-CACB-45B6-A06B-DC63E034038A}"/>
    <cellStyle name="Comma 8 2 2 5" xfId="2860" xr:uid="{4306A073-7FEE-4E88-87D7-8EC0CC608349}"/>
    <cellStyle name="Comma 8 2 2 5 2" xfId="7080" xr:uid="{F4116B6E-E196-4C44-A43A-8B51F4CC8370}"/>
    <cellStyle name="Comma 8 2 2 5 3" xfId="4427" xr:uid="{CB1DFB8C-0655-40B6-8988-0ACAEFD67393}"/>
    <cellStyle name="Comma 8 2 2 6" xfId="1976" xr:uid="{76D2830F-0D04-406A-86BE-FA071156C469}"/>
    <cellStyle name="Comma 8 2 2 6 2" xfId="6206" xr:uid="{BF360904-3104-4188-BE8E-E91F09C0795A}"/>
    <cellStyle name="Comma 8 2 2 7" xfId="4905" xr:uid="{012C29E6-5146-4481-9FE2-F6B0633C5B59}"/>
    <cellStyle name="Comma 8 2 2 8" xfId="3713" xr:uid="{926AFB90-1946-428F-9EC9-EF821310290D}"/>
    <cellStyle name="Comma 8 2 3" xfId="687" xr:uid="{00000000-0005-0000-0000-000052040000}"/>
    <cellStyle name="Comma 8 2 3 2" xfId="1660" xr:uid="{00000000-0005-0000-0000-000053040000}"/>
    <cellStyle name="Comma 8 2 3 2 2" xfId="2508" xr:uid="{275FAAE2-EB3A-4C3F-99E2-ADD2FBF90842}"/>
    <cellStyle name="Comma 8 2 3 2 2 2" xfId="6734" xr:uid="{2E509ED9-2A2E-424F-BDFB-6DCAED9752BD}"/>
    <cellStyle name="Comma 8 2 3 2 3" xfId="5932" xr:uid="{CA35CCA4-9750-403F-A94B-A6F92D0A3B3F}"/>
    <cellStyle name="Comma 8 2 3 2 4" xfId="4238" xr:uid="{0E7B5146-7659-473D-84FA-21F2AF9D4B97}"/>
    <cellStyle name="Comma 8 2 3 3" xfId="987" xr:uid="{00000000-0005-0000-0000-000054040000}"/>
    <cellStyle name="Comma 8 2 3 3 2" xfId="2260" xr:uid="{59800C19-AC16-4C8F-99DD-3C21B2C908A0}"/>
    <cellStyle name="Comma 8 2 3 3 2 2" xfId="6489" xr:uid="{DA0F32DD-7F12-4A46-B863-CF0DD8787D63}"/>
    <cellStyle name="Comma 8 2 3 3 3" xfId="5345" xr:uid="{8CDE210A-2776-41EF-A3EC-86B91C3CD019}"/>
    <cellStyle name="Comma 8 2 3 3 4" xfId="3997" xr:uid="{CC2F2577-21B1-4735-99E1-65EC369319FF}"/>
    <cellStyle name="Comma 8 2 3 4" xfId="3037" xr:uid="{A47947C7-A3DB-43D2-9014-A12E61F88ECD}"/>
    <cellStyle name="Comma 8 2 3 4 2" xfId="7255" xr:uid="{9DFFE293-2030-4195-993A-7BCEF465CDAF}"/>
    <cellStyle name="Comma 8 2 3 4 3" xfId="4476" xr:uid="{B7B6F618-7278-455A-8DBF-35921BCDCDA3}"/>
    <cellStyle name="Comma 8 2 3 5" xfId="2025" xr:uid="{1780CA17-D04C-4670-98D1-ECFF4E8BE2CA}"/>
    <cellStyle name="Comma 8 2 3 5 2" xfId="6255" xr:uid="{DB4A5C7A-43CE-4059-AF3F-B2B5F6A02652}"/>
    <cellStyle name="Comma 8 2 3 6" xfId="5059" xr:uid="{C4C9A05E-B1D4-4842-9612-595B3FC373CC}"/>
    <cellStyle name="Comma 8 2 3 7" xfId="3763" xr:uid="{97166A40-4B00-4786-952C-02CB45E640EA}"/>
    <cellStyle name="Comma 8 2 4" xfId="1316" xr:uid="{00000000-0005-0000-0000-000055040000}"/>
    <cellStyle name="Comma 8 2 4 2" xfId="2355" xr:uid="{BC6FC65B-EE20-4E9A-9CD3-6111038D78A1}"/>
    <cellStyle name="Comma 8 2 4 2 2" xfId="6583" xr:uid="{59FE5CA0-18EF-4F73-B6B9-7B6D32E40ABE}"/>
    <cellStyle name="Comma 8 2 4 3" xfId="5631" xr:uid="{E99BA84C-2229-4EC9-8A34-8377017FE616}"/>
    <cellStyle name="Comma 8 2 4 4" xfId="4088" xr:uid="{36E296D2-3536-4BA9-95FD-B34C58ADE234}"/>
    <cellStyle name="Comma 8 2 5" xfId="820" xr:uid="{00000000-0005-0000-0000-000056040000}"/>
    <cellStyle name="Comma 8 2 5 2" xfId="2112" xr:uid="{B7840C25-2AB2-4AD3-860A-0FA8477C63AC}"/>
    <cellStyle name="Comma 8 2 5 2 2" xfId="6341" xr:uid="{DD519513-B13F-49DD-8E1C-282F4CDADEF0}"/>
    <cellStyle name="Comma 8 2 5 3" xfId="5180" xr:uid="{E3FB0B30-6B53-4F56-84A3-67A581170841}"/>
    <cellStyle name="Comma 8 2 5 4" xfId="3849" xr:uid="{F627F494-EA8B-4771-8BF0-6D21D4E02DCE}"/>
    <cellStyle name="Comma 8 2 6" xfId="2728" xr:uid="{B629AB4C-18C4-490C-8496-F9866DB3824B}"/>
    <cellStyle name="Comma 8 2 6 2" xfId="6948" xr:uid="{8442A054-A3DB-405A-9FA9-F06BCEE14FAA}"/>
    <cellStyle name="Comma 8 2 6 3" xfId="4326" xr:uid="{956D47E9-02FA-4C24-AFF3-6DB36AB7E57A}"/>
    <cellStyle name="Comma 8 2 7" xfId="1870" xr:uid="{E7EFDA21-E187-41AC-98B6-73EA8FE4B236}"/>
    <cellStyle name="Comma 8 2 7 2" xfId="6105" xr:uid="{3659E120-8347-4D98-9E63-99BDD40A7488}"/>
    <cellStyle name="Comma 8 2 8" xfId="4774" xr:uid="{E0D1676C-20E2-4579-B1C2-B5FF391E7023}"/>
    <cellStyle name="Comma 8 2 9" xfId="3610" xr:uid="{C34B7106-0475-4F76-AC97-ECF8508B6752}"/>
    <cellStyle name="Comma 8 3" xfId="172" xr:uid="{00000000-0005-0000-0000-000057040000}"/>
    <cellStyle name="Comma 8 3 2" xfId="688" xr:uid="{00000000-0005-0000-0000-000058040000}"/>
    <cellStyle name="Comma 8 3 2 2" xfId="1661" xr:uid="{00000000-0005-0000-0000-000059040000}"/>
    <cellStyle name="Comma 8 3 2 2 2" xfId="5933" xr:uid="{D0218630-28EE-43E7-9E4D-222FB0DDFC20}"/>
    <cellStyle name="Comma 8 3 2 3" xfId="3038" xr:uid="{315FCA54-F8C9-4947-B2E8-AC2BA50C7D54}"/>
    <cellStyle name="Comma 8 3 2 3 2" xfId="7256" xr:uid="{B0C7E61E-D50F-48D3-8D9D-2C41DBBB1E6A}"/>
    <cellStyle name="Comma 8 3 2 4" xfId="5060" xr:uid="{809D3D63-8D9A-4A2B-8327-5E95C9D63D62}"/>
    <cellStyle name="Comma 8 3 3" xfId="1317" xr:uid="{00000000-0005-0000-0000-00005A040000}"/>
    <cellStyle name="Comma 8 3 3 2" xfId="5632" xr:uid="{37DEB49C-520C-4F4F-96D5-172955976D05}"/>
    <cellStyle name="Comma 8 3 4" xfId="2729" xr:uid="{40FB5F91-6C09-45A0-ACA8-3EA04E46504E}"/>
    <cellStyle name="Comma 8 3 4 2" xfId="6949" xr:uid="{0D911A4B-597D-4569-81DA-1D84CA56668D}"/>
    <cellStyle name="Comma 8 3 5" xfId="4775" xr:uid="{AB1BC2BB-D335-4CDB-8D07-04A895C5AC5D}"/>
    <cellStyle name="Comma 8 4" xfId="173" xr:uid="{00000000-0005-0000-0000-00005B040000}"/>
    <cellStyle name="Comma 8 4 2" xfId="511" xr:uid="{00000000-0005-0000-0000-00005C040000}"/>
    <cellStyle name="Comma 8 4 2 2" xfId="763" xr:uid="{00000000-0005-0000-0000-00005D040000}"/>
    <cellStyle name="Comma 8 4 2 2 2" xfId="1730" xr:uid="{00000000-0005-0000-0000-00005E040000}"/>
    <cellStyle name="Comma 8 4 2 2 2 2" xfId="2560" xr:uid="{D67FDEA6-6B69-41D7-BB90-24E35DC3D7D6}"/>
    <cellStyle name="Comma 8 4 2 2 2 2 2" xfId="6785" xr:uid="{35ACF20D-3D25-4F9F-B8CC-2561027B6B0D}"/>
    <cellStyle name="Comma 8 4 2 2 2 3" xfId="6002" xr:uid="{E18084FC-D88E-40B2-8880-C45464AAEB06}"/>
    <cellStyle name="Comma 8 4 2 2 2 4" xfId="4289" xr:uid="{1F444D61-BC56-4735-B2E1-2D4D9C26F073}"/>
    <cellStyle name="Comma 8 4 2 2 3" xfId="1038" xr:uid="{00000000-0005-0000-0000-00005F040000}"/>
    <cellStyle name="Comma 8 4 2 2 3 2" xfId="2311" xr:uid="{1AD739A9-A525-410B-98A5-587E32C0B3CB}"/>
    <cellStyle name="Comma 8 4 2 2 3 2 2" xfId="6540" xr:uid="{98D43FDF-D6C6-465A-B873-55612913B15F}"/>
    <cellStyle name="Comma 8 4 2 2 3 3" xfId="5396" xr:uid="{578B29F3-A60C-422F-89FC-BFABCDEF5866}"/>
    <cellStyle name="Comma 8 4 2 2 3 4" xfId="4048" xr:uid="{2B954A3F-1839-4030-8A31-BA0BC9F02A93}"/>
    <cellStyle name="Comma 8 4 2 2 4" xfId="3107" xr:uid="{44659750-26D7-48B0-973A-42F333546893}"/>
    <cellStyle name="Comma 8 4 2 2 4 2" xfId="7325" xr:uid="{13222E88-DDF8-474B-81F6-587F7F57F7B6}"/>
    <cellStyle name="Comma 8 4 2 2 4 3" xfId="4527" xr:uid="{8D3FE0B9-DE52-44CA-AD8D-8E2B8FF9B835}"/>
    <cellStyle name="Comma 8 4 2 2 5" xfId="2077" xr:uid="{027E6B9F-71E7-4F52-8125-FECDE7E41657}"/>
    <cellStyle name="Comma 8 4 2 2 5 2" xfId="6306" xr:uid="{83FBAD51-C7D7-4F6B-B2C2-8012AEB64E24}"/>
    <cellStyle name="Comma 8 4 2 2 6" xfId="5132" xr:uid="{C9A294A3-6C10-4DB5-B8D2-4FF881A309D5}"/>
    <cellStyle name="Comma 8 4 2 2 7" xfId="3814" xr:uid="{9EE0083F-C85D-46F8-B926-725FACCBB77E}"/>
    <cellStyle name="Comma 8 4 2 3" xfId="1462" xr:uid="{00000000-0005-0000-0000-000060040000}"/>
    <cellStyle name="Comma 8 4 2 3 2" xfId="2458" xr:uid="{71202883-B644-4572-82E6-FB1992FF1F0B}"/>
    <cellStyle name="Comma 8 4 2 3 2 2" xfId="6685" xr:uid="{2C59BC25-B2DB-4592-B71B-62704A59AC66}"/>
    <cellStyle name="Comma 8 4 2 3 3" xfId="5765" xr:uid="{50BC69F5-0CD2-47C5-AF7C-FE534C38525E}"/>
    <cellStyle name="Comma 8 4 2 3 4" xfId="4190" xr:uid="{776168EE-1A4B-42FE-B265-5E1627830E0E}"/>
    <cellStyle name="Comma 8 4 2 4" xfId="940" xr:uid="{00000000-0005-0000-0000-000061040000}"/>
    <cellStyle name="Comma 8 4 2 4 2" xfId="2213" xr:uid="{21CD7F09-BDB2-48F0-81F9-91CC6F1512C6}"/>
    <cellStyle name="Comma 8 4 2 4 2 2" xfId="6442" xr:uid="{7CFDAA2B-96A1-4E5A-9C10-75A3423064C7}"/>
    <cellStyle name="Comma 8 4 2 4 3" xfId="5298" xr:uid="{E9777EDE-2AAC-4242-B929-729DCC46122E}"/>
    <cellStyle name="Comma 8 4 2 4 4" xfId="3950" xr:uid="{3A3B5292-FCBC-4E22-8D43-D59BF1F19D70}"/>
    <cellStyle name="Comma 8 4 2 5" xfId="2861" xr:uid="{849153F2-4E08-4BBF-866E-76195028CE29}"/>
    <cellStyle name="Comma 8 4 2 5 2" xfId="7081" xr:uid="{39A7F6E9-3B57-4D1D-9778-624E01DCC1BE}"/>
    <cellStyle name="Comma 8 4 2 5 3" xfId="4428" xr:uid="{95BCB73E-1F2F-4008-A03B-8C8413ED5A20}"/>
    <cellStyle name="Comma 8 4 2 6" xfId="1977" xr:uid="{4428A548-E369-47FC-B152-494A5B88CF49}"/>
    <cellStyle name="Comma 8 4 2 6 2" xfId="6207" xr:uid="{676425FA-E9CD-419B-9C39-1CB6CA5A29AC}"/>
    <cellStyle name="Comma 8 4 2 7" xfId="4906" xr:uid="{1F5884CB-52D1-4852-992E-CE0A42D4BAEC}"/>
    <cellStyle name="Comma 8 4 2 8" xfId="3714" xr:uid="{00E5EE7A-64B8-4AFE-8253-9DA12290711D}"/>
    <cellStyle name="Comma 8 4 3" xfId="689" xr:uid="{00000000-0005-0000-0000-000062040000}"/>
    <cellStyle name="Comma 8 4 3 2" xfId="1662" xr:uid="{00000000-0005-0000-0000-000063040000}"/>
    <cellStyle name="Comma 8 4 3 2 2" xfId="2510" xr:uid="{6BE8E394-5F44-4961-B2C8-C8339909DEE5}"/>
    <cellStyle name="Comma 8 4 3 2 2 2" xfId="6735" xr:uid="{D546E6A0-C27F-4BFF-AE23-E4C32BAF0276}"/>
    <cellStyle name="Comma 8 4 3 2 3" xfId="5934" xr:uid="{4112F715-FD54-4722-82AF-3B1D2DE0230F}"/>
    <cellStyle name="Comma 8 4 3 2 4" xfId="4239" xr:uid="{4242B072-23F3-4953-830E-A9779461F041}"/>
    <cellStyle name="Comma 8 4 3 3" xfId="988" xr:uid="{00000000-0005-0000-0000-000064040000}"/>
    <cellStyle name="Comma 8 4 3 3 2" xfId="2261" xr:uid="{BA4BD3C4-88E1-4A9D-9EB3-A85F39EB0A3C}"/>
    <cellStyle name="Comma 8 4 3 3 2 2" xfId="6490" xr:uid="{7C44099B-075C-4508-BEE3-6B9FBA08132E}"/>
    <cellStyle name="Comma 8 4 3 3 3" xfId="5346" xr:uid="{2E89450E-9BD3-4261-B38C-8F601FE5DEF1}"/>
    <cellStyle name="Comma 8 4 3 3 4" xfId="3998" xr:uid="{720245D6-5F99-4813-AF5D-87399091AE1B}"/>
    <cellStyle name="Comma 8 4 3 4" xfId="3039" xr:uid="{4CBAA88D-239C-473B-8E53-9B53BE214A23}"/>
    <cellStyle name="Comma 8 4 3 4 2" xfId="7257" xr:uid="{CBD5F404-1CE3-482B-9AC0-2C5016AA0836}"/>
    <cellStyle name="Comma 8 4 3 4 3" xfId="4477" xr:uid="{C144FC68-3465-45BE-85BD-E6EAC6E20F71}"/>
    <cellStyle name="Comma 8 4 3 5" xfId="2026" xr:uid="{582C439E-F4FC-4B35-90DD-8BE2A8D17DD2}"/>
    <cellStyle name="Comma 8 4 3 5 2" xfId="6256" xr:uid="{20910608-9FA3-4E5F-84C6-6D0265EBB4AD}"/>
    <cellStyle name="Comma 8 4 3 6" xfId="5061" xr:uid="{2618436F-9FEE-496B-B9C3-C9AF7021F5C9}"/>
    <cellStyle name="Comma 8 4 3 7" xfId="3764" xr:uid="{F8E716F3-4B68-4CAF-9EA0-5464A5FACD3F}"/>
    <cellStyle name="Comma 8 4 4" xfId="1318" xr:uid="{00000000-0005-0000-0000-000065040000}"/>
    <cellStyle name="Comma 8 4 4 2" xfId="2356" xr:uid="{E6DC849F-7CA2-4D84-B98A-7D152803F7A4}"/>
    <cellStyle name="Comma 8 4 4 2 2" xfId="6584" xr:uid="{0D0E4AB1-233B-49A3-8A6A-729A026F9660}"/>
    <cellStyle name="Comma 8 4 4 3" xfId="5633" xr:uid="{C348226E-EF8A-4C93-821D-879FE6B59C70}"/>
    <cellStyle name="Comma 8 4 4 4" xfId="4089" xr:uid="{7CFC09D4-4D5F-4A1B-9393-DADBDF78F9F9}"/>
    <cellStyle name="Comma 8 4 5" xfId="821" xr:uid="{00000000-0005-0000-0000-000066040000}"/>
    <cellStyle name="Comma 8 4 5 2" xfId="2113" xr:uid="{4B49C73A-5103-4786-A1B7-23C81F4CAF7A}"/>
    <cellStyle name="Comma 8 4 5 2 2" xfId="6342" xr:uid="{9FB24721-A531-4EC5-AFD5-6BEF936F0E35}"/>
    <cellStyle name="Comma 8 4 5 3" xfId="5181" xr:uid="{3C25A79A-DF21-48AE-9597-69C58EF70666}"/>
    <cellStyle name="Comma 8 4 5 4" xfId="3850" xr:uid="{C49CBC77-27DA-444F-AC31-52D1688E24E8}"/>
    <cellStyle name="Comma 8 4 6" xfId="2730" xr:uid="{D29F6645-23F0-4C29-A342-F817C4FB563C}"/>
    <cellStyle name="Comma 8 4 6 2" xfId="6950" xr:uid="{6EA5F054-D953-4C85-92A0-8D98182C97C3}"/>
    <cellStyle name="Comma 8 4 6 3" xfId="4327" xr:uid="{7625E4AA-0C2F-4EA4-B3BF-AEF49405CAB1}"/>
    <cellStyle name="Comma 8 4 7" xfId="1871" xr:uid="{60A245A2-E01C-45C4-85FA-16E20D532AC7}"/>
    <cellStyle name="Comma 8 4 7 2" xfId="6106" xr:uid="{C8D547F9-0145-47B2-AF9A-214EEAB8E1E9}"/>
    <cellStyle name="Comma 8 4 8" xfId="4776" xr:uid="{3B3F1391-E0BC-4109-8E09-D2720639B868}"/>
    <cellStyle name="Comma 8 4 9" xfId="3611" xr:uid="{A5988B3A-71BE-4131-A850-3543FFE2E30E}"/>
    <cellStyle name="Comma 8 5" xfId="509" xr:uid="{00000000-0005-0000-0000-000067040000}"/>
    <cellStyle name="Comma 8 5 2" xfId="761" xr:uid="{00000000-0005-0000-0000-000068040000}"/>
    <cellStyle name="Comma 8 5 2 2" xfId="1728" xr:uid="{00000000-0005-0000-0000-000069040000}"/>
    <cellStyle name="Comma 8 5 2 2 2" xfId="2558" xr:uid="{E68BDB6B-887C-45AB-8F96-866D80332B02}"/>
    <cellStyle name="Comma 8 5 2 2 2 2" xfId="6783" xr:uid="{352FC547-8EEF-46DB-8EC8-0B780F604E13}"/>
    <cellStyle name="Comma 8 5 2 2 3" xfId="6000" xr:uid="{1A796DDA-D00B-4AD4-AB9A-3F96E77AA064}"/>
    <cellStyle name="Comma 8 5 2 2 4" xfId="4287" xr:uid="{E5167C2C-471F-4F72-AFE7-1AA6F4679CEE}"/>
    <cellStyle name="Comma 8 5 2 3" xfId="1036" xr:uid="{00000000-0005-0000-0000-00006A040000}"/>
    <cellStyle name="Comma 8 5 2 3 2" xfId="2309" xr:uid="{EBD02353-63C3-4490-A5E8-C50EE3FD1121}"/>
    <cellStyle name="Comma 8 5 2 3 2 2" xfId="6538" xr:uid="{0A2F1514-3016-4744-A620-2B35276E36B5}"/>
    <cellStyle name="Comma 8 5 2 3 3" xfId="5394" xr:uid="{6A42C95B-8951-435C-8EA0-30F9CA74DD00}"/>
    <cellStyle name="Comma 8 5 2 3 4" xfId="4046" xr:uid="{EF2047FF-A444-42E4-8E2A-EFD5426A874B}"/>
    <cellStyle name="Comma 8 5 2 4" xfId="3105" xr:uid="{DCD6C35B-8CE3-49C7-8755-FF52C04645B8}"/>
    <cellStyle name="Comma 8 5 2 4 2" xfId="7323" xr:uid="{A676348F-2073-4614-982B-4B7D9ACB3693}"/>
    <cellStyle name="Comma 8 5 2 4 3" xfId="4525" xr:uid="{94FFA9AA-7F7C-4B74-99FF-C235C2EB2487}"/>
    <cellStyle name="Comma 8 5 2 5" xfId="2075" xr:uid="{775D90DA-7919-4BDE-94A5-B090B0487F4E}"/>
    <cellStyle name="Comma 8 5 2 5 2" xfId="6304" xr:uid="{70D9A054-1D5D-4D68-92E9-74D1F52A49E7}"/>
    <cellStyle name="Comma 8 5 2 6" xfId="5130" xr:uid="{F5FC2AD1-0A91-462F-8413-9B2F66DB7E51}"/>
    <cellStyle name="Comma 8 5 2 7" xfId="3812" xr:uid="{4CF91A6A-7884-4133-A798-A76B600F0F54}"/>
    <cellStyle name="Comma 8 5 3" xfId="1460" xr:uid="{00000000-0005-0000-0000-00006B040000}"/>
    <cellStyle name="Comma 8 5 3 2" xfId="2456" xr:uid="{6FAB1004-2576-49D8-BFAD-438A99A84CB7}"/>
    <cellStyle name="Comma 8 5 3 2 2" xfId="6683" xr:uid="{D1C13030-3F01-4F73-96BA-89477C63CA32}"/>
    <cellStyle name="Comma 8 5 3 3" xfId="5763" xr:uid="{B988EBD8-0BE2-4858-AE41-106DCD6483C1}"/>
    <cellStyle name="Comma 8 5 3 4" xfId="4188" xr:uid="{D07DAB18-5A01-4D25-A86F-30C91FA8F70A}"/>
    <cellStyle name="Comma 8 5 4" xfId="938" xr:uid="{00000000-0005-0000-0000-00006C040000}"/>
    <cellStyle name="Comma 8 5 4 2" xfId="2211" xr:uid="{E820E723-2737-44C5-93CD-245999D7151E}"/>
    <cellStyle name="Comma 8 5 4 2 2" xfId="6440" xr:uid="{28BBDCF7-A8FE-42FC-924A-E27C6DBF8A99}"/>
    <cellStyle name="Comma 8 5 4 3" xfId="5296" xr:uid="{A6BD2F64-50EF-4B0B-8C13-922E33E996B6}"/>
    <cellStyle name="Comma 8 5 4 4" xfId="3948" xr:uid="{E701837F-B0A4-4FBA-9E78-365F9AB842E6}"/>
    <cellStyle name="Comma 8 5 5" xfId="2859" xr:uid="{8D26CF80-2492-4895-8618-0EA2A60B00C0}"/>
    <cellStyle name="Comma 8 5 5 2" xfId="7079" xr:uid="{21A4EC66-0CD9-4907-AF8D-CF77F9352B65}"/>
    <cellStyle name="Comma 8 5 5 3" xfId="4426" xr:uid="{8590C9C5-9977-4CEE-BCA5-D5E53EBB202C}"/>
    <cellStyle name="Comma 8 5 6" xfId="1975" xr:uid="{1D78E0E1-79F8-4ADC-84FF-B8E1592ADCB4}"/>
    <cellStyle name="Comma 8 5 6 2" xfId="6205" xr:uid="{56F98635-B42A-4F4A-9B2A-49796AA80770}"/>
    <cellStyle name="Comma 8 5 7" xfId="4904" xr:uid="{663CC6D3-DBDE-4326-BAB8-0DBB0B672929}"/>
    <cellStyle name="Comma 8 5 8" xfId="3712" xr:uid="{15B64362-A0EF-43D4-9787-C14B0FC38B26}"/>
    <cellStyle name="Comma 8 6" xfId="686" xr:uid="{00000000-0005-0000-0000-00006D040000}"/>
    <cellStyle name="Comma 8 6 2" xfId="1659" xr:uid="{00000000-0005-0000-0000-00006E040000}"/>
    <cellStyle name="Comma 8 6 2 2" xfId="2507" xr:uid="{B69619F2-AC20-42DC-A17F-C246276C9F4A}"/>
    <cellStyle name="Comma 8 6 2 2 2" xfId="6733" xr:uid="{561D92C1-49C4-457E-B415-F8BE23F27397}"/>
    <cellStyle name="Comma 8 6 2 3" xfId="5931" xr:uid="{811B62E1-BEED-475E-A6B8-F2F3E5DDA396}"/>
    <cellStyle name="Comma 8 6 2 4" xfId="4237" xr:uid="{BD6F731A-5212-4E15-9C99-DE78ACEC2C86}"/>
    <cellStyle name="Comma 8 6 3" xfId="986" xr:uid="{00000000-0005-0000-0000-00006F040000}"/>
    <cellStyle name="Comma 8 6 3 2" xfId="2259" xr:uid="{73BCB48D-2244-4899-8A3D-6EAE03441B18}"/>
    <cellStyle name="Comma 8 6 3 2 2" xfId="6488" xr:uid="{83C0CC3E-B967-4E35-9504-DE0685DCE838}"/>
    <cellStyle name="Comma 8 6 3 3" xfId="5344" xr:uid="{DE89ED93-98D5-4CAA-A605-69E6217DF1C3}"/>
    <cellStyle name="Comma 8 6 3 4" xfId="3996" xr:uid="{B3E3A2BB-2201-4FD5-9FB9-1CCCF5123ACC}"/>
    <cellStyle name="Comma 8 6 4" xfId="3036" xr:uid="{2C3E9587-C287-43D5-952F-D9418C910A1C}"/>
    <cellStyle name="Comma 8 6 4 2" xfId="7254" xr:uid="{6AAFB362-A98D-4AC1-B078-A47ECEE11FA5}"/>
    <cellStyle name="Comma 8 6 4 3" xfId="4475" xr:uid="{74758D10-4319-4528-A807-145EA9EEC62C}"/>
    <cellStyle name="Comma 8 6 5" xfId="2024" xr:uid="{61E9F3D5-70E5-4A69-8BAB-A99158F3C455}"/>
    <cellStyle name="Comma 8 6 5 2" xfId="6254" xr:uid="{E5E75102-75CD-46D5-871E-8627EF47BA1B}"/>
    <cellStyle name="Comma 8 6 6" xfId="5058" xr:uid="{54145B9F-7D8A-4FED-9685-3D2A3A7842F8}"/>
    <cellStyle name="Comma 8 6 7" xfId="3762" xr:uid="{E0000FAE-8081-4AD6-BD2D-CB55352450DA}"/>
    <cellStyle name="Comma 8 7" xfId="1149" xr:uid="{00000000-0005-0000-0000-000070040000}"/>
    <cellStyle name="Comma 8 7 2" xfId="2334" xr:uid="{B600482B-51C5-4330-9183-03A0D4C4D668}"/>
    <cellStyle name="Comma 8 7 2 2" xfId="6563" xr:uid="{B86747B1-9FD3-4F9A-8E13-8C713D8BEBDF}"/>
    <cellStyle name="Comma 8 7 3" xfId="5480" xr:uid="{706C4ED7-2678-4E9D-8D06-44CDA27DFACA}"/>
    <cellStyle name="Comma 8 8" xfId="1315" xr:uid="{00000000-0005-0000-0000-000071040000}"/>
    <cellStyle name="Comma 8 8 2" xfId="2354" xr:uid="{071DC359-1F63-4704-98E1-9E395D7376CF}"/>
    <cellStyle name="Comma 8 8 2 2" xfId="6582" xr:uid="{5E114630-0C77-4ECB-AB7C-394EBD1853BB}"/>
    <cellStyle name="Comma 8 8 3" xfId="5630" xr:uid="{5EB78FA2-BD6D-4918-BDE3-B12647625592}"/>
    <cellStyle name="Comma 8 8 4" xfId="4087" xr:uid="{D861613F-3B77-4B0C-AE4D-08D23E366473}"/>
    <cellStyle name="Comma 8 9" xfId="819" xr:uid="{00000000-0005-0000-0000-000072040000}"/>
    <cellStyle name="Comma 8 9 2" xfId="2111" xr:uid="{621FAEB1-30AC-4B74-93F9-701F1506C5E7}"/>
    <cellStyle name="Comma 8 9 2 2" xfId="6340" xr:uid="{AAFA5F42-A30B-42F5-A192-DD5E05B310A5}"/>
    <cellStyle name="Comma 8 9 3" xfId="5179" xr:uid="{F9A4AA9C-35D4-435E-8E6D-DA39E1213BB3}"/>
    <cellStyle name="Comma 8 9 4" xfId="3848" xr:uid="{FCACFB91-1777-41C8-AE82-EFE049E3F461}"/>
    <cellStyle name="Comma 80" xfId="548" xr:uid="{00000000-0005-0000-0000-000073040000}"/>
    <cellStyle name="Comma 80 2" xfId="770" xr:uid="{00000000-0005-0000-0000-000074040000}"/>
    <cellStyle name="Comma 80 2 2" xfId="1737" xr:uid="{00000000-0005-0000-0000-000075040000}"/>
    <cellStyle name="Comma 80 2 2 2" xfId="2567" xr:uid="{C3F8EF89-3E76-43E8-AC7E-80D4343C9C24}"/>
    <cellStyle name="Comma 80 2 2 2 2" xfId="6792" xr:uid="{CA55D97A-F330-46DE-8E24-7AF48E17CB56}"/>
    <cellStyle name="Comma 80 2 2 3" xfId="6009" xr:uid="{FE183251-D18B-4A21-B978-374EF896ACE5}"/>
    <cellStyle name="Comma 80 2 2 4" xfId="4296" xr:uid="{FA62AFC2-0E2C-4CBA-87DE-CA83C5361179}"/>
    <cellStyle name="Comma 80 2 3" xfId="1045" xr:uid="{00000000-0005-0000-0000-000076040000}"/>
    <cellStyle name="Comma 80 2 3 2" xfId="2318" xr:uid="{A765B5A8-6E3F-423B-9F48-8DDA21070DF7}"/>
    <cellStyle name="Comma 80 2 3 2 2" xfId="6547" xr:uid="{B825CBE2-A24C-4405-B279-1310E969ABE3}"/>
    <cellStyle name="Comma 80 2 3 3" xfId="5403" xr:uid="{1A041F19-0DAA-4C28-A3D4-01A64645902D}"/>
    <cellStyle name="Comma 80 2 3 4" xfId="4055" xr:uid="{A34854A9-345F-4D83-B41D-95081FA1D374}"/>
    <cellStyle name="Comma 80 2 4" xfId="3114" xr:uid="{0AC5AE23-B0A2-4075-BF20-98340F5162E8}"/>
    <cellStyle name="Comma 80 2 4 2" xfId="7332" xr:uid="{124B6CDB-61F4-4878-955A-3170AA52E01D}"/>
    <cellStyle name="Comma 80 2 4 3" xfId="4534" xr:uid="{65D3E92E-08C1-407B-9886-D93483BFB1FC}"/>
    <cellStyle name="Comma 80 2 5" xfId="2084" xr:uid="{D07DF66B-92D2-4BD8-B8F0-4DFAFE2CB0B0}"/>
    <cellStyle name="Comma 80 2 5 2" xfId="6313" xr:uid="{16FCEDF9-1457-4FA6-9F31-F58A75988542}"/>
    <cellStyle name="Comma 80 2 6" xfId="5139" xr:uid="{D3119CE4-14AE-4D80-A20E-6F066C061A39}"/>
    <cellStyle name="Comma 80 2 7" xfId="3821" xr:uid="{F93E7DBC-CA25-4D57-9BE0-B667B13AFA35}"/>
    <cellStyle name="Comma 80 3" xfId="1492" xr:uid="{00000000-0005-0000-0000-000077040000}"/>
    <cellStyle name="Comma 80 3 2" xfId="2488" xr:uid="{EBAAA42E-548A-4297-AD2C-E5F9543785EA}"/>
    <cellStyle name="Comma 80 3 2 2" xfId="6715" xr:uid="{5C8DF5EA-804A-451A-BE41-5C245FD7771C}"/>
    <cellStyle name="Comma 80 3 3" xfId="5794" xr:uid="{F515FFBF-DF5A-4BD8-876F-40671812F836}"/>
    <cellStyle name="Comma 80 3 4" xfId="4220" xr:uid="{598D1397-4095-4A04-B3D9-BE28BA34527D}"/>
    <cellStyle name="Comma 80 4" xfId="971" xr:uid="{00000000-0005-0000-0000-000078040000}"/>
    <cellStyle name="Comma 80 4 2" xfId="2244" xr:uid="{337D87DD-DF4E-4962-974A-437ED64A1300}"/>
    <cellStyle name="Comma 80 4 2 2" xfId="6473" xr:uid="{AD2E3121-1DB9-4E71-8EBB-7AFE890A7369}"/>
    <cellStyle name="Comma 80 4 3" xfId="5329" xr:uid="{AEBC9403-7412-465F-B387-0DB0699549BA}"/>
    <cellStyle name="Comma 80 4 4" xfId="3981" xr:uid="{3FB3288B-E0BF-412A-81EF-53FC1211C531}"/>
    <cellStyle name="Comma 80 5" xfId="2891" xr:uid="{034A0827-F8BA-4098-8F22-3B562D991AD5}"/>
    <cellStyle name="Comma 80 5 2" xfId="7111" xr:uid="{81B0D6F4-2CA1-4FC6-9177-CAEAA2001CA0}"/>
    <cellStyle name="Comma 80 5 3" xfId="4458" xr:uid="{234438CB-E94D-4C1E-8463-BEF3C93F0792}"/>
    <cellStyle name="Comma 80 6" xfId="2009" xr:uid="{AB283234-F071-4A0F-85C3-DF6F013A4B0A}"/>
    <cellStyle name="Comma 80 6 2" xfId="6239" xr:uid="{2FEDDD6D-E7D5-48A1-9125-2753DC6329F6}"/>
    <cellStyle name="Comma 80 7" xfId="4936" xr:uid="{BD161832-0FA2-42EB-BFC0-1B93F0B9B838}"/>
    <cellStyle name="Comma 80 8" xfId="3746" xr:uid="{85365A83-F3DD-4AC3-B959-625E2CCCF4B8}"/>
    <cellStyle name="Comma 81" xfId="539" xr:uid="{00000000-0005-0000-0000-000079040000}"/>
    <cellStyle name="Comma 81 2" xfId="765" xr:uid="{00000000-0005-0000-0000-00007A040000}"/>
    <cellStyle name="Comma 81 2 2" xfId="1732" xr:uid="{00000000-0005-0000-0000-00007B040000}"/>
    <cellStyle name="Comma 81 2 2 2" xfId="2562" xr:uid="{EC913721-3575-4B9E-B07D-32FCB38D919D}"/>
    <cellStyle name="Comma 81 2 2 2 2" xfId="6787" xr:uid="{BF701426-6D28-4630-914B-1E0C435A00AC}"/>
    <cellStyle name="Comma 81 2 2 3" xfId="6004" xr:uid="{CC166B04-2363-4500-BE76-3E3F2CAEB3A4}"/>
    <cellStyle name="Comma 81 2 2 4" xfId="4291" xr:uid="{3838E5BD-3559-4502-98B9-520F922E29E4}"/>
    <cellStyle name="Comma 81 2 3" xfId="1040" xr:uid="{00000000-0005-0000-0000-00007C040000}"/>
    <cellStyle name="Comma 81 2 3 2" xfId="2313" xr:uid="{4F6A8F3D-3E1B-4ADC-A97B-2F1F13807592}"/>
    <cellStyle name="Comma 81 2 3 2 2" xfId="6542" xr:uid="{AD020453-0040-4AAE-ACCB-2661B3CAAC48}"/>
    <cellStyle name="Comma 81 2 3 3" xfId="5398" xr:uid="{D137FE1B-33C5-41BF-BDED-A65B31464ED4}"/>
    <cellStyle name="Comma 81 2 3 4" xfId="4050" xr:uid="{22BCE7C0-177F-4383-B53B-BAE8D191388C}"/>
    <cellStyle name="Comma 81 2 4" xfId="3109" xr:uid="{505C634C-D62D-45A0-A5E0-0264906969D1}"/>
    <cellStyle name="Comma 81 2 4 2" xfId="7327" xr:uid="{9AE578BD-490E-4212-B798-2513F43A5B29}"/>
    <cellStyle name="Comma 81 2 4 3" xfId="4529" xr:uid="{E055121E-2E14-4A0D-9F4D-E5C68A6B7518}"/>
    <cellStyle name="Comma 81 2 5" xfId="2079" xr:uid="{8C5AEBAF-B1BF-48C8-ABF7-5DB2FFC201A6}"/>
    <cellStyle name="Comma 81 2 5 2" xfId="6308" xr:uid="{647A46B4-D023-4451-9FB5-80F59C7329A4}"/>
    <cellStyle name="Comma 81 2 6" xfId="5134" xr:uid="{C80425AD-D5C7-46B2-843C-9EC8ABE4A2CE}"/>
    <cellStyle name="Comma 81 2 7" xfId="3816" xr:uid="{893D0701-A87B-453C-8FB8-B07BDAFDB9B0}"/>
    <cellStyle name="Comma 81 3" xfId="1485" xr:uid="{00000000-0005-0000-0000-00007D040000}"/>
    <cellStyle name="Comma 81 3 2" xfId="2481" xr:uid="{834790FB-00A0-49CB-A833-06B67671230F}"/>
    <cellStyle name="Comma 81 3 2 2" xfId="6708" xr:uid="{924B7FF2-731B-4C3C-B783-A8F8C9CB9F01}"/>
    <cellStyle name="Comma 81 3 3" xfId="5787" xr:uid="{4E76ACFF-C973-4005-89CF-C50114ED4504}"/>
    <cellStyle name="Comma 81 3 4" xfId="4213" xr:uid="{D09F7173-C561-48AB-B177-69369E92F5C3}"/>
    <cellStyle name="Comma 81 4" xfId="962" xr:uid="{00000000-0005-0000-0000-00007E040000}"/>
    <cellStyle name="Comma 81 4 2" xfId="2235" xr:uid="{62AB587E-EE4D-4F06-BCEE-76A69324A193}"/>
    <cellStyle name="Comma 81 4 2 2" xfId="6464" xr:uid="{7C807B7A-FAF1-4E5B-947C-3DECF0E3FD88}"/>
    <cellStyle name="Comma 81 4 3" xfId="5320" xr:uid="{A2141E86-0514-4DB8-B721-A99AF1B118EB}"/>
    <cellStyle name="Comma 81 4 4" xfId="3972" xr:uid="{A56843F6-E5D8-4EEB-A0D2-B9C35C3855E5}"/>
    <cellStyle name="Comma 81 5" xfId="2884" xr:uid="{3C88C1D0-D75E-4E2A-B8EC-AECE5F3221A5}"/>
    <cellStyle name="Comma 81 5 2" xfId="7104" xr:uid="{94DA0B9D-B259-4E1B-BEB2-0BFBBBD61A02}"/>
    <cellStyle name="Comma 81 5 3" xfId="4451" xr:uid="{C0C966AC-E111-4809-85FA-69E97BA5CAA1}"/>
    <cellStyle name="Comma 81 6" xfId="2000" xr:uid="{46402860-D5B1-4670-B1E3-E5E9D5AEF610}"/>
    <cellStyle name="Comma 81 6 2" xfId="6230" xr:uid="{4BB37F5F-DFB6-4BA4-B945-C808254235CF}"/>
    <cellStyle name="Comma 81 7" xfId="4927" xr:uid="{3652E150-6689-430E-9DCD-0E8933F94D9E}"/>
    <cellStyle name="Comma 81 8" xfId="3737" xr:uid="{7E8FDAD7-8D2C-4697-B746-80FA49DE0472}"/>
    <cellStyle name="Comma 82" xfId="545" xr:uid="{00000000-0005-0000-0000-00007F040000}"/>
    <cellStyle name="Comma 82 2" xfId="769" xr:uid="{00000000-0005-0000-0000-000080040000}"/>
    <cellStyle name="Comma 82 2 2" xfId="1736" xr:uid="{00000000-0005-0000-0000-000081040000}"/>
    <cellStyle name="Comma 82 2 2 2" xfId="2566" xr:uid="{3CF30974-2E9D-464C-AFE1-F4A801F39E41}"/>
    <cellStyle name="Comma 82 2 2 2 2" xfId="6791" xr:uid="{41588092-8411-4A93-9F54-00EFE5B4130B}"/>
    <cellStyle name="Comma 82 2 2 3" xfId="6008" xr:uid="{9204C7DC-9B5D-4851-B4BB-0C60EDE671FF}"/>
    <cellStyle name="Comma 82 2 2 4" xfId="4295" xr:uid="{F65D84B6-F259-499D-8CD0-74719462AFEB}"/>
    <cellStyle name="Comma 82 2 3" xfId="1044" xr:uid="{00000000-0005-0000-0000-000082040000}"/>
    <cellStyle name="Comma 82 2 3 2" xfId="2317" xr:uid="{56A01E5E-23D9-4E61-8CE7-87FF3815803B}"/>
    <cellStyle name="Comma 82 2 3 2 2" xfId="6546" xr:uid="{4BF031D6-BCB7-42CC-AB56-0F740F4FCB12}"/>
    <cellStyle name="Comma 82 2 3 3" xfId="5402" xr:uid="{E01B2ED6-249E-46D1-83C9-6CDB56E6FDD9}"/>
    <cellStyle name="Comma 82 2 3 4" xfId="4054" xr:uid="{4478B2B2-0802-458F-B48F-960B1686F320}"/>
    <cellStyle name="Comma 82 2 4" xfId="3113" xr:uid="{B774AB8B-928E-49EF-9B0A-41B5DF2F568F}"/>
    <cellStyle name="Comma 82 2 4 2" xfId="7331" xr:uid="{88D0D5D5-FBFF-40E0-960D-9EEA838BBAD6}"/>
    <cellStyle name="Comma 82 2 4 3" xfId="4533" xr:uid="{298640EF-9EB0-4EB9-B745-FA35E9B61DC1}"/>
    <cellStyle name="Comma 82 2 5" xfId="2083" xr:uid="{D4C7CA22-41C1-4411-A2B2-E0CFA957C3ED}"/>
    <cellStyle name="Comma 82 2 5 2" xfId="6312" xr:uid="{A9155537-736B-43C0-B36D-D3B6B39C3BBB}"/>
    <cellStyle name="Comma 82 2 6" xfId="5138" xr:uid="{AF1824E7-C07F-4FCE-8023-787E9BEE2139}"/>
    <cellStyle name="Comma 82 2 7" xfId="3820" xr:uid="{AFBA7AF4-56A3-4F08-A618-2A2BEEB553E5}"/>
    <cellStyle name="Comma 82 3" xfId="1490" xr:uid="{00000000-0005-0000-0000-000083040000}"/>
    <cellStyle name="Comma 82 3 2" xfId="2486" xr:uid="{44E9E102-B3D1-4332-95AD-80363174E37B}"/>
    <cellStyle name="Comma 82 3 2 2" xfId="6713" xr:uid="{B555F657-C6C1-44E5-B7B4-8BEF182A4C22}"/>
    <cellStyle name="Comma 82 3 3" xfId="5792" xr:uid="{2300C29F-1BDA-4EB4-88E3-5DFF6706B1A0}"/>
    <cellStyle name="Comma 82 3 4" xfId="4218" xr:uid="{C874E350-1B3B-49B2-8935-B1EDB5BBD30C}"/>
    <cellStyle name="Comma 82 4" xfId="968" xr:uid="{00000000-0005-0000-0000-000084040000}"/>
    <cellStyle name="Comma 82 4 2" xfId="2241" xr:uid="{AD229E48-7CCC-4265-8052-662FD924805F}"/>
    <cellStyle name="Comma 82 4 2 2" xfId="6470" xr:uid="{00A691CB-6284-4DD7-B0E8-0AF0E634BFCF}"/>
    <cellStyle name="Comma 82 4 3" xfId="5326" xr:uid="{D1F70C52-F258-4AF7-944D-1358A10A19BF}"/>
    <cellStyle name="Comma 82 4 4" xfId="3978" xr:uid="{679FBEF5-1CDF-4179-89AC-90343B6CAF08}"/>
    <cellStyle name="Comma 82 5" xfId="2889" xr:uid="{38E289F7-2EB3-47BC-BEEA-7A92EDA878D3}"/>
    <cellStyle name="Comma 82 5 2" xfId="7109" xr:uid="{FCE21665-44DD-4DFF-B175-81B0F229BA83}"/>
    <cellStyle name="Comma 82 5 3" xfId="4456" xr:uid="{F3DC0FDB-72A3-4C19-9CB2-EC9B8222492D}"/>
    <cellStyle name="Comma 82 6" xfId="2006" xr:uid="{CDFF25C4-9A87-4D46-99B7-9CD40E776A4B}"/>
    <cellStyle name="Comma 82 6 2" xfId="6236" xr:uid="{FB265DC2-7321-4A0C-9305-51EAC636588D}"/>
    <cellStyle name="Comma 82 7" xfId="4933" xr:uid="{1A89A3AB-1C4D-4FBA-9610-B8A9F0EADD05}"/>
    <cellStyle name="Comma 82 8" xfId="3743" xr:uid="{0BF4BC7E-B5D9-486B-B533-A8C209F30B9C}"/>
    <cellStyle name="Comma 83" xfId="541" xr:uid="{00000000-0005-0000-0000-000085040000}"/>
    <cellStyle name="Comma 83 2" xfId="766" xr:uid="{00000000-0005-0000-0000-000086040000}"/>
    <cellStyle name="Comma 83 2 2" xfId="1733" xr:uid="{00000000-0005-0000-0000-000087040000}"/>
    <cellStyle name="Comma 83 2 2 2" xfId="2563" xr:uid="{F67AA168-10A0-41BC-BFC5-4F68709C5AC8}"/>
    <cellStyle name="Comma 83 2 2 2 2" xfId="6788" xr:uid="{9263E504-61AA-467A-A934-6963B11CEAA6}"/>
    <cellStyle name="Comma 83 2 2 3" xfId="6005" xr:uid="{C68A826F-9963-4086-933F-A7539964A854}"/>
    <cellStyle name="Comma 83 2 2 4" xfId="4292" xr:uid="{DC711A8C-2DD5-4ACD-976C-D539D93FF1F6}"/>
    <cellStyle name="Comma 83 2 3" xfId="1041" xr:uid="{00000000-0005-0000-0000-000088040000}"/>
    <cellStyle name="Comma 83 2 3 2" xfId="2314" xr:uid="{5AC565B5-C4C8-4798-ADF8-C3C134714828}"/>
    <cellStyle name="Comma 83 2 3 2 2" xfId="6543" xr:uid="{6F482FB5-D509-4B18-8120-BFAEEBC9662A}"/>
    <cellStyle name="Comma 83 2 3 3" xfId="5399" xr:uid="{BC1C709F-F6C9-4127-AB10-61DA9405A0A1}"/>
    <cellStyle name="Comma 83 2 3 4" xfId="4051" xr:uid="{7C9CC894-6142-46D4-9EEF-67BF08AE7821}"/>
    <cellStyle name="Comma 83 2 4" xfId="3110" xr:uid="{D4DD7FC4-4812-46FC-8800-A1CE94C2A787}"/>
    <cellStyle name="Comma 83 2 4 2" xfId="7328" xr:uid="{593DEA69-D205-432A-A1C2-C01B6C27508B}"/>
    <cellStyle name="Comma 83 2 4 3" xfId="4530" xr:uid="{D20254B2-8547-4E88-BC81-788E7416E1CC}"/>
    <cellStyle name="Comma 83 2 5" xfId="2080" xr:uid="{32982E7D-DDB1-47A0-8BB3-26B7183263CA}"/>
    <cellStyle name="Comma 83 2 5 2" xfId="6309" xr:uid="{52C5E6F2-2E01-47C9-92ED-73546B6E5B5D}"/>
    <cellStyle name="Comma 83 2 6" xfId="5135" xr:uid="{D21C6742-B00E-4540-B772-47723779C741}"/>
    <cellStyle name="Comma 83 2 7" xfId="3817" xr:uid="{7DF3073F-F5C6-45E1-9076-BA2CAE779374}"/>
    <cellStyle name="Comma 83 3" xfId="1487" xr:uid="{00000000-0005-0000-0000-000089040000}"/>
    <cellStyle name="Comma 83 3 2" xfId="2483" xr:uid="{BAD5EB64-11BF-4486-8360-2D355B9E9A0F}"/>
    <cellStyle name="Comma 83 3 2 2" xfId="6710" xr:uid="{A2BC9844-FEE6-4D3B-BB83-8E841DB53D8B}"/>
    <cellStyle name="Comma 83 3 3" xfId="5789" xr:uid="{C3672640-FE1E-4F93-BA69-DC3D5CA3FB27}"/>
    <cellStyle name="Comma 83 3 4" xfId="4215" xr:uid="{A41C53CD-FC56-4533-8D36-97CE2D7E14E2}"/>
    <cellStyle name="Comma 83 4" xfId="964" xr:uid="{00000000-0005-0000-0000-00008A040000}"/>
    <cellStyle name="Comma 83 4 2" xfId="2237" xr:uid="{BCDCF49E-65F9-41CE-B10B-6CC770698FAD}"/>
    <cellStyle name="Comma 83 4 2 2" xfId="6466" xr:uid="{8E9EB56D-7F0E-43C3-A295-5A0E411F05A6}"/>
    <cellStyle name="Comma 83 4 3" xfId="5322" xr:uid="{6B88E038-66D8-45DC-B810-B13338D71CAB}"/>
    <cellStyle name="Comma 83 4 4" xfId="3974" xr:uid="{A12E8A8A-42AA-4747-B68D-6DA89DD9908C}"/>
    <cellStyle name="Comma 83 5" xfId="2886" xr:uid="{9C26A123-40BE-4314-9C4A-1EBB4DD3806A}"/>
    <cellStyle name="Comma 83 5 2" xfId="7106" xr:uid="{62C909CF-A44F-4E9B-951F-AFAADE056779}"/>
    <cellStyle name="Comma 83 5 3" xfId="4453" xr:uid="{CFE0F686-51F5-48D9-80B7-8ACF26597A7D}"/>
    <cellStyle name="Comma 83 6" xfId="2002" xr:uid="{FF1E473C-CBEA-4A1A-860A-3CB730F161C6}"/>
    <cellStyle name="Comma 83 6 2" xfId="6232" xr:uid="{D8A98352-7C3C-40C5-971A-DF4964B146DC}"/>
    <cellStyle name="Comma 83 7" xfId="4929" xr:uid="{11976008-BEE2-476B-8131-C1A9A593B258}"/>
    <cellStyle name="Comma 83 8" xfId="3739" xr:uid="{E6920FE9-43B0-4079-81A0-B32133BCB1AC}"/>
    <cellStyle name="Comma 84" xfId="544" xr:uid="{00000000-0005-0000-0000-00008B040000}"/>
    <cellStyle name="Comma 84 2" xfId="768" xr:uid="{00000000-0005-0000-0000-00008C040000}"/>
    <cellStyle name="Comma 84 2 2" xfId="1735" xr:uid="{00000000-0005-0000-0000-00008D040000}"/>
    <cellStyle name="Comma 84 2 2 2" xfId="2565" xr:uid="{80C5688E-315C-40CE-BE92-3F2CCA030BE6}"/>
    <cellStyle name="Comma 84 2 2 2 2" xfId="6790" xr:uid="{8EC7F2F0-3DF1-4A71-967C-11BE59D2A7A1}"/>
    <cellStyle name="Comma 84 2 2 3" xfId="6007" xr:uid="{109641DF-A230-41F9-9435-31DAE95BEE9F}"/>
    <cellStyle name="Comma 84 2 2 4" xfId="4294" xr:uid="{DF83E431-B97F-4A7E-B48D-2D2AEE3DE7F1}"/>
    <cellStyle name="Comma 84 2 3" xfId="1043" xr:uid="{00000000-0005-0000-0000-00008E040000}"/>
    <cellStyle name="Comma 84 2 3 2" xfId="2316" xr:uid="{6C71EB75-1560-487B-AEA9-303D8955DD8A}"/>
    <cellStyle name="Comma 84 2 3 2 2" xfId="6545" xr:uid="{99AD235E-4333-46D8-8336-1729C4FAB420}"/>
    <cellStyle name="Comma 84 2 3 3" xfId="5401" xr:uid="{EAA74B67-8BBA-4D44-BA5C-FABA1462D9EE}"/>
    <cellStyle name="Comma 84 2 3 4" xfId="4053" xr:uid="{0A30B403-BAFE-4B2C-97F7-B046965A8802}"/>
    <cellStyle name="Comma 84 2 4" xfId="3112" xr:uid="{D3CFC708-081F-4BF9-BD36-6E328D6306EF}"/>
    <cellStyle name="Comma 84 2 4 2" xfId="7330" xr:uid="{86A5FA5B-FA8C-4402-B0D9-C47B4A89A4BC}"/>
    <cellStyle name="Comma 84 2 4 3" xfId="4532" xr:uid="{B53D7D59-CF3B-4396-81E1-620D15A51B81}"/>
    <cellStyle name="Comma 84 2 5" xfId="2082" xr:uid="{1FC49252-2E8A-4C45-A148-D3132CD2C32C}"/>
    <cellStyle name="Comma 84 2 5 2" xfId="6311" xr:uid="{3A5FEA03-E621-48B0-AF11-3CCBBC1892CD}"/>
    <cellStyle name="Comma 84 2 6" xfId="5137" xr:uid="{BA2486F8-5B07-4EA3-8A42-2EDEBF16109A}"/>
    <cellStyle name="Comma 84 2 7" xfId="3819" xr:uid="{A69AE641-B093-4AB1-8E94-CAB9C5F3BB8E}"/>
    <cellStyle name="Comma 84 3" xfId="1489" xr:uid="{00000000-0005-0000-0000-00008F040000}"/>
    <cellStyle name="Comma 84 3 2" xfId="2485" xr:uid="{81E3D479-0D1E-4CE5-9DB1-32775A6949DB}"/>
    <cellStyle name="Comma 84 3 2 2" xfId="6712" xr:uid="{144D006F-41DA-4493-835D-6E7BFB39B318}"/>
    <cellStyle name="Comma 84 3 3" xfId="5791" xr:uid="{94FC264E-ED58-4AEE-9DD9-6086BD6762F8}"/>
    <cellStyle name="Comma 84 3 4" xfId="4217" xr:uid="{BA2195AB-3AFD-4014-B5CC-B7DB3AF34B78}"/>
    <cellStyle name="Comma 84 4" xfId="967" xr:uid="{00000000-0005-0000-0000-000090040000}"/>
    <cellStyle name="Comma 84 4 2" xfId="2240" xr:uid="{CE64B0C0-F87C-4B99-8944-063C930840EC}"/>
    <cellStyle name="Comma 84 4 2 2" xfId="6469" xr:uid="{F1404B75-3D12-4F7C-84F6-D391B150CD33}"/>
    <cellStyle name="Comma 84 4 3" xfId="5325" xr:uid="{A311A034-68C6-4055-B8E4-32CEEA826E09}"/>
    <cellStyle name="Comma 84 4 4" xfId="3977" xr:uid="{469E5A62-AE86-4CA0-8D71-6126AF3FEB4C}"/>
    <cellStyle name="Comma 84 5" xfId="2888" xr:uid="{5A2383C5-E4CC-4BFC-B917-D656EBB7E2A5}"/>
    <cellStyle name="Comma 84 5 2" xfId="7108" xr:uid="{55C9E738-7091-4584-96D3-40C823FB0C7B}"/>
    <cellStyle name="Comma 84 5 3" xfId="4455" xr:uid="{884B67CB-1BC4-4782-8B89-4A8DA5B10DC7}"/>
    <cellStyle name="Comma 84 6" xfId="2005" xr:uid="{E74F75AF-E33E-4FED-AD8D-9FD8470F80FA}"/>
    <cellStyle name="Comma 84 6 2" xfId="6235" xr:uid="{DB9861D6-2252-41D1-B169-3EFEBB4F965B}"/>
    <cellStyle name="Comma 84 7" xfId="4932" xr:uid="{053B135D-B80C-47A0-B5F3-E2AC34E17C77}"/>
    <cellStyle name="Comma 84 8" xfId="3742" xr:uid="{3ED9A65B-2C2C-4C4F-8081-3F67090A8EF2}"/>
    <cellStyle name="Comma 85" xfId="542" xr:uid="{00000000-0005-0000-0000-000091040000}"/>
    <cellStyle name="Comma 85 2" xfId="767" xr:uid="{00000000-0005-0000-0000-000092040000}"/>
    <cellStyle name="Comma 85 2 2" xfId="1734" xr:uid="{00000000-0005-0000-0000-000093040000}"/>
    <cellStyle name="Comma 85 2 2 2" xfId="2564" xr:uid="{D793AF48-DF77-4EA9-BA21-EABF0D380ED2}"/>
    <cellStyle name="Comma 85 2 2 2 2" xfId="6789" xr:uid="{CA7ECD46-D594-4F7D-A148-875CCFB9252B}"/>
    <cellStyle name="Comma 85 2 2 3" xfId="6006" xr:uid="{3C61AC7E-07F8-4F94-9A62-36F4DFC187DD}"/>
    <cellStyle name="Comma 85 2 2 4" xfId="4293" xr:uid="{86D596B6-3851-457E-AD38-A8B7DCF0C299}"/>
    <cellStyle name="Comma 85 2 3" xfId="1042" xr:uid="{00000000-0005-0000-0000-000094040000}"/>
    <cellStyle name="Comma 85 2 3 2" xfId="2315" xr:uid="{4F462732-37DA-4CA5-9C42-C77E5E13E41B}"/>
    <cellStyle name="Comma 85 2 3 2 2" xfId="6544" xr:uid="{33CD3AAD-2A05-4B12-AF47-548C4A7C0066}"/>
    <cellStyle name="Comma 85 2 3 3" xfId="5400" xr:uid="{4326642D-FB00-43BA-9646-C13E872D48E2}"/>
    <cellStyle name="Comma 85 2 3 4" xfId="4052" xr:uid="{1BCB12A7-6A5F-4C01-9601-9D530B4D4D86}"/>
    <cellStyle name="Comma 85 2 4" xfId="3111" xr:uid="{0E3ABC3A-5A63-4334-B32D-7A4EBAFA4250}"/>
    <cellStyle name="Comma 85 2 4 2" xfId="7329" xr:uid="{106C6AFD-8ABD-4B6D-B542-1680E3C74C38}"/>
    <cellStyle name="Comma 85 2 4 3" xfId="4531" xr:uid="{EF4B707F-2B91-414E-817C-CB0E5229545B}"/>
    <cellStyle name="Comma 85 2 5" xfId="2081" xr:uid="{164C6382-9D64-427D-863E-50EDD5990C42}"/>
    <cellStyle name="Comma 85 2 5 2" xfId="6310" xr:uid="{7B21437B-60EB-489D-9A25-0A6D78A95870}"/>
    <cellStyle name="Comma 85 2 6" xfId="5136" xr:uid="{1071C9C6-67D0-415E-B3AE-F15F3D9CECCA}"/>
    <cellStyle name="Comma 85 2 7" xfId="3818" xr:uid="{D6A1FDCD-A7DA-4FB1-947A-BA9121020373}"/>
    <cellStyle name="Comma 85 3" xfId="1488" xr:uid="{00000000-0005-0000-0000-000095040000}"/>
    <cellStyle name="Comma 85 3 2" xfId="2484" xr:uid="{A2ADA0B7-D22D-4767-B2E4-9EC79C7B7E27}"/>
    <cellStyle name="Comma 85 3 2 2" xfId="6711" xr:uid="{1F00C0F2-11C2-468D-AF13-479EEACD48A1}"/>
    <cellStyle name="Comma 85 3 3" xfId="5790" xr:uid="{A13DE568-BBE9-4864-BE17-66AD755A4802}"/>
    <cellStyle name="Comma 85 3 4" xfId="4216" xr:uid="{E1474859-31E0-4684-9E89-9FEECAEA502E}"/>
    <cellStyle name="Comma 85 4" xfId="965" xr:uid="{00000000-0005-0000-0000-000096040000}"/>
    <cellStyle name="Comma 85 4 2" xfId="2238" xr:uid="{95E56D70-04B4-416F-A5F2-DA0B89D571A9}"/>
    <cellStyle name="Comma 85 4 2 2" xfId="6467" xr:uid="{08BA74ED-FFC1-45FD-ACAA-801FBF93B302}"/>
    <cellStyle name="Comma 85 4 3" xfId="5323" xr:uid="{53F2C50A-6119-4159-8AC6-CCEFE1419417}"/>
    <cellStyle name="Comma 85 4 4" xfId="3975" xr:uid="{BE64117E-3506-4549-893E-AE08EA3B81D9}"/>
    <cellStyle name="Comma 85 5" xfId="2887" xr:uid="{A3672535-C466-4F07-B43D-21DD473402C4}"/>
    <cellStyle name="Comma 85 5 2" xfId="7107" xr:uid="{2046DA7D-EDC1-4CD1-BF0C-35931DA5DF75}"/>
    <cellStyle name="Comma 85 5 3" xfId="4454" xr:uid="{8BDFB4C3-B9E3-4A6E-9FE0-A3CA273E7FE1}"/>
    <cellStyle name="Comma 85 6" xfId="2003" xr:uid="{41EAF8E4-CFF7-4E9C-80E2-5AD027E5C7E7}"/>
    <cellStyle name="Comma 85 6 2" xfId="6233" xr:uid="{5382C2BE-475C-4F7B-BAD4-2A2FF3C4AB0E}"/>
    <cellStyle name="Comma 85 7" xfId="4930" xr:uid="{F867CFB9-844F-4257-81A3-EA8E3E0FA1DB}"/>
    <cellStyle name="Comma 85 8" xfId="3740" xr:uid="{BFB0D506-E18C-4F7E-AAB5-93DD5268D84A}"/>
    <cellStyle name="Comma 86" xfId="543" xr:uid="{00000000-0005-0000-0000-000097040000}"/>
    <cellStyle name="Comma 86 2" xfId="1550" xr:uid="{00000000-0005-0000-0000-000098040000}"/>
    <cellStyle name="Comma 86 2 2" xfId="2495" xr:uid="{265CA0CC-DD40-4B08-AE40-5718484A23DE}"/>
    <cellStyle name="Comma 86 2 2 2" xfId="6722" xr:uid="{17B60E43-AA75-46BD-86AF-E95C85D9383A}"/>
    <cellStyle name="Comma 86 2 3" xfId="5830" xr:uid="{802F24E1-655C-4A09-BD75-6E21DECFE392}"/>
    <cellStyle name="Comma 86 2 4" xfId="4226" xr:uid="{F8DF8AC9-F1C2-4F0E-8A5E-3A39B353A4A2}"/>
    <cellStyle name="Comma 86 3" xfId="966" xr:uid="{00000000-0005-0000-0000-000099040000}"/>
    <cellStyle name="Comma 86 3 2" xfId="2239" xr:uid="{6E1956A9-CDE9-4610-974D-0CA5C2EC4BEA}"/>
    <cellStyle name="Comma 86 3 2 2" xfId="6468" xr:uid="{78B3B707-DF7F-414D-985B-A8C31D591D02}"/>
    <cellStyle name="Comma 86 3 3" xfId="5324" xr:uid="{476A3C08-2ABF-4B8E-AAF2-385FC5DE0ECC}"/>
    <cellStyle name="Comma 86 3 4" xfId="3976" xr:uid="{3F616E9A-D84B-4E13-8E32-F067DEEC3E0D}"/>
    <cellStyle name="Comma 86 4" xfId="2927" xr:uid="{C3DD7FA4-7922-4C4F-96C9-601974DFDA14}"/>
    <cellStyle name="Comma 86 4 2" xfId="7147" xr:uid="{DE49E72C-D735-48F9-9552-55ED046EFB17}"/>
    <cellStyle name="Comma 86 4 3" xfId="4464" xr:uid="{110E997C-375F-4F54-B62A-FDEFC5174E3A}"/>
    <cellStyle name="Comma 86 5" xfId="2004" xr:uid="{A87E1487-5B01-4441-8D34-02405AC0035E}"/>
    <cellStyle name="Comma 86 5 2" xfId="6234" xr:uid="{5227A5E6-8CF4-4853-BFDA-F48D1BFA30B9}"/>
    <cellStyle name="Comma 86 6" xfId="4931" xr:uid="{E4139EB5-0107-48FC-85D3-574123730C88}"/>
    <cellStyle name="Comma 86 7" xfId="3741" xr:uid="{1DFD0179-B743-4207-8BC7-2C1D92502108}"/>
    <cellStyle name="Comma 87" xfId="695" xr:uid="{00000000-0005-0000-0000-00009A040000}"/>
    <cellStyle name="Comma 87 2" xfId="1666" xr:uid="{00000000-0005-0000-0000-00009B040000}"/>
    <cellStyle name="Comma 87 2 2" xfId="2513" xr:uid="{3F8AC864-F2A5-428E-A69B-CD6E7C594E65}"/>
    <cellStyle name="Comma 87 2 2 2" xfId="6738" xr:uid="{6D4D6426-5835-4D2C-AA03-1F70A6D92D71}"/>
    <cellStyle name="Comma 87 2 3" xfId="5938" xr:uid="{55C83694-150E-4BE0-97D4-9020E8CAAF64}"/>
    <cellStyle name="Comma 87 2 4" xfId="4242" xr:uid="{0250C328-C285-49C3-86E8-0E34E979E6FC}"/>
    <cellStyle name="Comma 87 3" xfId="991" xr:uid="{00000000-0005-0000-0000-00009C040000}"/>
    <cellStyle name="Comma 87 3 2" xfId="2264" xr:uid="{BA9EE0BF-5E6E-44CB-B676-C219BFB4A5C2}"/>
    <cellStyle name="Comma 87 3 2 2" xfId="6493" xr:uid="{FE86EC0F-FDC3-4A28-8EFB-2AD9FB7D00A8}"/>
    <cellStyle name="Comma 87 3 3" xfId="5349" xr:uid="{EBE801C0-1F37-4577-8475-E2D437D91F10}"/>
    <cellStyle name="Comma 87 3 4" xfId="4001" xr:uid="{1A8E2EDA-7578-48A6-AB6A-CE231B15E2D5}"/>
    <cellStyle name="Comma 87 4" xfId="3043" xr:uid="{76326C6B-878E-438D-92E7-09BA4FFE4D72}"/>
    <cellStyle name="Comma 87 4 2" xfId="7261" xr:uid="{2A339C7E-76A4-4E96-B72F-762B2F1AA73D}"/>
    <cellStyle name="Comma 87 4 3" xfId="4480" xr:uid="{079CEB07-D116-4D5B-B85B-779ABB459BFC}"/>
    <cellStyle name="Comma 87 5" xfId="2029" xr:uid="{8FA3E2DB-EC03-498E-AD58-066BF150D12C}"/>
    <cellStyle name="Comma 87 5 2" xfId="6259" xr:uid="{4B9ECDD5-5FFF-4571-B2FB-661EB42D2F86}"/>
    <cellStyle name="Comma 87 6" xfId="5066" xr:uid="{9BBD37AC-FD44-4141-B4CB-631E5F199EB3}"/>
    <cellStyle name="Comma 87 7" xfId="3767" xr:uid="{8B546D3C-4395-407B-BA49-885A7A160238}"/>
    <cellStyle name="Comma 88" xfId="778" xr:uid="{00000000-0005-0000-0000-00009D040000}"/>
    <cellStyle name="Comma 88 2" xfId="1745" xr:uid="{00000000-0005-0000-0000-00009E040000}"/>
    <cellStyle name="Comma 88 2 2" xfId="2569" xr:uid="{644D0750-C256-446A-86C8-9D9E0DAABC12}"/>
    <cellStyle name="Comma 88 2 2 2" xfId="6794" xr:uid="{3B2B3EF7-D036-4D44-AEC3-078D6D73FAFD}"/>
    <cellStyle name="Comma 88 2 3" xfId="6017" xr:uid="{18966FD3-86CB-4D54-9104-7C4617B7CA3A}"/>
    <cellStyle name="Comma 88 2 4" xfId="4298" xr:uid="{B176D11D-D5B1-4377-8E15-D4132160ADDE}"/>
    <cellStyle name="Comma 88 3" xfId="1047" xr:uid="{00000000-0005-0000-0000-00009F040000}"/>
    <cellStyle name="Comma 88 3 2" xfId="2320" xr:uid="{26897107-697E-429A-B9EA-88D037B45149}"/>
    <cellStyle name="Comma 88 3 2 2" xfId="6549" xr:uid="{418D6EC2-857C-4BE6-9633-53931C35DA71}"/>
    <cellStyle name="Comma 88 3 3" xfId="5405" xr:uid="{E6E32CBF-A4C8-49E3-96D0-E0104062B3FD}"/>
    <cellStyle name="Comma 88 3 4" xfId="4057" xr:uid="{714329B5-6749-4926-A370-F41D52BD2219}"/>
    <cellStyle name="Comma 88 4" xfId="3122" xr:uid="{25DCB815-CE62-48A1-A3D1-5C531D06BC56}"/>
    <cellStyle name="Comma 88 4 2" xfId="7340" xr:uid="{119A7E73-F62B-4483-9C4C-3DC886850B06}"/>
    <cellStyle name="Comma 88 4 3" xfId="4536" xr:uid="{800EA24F-B246-46AC-9BE8-8135E4860B82}"/>
    <cellStyle name="Comma 88 5" xfId="2086" xr:uid="{3098DF60-D02A-4349-98BB-E88794D7A5E1}"/>
    <cellStyle name="Comma 88 5 2" xfId="6315" xr:uid="{F5C74A24-20B2-4BD7-89AE-454665942281}"/>
    <cellStyle name="Comma 88 6" xfId="5145" xr:uid="{990D925D-74C6-4493-A1C1-53E696CD5C01}"/>
    <cellStyle name="Comma 88 7" xfId="3823" xr:uid="{48EE8D73-D91E-40DB-89CE-39F4E4BDEFBF}"/>
    <cellStyle name="Comma 89" xfId="691" xr:uid="{00000000-0005-0000-0000-0000A0040000}"/>
    <cellStyle name="Comma 89 2" xfId="1664" xr:uid="{00000000-0005-0000-0000-0000A1040000}"/>
    <cellStyle name="Comma 89 2 2" xfId="2511" xr:uid="{D4EC3B34-AB64-467D-A80F-B3DE5A0B6764}"/>
    <cellStyle name="Comma 89 2 2 2" xfId="6736" xr:uid="{8C5BBE40-9F3A-4127-B968-21BFCAE95710}"/>
    <cellStyle name="Comma 89 2 3" xfId="5936" xr:uid="{20238C0E-F59D-4BC7-83CE-3E8FB3D1097B}"/>
    <cellStyle name="Comma 89 2 4" xfId="4240" xr:uid="{E8051B47-B64E-469B-AA6B-83DC494FDDF9}"/>
    <cellStyle name="Comma 89 3" xfId="989" xr:uid="{00000000-0005-0000-0000-0000A2040000}"/>
    <cellStyle name="Comma 89 3 2" xfId="2262" xr:uid="{ED74E626-1E92-4A68-BE30-920124B28FC5}"/>
    <cellStyle name="Comma 89 3 2 2" xfId="6491" xr:uid="{624F706B-AC13-4130-BE8A-66A789CA51C5}"/>
    <cellStyle name="Comma 89 3 3" xfId="5347" xr:uid="{6D93DFB4-20E3-4487-8F57-C365619EDC86}"/>
    <cellStyle name="Comma 89 3 4" xfId="3999" xr:uid="{F098284A-0C0E-4E3F-A6D2-0BEB1401C371}"/>
    <cellStyle name="Comma 89 4" xfId="3041" xr:uid="{5FBDE55A-37C5-4599-A521-171B72C1A127}"/>
    <cellStyle name="Comma 89 4 2" xfId="7259" xr:uid="{34486FAC-A1B5-4420-A1E4-5CC6A1BF6266}"/>
    <cellStyle name="Comma 89 4 3" xfId="4478" xr:uid="{C27760A4-E43F-4AFA-A7C4-97266F0F4A2F}"/>
    <cellStyle name="Comma 89 5" xfId="2027" xr:uid="{95810EFE-A82B-46AA-B27B-B7AB661D9919}"/>
    <cellStyle name="Comma 89 5 2" xfId="6257" xr:uid="{AA492E5C-FE6D-4716-AA40-C2B42CE7B019}"/>
    <cellStyle name="Comma 89 6" xfId="5063" xr:uid="{FCFD4C0A-07D0-45E2-A6C9-004D56B4C53F}"/>
    <cellStyle name="Comma 89 7" xfId="3765" xr:uid="{0B4A3E7B-17AA-4089-8277-F22A0F39908F}"/>
    <cellStyle name="Comma 9" xfId="174" xr:uid="{00000000-0005-0000-0000-0000A3040000}"/>
    <cellStyle name="Comma 9 2" xfId="690" xr:uid="{00000000-0005-0000-0000-0000A4040000}"/>
    <cellStyle name="Comma 9 2 2" xfId="175" xr:uid="{00000000-0005-0000-0000-0000A5040000}"/>
    <cellStyle name="Comma 9 2 3" xfId="1663" xr:uid="{00000000-0005-0000-0000-0000A6040000}"/>
    <cellStyle name="Comma 9 2 3 2" xfId="5935" xr:uid="{50EC6D79-1C00-4503-9FD2-89A916A41DA2}"/>
    <cellStyle name="Comma 9 2 4" xfId="3040" xr:uid="{B95D5BC5-DD63-4784-9A5F-C670E564FF48}"/>
    <cellStyle name="Comma 9 2 4 2" xfId="7258" xr:uid="{AEA2E618-1AD6-4CAB-B7A5-F1C1BF0F3FD9}"/>
    <cellStyle name="Comma 9 2 5" xfId="5062" xr:uid="{D1A94901-B024-42D2-B904-B0379C92C558}"/>
    <cellStyle name="Comma 9 3" xfId="1319" xr:uid="{00000000-0005-0000-0000-0000A7040000}"/>
    <cellStyle name="Comma 9 3 2" xfId="5634" xr:uid="{48E56C01-D1A3-4CDC-8BBE-4E35F2E29B55}"/>
    <cellStyle name="Comma 9 4" xfId="2731" xr:uid="{11BAB7FA-D005-49C0-A789-D242F78ED3DA}"/>
    <cellStyle name="Comma 9 4 2" xfId="6951" xr:uid="{AFA06F36-44A3-4FFA-95C1-295DA0E8CE54}"/>
    <cellStyle name="Comma 9 5" xfId="4777" xr:uid="{FCDA8905-AB0A-4746-B1FA-C371B7ACF042}"/>
    <cellStyle name="Comma 90" xfId="781" xr:uid="{00000000-0005-0000-0000-0000A8040000}"/>
    <cellStyle name="Comma 90 2" xfId="1748" xr:uid="{00000000-0005-0000-0000-0000A9040000}"/>
    <cellStyle name="Comma 90 2 2" xfId="6020" xr:uid="{38332DB1-AF22-4D53-BFD7-6B1657A1CDBC}"/>
    <cellStyle name="Comma 90 3" xfId="3125" xr:uid="{53E2387A-BBBB-4083-8EF0-558850C7F5D7}"/>
    <cellStyle name="Comma 90 3 2" xfId="7343" xr:uid="{4844853F-3079-4D70-B031-8E0C16686D40}"/>
    <cellStyle name="Comma 90 4" xfId="5148" xr:uid="{0FAD54C1-1BED-462E-AF80-622296347647}"/>
    <cellStyle name="Comma 91" xfId="749" xr:uid="{00000000-0005-0000-0000-0000AA040000}"/>
    <cellStyle name="Comma 91 2" xfId="1716" xr:uid="{00000000-0005-0000-0000-0000AB040000}"/>
    <cellStyle name="Comma 91 2 2" xfId="5988" xr:uid="{D7893090-AB0D-4769-88AF-E097B4D35203}"/>
    <cellStyle name="Comma 91 3" xfId="3093" xr:uid="{6879BBE6-96B4-49E1-92E5-4DEED01A2E08}"/>
    <cellStyle name="Comma 91 3 2" xfId="7311" xr:uid="{14FFEE5A-756F-4F06-B37E-56FB5D3A4ED3}"/>
    <cellStyle name="Comma 91 4" xfId="5118" xr:uid="{11C460E8-63CE-4ADF-99B5-36BCD5AACBFE}"/>
    <cellStyle name="Comma 92" xfId="783" xr:uid="{00000000-0005-0000-0000-0000AC040000}"/>
    <cellStyle name="Comma 92 2" xfId="1750" xr:uid="{00000000-0005-0000-0000-0000AD040000}"/>
    <cellStyle name="Comma 92 2 2" xfId="2573" xr:uid="{DB18A8C9-6ED9-41D8-B88A-B697543E1696}"/>
    <cellStyle name="Comma 92 2 2 2" xfId="6798" xr:uid="{B3901719-42CC-469B-A88B-A63454E5CA26}"/>
    <cellStyle name="Comma 92 2 3" xfId="6022" xr:uid="{185E1A47-5569-4624-B85C-458703673F73}"/>
    <cellStyle name="Comma 92 2 4" xfId="4302" xr:uid="{B2C4C9DF-BF96-4E6E-B9EA-7A675D4670B9}"/>
    <cellStyle name="Comma 92 3" xfId="1051" xr:uid="{00000000-0005-0000-0000-0000AE040000}"/>
    <cellStyle name="Comma 92 3 2" xfId="2324" xr:uid="{B4E9C1B2-73E2-4386-B642-7093BEA5CD24}"/>
    <cellStyle name="Comma 92 3 2 2" xfId="6553" xr:uid="{EA13AFE7-6C2F-47DD-9CB2-A7A9B8C35477}"/>
    <cellStyle name="Comma 92 3 3" xfId="5409" xr:uid="{FE45B369-3A5B-41FD-861D-29AB266CC543}"/>
    <cellStyle name="Comma 92 3 4" xfId="4061" xr:uid="{7432F657-568A-420E-80B9-5D4E2CE0CB03}"/>
    <cellStyle name="Comma 92 4" xfId="3127" xr:uid="{E1AFD918-1872-49E8-AE2B-EC565CFD7942}"/>
    <cellStyle name="Comma 92 4 2" xfId="7345" xr:uid="{36E9E5F5-CE83-4067-8DC4-9851035876B9}"/>
    <cellStyle name="Comma 92 4 3" xfId="4540" xr:uid="{0D8314C0-6F89-442B-BC2E-3D40F6F2924B}"/>
    <cellStyle name="Comma 92 5" xfId="2090" xr:uid="{151FFBBB-F1EE-4651-B551-3CEC7A7A04FE}"/>
    <cellStyle name="Comma 92 5 2" xfId="6319" xr:uid="{D8248109-30FB-4E5A-8B32-BF199C94F6A4}"/>
    <cellStyle name="Comma 92 6" xfId="5150" xr:uid="{8C1390AE-B480-43D5-88F0-F2214FB1C689}"/>
    <cellStyle name="Comma 92 7" xfId="3827" xr:uid="{C537FB44-D8FF-4207-B91C-9961273717A6}"/>
    <cellStyle name="Comma 93" xfId="785" xr:uid="{00000000-0005-0000-0000-0000AF040000}"/>
    <cellStyle name="Comma 93 2" xfId="1752" xr:uid="{00000000-0005-0000-0000-0000B0040000}"/>
    <cellStyle name="Comma 93 2 2" xfId="2575" xr:uid="{F0318E13-58D5-4061-A7FE-6CF5B2DB3BF9}"/>
    <cellStyle name="Comma 93 2 2 2" xfId="6800" xr:uid="{B9337671-8798-43D7-9615-679618FFD77B}"/>
    <cellStyle name="Comma 93 2 3" xfId="6024" xr:uid="{96338370-9824-4C13-8743-12CED7EDB223}"/>
    <cellStyle name="Comma 93 2 4" xfId="4304" xr:uid="{75F80FDD-78C6-4540-BADE-C33B69BBA3AA}"/>
    <cellStyle name="Comma 93 3" xfId="1053" xr:uid="{00000000-0005-0000-0000-0000B1040000}"/>
    <cellStyle name="Comma 93 3 2" xfId="2326" xr:uid="{61DF4705-2A8F-44E4-ACAA-9FBAA4A9871E}"/>
    <cellStyle name="Comma 93 3 2 2" xfId="6555" xr:uid="{0581222E-01E6-4592-9968-E1A78B0D3097}"/>
    <cellStyle name="Comma 93 3 3" xfId="5411" xr:uid="{4EA5BD8A-608B-4475-BA67-75410F60B11B}"/>
    <cellStyle name="Comma 93 3 4" xfId="4063" xr:uid="{7ED8F426-6AE2-4DD8-9E4C-FA5253CCD022}"/>
    <cellStyle name="Comma 93 4" xfId="3129" xr:uid="{6D2F2888-63E8-4368-A52E-E72FFEF37034}"/>
    <cellStyle name="Comma 93 4 2" xfId="7347" xr:uid="{F6903760-B856-4DA9-AA96-F34BC8293140}"/>
    <cellStyle name="Comma 93 4 3" xfId="4542" xr:uid="{C80F4F10-A0AC-4EE2-AEBB-7FBBC37D461D}"/>
    <cellStyle name="Comma 93 5" xfId="2092" xr:uid="{F004C210-3A7C-4D85-B014-10B4228262C5}"/>
    <cellStyle name="Comma 93 5 2" xfId="6321" xr:uid="{9ECAA3D7-0F90-4016-AC4C-72F4AD9EF1B0}"/>
    <cellStyle name="Comma 93 6" xfId="5152" xr:uid="{696C4411-3576-43F1-A8B2-8D4B52AE446F}"/>
    <cellStyle name="Comma 93 7" xfId="3829" xr:uid="{58CE7E52-F75C-4F45-9B3C-77C8582E3FAF}"/>
    <cellStyle name="Comma 94" xfId="693" xr:uid="{00000000-0005-0000-0000-0000B2040000}"/>
    <cellStyle name="Comma 94 2" xfId="1665" xr:uid="{00000000-0005-0000-0000-0000B3040000}"/>
    <cellStyle name="Comma 94 2 2" xfId="2512" xr:uid="{78708C9A-C0FD-4EB7-9036-5B7DF8133636}"/>
    <cellStyle name="Comma 94 2 2 2" xfId="6737" xr:uid="{09D5FEE0-11A2-41BC-9C30-2CB9790875A9}"/>
    <cellStyle name="Comma 94 2 3" xfId="5937" xr:uid="{03BF15C3-BF58-4566-B726-26958D54C1BE}"/>
    <cellStyle name="Comma 94 2 4" xfId="4241" xr:uid="{F637FFC7-85C4-451D-A135-40B784FAD6AC}"/>
    <cellStyle name="Comma 94 3" xfId="990" xr:uid="{00000000-0005-0000-0000-0000B4040000}"/>
    <cellStyle name="Comma 94 3 2" xfId="2263" xr:uid="{CB2891BF-9FDB-429F-B4D8-2084A85153B3}"/>
    <cellStyle name="Comma 94 3 2 2" xfId="6492" xr:uid="{2C629CE1-496E-48AC-A706-44380F10124D}"/>
    <cellStyle name="Comma 94 3 3" xfId="5348" xr:uid="{212B36CD-C1E7-4D92-8614-B2C65C9B146A}"/>
    <cellStyle name="Comma 94 3 4" xfId="4000" xr:uid="{84C723AE-C637-4B41-A5E0-DD72FC246397}"/>
    <cellStyle name="Comma 94 4" xfId="3042" xr:uid="{40B15CA7-6F6F-42F4-922A-67855F63CCF7}"/>
    <cellStyle name="Comma 94 4 2" xfId="7260" xr:uid="{82EFD82B-69AE-4A2B-B207-8F9985A2C095}"/>
    <cellStyle name="Comma 94 4 3" xfId="4479" xr:uid="{072FA95F-F810-4A32-93F0-C831ECAF73F6}"/>
    <cellStyle name="Comma 94 5" xfId="2028" xr:uid="{F0EA04F7-65E3-4D8D-A7F0-D121E3B2D119}"/>
    <cellStyle name="Comma 94 5 2" xfId="6258" xr:uid="{4262EC58-262C-4B04-8A7C-0382509BF5AC}"/>
    <cellStyle name="Comma 94 6" xfId="5064" xr:uid="{40D031D6-4719-4772-AC72-1D39C8221575}"/>
    <cellStyle name="Comma 94 7" xfId="3766" xr:uid="{EEC48FA7-DD5A-47D6-9BD4-2E29692A90A2}"/>
    <cellStyle name="Comma 95" xfId="782" xr:uid="{00000000-0005-0000-0000-0000B5040000}"/>
    <cellStyle name="Comma 95 2" xfId="1749" xr:uid="{00000000-0005-0000-0000-0000B6040000}"/>
    <cellStyle name="Comma 95 2 2" xfId="2572" xr:uid="{1156E6F3-8C15-4CDA-8618-B6BE2B4FDCF2}"/>
    <cellStyle name="Comma 95 2 2 2" xfId="6797" xr:uid="{9E179F98-E3DF-4559-B30D-CB5BEC4ECD28}"/>
    <cellStyle name="Comma 95 2 3" xfId="6021" xr:uid="{1EF3C387-3E7B-4F84-B6EC-02B443E107E0}"/>
    <cellStyle name="Comma 95 2 4" xfId="4301" xr:uid="{D048932C-A6C4-4BF1-AA14-09AD561FF19C}"/>
    <cellStyle name="Comma 95 3" xfId="1050" xr:uid="{00000000-0005-0000-0000-0000B7040000}"/>
    <cellStyle name="Comma 95 3 2" xfId="2323" xr:uid="{2F798B3A-1045-4053-BB56-24BCCE79B421}"/>
    <cellStyle name="Comma 95 3 2 2" xfId="6552" xr:uid="{62414378-27AB-40E7-9F0C-D76BEF329322}"/>
    <cellStyle name="Comma 95 3 3" xfId="5408" xr:uid="{85BFAA42-4CDB-4A90-B943-0FCB9C5ABCFB}"/>
    <cellStyle name="Comma 95 3 4" xfId="4060" xr:uid="{2EC71946-E39C-45D5-AA7F-1B7BA1C4B03A}"/>
    <cellStyle name="Comma 95 4" xfId="3126" xr:uid="{B664B3B4-18B4-46E9-A639-DF9B01D883FF}"/>
    <cellStyle name="Comma 95 4 2" xfId="7344" xr:uid="{A726028D-9E25-4893-B5FC-59AAA07446F4}"/>
    <cellStyle name="Comma 95 4 3" xfId="4539" xr:uid="{252510F3-04F5-465F-A85A-E12423A81893}"/>
    <cellStyle name="Comma 95 5" xfId="2089" xr:uid="{F841568C-B994-4508-A209-4F9DD893A323}"/>
    <cellStyle name="Comma 95 5 2" xfId="6318" xr:uid="{64AC8776-3030-4B35-B677-AB8E258460B1}"/>
    <cellStyle name="Comma 95 6" xfId="5149" xr:uid="{0360ACB6-40C2-4125-9AF6-3C3F9DCD0BA7}"/>
    <cellStyle name="Comma 95 7" xfId="3826" xr:uid="{47C0B973-E380-4339-8DC2-4A986A3B3DB4}"/>
    <cellStyle name="Comma 96" xfId="694" xr:uid="{00000000-0005-0000-0000-0000B8040000}"/>
    <cellStyle name="Comma 96 2" xfId="1505" xr:uid="{00000000-0005-0000-0000-0000B9040000}"/>
    <cellStyle name="Comma 96 2 2" xfId="5807" xr:uid="{60866831-A210-4348-A036-9F4D80FC0222}"/>
    <cellStyle name="Comma 96 3" xfId="2904" xr:uid="{3ACAE79A-9EA0-45DD-A38E-70B7461967BC}"/>
    <cellStyle name="Comma 96 3 2" xfId="7124" xr:uid="{0198D92B-97F9-40A3-A122-B0874954ACB0}"/>
    <cellStyle name="Comma 96 4" xfId="5065" xr:uid="{D8CBF518-461D-42F5-BEA3-E3834B539C14}"/>
    <cellStyle name="Comma 97" xfId="824" xr:uid="{00000000-0005-0000-0000-0000BA040000}"/>
    <cellStyle name="Comma 97 2" xfId="1537" xr:uid="{00000000-0005-0000-0000-0000BB040000}"/>
    <cellStyle name="Comma 97 2 2" xfId="5824" xr:uid="{131E8C02-A70E-46D9-A692-0E14211F65C3}"/>
    <cellStyle name="Comma 97 3" xfId="2921" xr:uid="{B7F0D2A1-E061-44AB-91C7-B9C8185186AE}"/>
    <cellStyle name="Comma 97 3 2" xfId="7141" xr:uid="{D3AB6B89-EE4C-4E0C-9ADD-1205E8297AA1}"/>
    <cellStyle name="Comma 97 4" xfId="5184" xr:uid="{E058DA25-55A0-4059-8BD5-826AB02915A3}"/>
    <cellStyle name="Comma 98" xfId="1090" xr:uid="{00000000-0005-0000-0000-0000BC040000}"/>
    <cellStyle name="Comma 98 2" xfId="1649" xr:uid="{00000000-0005-0000-0000-0000BD040000}"/>
    <cellStyle name="Comma 98 2 2" xfId="5921" xr:uid="{133D1FAF-977A-42A3-B62E-29F33D39575C}"/>
    <cellStyle name="Comma 98 3" xfId="3026" xr:uid="{63FED113-3934-4744-84E6-C78FE556AD83}"/>
    <cellStyle name="Comma 98 3 2" xfId="7244" xr:uid="{4F1E11FB-733E-4FE8-9A7E-EA6BA567FCA2}"/>
    <cellStyle name="Comma 98 4" xfId="5434" xr:uid="{B178569B-B382-488A-8DF1-23D650C424C0}"/>
    <cellStyle name="Comma 99" xfId="1135" xr:uid="{00000000-0005-0000-0000-0000BE040000}"/>
    <cellStyle name="Comma 99 2" xfId="1768" xr:uid="{00000000-0005-0000-0000-0000BF040000}"/>
    <cellStyle name="Comma 99 2 2" xfId="6033" xr:uid="{EF2ECD1C-0BFC-4ED1-B9F2-10C9FC933CC8}"/>
    <cellStyle name="Comma 99 3" xfId="3138" xr:uid="{63CECF0F-901F-4D62-B6F9-7EA5C8CD98CE}"/>
    <cellStyle name="Comma 99 3 2" xfId="7356" xr:uid="{D718AAE8-1AD0-4EF4-9D14-5D4061CA19FA}"/>
    <cellStyle name="Comma 99 4" xfId="5468" xr:uid="{50701203-B2BA-4D50-A190-0BB7AF6D0A9E}"/>
    <cellStyle name="comma zerodec" xfId="176" xr:uid="{00000000-0005-0000-0000-0000C0040000}"/>
    <cellStyle name="Comma_RGR Q2'03 - Eng" xfId="383" xr:uid="{00000000-0005-0000-0000-0000C1040000}"/>
    <cellStyle name="Comma_RGR Q2'03 - Eng 2" xfId="369" xr:uid="{00000000-0005-0000-0000-0000C2040000}"/>
    <cellStyle name="Comma_RGR Q2'03 - Eng 2 2" xfId="789" xr:uid="{00000000-0005-0000-0000-0000C3040000}"/>
    <cellStyle name="Copied" xfId="177" xr:uid="{00000000-0005-0000-0000-0000C4040000}"/>
    <cellStyle name="Currency (0.00)" xfId="178" xr:uid="{00000000-0005-0000-0000-0000C5040000}"/>
    <cellStyle name="Currency [00]" xfId="179" xr:uid="{00000000-0005-0000-0000-0000C6040000}"/>
    <cellStyle name="Currency 2" xfId="472" xr:uid="{00000000-0005-0000-0000-0000C7040000}"/>
    <cellStyle name="Currency1" xfId="180" xr:uid="{00000000-0005-0000-0000-0000C8040000}"/>
    <cellStyle name="Date Short" xfId="181" xr:uid="{00000000-0005-0000-0000-0000C9040000}"/>
    <cellStyle name="DELTA" xfId="182" xr:uid="{00000000-0005-0000-0000-0000CA040000}"/>
    <cellStyle name="Dezimal [0]_Compiling Utility Macros" xfId="183" xr:uid="{00000000-0005-0000-0000-0000CB040000}"/>
    <cellStyle name="Dezimal_Compiling Utility Macros" xfId="184" xr:uid="{00000000-0005-0000-0000-0000CC040000}"/>
    <cellStyle name="Dollar (zero dec)" xfId="185" xr:uid="{00000000-0005-0000-0000-0000CD040000}"/>
    <cellStyle name="Enter Currency (0)" xfId="186" xr:uid="{00000000-0005-0000-0000-0000CE040000}"/>
    <cellStyle name="Enter Currency (2)" xfId="187" xr:uid="{00000000-0005-0000-0000-0000CF040000}"/>
    <cellStyle name="Enter Units (0)" xfId="188" xr:uid="{00000000-0005-0000-0000-0000D0040000}"/>
    <cellStyle name="Enter Units (1)" xfId="189" xr:uid="{00000000-0005-0000-0000-0000D1040000}"/>
    <cellStyle name="Enter Units (2)" xfId="190" xr:uid="{00000000-0005-0000-0000-0000D2040000}"/>
    <cellStyle name="Entered" xfId="191" xr:uid="{00000000-0005-0000-0000-0000D3040000}"/>
    <cellStyle name="Entry" xfId="192" xr:uid="{00000000-0005-0000-0000-0000D4040000}"/>
    <cellStyle name="Euro" xfId="193" xr:uid="{00000000-0005-0000-0000-0000D5040000}"/>
    <cellStyle name="Followed Hyperlink" xfId="473" xr:uid="{00000000-0005-0000-0000-0000D6040000}"/>
    <cellStyle name="Followed Hyperlink 2" xfId="738" xr:uid="{00000000-0005-0000-0000-0000D7040000}"/>
    <cellStyle name="Followed Hyperlink 2 2" xfId="3148" xr:uid="{AE58F04E-11BE-4AAF-B0F4-525C15D8AF47}"/>
    <cellStyle name="FRxAmtStyle" xfId="194" xr:uid="{00000000-0005-0000-0000-0000D8040000}"/>
    <cellStyle name="FRxAmtStyle 2" xfId="195" xr:uid="{00000000-0005-0000-0000-0000D9040000}"/>
    <cellStyle name="Grey" xfId="196" xr:uid="{00000000-0005-0000-0000-0000DA040000}"/>
    <cellStyle name="Header1" xfId="197" xr:uid="{00000000-0005-0000-0000-0000DB040000}"/>
    <cellStyle name="Header2" xfId="198" xr:uid="{00000000-0005-0000-0000-0000DC040000}"/>
    <cellStyle name="Hyperlink" xfId="465" builtinId="8" customBuiltin="1"/>
    <cellStyle name="Hyperlink 10" xfId="1153" xr:uid="{00000000-0005-0000-0000-0000DE040000}"/>
    <cellStyle name="Hyperlink 12" xfId="1794" xr:uid="{6206A90A-D00F-4159-A64F-E818D9C1B42A}"/>
    <cellStyle name="Hyperlink 2" xfId="734" xr:uid="{00000000-0005-0000-0000-0000DF040000}"/>
    <cellStyle name="Hyperlink 2 2" xfId="1154" xr:uid="{00000000-0005-0000-0000-0000E0040000}"/>
    <cellStyle name="Hyperlink 2 2 2" xfId="3165" xr:uid="{5C16ECD0-C028-4527-853E-C24EE32778B6}"/>
    <cellStyle name="Hyperlink 2 2 3" xfId="3160" xr:uid="{19DC278E-6D8A-4A33-9579-49AC34E96080}"/>
    <cellStyle name="Hyperlink 2 3" xfId="3149" xr:uid="{7611BF8F-BE13-4127-98DC-74915C2F1C4D}"/>
    <cellStyle name="Hyperlink 2 9" xfId="3162" xr:uid="{E27D8F60-970E-48D6-A753-56DF303E6BDD}"/>
    <cellStyle name="Hyperlink 3" xfId="462" xr:uid="{00000000-0005-0000-0000-0000E1040000}"/>
    <cellStyle name="Hyperlink 3 2" xfId="1156" xr:uid="{00000000-0005-0000-0000-0000E2040000}"/>
    <cellStyle name="Hyperlink 3 2 2" xfId="3174" xr:uid="{BD86BAB2-83A1-460B-A287-C20C1F145CAF}"/>
    <cellStyle name="Hyperlink 3 3" xfId="3168" xr:uid="{D303D667-0EED-46B0-BC79-6885E69C4778}"/>
    <cellStyle name="Hyperlink 4" xfId="1151" xr:uid="{00000000-0005-0000-0000-0000E3040000}"/>
    <cellStyle name="Hyperlink 4 2" xfId="3541" xr:uid="{05A9ACB9-C6FD-4B9A-A93D-C88F68536D60}"/>
    <cellStyle name="Hyperlink 5" xfId="3150" xr:uid="{9FF7CC46-8B52-450F-A89F-9AB29C5CB486}"/>
    <cellStyle name="Hyperlink 8" xfId="3161" xr:uid="{BD96A11F-0FE5-44DA-ADD9-C01ED63E5BE6}"/>
    <cellStyle name="Input [yellow]" xfId="199" xr:uid="{00000000-0005-0000-0000-0000E4040000}"/>
    <cellStyle name="Input 2" xfId="200" xr:uid="{00000000-0005-0000-0000-0000E5040000}"/>
    <cellStyle name="lines" xfId="201" xr:uid="{00000000-0005-0000-0000-0000E6040000}"/>
    <cellStyle name="Link Currency (0)" xfId="202" xr:uid="{00000000-0005-0000-0000-0000E7040000}"/>
    <cellStyle name="Link Currency (2)" xfId="203" xr:uid="{00000000-0005-0000-0000-0000E8040000}"/>
    <cellStyle name="Link Units (0)" xfId="204" xr:uid="{00000000-0005-0000-0000-0000E9040000}"/>
    <cellStyle name="Link Units (1)" xfId="205" xr:uid="{00000000-0005-0000-0000-0000EA040000}"/>
    <cellStyle name="Link Units (2)" xfId="206" xr:uid="{00000000-0005-0000-0000-0000EB040000}"/>
    <cellStyle name="Miglia - Stile1" xfId="207" xr:uid="{00000000-0005-0000-0000-0000EC040000}"/>
    <cellStyle name="Miglia - Stile2" xfId="208" xr:uid="{00000000-0005-0000-0000-0000ED040000}"/>
    <cellStyle name="Miglia - Stile3" xfId="209" xr:uid="{00000000-0005-0000-0000-0000EE040000}"/>
    <cellStyle name="Miglia - Stile4" xfId="210" xr:uid="{00000000-0005-0000-0000-0000EF040000}"/>
    <cellStyle name="Miglia - Stile5" xfId="211" xr:uid="{00000000-0005-0000-0000-0000F0040000}"/>
    <cellStyle name="Milliers [0]_AR1194" xfId="212" xr:uid="{00000000-0005-0000-0000-0000F1040000}"/>
    <cellStyle name="Milliers_AR1194" xfId="213" xr:uid="{00000000-0005-0000-0000-0000F2040000}"/>
    <cellStyle name="Monétaire [0]_AR1194" xfId="214" xr:uid="{00000000-0005-0000-0000-0000F3040000}"/>
    <cellStyle name="Monétaire_AR1194" xfId="215" xr:uid="{00000000-0005-0000-0000-0000F4040000}"/>
    <cellStyle name="no dec" xfId="216" xr:uid="{00000000-0005-0000-0000-0000F5040000}"/>
    <cellStyle name="Normal" xfId="0" builtinId="0"/>
    <cellStyle name="Normal - Stile6" xfId="217" xr:uid="{00000000-0005-0000-0000-0000F7040000}"/>
    <cellStyle name="Normal - Stile7" xfId="218" xr:uid="{00000000-0005-0000-0000-0000F8040000}"/>
    <cellStyle name="Normal - Stile8" xfId="219" xr:uid="{00000000-0005-0000-0000-0000F9040000}"/>
    <cellStyle name="Normal - Style1" xfId="220" xr:uid="{00000000-0005-0000-0000-0000FA040000}"/>
    <cellStyle name="Normal 10" xfId="221" xr:uid="{00000000-0005-0000-0000-0000FB040000}"/>
    <cellStyle name="Normal 10 2" xfId="1150" xr:uid="{00000000-0005-0000-0000-0000FC040000}"/>
    <cellStyle name="Normal 10 3" xfId="3548" xr:uid="{C37C47E8-F5A6-496B-A7BE-6F06E9C5CCFE}"/>
    <cellStyle name="Normal 100" xfId="1097" xr:uid="{00000000-0005-0000-0000-0000FD040000}"/>
    <cellStyle name="Normal 100 2" xfId="1516" xr:uid="{00000000-0005-0000-0000-0000FE040000}"/>
    <cellStyle name="Normal 101" xfId="1077" xr:uid="{00000000-0005-0000-0000-0000FF040000}"/>
    <cellStyle name="Normal 101 2" xfId="1525" xr:uid="{00000000-0005-0000-0000-000000050000}"/>
    <cellStyle name="Normal 102" xfId="1130" xr:uid="{00000000-0005-0000-0000-000001050000}"/>
    <cellStyle name="Normal 102 2" xfId="1523" xr:uid="{00000000-0005-0000-0000-000002050000}"/>
    <cellStyle name="Normal 103" xfId="1076" xr:uid="{00000000-0005-0000-0000-000003050000}"/>
    <cellStyle name="Normal 103 2" xfId="1513" xr:uid="{00000000-0005-0000-0000-000004050000}"/>
    <cellStyle name="Normal 104" xfId="1128" xr:uid="{00000000-0005-0000-0000-000005050000}"/>
    <cellStyle name="Normal 104 2" xfId="1546" xr:uid="{00000000-0005-0000-0000-000006050000}"/>
    <cellStyle name="Normal 105" xfId="1060" xr:uid="{00000000-0005-0000-0000-000007050000}"/>
    <cellStyle name="Normal 105 2" xfId="1766" xr:uid="{00000000-0005-0000-0000-000008050000}"/>
    <cellStyle name="Normal 106" xfId="1085" xr:uid="{00000000-0005-0000-0000-000009050000}"/>
    <cellStyle name="Normal 106 2" xfId="1545" xr:uid="{00000000-0005-0000-0000-00000A050000}"/>
    <cellStyle name="Normal 106 3" xfId="3185" xr:uid="{D0836B6D-F5DC-4C94-97D2-F2B8AF0B0CE0}"/>
    <cellStyle name="Normal 107" xfId="1062" xr:uid="{00000000-0005-0000-0000-00000B050000}"/>
    <cellStyle name="Normal 108" xfId="1142" xr:uid="{00000000-0005-0000-0000-00000C050000}"/>
    <cellStyle name="Normal 108 2" xfId="1771" xr:uid="{00000000-0005-0000-0000-00000D050000}"/>
    <cellStyle name="Normal 108 3" xfId="2329" xr:uid="{6FFF6AF5-D4B5-4D45-A656-7359E99BC1F0}"/>
    <cellStyle name="Normal 108 3 2" xfId="6558" xr:uid="{CEF1C605-EC20-4D3D-88FD-7679ABEBBAF4}"/>
    <cellStyle name="Normal 108 4" xfId="5475" xr:uid="{673B993E-4FE6-4E1B-AD1D-2C107B063555}"/>
    <cellStyle name="Normal 108 5" xfId="4066" xr:uid="{08B17201-5433-4266-8586-98C42432E9CD}"/>
    <cellStyle name="Normal 109" xfId="1143" xr:uid="{00000000-0005-0000-0000-00000E050000}"/>
    <cellStyle name="Normal 109 2" xfId="1528" xr:uid="{00000000-0005-0000-0000-00000F050000}"/>
    <cellStyle name="Normal 109 3" xfId="2330" xr:uid="{B128D305-79F5-48DA-A009-2854EDAC5557}"/>
    <cellStyle name="Normal 109 3 2" xfId="6559" xr:uid="{1E3DC083-4C84-420C-8C74-B2E2D3E91137}"/>
    <cellStyle name="Normal 109 4" xfId="5476" xr:uid="{9C31B59C-4AD2-44C1-A689-0ADA52000BEA}"/>
    <cellStyle name="Normal 109 5" xfId="4067" xr:uid="{16D46F07-BD68-4BF0-8C4A-181D75916C04}"/>
    <cellStyle name="Normal 11" xfId="222" xr:uid="{00000000-0005-0000-0000-000010050000}"/>
    <cellStyle name="Normal 11 2" xfId="223" xr:uid="{00000000-0005-0000-0000-000011050000}"/>
    <cellStyle name="Normal 11 2 2" xfId="512" xr:uid="{00000000-0005-0000-0000-000012050000}"/>
    <cellStyle name="Normal 11 3" xfId="3146" xr:uid="{BC1414BC-86A1-47FB-AE0D-1684EC52566B}"/>
    <cellStyle name="Normal 11 3 2" xfId="4546" xr:uid="{0DA673B1-EA74-4556-86D6-F508206D9407}"/>
    <cellStyle name="Normal 110" xfId="1144" xr:uid="{00000000-0005-0000-0000-000013050000}"/>
    <cellStyle name="Normal 110 2" xfId="1510" xr:uid="{00000000-0005-0000-0000-000014050000}"/>
    <cellStyle name="Normal 111" xfId="1522" xr:uid="{00000000-0005-0000-0000-000015050000}"/>
    <cellStyle name="Normal 112" xfId="1543" xr:uid="{00000000-0005-0000-0000-000016050000}"/>
    <cellStyle name="Normal 113" xfId="1160" xr:uid="{00000000-0005-0000-0000-000017050000}"/>
    <cellStyle name="Normal 113 2" xfId="3140" xr:uid="{6E138F5C-8533-4067-91B6-D1C928F89CB3}"/>
    <cellStyle name="Normal 113 3" xfId="2338" xr:uid="{2D01E5E2-8C61-4690-A4AD-621A266BAD2E}"/>
    <cellStyle name="Normal 113 3 2" xfId="6567" xr:uid="{1BC292C3-9B4D-4B5A-9D43-82ED770DCA1A}"/>
    <cellStyle name="Normal 113 4" xfId="5484" xr:uid="{CBE79036-2E8F-4FA9-AA71-058454AD6A9B}"/>
    <cellStyle name="Normal 113 5" xfId="4073" xr:uid="{414EF7B0-AC86-485E-9C19-3E9A1F041AE5}"/>
    <cellStyle name="Normal 114" xfId="1338" xr:uid="{00000000-0005-0000-0000-000018050000}"/>
    <cellStyle name="Normal 114 2" xfId="2375" xr:uid="{BB74A188-2929-40ED-994E-6E8223C03D37}"/>
    <cellStyle name="Normal 114 2 2" xfId="6603" xr:uid="{1F3FFF57-F848-453D-BC8E-4A0D18C54CAF}"/>
    <cellStyle name="Normal 114 3" xfId="5653" xr:uid="{BA3EF4A5-AC6A-4CFB-981C-C92FD3462262}"/>
    <cellStyle name="Normal 114 4" xfId="4108" xr:uid="{D8A36929-8797-4FCE-9DF2-07A8D8EEF56F}"/>
    <cellStyle name="Normal 115" xfId="1774" xr:uid="{00000000-0005-0000-0000-000019050000}"/>
    <cellStyle name="Normal 115 2" xfId="2580" xr:uid="{C9C29D37-1045-4200-8280-D34179CB0333}"/>
    <cellStyle name="Normal 115 2 2" xfId="6804" xr:uid="{D364454E-36C9-4A79-A847-A5E476FE8E4D}"/>
    <cellStyle name="Normal 115 3" xfId="6036" xr:uid="{CC45CAA8-0710-4054-B1F7-F435946D6C39}"/>
    <cellStyle name="Normal 115 4" xfId="4308" xr:uid="{80AECBA1-A89F-42CD-8102-E8F3C9B251D0}"/>
    <cellStyle name="Normal 116" xfId="1776" xr:uid="{00000000-0005-0000-0000-00001A050000}"/>
    <cellStyle name="Normal 116 2" xfId="2582" xr:uid="{3B0373DA-67F1-4897-95CA-8B7F0D395C9F}"/>
    <cellStyle name="Normal 116 2 2" xfId="6806" xr:uid="{114D6382-E0A7-4CF7-8F97-F9585D5D7A73}"/>
    <cellStyle name="Normal 116 3" xfId="6038" xr:uid="{A6D433B8-E5D6-477E-86ED-EF899584CEF1}"/>
    <cellStyle name="Normal 116 4" xfId="4310" xr:uid="{341E42E4-66A2-41C2-A7F6-155B17C2FE7F}"/>
    <cellStyle name="Normal 117" xfId="790" xr:uid="{00000000-0005-0000-0000-00001B050000}"/>
    <cellStyle name="Normal 118" xfId="1842" xr:uid="{8322F78C-5F03-4846-97EB-006C742F4CEA}"/>
    <cellStyle name="Normal 118 2" xfId="6081" xr:uid="{37637F45-0A99-4034-91F2-015FB386E514}"/>
    <cellStyle name="Normal 119" xfId="2583" xr:uid="{228EE3A8-6634-4463-905D-ADBD60C21671}"/>
    <cellStyle name="Normal 119 2" xfId="6807" xr:uid="{3D43771E-A80A-42D2-BE20-47AEF438F058}"/>
    <cellStyle name="Normal 119 3" xfId="4311" xr:uid="{653EF588-7A9F-42BD-BD1E-20CE61A10E80}"/>
    <cellStyle name="Normal 12" xfId="224" xr:uid="{00000000-0005-0000-0000-00001C050000}"/>
    <cellStyle name="Normal 12 2" xfId="225" xr:uid="{00000000-0005-0000-0000-00001D050000}"/>
    <cellStyle name="Normal 12 2 18" xfId="226" xr:uid="{00000000-0005-0000-0000-00001E050000}"/>
    <cellStyle name="Normal 12 2 18 2" xfId="384" xr:uid="{00000000-0005-0000-0000-00001F050000}"/>
    <cellStyle name="Normal 12 2 18 2 2" xfId="856" xr:uid="{00000000-0005-0000-0000-000020050000}"/>
    <cellStyle name="Normal 12 2 18 2 2 2" xfId="2142" xr:uid="{65A4A18F-3569-4EE5-8855-FBCCB5A8F627}"/>
    <cellStyle name="Normal 12 2 18 2 2 2 2" xfId="6371" xr:uid="{9D41A398-7055-4126-BDBF-E9F9BDFEDE2C}"/>
    <cellStyle name="Normal 12 2 18 2 2 2 3" xfId="3879" xr:uid="{2A8EC07D-0F17-4765-84F7-71369FCF32AC}"/>
    <cellStyle name="Normal 12 2 18 2 2 3" xfId="1840" xr:uid="{2720136F-5D77-4C8B-B833-8071641E0451}"/>
    <cellStyle name="Normal 12 2 18 2 2 3 2" xfId="6079" xr:uid="{62FBC091-8020-4C1C-AA7F-96B4E4044D5C}"/>
    <cellStyle name="Normal 12 2 18 2 2 4" xfId="5214" xr:uid="{6AA64087-9101-41FE-B294-9187A08571EF}"/>
    <cellStyle name="Normal 12 2 18 2 2 5" xfId="3599" xr:uid="{2268F519-8D35-4DD2-87C5-76FB85956B5C}"/>
    <cellStyle name="Normal 12 2 18 2 3" xfId="1351" xr:uid="{00000000-0005-0000-0000-000021050000}"/>
    <cellStyle name="Normal 12 2 18 2 3 2" xfId="2386" xr:uid="{D11DEB89-75C7-4CC8-90BD-87A0C7387273}"/>
    <cellStyle name="Normal 12 2 18 2 3 2 2" xfId="6614" xr:uid="{E6F57F71-D027-4F13-AC17-026C0DE3F6FE}"/>
    <cellStyle name="Normal 12 2 18 2 3 3" xfId="5666" xr:uid="{67A0BB97-84A6-41F5-90DC-02318B72615D}"/>
    <cellStyle name="Normal 12 2 18 2 3 4" xfId="4119" xr:uid="{77AFB155-8B12-4873-8EEC-F05A5FAEAFC1}"/>
    <cellStyle name="Normal 12 2 18 2 4" xfId="794" xr:uid="{00000000-0005-0000-0000-000022050000}"/>
    <cellStyle name="Normal 12 2 18 2 4 2" xfId="2098" xr:uid="{B9BFF6D6-79D5-4A93-9B03-B8F01786BF0A}"/>
    <cellStyle name="Normal 12 2 18 2 4 2 2" xfId="6327" xr:uid="{E8A4CDBB-75D2-4FB7-9952-877E835D51DF}"/>
    <cellStyle name="Normal 12 2 18 2 4 3" xfId="5157" xr:uid="{3829AF4B-B9F4-43C8-A6F0-F35293F42392}"/>
    <cellStyle name="Normal 12 2 18 2 4 4" xfId="3835" xr:uid="{B17D906D-62A1-40A7-9EA3-DAAA36D33F90}"/>
    <cellStyle name="Normal 12 2 18 2 5" xfId="1906" xr:uid="{E2841BEF-77E8-480F-B261-954C6BC4B7D1}"/>
    <cellStyle name="Normal 12 2 18 2 5 2" xfId="6136" xr:uid="{D02E908C-15C4-4796-A4D5-23B40D603D26}"/>
    <cellStyle name="Normal 12 2 18 2 5 3" xfId="3643" xr:uid="{E0C3FD74-FA5E-4B88-808A-5BCA1C741DBB}"/>
    <cellStyle name="Normal 12 2 18 2 6" xfId="2763" xr:uid="{35AC8346-2388-489A-95FF-242E0D04D0C5}"/>
    <cellStyle name="Normal 12 2 18 2 6 2" xfId="6983" xr:uid="{CD99F558-DE67-4DE5-B2FB-07B83CCFD96A}"/>
    <cellStyle name="Normal 12 2 18 2 6 3" xfId="4357" xr:uid="{F9C5696D-1EFD-448E-99A3-6570DC1014B5}"/>
    <cellStyle name="Normal 12 2 18 2 7" xfId="1841" xr:uid="{755B2A75-56C4-464E-BC45-C78943C8BC76}"/>
    <cellStyle name="Normal 12 2 18 2 7 2" xfId="6080" xr:uid="{12F3E8EA-0483-4454-BBD2-5EBE931AF8E6}"/>
    <cellStyle name="Normal 12 2 18 2 8" xfId="4808" xr:uid="{88406B71-9B68-4E89-9C01-C0FD9809E931}"/>
    <cellStyle name="Normal 12 2 18 2 9" xfId="3600" xr:uid="{B4CF5707-D4A9-4615-96F5-8C4B86C30A65}"/>
    <cellStyle name="Normal 12 2 18 3" xfId="1171" xr:uid="{00000000-0005-0000-0000-000023050000}"/>
    <cellStyle name="Normal 12 2 18 3 2" xfId="2341" xr:uid="{5539D583-A11E-4BE0-A0E4-50AD0ACF0E39}"/>
    <cellStyle name="Normal 12 2 18 3 2 2" xfId="6570" xr:uid="{2817C631-B9B7-4891-951A-28F26F2F2F34}"/>
    <cellStyle name="Normal 12 2 18 3 3" xfId="5495" xr:uid="{3053882A-8964-4313-A39E-AA120476D9C9}"/>
    <cellStyle name="Normal 12 2 18 3 4" xfId="4075" xr:uid="{C70A04AD-8A12-48AC-8C04-C6619B9F76BC}"/>
    <cellStyle name="Normal 12 2 18 4" xfId="822" xr:uid="{00000000-0005-0000-0000-000024050000}"/>
    <cellStyle name="Normal 12 2 18 4 2" xfId="2114" xr:uid="{2DCD2FA2-675A-49A7-A375-F7CD7160077A}"/>
    <cellStyle name="Normal 12 2 18 4 2 2" xfId="6343" xr:uid="{61C66117-B01E-4E19-9966-5A96F25A75DC}"/>
    <cellStyle name="Normal 12 2 18 4 3" xfId="5182" xr:uid="{6153B49E-2F2E-4086-A7F5-188AEB48E419}"/>
    <cellStyle name="Normal 12 2 18 4 4" xfId="3851" xr:uid="{2900F752-10C9-499C-99DB-81B626F69F04}"/>
    <cellStyle name="Normal 12 2 18 5" xfId="1872" xr:uid="{EFFB3141-AF95-4C0B-8DF9-E622A1B10347}"/>
    <cellStyle name="Normal 12 2 18 5 2" xfId="6107" xr:uid="{0F5FE733-D957-425F-AE7B-7DB8DF2C2592}"/>
    <cellStyle name="Normal 12 2 18 5 3" xfId="3612" xr:uid="{706A4358-5C98-4B02-8542-4A369BC1B238}"/>
    <cellStyle name="Normal 12 2 18 6" xfId="2585" xr:uid="{63873793-1A0D-47D1-87DE-5A1CA0F6FC62}"/>
    <cellStyle name="Normal 12 2 18 6 2" xfId="6809" xr:uid="{37E5C2B3-DB59-44BC-B6B0-F9D2B93E42C3}"/>
    <cellStyle name="Normal 12 2 18 6 3" xfId="4313" xr:uid="{964DAE8E-13A4-41E6-8950-423E816B5BBD}"/>
    <cellStyle name="Normal 12 2 18 7" xfId="1805" xr:uid="{C777992D-0D8D-42BE-813D-45D60BCC360D}"/>
    <cellStyle name="Normal 12 2 18 7 2" xfId="6049" xr:uid="{95D0CA04-690B-43F6-AEB0-BC68023895C6}"/>
    <cellStyle name="Normal 12 2 18 8" xfId="4779" xr:uid="{88E16DDC-20FC-4199-A469-8D3EF1FD5ECE}"/>
    <cellStyle name="Normal 12 2 18 9" xfId="3579" xr:uid="{6B027952-2ABF-432D-8113-B5DB690ADE5F}"/>
    <cellStyle name="Normal 12 2 2" xfId="513" xr:uid="{00000000-0005-0000-0000-000025050000}"/>
    <cellStyle name="Normal 12 2 5 2" xfId="1783" xr:uid="{D59E8065-6D10-424A-B14C-E9977895A2A3}"/>
    <cellStyle name="Normal 120" xfId="2750" xr:uid="{49D25203-4AB8-455D-AC03-5B6C1CB34047}"/>
    <cellStyle name="Normal 120 2" xfId="6970" xr:uid="{823B3D00-3B73-4BB7-85D4-4BB35FA91E09}"/>
    <cellStyle name="Normal 120 3" xfId="4346" xr:uid="{50AF1E62-BF7D-486D-936D-B7C6C6A0206F}"/>
    <cellStyle name="Normal 121" xfId="3143" xr:uid="{540839EF-5C83-4AA6-8D24-FCBD141C8BA0}"/>
    <cellStyle name="Normal 122" xfId="1777" xr:uid="{4C32D59F-90DF-4741-A8E0-225127E0627A}"/>
    <cellStyle name="Normal 123" xfId="1895" xr:uid="{391F170C-F49F-4A9E-BBD0-C98F16B29D7E}"/>
    <cellStyle name="Normal 124" xfId="1792" xr:uid="{04DBCD8E-7EAC-454D-81EF-1BFD6FAA548A}"/>
    <cellStyle name="Normal 125" xfId="1791" xr:uid="{C7797FDF-925A-488D-9160-A9DD509EBD8B}"/>
    <cellStyle name="Normal 126" xfId="1790" xr:uid="{263302FA-0208-4D98-9867-8EEA64B1C1CE}"/>
    <cellStyle name="Normal 126 2" xfId="1834" xr:uid="{9B7D6FF6-7690-4DCB-B323-E46831631A65}"/>
    <cellStyle name="Normal 126 2 2" xfId="6074" xr:uid="{66146076-7C61-4B04-AB38-EFF4AF2518FD}"/>
    <cellStyle name="Normal 126 2 3" xfId="3594" xr:uid="{4E1EE72C-89F0-4C56-A5C6-CF5B0959D4E8}"/>
    <cellStyle name="Normal 126 3" xfId="6040" xr:uid="{607539F7-2234-4332-9FE4-B13820528B35}"/>
    <cellStyle name="Normal 126 4" xfId="3570" xr:uid="{758CBF61-D57D-4601-B5D7-271AFD3AFFFD}"/>
    <cellStyle name="Normal 127" xfId="1797" xr:uid="{F30C116A-012A-4F89-97A2-276B92E68900}"/>
    <cellStyle name="Normal 127 2" xfId="1837" xr:uid="{582AB376-A60D-48CE-8CB8-51A1F69A0088}"/>
    <cellStyle name="Normal 127 2 2" xfId="6077" xr:uid="{5E4808B7-933B-435A-8593-180A24CE3504}"/>
    <cellStyle name="Normal 127 2 3" xfId="3597" xr:uid="{8FB36A02-3401-485C-9237-B64C5E2FE49A}"/>
    <cellStyle name="Normal 127 3" xfId="6043" xr:uid="{F827BFC5-AF31-46EF-BF33-164C1570C186}"/>
    <cellStyle name="Normal 127 4" xfId="3573" xr:uid="{C2353261-BD06-4C75-8774-7E2A5240C18B}"/>
    <cellStyle name="Normal 128" xfId="3560" xr:uid="{40A9C9C1-F9B1-427C-8F74-CF79E454A425}"/>
    <cellStyle name="Normal 129" xfId="3553" xr:uid="{690B8A75-F74D-4E2E-9503-7BCB649236C5}"/>
    <cellStyle name="Normal 13" xfId="227" xr:uid="{00000000-0005-0000-0000-000026050000}"/>
    <cellStyle name="Normal 13 2" xfId="228" xr:uid="{00000000-0005-0000-0000-000027050000}"/>
    <cellStyle name="Normal 13 2 2" xfId="514" xr:uid="{00000000-0005-0000-0000-000028050000}"/>
    <cellStyle name="Normal 130" xfId="1824" xr:uid="{173F422D-ECB6-435F-84D1-4C59C89C4B2D}"/>
    <cellStyle name="Normal 130 2" xfId="6065" xr:uid="{1A7C25FF-D05D-4DE2-9337-E70B11690D37}"/>
    <cellStyle name="Normal 130 3" xfId="3585" xr:uid="{0294124A-6297-4B05-8251-BD1398D3A255}"/>
    <cellStyle name="Normal 131" xfId="2455" xr:uid="{1BDA1C58-420E-4038-ACA0-7B6EE1615F15}"/>
    <cellStyle name="Normal 132" xfId="3552" xr:uid="{FA01947B-1687-4419-A32C-005E3F63DF74}"/>
    <cellStyle name="Normal 133" xfId="3561" xr:uid="{D11A8AB8-1553-4755-9C21-D20E00DC809E}"/>
    <cellStyle name="Normal 134" xfId="3562" xr:uid="{0A0BF25A-ABDF-47D8-A989-488DB64CCF40}"/>
    <cellStyle name="Normal 135" xfId="3557" xr:uid="{DE394294-21E3-4A9D-AB74-5CDB4ABD5174}"/>
    <cellStyle name="Normal 136" xfId="2578" xr:uid="{12CF17D1-38E3-444E-9CB4-C3EDF5D4939E}"/>
    <cellStyle name="Normal 137" xfId="2066" xr:uid="{1C0ABBA6-55D9-4E56-A987-09372D1E7976}"/>
    <cellStyle name="Normal 138" xfId="2506" xr:uid="{B7FED2D7-6226-4E80-9386-905D86D8DDB1}"/>
    <cellStyle name="Normal 139" xfId="229" xr:uid="{00000000-0005-0000-0000-000029050000}"/>
    <cellStyle name="Normal 139 2 2" xfId="230" xr:uid="{00000000-0005-0000-0000-00002A050000}"/>
    <cellStyle name="Normal 139 3" xfId="231" xr:uid="{00000000-0005-0000-0000-00002B050000}"/>
    <cellStyle name="Normal 14" xfId="232" xr:uid="{00000000-0005-0000-0000-00002C050000}"/>
    <cellStyle name="Normal 14 2" xfId="233" xr:uid="{00000000-0005-0000-0000-00002D050000}"/>
    <cellStyle name="Normal 14 2 2" xfId="515" xr:uid="{00000000-0005-0000-0000-00002E050000}"/>
    <cellStyle name="Normal 140" xfId="1862" xr:uid="{191E3632-FA96-4672-A1EB-ACC6ED2C9C98}"/>
    <cellStyle name="Normal 141" xfId="1882" xr:uid="{EFBA2859-6AFF-4AAA-9E11-6F2274A5C188}"/>
    <cellStyle name="Normal 142" xfId="4665" xr:uid="{F4C19018-525C-4A3B-9E92-91D438675CE6}"/>
    <cellStyle name="Normal 143" xfId="4795" xr:uid="{9E83B56C-A7CD-4FCF-B18A-5397B4A10854}"/>
    <cellStyle name="Normal 144" xfId="5758" xr:uid="{720BCD7D-A03D-45B7-A9C6-C273E1EA105F}"/>
    <cellStyle name="Normal 145" xfId="7379" xr:uid="{16766AE3-CE8E-4DEF-B0CC-F76C82FCBACF}"/>
    <cellStyle name="Normal 146" xfId="7364" xr:uid="{8C6E647E-B586-4BB1-B9FC-BA2E750029DD}"/>
    <cellStyle name="Normal 147" xfId="7368" xr:uid="{E276B689-13C3-4C3A-94C3-77C43BD861CB}"/>
    <cellStyle name="Normal 148" xfId="7376" xr:uid="{DDA01334-E257-4000-8F17-41A601D39B98}"/>
    <cellStyle name="Normal 149" xfId="7365" xr:uid="{E5FD8D4E-A6A0-431C-816B-734DE6C86175}"/>
    <cellStyle name="Normal 15" xfId="234" xr:uid="{00000000-0005-0000-0000-00002F050000}"/>
    <cellStyle name="Normal 150" xfId="7377" xr:uid="{C5951830-9920-4FC8-A4B6-3560B673F188}"/>
    <cellStyle name="Normal 151" xfId="7363" xr:uid="{A35A52C5-D8B0-4A9C-A6C0-181EF38FF1BD}"/>
    <cellStyle name="Normal 152" xfId="7375" xr:uid="{96E13D3A-475D-436A-942C-0ADC35A7D155}"/>
    <cellStyle name="Normal 153" xfId="7380" xr:uid="{A7AF49FA-4BE6-401A-83A8-CB849C2CAA6E}"/>
    <cellStyle name="Normal 154" xfId="7369" xr:uid="{03B3ED70-49BB-40FA-889F-E225AC361C84}"/>
    <cellStyle name="Normal 155" xfId="7382" xr:uid="{98AB7B80-C08D-4951-9C3F-AD6F50063C71}"/>
    <cellStyle name="Normal 156" xfId="7378" xr:uid="{A1A8BE7F-97AD-455C-AFFF-D133EC5BB6FD}"/>
    <cellStyle name="Normal 157" xfId="3563" xr:uid="{98E15D21-D8CD-4619-83E0-F021637C3BC6}"/>
    <cellStyle name="Normal 158" xfId="3632" xr:uid="{22FA367B-93E4-4267-ADEC-7C39A69EA486}"/>
    <cellStyle name="Normal 159" xfId="3761" xr:uid="{0FAFCDD1-4969-48CA-912D-2180BD0C2B6C}"/>
    <cellStyle name="Normal 16" xfId="235" xr:uid="{00000000-0005-0000-0000-000030050000}"/>
    <cellStyle name="Normal 17" xfId="236" xr:uid="{00000000-0005-0000-0000-000031050000}"/>
    <cellStyle name="Normal 18" xfId="237" xr:uid="{00000000-0005-0000-0000-000032050000}"/>
    <cellStyle name="Normal 183" xfId="561" xr:uid="{00000000-0005-0000-0000-000033050000}"/>
    <cellStyle name="Normal 184 2 2 3" xfId="562" xr:uid="{00000000-0005-0000-0000-000034050000}"/>
    <cellStyle name="Normal 184 2 2 3 2" xfId="1155" xr:uid="{00000000-0005-0000-0000-000035050000}"/>
    <cellStyle name="Normal 184 2 2 3 2 2" xfId="2335" xr:uid="{AA98BDFF-6693-4105-86AA-61A128964CBF}"/>
    <cellStyle name="Normal 184 2 2 3 2 2 2" xfId="6564" xr:uid="{F3A3D30D-0E57-4ABD-A06A-C5F8DD2FEACA}"/>
    <cellStyle name="Normal 184 2 2 3 2 2 3" xfId="4070" xr:uid="{EF4101AC-2947-47D0-B751-7F18F7E71750}"/>
    <cellStyle name="Normal 184 2 2 3 2 3" xfId="1838" xr:uid="{307D66F2-0E7F-49DC-9B71-56FE60AFE69C}"/>
    <cellStyle name="Normal 184 2 2 3 2 3 2" xfId="6078" xr:uid="{137E039B-88B8-490C-A239-9B04CCE2F604}"/>
    <cellStyle name="Normal 184 2 2 3 2 4" xfId="5481" xr:uid="{C1FDCB65-7E46-4F41-B3FA-DC1D9A79BF21}"/>
    <cellStyle name="Normal 184 2 2 3 2 5" xfId="7385" xr:uid="{6DE35A03-4C94-480C-9EBD-A23940CB9105}"/>
    <cellStyle name="Normal 184 2 2 3 2 6" xfId="3598" xr:uid="{CA6DBB0B-DBC9-47A8-8E5F-D754B21C230E}"/>
    <cellStyle name="Normal 184 2 2 3 3" xfId="1501" xr:uid="{00000000-0005-0000-0000-000036050000}"/>
    <cellStyle name="Normal 184 2 2 3 3 2" xfId="2492" xr:uid="{2EFCEDD1-D927-4706-BC99-9A534A73A7A0}"/>
    <cellStyle name="Normal 184 2 2 3 3 2 2" xfId="6719" xr:uid="{24BFC1BC-66FD-49E4-9CA1-C9BA3B96ADE7}"/>
    <cellStyle name="Normal 184 2 2 3 3 3" xfId="5803" xr:uid="{406B276B-F01A-4730-B21E-F679974D04ED}"/>
    <cellStyle name="Normal 184 2 2 3 3 4" xfId="4224" xr:uid="{3120F86D-B30F-42EA-B719-F0F81A8138BB}"/>
    <cellStyle name="Normal 184 2 2 3 4" xfId="975" xr:uid="{00000000-0005-0000-0000-000037050000}"/>
    <cellStyle name="Normal 184 2 2 3 4 2" xfId="2248" xr:uid="{5FBFC985-C859-4A87-A4B2-27CB6FEC2124}"/>
    <cellStyle name="Normal 184 2 2 3 4 2 2" xfId="6477" xr:uid="{76DCDF79-6320-4267-8AEC-77AAE3ECEDCE}"/>
    <cellStyle name="Normal 184 2 2 3 4 3" xfId="5333" xr:uid="{082B0BB2-7995-436B-908A-09568C93C60D}"/>
    <cellStyle name="Normal 184 2 2 3 4 4" xfId="3985" xr:uid="{F2DB6CAE-BDEC-4BC7-9D1C-8EC7AD18D970}"/>
    <cellStyle name="Normal 184 2 2 3 5" xfId="2013" xr:uid="{E99F5F97-E775-4063-A244-DFA9441C3B5C}"/>
    <cellStyle name="Normal 184 2 2 3 5 2" xfId="6243" xr:uid="{98B9A9DC-CDE5-4081-95A8-73B01F0E8BD1}"/>
    <cellStyle name="Normal 184 2 2 3 5 3" xfId="3750" xr:uid="{442FC39E-7D67-4273-BFB6-10D2F2C243B9}"/>
    <cellStyle name="Normal 184 2 2 3 6" xfId="2900" xr:uid="{23DE05E5-9ED5-43A3-AF59-5CBA51ABDE88}"/>
    <cellStyle name="Normal 184 2 2 3 6 2" xfId="7120" xr:uid="{13F5D37B-C4CA-4150-91FB-7CF663483F7A}"/>
    <cellStyle name="Normal 184 2 2 3 6 3" xfId="4462" xr:uid="{C3517313-24A3-4CD1-8C4B-EA21478F636B}"/>
    <cellStyle name="Normal 184 2 2 3 7" xfId="1798" xr:uid="{700987C8-2F1A-4442-99CD-066BDFA59678}"/>
    <cellStyle name="Normal 184 2 2 3 7 2" xfId="6044" xr:uid="{04BDEDAC-4D34-4D84-A75E-56D098E34401}"/>
    <cellStyle name="Normal 184 2 2 3 8" xfId="4943" xr:uid="{678EB628-0865-4A43-B869-DF504E343C8B}"/>
    <cellStyle name="Normal 184 2 2 3 9" xfId="3574" xr:uid="{5B6C8D78-A48E-46F8-8EF3-C02AA2E660C6}"/>
    <cellStyle name="Normal 19" xfId="238" xr:uid="{00000000-0005-0000-0000-000038050000}"/>
    <cellStyle name="Normal 196 2 2 2" xfId="1784" xr:uid="{0C51B2C3-1108-43EE-84F5-02F00570CF3F}"/>
    <cellStyle name="Normal 196 2 2 2 2" xfId="1833" xr:uid="{D087C6CF-5DFC-4B40-A200-D8427D7BFE75}"/>
    <cellStyle name="Normal 196 2 2 2 2 2" xfId="6073" xr:uid="{D9320F24-1380-442C-BFBB-2B8C27630557}"/>
    <cellStyle name="Normal 196 2 2 2 2 3" xfId="3593" xr:uid="{50BCE0FC-2528-4408-9A6A-82DB19E9FBF0}"/>
    <cellStyle name="Normal 196 2 2 2 3" xfId="3190" xr:uid="{17BB82CA-30B6-4982-87E1-11587DE310E5}"/>
    <cellStyle name="Normal 196 2 2 2 3 2" xfId="4557" xr:uid="{13D10677-53CF-413F-9C51-43271FC6DB52}"/>
    <cellStyle name="Normal 196 2 2 2 4" xfId="3567" xr:uid="{CDF54476-DD4E-4293-A35E-D10E1FAA0D2B}"/>
    <cellStyle name="Normal 199" xfId="239" xr:uid="{00000000-0005-0000-0000-000039050000}"/>
    <cellStyle name="Normal 2" xfId="240" xr:uid="{00000000-0005-0000-0000-00003A050000}"/>
    <cellStyle name="Normal 2 10" xfId="1152" xr:uid="{00000000-0005-0000-0000-00003B050000}"/>
    <cellStyle name="Normal 2 10 2" xfId="3183" xr:uid="{DE88684F-D8B2-4C0C-85ED-FACA5AB24E23}"/>
    <cellStyle name="Normal 2 10 4" xfId="1839" xr:uid="{11BC558D-5037-4599-A211-C379A5286F8E}"/>
    <cellStyle name="Normal 2 18" xfId="388" xr:uid="{00000000-0005-0000-0000-00003C050000}"/>
    <cellStyle name="Normal 2 2" xfId="241" xr:uid="{00000000-0005-0000-0000-00003D050000}"/>
    <cellStyle name="Normal 2 2 13" xfId="242" xr:uid="{00000000-0005-0000-0000-00003E050000}"/>
    <cellStyle name="Normal 2 2 13 2" xfId="243" xr:uid="{00000000-0005-0000-0000-00003F050000}"/>
    <cellStyle name="Normal 2 2 2" xfId="417" xr:uid="{00000000-0005-0000-0000-000040050000}"/>
    <cellStyle name="Normal 2 2 3" xfId="461" xr:uid="{00000000-0005-0000-0000-000041050000}"/>
    <cellStyle name="Normal 2 20" xfId="1778" xr:uid="{03CF1A98-6968-4A03-B5D8-8F2D91DD8967}"/>
    <cellStyle name="Normal 2 20 2" xfId="1830" xr:uid="{8DF49675-4299-45DA-BEF1-CD6A018F0A7B}"/>
    <cellStyle name="Normal 2 20 2 2" xfId="6071" xr:uid="{91C86E80-F927-4082-8334-AA91A23DD066}"/>
    <cellStyle name="Normal 2 20 2 3" xfId="3590" xr:uid="{EC44A362-7A1D-4B3D-8F29-792E87555E28}"/>
    <cellStyle name="Normal 2 20 3" xfId="3197" xr:uid="{3C7B8E94-624C-4ABA-945F-435167353799}"/>
    <cellStyle name="Normal 2 20 3 2" xfId="4561" xr:uid="{A09234C0-522D-4E98-80C5-AA3CC004C845}"/>
    <cellStyle name="Normal 2 20 4" xfId="3564" xr:uid="{C6B5149C-A816-4A89-B353-3D33E92EC183}"/>
    <cellStyle name="Normal 2 3" xfId="244" xr:uid="{00000000-0005-0000-0000-000042050000}"/>
    <cellStyle name="Normal 2 3 2" xfId="245" xr:uid="{00000000-0005-0000-0000-000043050000}"/>
    <cellStyle name="Normal 2 4" xfId="246" xr:uid="{00000000-0005-0000-0000-000044050000}"/>
    <cellStyle name="Normal 2 4 2" xfId="516" xr:uid="{00000000-0005-0000-0000-000045050000}"/>
    <cellStyle name="Normal 2 6" xfId="1818" xr:uid="{76983C3E-3242-413B-B81D-AA962280E3A5}"/>
    <cellStyle name="Normal 2 6 2" xfId="6060" xr:uid="{3B6C4EB4-9FB6-4FFD-BCB6-54EB9B35F6FE}"/>
    <cellStyle name="Normal 2 6 3" xfId="3582" xr:uid="{07BF5E63-BE8E-4958-A737-5BDD9119B4ED}"/>
    <cellStyle name="Normal 2_BEE CONSO" xfId="247" xr:uid="{00000000-0005-0000-0000-000046050000}"/>
    <cellStyle name="Normal 20" xfId="248" xr:uid="{00000000-0005-0000-0000-000047050000}"/>
    <cellStyle name="Normal 200" xfId="390" xr:uid="{00000000-0005-0000-0000-000048050000}"/>
    <cellStyle name="Normal 200 2" xfId="1788" xr:uid="{8523B4BC-A24C-4F0A-AFE7-54F674D45F56}"/>
    <cellStyle name="Normal 203 3" xfId="3182" xr:uid="{A9C1BD6B-36AE-4935-9025-C52B22022B0B}"/>
    <cellStyle name="Normal 203 3 2" xfId="4555" xr:uid="{E755031F-39B4-404C-968E-8FCBBAD4A701}"/>
    <cellStyle name="Normal 21" xfId="249" xr:uid="{00000000-0005-0000-0000-000049050000}"/>
    <cellStyle name="Normal 22" xfId="250" xr:uid="{00000000-0005-0000-0000-00004A050000}"/>
    <cellStyle name="Normal 227" xfId="251" xr:uid="{00000000-0005-0000-0000-00004B050000}"/>
    <cellStyle name="Normal 227 2" xfId="1779" xr:uid="{8475B42B-43FA-4F9E-B933-D6AB602F10ED}"/>
    <cellStyle name="Normal 229" xfId="252" xr:uid="{00000000-0005-0000-0000-00004C050000}"/>
    <cellStyle name="Normal 229 10" xfId="3575" xr:uid="{7C572063-5685-46E4-9A4D-A1D39917CD6F}"/>
    <cellStyle name="Normal 229 2" xfId="253" xr:uid="{00000000-0005-0000-0000-00004D050000}"/>
    <cellStyle name="Normal 229 2 2" xfId="518" xr:uid="{00000000-0005-0000-0000-00004E050000}"/>
    <cellStyle name="Normal 229 2 2 2" xfId="1464" xr:uid="{00000000-0005-0000-0000-00004F050000}"/>
    <cellStyle name="Normal 229 2 2 2 2" xfId="2460" xr:uid="{B857DB6B-19E4-40AF-9F5C-6C4F8F020044}"/>
    <cellStyle name="Normal 229 2 2 2 2 2" xfId="6687" xr:uid="{2C58E94D-E99A-4280-AD36-EC4FE5256415}"/>
    <cellStyle name="Normal 229 2 2 2 3" xfId="5766" xr:uid="{BDC3B57A-D0D9-4A12-8DD8-5B484861E30E}"/>
    <cellStyle name="Normal 229 2 2 2 4" xfId="4192" xr:uid="{40801EB7-1A6F-4E03-BF82-ED8481968360}"/>
    <cellStyle name="Normal 229 2 2 3" xfId="941" xr:uid="{00000000-0005-0000-0000-000050050000}"/>
    <cellStyle name="Normal 229 2 2 3 2" xfId="2214" xr:uid="{75347723-1007-4A5B-A640-F3D39EC5400D}"/>
    <cellStyle name="Normal 229 2 2 3 2 2" xfId="6443" xr:uid="{77FFAAA0-E3AB-455A-8BE5-F99FA358EBF6}"/>
    <cellStyle name="Normal 229 2 2 3 3" xfId="5299" xr:uid="{5C05D469-95AB-43C5-9995-93945A7014AE}"/>
    <cellStyle name="Normal 229 2 2 3 4" xfId="3951" xr:uid="{477FDFE0-94F9-42BD-928E-6D4EA7EEB204}"/>
    <cellStyle name="Normal 229 2 2 4" xfId="2863" xr:uid="{0071FF05-610C-4137-BB06-4856BADF31A1}"/>
    <cellStyle name="Normal 229 2 2 4 2" xfId="7083" xr:uid="{6E476BBC-B770-4C31-86B3-C18474D6FC20}"/>
    <cellStyle name="Normal 229 2 2 4 3" xfId="4430" xr:uid="{8FA65384-A140-4951-A362-D9787260174D}"/>
    <cellStyle name="Normal 229 2 2 5" xfId="1979" xr:uid="{96A2607D-ED1B-4880-94FC-0FDE5AFEEB51}"/>
    <cellStyle name="Normal 229 2 2 5 2" xfId="6209" xr:uid="{7FFA1ACB-24A7-45AA-AE67-0E07A61074C8}"/>
    <cellStyle name="Normal 229 2 2 6" xfId="4907" xr:uid="{AE577A4A-9C2E-4A7F-ABBB-06234D8D3521}"/>
    <cellStyle name="Normal 229 2 2 7" xfId="3716" xr:uid="{5E26640D-EE67-46E3-AD4C-5EDA883B9902}"/>
    <cellStyle name="Normal 229 2 3" xfId="1321" xr:uid="{00000000-0005-0000-0000-000051050000}"/>
    <cellStyle name="Normal 229 2 3 2" xfId="2358" xr:uid="{A7F142BC-13CA-48B3-9BFD-6ADE9ED99554}"/>
    <cellStyle name="Normal 229 2 3 2 2" xfId="6586" xr:uid="{F46C3D0E-D066-4B9A-B0D3-06E44550E083}"/>
    <cellStyle name="Normal 229 2 3 3" xfId="5636" xr:uid="{ECD21BC4-B648-484D-8F7D-BD70574BDCAD}"/>
    <cellStyle name="Normal 229 2 3 4" xfId="4091" xr:uid="{4C1C4414-11D9-4191-9A01-BCDE822C3E94}"/>
    <cellStyle name="Normal 229 2 4" xfId="826" xr:uid="{00000000-0005-0000-0000-000052050000}"/>
    <cellStyle name="Normal 229 2 4 2" xfId="2116" xr:uid="{FB0060E8-F7C3-4EFE-BB56-0BC02B6B1300}"/>
    <cellStyle name="Normal 229 2 4 2 2" xfId="6345" xr:uid="{DC587B2F-88FD-416A-9712-5EDA4C826645}"/>
    <cellStyle name="Normal 229 2 4 3" xfId="5186" xr:uid="{74863594-7B5A-4BF6-A107-31771898574F}"/>
    <cellStyle name="Normal 229 2 4 4" xfId="3853" xr:uid="{44F3E2B1-FC0B-46CE-BD90-01EE808CD59D}"/>
    <cellStyle name="Normal 229 2 5" xfId="1875" xr:uid="{C492383F-89B6-4C2E-8CB8-F17B1AD8EB0D}"/>
    <cellStyle name="Normal 229 2 5 2" xfId="6109" xr:uid="{F52DDC7F-6EBE-4C1D-868E-2F8B86BF0426}"/>
    <cellStyle name="Normal 229 2 5 3" xfId="3614" xr:uid="{5D16F317-622E-4367-8CFC-C144F0AB02B4}"/>
    <cellStyle name="Normal 229 2 6" xfId="2733" xr:uid="{253CA9CF-FF66-4AA6-B544-1E2308653138}"/>
    <cellStyle name="Normal 229 2 6 2" xfId="6953" xr:uid="{71A533C8-03AC-4EC4-8065-ED78505377E9}"/>
    <cellStyle name="Normal 229 2 6 3" xfId="4329" xr:uid="{CFFE91C1-1813-4BAC-9AA8-D2154BDC16C6}"/>
    <cellStyle name="Normal 229 2 7" xfId="3544" xr:uid="{D05F2D91-040A-4152-A87E-7611AFD82E6E}"/>
    <cellStyle name="Normal 229 2 7 2" xfId="4663" xr:uid="{A8FF5724-5664-4967-BC4E-A73D170C7445}"/>
    <cellStyle name="Normal 229 2 8" xfId="1827" xr:uid="{67FE1969-5A60-4E1C-B93D-24E200620E14}"/>
    <cellStyle name="Normal 229 2 8 2" xfId="6068" xr:uid="{C562656C-3BAD-4DDA-B821-86D0A98BC71E}"/>
    <cellStyle name="Normal 229 2 9" xfId="3587" xr:uid="{30C44BF0-0228-48DB-9D3D-79AD1EEF7ACC}"/>
    <cellStyle name="Normal 229 3" xfId="517" xr:uid="{00000000-0005-0000-0000-000053050000}"/>
    <cellStyle name="Normal 229 3 2" xfId="1463" xr:uid="{00000000-0005-0000-0000-000054050000}"/>
    <cellStyle name="Normal 229 3 2 2" xfId="3196" xr:uid="{D13B3AEC-B903-46D7-812A-8496430BA45D}"/>
    <cellStyle name="Normal 229 3 2 2 2" xfId="4560" xr:uid="{1DF2AAFE-DAC0-4E08-81FB-61BA2326FE46}"/>
    <cellStyle name="Normal 229 3 2 3" xfId="2459" xr:uid="{E9E836D0-36F2-4E4B-8450-839B359535B6}"/>
    <cellStyle name="Normal 229 3 2 3 2" xfId="6686" xr:uid="{05DB633C-CD54-4878-9069-0881C4FCDCFC}"/>
    <cellStyle name="Normal 229 3 2 4" xfId="4191" xr:uid="{51D567D7-AC1F-4C18-A58C-4EBA81DEB200}"/>
    <cellStyle name="Normal 229 3 3" xfId="797" xr:uid="{00000000-0005-0000-0000-000055050000}"/>
    <cellStyle name="Normal 229 3 3 2" xfId="2100" xr:uid="{4FC86C14-9408-4C67-9834-F625ABEE6C80}"/>
    <cellStyle name="Normal 229 3 3 2 2" xfId="6329" xr:uid="{935EBC99-51F6-4CF3-9BC3-3FB803A41520}"/>
    <cellStyle name="Normal 229 3 3 3" xfId="5160" xr:uid="{C05ECADF-460E-410F-85E1-09A835F717FD}"/>
    <cellStyle name="Normal 229 3 3 4" xfId="3837" xr:uid="{7C35BC8E-F59B-4D5A-923B-D0C5A3F86E2C}"/>
    <cellStyle name="Normal 229 3 4" xfId="2862" xr:uid="{D710C9F9-393B-4928-BD11-2649AAA42BA4}"/>
    <cellStyle name="Normal 229 3 4 2" xfId="7082" xr:uid="{1DD67B73-FE2C-4D17-940D-75C9EBA879DD}"/>
    <cellStyle name="Normal 229 3 4 3" xfId="4429" xr:uid="{1B48AF85-D695-4C78-9B31-50F1F70870C1}"/>
    <cellStyle name="Normal 229 3 5" xfId="1978" xr:uid="{06C37384-E004-4200-86A3-32FF1756C1A4}"/>
    <cellStyle name="Normal 229 3 5 2" xfId="6208" xr:uid="{AC816BD7-03B4-4382-B689-F8F1301D6F13}"/>
    <cellStyle name="Normal 229 3 6" xfId="3715" xr:uid="{CBDE2FBE-C819-41EA-98A4-0DDD5C7FCB89}"/>
    <cellStyle name="Normal 229 4" xfId="1320" xr:uid="{00000000-0005-0000-0000-000056050000}"/>
    <cellStyle name="Normal 229 4 2" xfId="2357" xr:uid="{A62C8BB0-A1B7-4FC4-9E24-593154F24921}"/>
    <cellStyle name="Normal 229 4 2 2" xfId="6585" xr:uid="{B171BF99-3FEC-41F6-8B04-8B155952A25B}"/>
    <cellStyle name="Normal 229 4 3" xfId="5635" xr:uid="{96B01392-8B9D-432F-8649-B7D037B848EA}"/>
    <cellStyle name="Normal 229 4 4" xfId="4090" xr:uid="{D749FCF1-CAE0-403B-B97B-34BCB79CFEB2}"/>
    <cellStyle name="Normal 229 5" xfId="825" xr:uid="{00000000-0005-0000-0000-000057050000}"/>
    <cellStyle name="Normal 229 5 2" xfId="2115" xr:uid="{62DDF494-D2DC-45F3-971E-1DAFE04343BB}"/>
    <cellStyle name="Normal 229 5 2 2" xfId="6344" xr:uid="{C56DCE1D-5AB8-4745-9D67-60F74FE38EC3}"/>
    <cellStyle name="Normal 229 5 3" xfId="5185" xr:uid="{B14E97B8-7431-45DC-B434-C08E47DE7079}"/>
    <cellStyle name="Normal 229 5 4" xfId="3852" xr:uid="{25E67727-7440-4E4D-B89C-853CA03329DD}"/>
    <cellStyle name="Normal 229 6" xfId="1874" xr:uid="{F566E0E9-858F-4E83-AEBC-A3E07B1772A2}"/>
    <cellStyle name="Normal 229 6 2" xfId="6108" xr:uid="{707A8762-C360-4F8F-8F7B-F3EEC253CBD2}"/>
    <cellStyle name="Normal 229 6 3" xfId="3613" xr:uid="{B3EC565D-B8C9-4471-9892-CCA0670A2EF0}"/>
    <cellStyle name="Normal 229 7" xfId="2732" xr:uid="{8D9BA0DD-6E8C-4082-BF54-6B5A8A8F9F38}"/>
    <cellStyle name="Normal 229 7 2" xfId="6952" xr:uid="{1804C6AA-CEF9-4CF6-803F-838BEBDF86DC}"/>
    <cellStyle name="Normal 229 7 3" xfId="4328" xr:uid="{851D56D9-A252-43BD-9945-2043ECF592E9}"/>
    <cellStyle name="Normal 229 8" xfId="3145" xr:uid="{D28A11A4-DFB6-4B46-AAEF-D8924CF06989}"/>
    <cellStyle name="Normal 229 8 2" xfId="4545" xr:uid="{65ACBB65-4B90-4FE4-9747-9DDEF351FF28}"/>
    <cellStyle name="Normal 229 9" xfId="1799" xr:uid="{0BFEEA58-13E0-4001-B34E-C3A4088C7BAD}"/>
    <cellStyle name="Normal 229 9 2" xfId="6045" xr:uid="{4B72E1CC-F519-4261-A88C-E95C1E004CC5}"/>
    <cellStyle name="Normal 23" xfId="254" xr:uid="{00000000-0005-0000-0000-000058050000}"/>
    <cellStyle name="Normal 234" xfId="255" xr:uid="{00000000-0005-0000-0000-000059050000}"/>
    <cellStyle name="Normal 234 10" xfId="3615" xr:uid="{2639E381-E5A3-4AD6-9E0A-1A250844FF60}"/>
    <cellStyle name="Normal 234 2" xfId="256" xr:uid="{00000000-0005-0000-0000-00005A050000}"/>
    <cellStyle name="Normal 234 2 2" xfId="519" xr:uid="{00000000-0005-0000-0000-00005B050000}"/>
    <cellStyle name="Normal 234 2 2 2" xfId="942" xr:uid="{00000000-0005-0000-0000-00005C050000}"/>
    <cellStyle name="Normal 234 2 2 2 2" xfId="2215" xr:uid="{974EBE44-A62D-4EFE-B889-CC3D82F5A045}"/>
    <cellStyle name="Normal 234 2 2 2 2 2" xfId="6444" xr:uid="{D4F776A3-DF4E-4DAD-B022-56D6793E009A}"/>
    <cellStyle name="Normal 234 2 2 2 3" xfId="5300" xr:uid="{68DFB079-9D7A-4478-A00E-6647325E2604}"/>
    <cellStyle name="Normal 234 2 2 2 4" xfId="3952" xr:uid="{ED2DF3BD-0F5A-4E98-9061-313CE53A7891}"/>
    <cellStyle name="Normal 234 2 2 3" xfId="1465" xr:uid="{00000000-0005-0000-0000-00005D050000}"/>
    <cellStyle name="Normal 234 2 2 3 2" xfId="2461" xr:uid="{7C72ED59-C0AC-4D0F-B07C-D8A793212CA2}"/>
    <cellStyle name="Normal 234 2 2 3 2 2" xfId="6688" xr:uid="{D5571C09-8D05-4B31-A1DD-ED9C204AEC21}"/>
    <cellStyle name="Normal 234 2 2 3 3" xfId="5767" xr:uid="{BF842CF1-C44E-48D8-804E-8D22EC5E6243}"/>
    <cellStyle name="Normal 234 2 2 3 4" xfId="4193" xr:uid="{F9C79964-00F3-4341-8069-834D35EAAA4D}"/>
    <cellStyle name="Normal 234 2 2 4" xfId="795" xr:uid="{00000000-0005-0000-0000-00005E050000}"/>
    <cellStyle name="Normal 234 2 2 4 2" xfId="2099" xr:uid="{D156E14B-47AB-47A9-BA71-445E5CA746ED}"/>
    <cellStyle name="Normal 234 2 2 4 2 2" xfId="6328" xr:uid="{42798487-F0CF-4551-8D54-C382B32EEA8B}"/>
    <cellStyle name="Normal 234 2 2 4 3" xfId="5158" xr:uid="{FCF5C0A9-6102-43CD-AEA9-FCD1433201C2}"/>
    <cellStyle name="Normal 234 2 2 4 4" xfId="3836" xr:uid="{BDE252D7-2373-41C4-9654-5074AC940779}"/>
    <cellStyle name="Normal 234 2 2 5" xfId="2864" xr:uid="{AD8B04DB-B524-4458-9161-F00D06004DDF}"/>
    <cellStyle name="Normal 234 2 2 5 2" xfId="7084" xr:uid="{2E6168CE-BDC6-4B0F-AAB3-4DD536D96403}"/>
    <cellStyle name="Normal 234 2 2 5 3" xfId="4431" xr:uid="{59E40D2A-3679-46BD-BE3B-9FB4C7FB8251}"/>
    <cellStyle name="Normal 234 2 2 6" xfId="1980" xr:uid="{AD437003-AF5B-4C73-8202-0F9ABF849393}"/>
    <cellStyle name="Normal 234 2 2 6 2" xfId="6210" xr:uid="{6DC096A1-CB6F-406B-9508-D39F43913EF8}"/>
    <cellStyle name="Normal 234 2 2 7" xfId="4908" xr:uid="{5D835F79-188A-4667-8C45-4860DA3DA25B}"/>
    <cellStyle name="Normal 234 2 2 8" xfId="3717" xr:uid="{D86A7C5C-8861-4BDF-8974-1291D7A4CB75}"/>
    <cellStyle name="Normal 234 2 3" xfId="1322" xr:uid="{00000000-0005-0000-0000-00005F050000}"/>
    <cellStyle name="Normal 234 2 3 2" xfId="2359" xr:uid="{CB41270C-CD55-4C60-937D-AD26BC2C5AEA}"/>
    <cellStyle name="Normal 234 2 3 2 2" xfId="6587" xr:uid="{AA2F1B6E-6E7B-4847-B984-69B5F4BC83D6}"/>
    <cellStyle name="Normal 234 2 3 3" xfId="5637" xr:uid="{9306A6A1-7850-44F7-B99E-9B68F257E6DF}"/>
    <cellStyle name="Normal 234 2 3 4" xfId="4092" xr:uid="{105CA39C-AE65-4C67-8DBA-613D9873BC63}"/>
    <cellStyle name="Normal 234 2 4" xfId="828" xr:uid="{00000000-0005-0000-0000-000060050000}"/>
    <cellStyle name="Normal 234 2 4 2" xfId="2118" xr:uid="{5372469D-52A4-4725-AF32-3651FB836377}"/>
    <cellStyle name="Normal 234 2 4 2 2" xfId="6347" xr:uid="{6D223A32-0172-450E-80DA-C3FBBF42BF18}"/>
    <cellStyle name="Normal 234 2 4 3" xfId="5188" xr:uid="{5F202E9E-92B8-43C3-8B63-210AFFB36BA4}"/>
    <cellStyle name="Normal 234 2 4 4" xfId="3855" xr:uid="{23EDBA9D-27D0-4CDF-A268-D0E2D814F235}"/>
    <cellStyle name="Normal 234 2 5" xfId="2734" xr:uid="{1E175C34-2054-400D-9C9C-2A6D6411C549}"/>
    <cellStyle name="Normal 234 2 5 2" xfId="6954" xr:uid="{755E651F-2458-4513-ADB9-18C76667D683}"/>
    <cellStyle name="Normal 234 2 5 3" xfId="4330" xr:uid="{E6A23C4C-1AE6-44E7-9255-E593FEFD315D}"/>
    <cellStyle name="Normal 234 2 6" xfId="1877" xr:uid="{3EB2F839-7AD9-48BE-A06D-771C564F7352}"/>
    <cellStyle name="Normal 234 2 6 2" xfId="6111" xr:uid="{468D56E8-F603-4EF9-833D-641CCA273902}"/>
    <cellStyle name="Normal 234 2 7" xfId="4781" xr:uid="{3A0FF2C8-D98E-4C37-B2CF-13C664707B19}"/>
    <cellStyle name="Normal 234 2 8" xfId="3616" xr:uid="{6BE8109E-39A6-4B37-9ECD-0314CD710E81}"/>
    <cellStyle name="Normal 234 3" xfId="371" xr:uid="{00000000-0005-0000-0000-000061050000}"/>
    <cellStyle name="Normal 234 3 2" xfId="697" xr:uid="{00000000-0005-0000-0000-000062050000}"/>
    <cellStyle name="Normal 234 3 2 2" xfId="1668" xr:uid="{00000000-0005-0000-0000-000063050000}"/>
    <cellStyle name="Normal 234 3 2 2 2" xfId="2515" xr:uid="{C522B951-3151-4FE1-9D25-4B1652C825F2}"/>
    <cellStyle name="Normal 234 3 2 2 2 2" xfId="6740" xr:uid="{3FB0ADB8-5CEA-4A22-ABB7-D6595EE008EB}"/>
    <cellStyle name="Normal 234 3 2 2 3" xfId="5940" xr:uid="{32394A8A-9118-43CE-966E-1F30722F55DB}"/>
    <cellStyle name="Normal 234 3 2 2 4" xfId="4244" xr:uid="{35AEBF24-1406-48B8-B5A6-EC0EE7BECC43}"/>
    <cellStyle name="Normal 234 3 2 3" xfId="993" xr:uid="{00000000-0005-0000-0000-000064050000}"/>
    <cellStyle name="Normal 234 3 2 3 2" xfId="2266" xr:uid="{0D968C2E-D50A-4528-8B8E-B25E9EA5A1ED}"/>
    <cellStyle name="Normal 234 3 2 3 2 2" xfId="6495" xr:uid="{3864EC70-024F-44AC-97FD-048E254AC143}"/>
    <cellStyle name="Normal 234 3 2 3 3" xfId="5351" xr:uid="{D4F2C502-01E4-4779-B250-58DFF7CF4664}"/>
    <cellStyle name="Normal 234 3 2 3 4" xfId="4003" xr:uid="{45A8E5B2-B7F8-4708-A96E-E7F073E5A58B}"/>
    <cellStyle name="Normal 234 3 2 4" xfId="3045" xr:uid="{5BEC5FC7-399D-49E0-908C-43191D377BA6}"/>
    <cellStyle name="Normal 234 3 2 4 2" xfId="7263" xr:uid="{5680C722-681E-478D-88DF-4B217B9A0F5D}"/>
    <cellStyle name="Normal 234 3 2 4 3" xfId="4482" xr:uid="{C21EAB89-3847-4C83-A397-06F6A06483A8}"/>
    <cellStyle name="Normal 234 3 2 5" xfId="2031" xr:uid="{9BE437D7-9C56-4C20-AC0A-97205EA85AEC}"/>
    <cellStyle name="Normal 234 3 2 5 2" xfId="6261" xr:uid="{CF1D9E56-4895-4B28-B911-D940BE8F3C14}"/>
    <cellStyle name="Normal 234 3 2 6" xfId="5068" xr:uid="{BC3B6C91-D861-4F24-8BF0-E7B0F8749F1C}"/>
    <cellStyle name="Normal 234 3 2 7" xfId="3769" xr:uid="{8EC4D963-6124-4171-B59E-6D9303B649CF}"/>
    <cellStyle name="Normal 234 3 3" xfId="1339" xr:uid="{00000000-0005-0000-0000-000065050000}"/>
    <cellStyle name="Normal 234 3 3 2" xfId="2376" xr:uid="{D9990496-9E2E-4A18-AEBD-292FE3D24F1D}"/>
    <cellStyle name="Normal 234 3 3 2 2" xfId="6604" xr:uid="{AFD1C4E9-BFE6-4056-A93E-AF7D273FEC1B}"/>
    <cellStyle name="Normal 234 3 3 3" xfId="5654" xr:uid="{3C363B3D-7494-4E70-AB96-FAB6CA43CEC1}"/>
    <cellStyle name="Normal 234 3 3 4" xfId="4109" xr:uid="{A024F896-0751-4420-A924-7FA51C9359D6}"/>
    <cellStyle name="Normal 234 3 4" xfId="846" xr:uid="{00000000-0005-0000-0000-000066050000}"/>
    <cellStyle name="Normal 234 3 4 2" xfId="2132" xr:uid="{251EE6B4-4115-47BA-86FB-2F124CC6F25A}"/>
    <cellStyle name="Normal 234 3 4 2 2" xfId="6361" xr:uid="{BD2B7701-2D82-4B1C-8691-6AC6CB96A153}"/>
    <cellStyle name="Normal 234 3 4 3" xfId="5204" xr:uid="{F73CF22D-F491-40B0-B770-219096318139}"/>
    <cellStyle name="Normal 234 3 4 4" xfId="3869" xr:uid="{20E0FFB6-12DC-402C-B4DA-5973A1B8E8BD}"/>
    <cellStyle name="Normal 234 3 5" xfId="2751" xr:uid="{1AD56CEA-A32E-4D59-A960-9DE429BEB8A1}"/>
    <cellStyle name="Normal 234 3 5 2" xfId="6971" xr:uid="{E0D27B62-B85F-43D2-BD56-267031DAB438}"/>
    <cellStyle name="Normal 234 3 5 3" xfId="4347" xr:uid="{E3E05BEB-3989-4EEB-A7ED-01C55EF29045}"/>
    <cellStyle name="Normal 234 3 6" xfId="1896" xr:uid="{B78C486D-46B2-443B-B57D-E5B5FC54043A}"/>
    <cellStyle name="Normal 234 3 6 2" xfId="6126" xr:uid="{56D0D942-16EE-408E-99E8-05050331A8DB}"/>
    <cellStyle name="Normal 234 3 7" xfId="4796" xr:uid="{B6EAF8F6-B8E0-4A4A-966B-0C965CF969DA}"/>
    <cellStyle name="Normal 234 3 8" xfId="3633" xr:uid="{5DAAF109-BB33-4B5D-AD7C-9FF9D830EFC3}"/>
    <cellStyle name="Normal 234 4" xfId="391" xr:uid="{00000000-0005-0000-0000-000067050000}"/>
    <cellStyle name="Normal 234 4 2" xfId="1356" xr:uid="{00000000-0005-0000-0000-000068050000}"/>
    <cellStyle name="Normal 234 4 2 2" xfId="2391" xr:uid="{59F97283-44FE-4396-843D-7BCC3752B929}"/>
    <cellStyle name="Normal 234 4 2 2 2" xfId="6619" xr:uid="{516B2549-BBF1-4648-9EE7-EAAF3BA4A495}"/>
    <cellStyle name="Normal 234 4 2 3" xfId="5671" xr:uid="{9BFB411C-DCD5-4EDA-865B-83F5E01088DF}"/>
    <cellStyle name="Normal 234 4 2 4" xfId="4124" xr:uid="{565E4A13-FF91-4210-BECE-F8157BD6D943}"/>
    <cellStyle name="Normal 234 4 3" xfId="861" xr:uid="{00000000-0005-0000-0000-000069050000}"/>
    <cellStyle name="Normal 234 4 3 2" xfId="2147" xr:uid="{E61474E8-5F48-4801-949F-EF662F87890B}"/>
    <cellStyle name="Normal 234 4 3 2 2" xfId="6376" xr:uid="{1F3B4A86-9EF2-4FB3-A221-CE843720492A}"/>
    <cellStyle name="Normal 234 4 3 3" xfId="5219" xr:uid="{00A4B9B1-2B7D-4BFF-96FE-1C06B8D6972D}"/>
    <cellStyle name="Normal 234 4 3 4" xfId="3884" xr:uid="{84646924-BC85-40D8-8C86-AF6C3D5C194B}"/>
    <cellStyle name="Normal 234 4 4" xfId="2768" xr:uid="{D323281E-9078-410E-A7B6-283DDFCB7B29}"/>
    <cellStyle name="Normal 234 4 4 2" xfId="6988" xr:uid="{46398406-8349-4018-9836-EC700D698069}"/>
    <cellStyle name="Normal 234 4 4 3" xfId="4362" xr:uid="{7821DB39-17B9-4DF7-B149-F0B5AE3F1F46}"/>
    <cellStyle name="Normal 234 4 5" xfId="1911" xr:uid="{EF101E78-BE36-4F93-9073-742AC63F461D}"/>
    <cellStyle name="Normal 234 4 5 2" xfId="6141" xr:uid="{BCF2B9CE-9A35-4CB2-8A22-4DD525041F5E}"/>
    <cellStyle name="Normal 234 4 6" xfId="4813" xr:uid="{EC950413-8B2A-4A1B-BD0D-E24475E837BD}"/>
    <cellStyle name="Normal 234 4 7" xfId="3648" xr:uid="{134D3BED-D3CE-4D93-834D-4B7638142C92}"/>
    <cellStyle name="Normal 234 5" xfId="1172" xr:uid="{00000000-0005-0000-0000-00006A050000}"/>
    <cellStyle name="Normal 234 5 2" xfId="2342" xr:uid="{800D0E60-339F-4B87-B2D3-ABD1FCB55C54}"/>
    <cellStyle name="Normal 234 5 2 2" xfId="6571" xr:uid="{26446FFD-252E-4F48-9F4F-E6CC63DF0228}"/>
    <cellStyle name="Normal 234 5 3" xfId="5496" xr:uid="{DDCC0099-728F-4E85-92D4-F42383990F56}"/>
    <cellStyle name="Normal 234 5 4" xfId="4076" xr:uid="{D2BED95E-4E3B-41A9-8374-887C0042ED8F}"/>
    <cellStyle name="Normal 234 6" xfId="827" xr:uid="{00000000-0005-0000-0000-00006B050000}"/>
    <cellStyle name="Normal 234 6 2" xfId="2117" xr:uid="{825AFAAD-6BC3-41C2-BDAC-4E8962C2AD9D}"/>
    <cellStyle name="Normal 234 6 2 2" xfId="6346" xr:uid="{FEC1C6EB-2699-47F3-9A2C-45403C5B904B}"/>
    <cellStyle name="Normal 234 6 3" xfId="5187" xr:uid="{652D8F91-F1DA-4E78-A82A-8D038C164B8D}"/>
    <cellStyle name="Normal 234 6 4" xfId="3854" xr:uid="{AC2DA88B-808D-4095-87F3-3B56880570F6}"/>
    <cellStyle name="Normal 234 7" xfId="2586" xr:uid="{7C08E3CE-C5CC-427C-A2FC-E8D3980695FE}"/>
    <cellStyle name="Normal 234 7 2" xfId="6810" xr:uid="{8716484C-78F5-4F57-8E5E-B595739ED17C}"/>
    <cellStyle name="Normal 234 7 3" xfId="4314" xr:uid="{B2D2D304-CC64-4053-B555-BBEF7D234E39}"/>
    <cellStyle name="Normal 234 8" xfId="1876" xr:uid="{8D93B4B4-BF70-408C-94A1-3EBEBFBE08B8}"/>
    <cellStyle name="Normal 234 8 2" xfId="6110" xr:uid="{90A0E1F5-C05F-49FE-95D0-B6B65EE7A02D}"/>
    <cellStyle name="Normal 234 9" xfId="4780" xr:uid="{0DC57462-E49B-45AB-AC29-9545136A49C2}"/>
    <cellStyle name="Normal 235 2 2" xfId="1782" xr:uid="{A02E6810-53D3-4AEF-9F14-8C9AEB5BAF49}"/>
    <cellStyle name="Normal 235 2 2 2" xfId="1832" xr:uid="{2DA7D1FF-73B8-4C5D-93AF-D60905576E2B}"/>
    <cellStyle name="Normal 235 2 2 2 2" xfId="6072" xr:uid="{327A6A67-2996-44A8-920A-414C2F738F85}"/>
    <cellStyle name="Normal 235 2 2 2 3" xfId="3592" xr:uid="{F9D4FD02-294B-44CA-951A-108B0194F93E}"/>
    <cellStyle name="Normal 235 2 2 3" xfId="3199" xr:uid="{F5A96400-9EF0-4B09-835D-906553954E38}"/>
    <cellStyle name="Normal 235 2 2 3 2" xfId="4562" xr:uid="{0D24009B-85B4-44F3-B97E-B191B9140854}"/>
    <cellStyle name="Normal 235 2 2 4" xfId="3566" xr:uid="{6E4979E4-2360-4DE7-B4C5-6A6A97C5DBBF}"/>
    <cellStyle name="Normal 24" xfId="257" xr:uid="{00000000-0005-0000-0000-00006C050000}"/>
    <cellStyle name="Normal 24 2" xfId="520" xr:uid="{00000000-0005-0000-0000-00006D050000}"/>
    <cellStyle name="Normal 24 2 2" xfId="1466" xr:uid="{00000000-0005-0000-0000-00006E050000}"/>
    <cellStyle name="Normal 24 2 2 2" xfId="2462" xr:uid="{2D19129F-40FC-4949-831D-B3DC7F40E23B}"/>
    <cellStyle name="Normal 24 2 2 2 2" xfId="6689" xr:uid="{527049FF-B35F-4360-BB83-165D2505A7E3}"/>
    <cellStyle name="Normal 24 2 2 3" xfId="5768" xr:uid="{D1D84D12-2AA4-42D3-9651-0271E3859E47}"/>
    <cellStyle name="Normal 24 2 2 4" xfId="4194" xr:uid="{606628A7-4BD6-4C07-BE6B-14AA3227994A}"/>
    <cellStyle name="Normal 24 2 3" xfId="943" xr:uid="{00000000-0005-0000-0000-00006F050000}"/>
    <cellStyle name="Normal 24 2 3 2" xfId="2216" xr:uid="{4A4DCE95-2A93-4279-BE09-DE3D9CA7F3B0}"/>
    <cellStyle name="Normal 24 2 3 2 2" xfId="6445" xr:uid="{874499FD-E0F7-42F7-8B3D-81F1F969E685}"/>
    <cellStyle name="Normal 24 2 3 3" xfId="5301" xr:uid="{99D355D1-C80C-422D-BEBA-AF591AF42478}"/>
    <cellStyle name="Normal 24 2 3 4" xfId="3953" xr:uid="{DF4B9CCA-6966-491A-820C-33D3A3728591}"/>
    <cellStyle name="Normal 24 2 4" xfId="2865" xr:uid="{364F069B-718B-4ABA-880E-A282DA7CE54C}"/>
    <cellStyle name="Normal 24 2 4 2" xfId="7085" xr:uid="{B3FC200C-1776-44DC-92D1-AD3640E44E3F}"/>
    <cellStyle name="Normal 24 2 4 3" xfId="4432" xr:uid="{B18FC37D-8273-4579-ABE7-25D462350867}"/>
    <cellStyle name="Normal 24 2 5" xfId="1981" xr:uid="{C57734B6-D623-4C6D-B1A1-58C971F11BF2}"/>
    <cellStyle name="Normal 24 2 5 2" xfId="6211" xr:uid="{21A9BB3E-CC67-4FF1-AEB4-215BAEB3E3EA}"/>
    <cellStyle name="Normal 24 2 6" xfId="4909" xr:uid="{DC5B3DE9-84DB-4809-80CB-DF97D18A18A7}"/>
    <cellStyle name="Normal 24 2 7" xfId="3718" xr:uid="{DDB23465-880E-45B4-B949-BDF097CADEDF}"/>
    <cellStyle name="Normal 24 3" xfId="1323" xr:uid="{00000000-0005-0000-0000-000070050000}"/>
    <cellStyle name="Normal 24 3 2" xfId="2360" xr:uid="{46D23BBF-8466-4FBC-BBD0-EAF02DC596F2}"/>
    <cellStyle name="Normal 24 3 2 2" xfId="6588" xr:uid="{D87A277F-1E92-4F8F-BB8E-B981BF38B7E1}"/>
    <cellStyle name="Normal 24 3 3" xfId="5638" xr:uid="{B6E02DC0-2C6F-491B-9D09-5CDD237D63BF}"/>
    <cellStyle name="Normal 24 3 4" xfId="4093" xr:uid="{5BF412A5-DBD8-4F38-AACB-22AA6AAE2D85}"/>
    <cellStyle name="Normal 24 4" xfId="829" xr:uid="{00000000-0005-0000-0000-000071050000}"/>
    <cellStyle name="Normal 24 4 2" xfId="2119" xr:uid="{66D21CBE-3C1A-4DC9-A304-0F78C4DAEFE1}"/>
    <cellStyle name="Normal 24 4 2 2" xfId="6348" xr:uid="{19D2D0A0-9978-45F1-A3D8-35127254742E}"/>
    <cellStyle name="Normal 24 4 3" xfId="5189" xr:uid="{A80F19B4-603D-49E4-A83A-3243EC6A3117}"/>
    <cellStyle name="Normal 24 4 4" xfId="3856" xr:uid="{F9FFEBDC-8FDF-4319-A2A7-02ADA4BB8793}"/>
    <cellStyle name="Normal 24 5" xfId="2735" xr:uid="{FD1C68D2-290F-44CE-A226-FFB42476CF9B}"/>
    <cellStyle name="Normal 24 5 2" xfId="6955" xr:uid="{E1E89B08-A17E-449A-AD78-BF448BF8E67C}"/>
    <cellStyle name="Normal 24 5 3" xfId="4331" xr:uid="{F6F29EDF-3516-4845-AB7F-F3E63C3B8480}"/>
    <cellStyle name="Normal 24 6" xfId="1878" xr:uid="{6F00D98E-0373-47E7-ACF8-174E72AD8ED8}"/>
    <cellStyle name="Normal 24 6 2" xfId="6112" xr:uid="{AB0BC426-4536-4648-828E-8C990366762B}"/>
    <cellStyle name="Normal 24 7" xfId="4782" xr:uid="{48FFB23C-E942-4F9F-A6C1-2950C22BF0D1}"/>
    <cellStyle name="Normal 24 8" xfId="3617" xr:uid="{061D96E7-193D-476A-86E0-3A30744864CE}"/>
    <cellStyle name="Normal 25" xfId="258" xr:uid="{00000000-0005-0000-0000-000072050000}"/>
    <cellStyle name="Normal 25 2" xfId="521" xr:uid="{00000000-0005-0000-0000-000073050000}"/>
    <cellStyle name="Normal 25 2 2" xfId="1467" xr:uid="{00000000-0005-0000-0000-000074050000}"/>
    <cellStyle name="Normal 25 2 2 2" xfId="2463" xr:uid="{5470E308-313A-4ECF-AB39-AF8BD6D0EB6E}"/>
    <cellStyle name="Normal 25 2 2 2 2" xfId="6690" xr:uid="{4EB5312E-6063-495F-AAEB-4E31F1D72422}"/>
    <cellStyle name="Normal 25 2 2 3" xfId="5769" xr:uid="{D0BEAC6D-47CA-4601-BFFC-5B47499BC040}"/>
    <cellStyle name="Normal 25 2 2 4" xfId="4195" xr:uid="{1E250334-D78C-42F1-885B-73C00C49D140}"/>
    <cellStyle name="Normal 25 2 3" xfId="944" xr:uid="{00000000-0005-0000-0000-000075050000}"/>
    <cellStyle name="Normal 25 2 3 2" xfId="2217" xr:uid="{69F2FFF7-05CB-4EE1-A3CB-4D2467F35B41}"/>
    <cellStyle name="Normal 25 2 3 2 2" xfId="6446" xr:uid="{FF95DA91-74CA-4936-9001-A2FFF569F823}"/>
    <cellStyle name="Normal 25 2 3 3" xfId="5302" xr:uid="{3B2F2EB8-F693-4448-8483-C195E926449E}"/>
    <cellStyle name="Normal 25 2 3 4" xfId="3954" xr:uid="{276366F3-8118-4699-BCD1-32AFBADC6D70}"/>
    <cellStyle name="Normal 25 2 4" xfId="2866" xr:uid="{5E9A33DA-B455-4B5A-96D7-06F95056BDE2}"/>
    <cellStyle name="Normal 25 2 4 2" xfId="7086" xr:uid="{B6D5CABC-1E68-4C40-8482-4A77FF30D186}"/>
    <cellStyle name="Normal 25 2 4 3" xfId="4433" xr:uid="{8C572CAC-FB49-45D0-A831-13BFF249448E}"/>
    <cellStyle name="Normal 25 2 5" xfId="3177" xr:uid="{1FF80C54-1181-431D-9741-8C7FF07F0E22}"/>
    <cellStyle name="Normal 25 2 6" xfId="1982" xr:uid="{F43F3313-D2EE-4EE4-92BE-A61447B86424}"/>
    <cellStyle name="Normal 25 2 6 2" xfId="6212" xr:uid="{3689AD36-D170-4F97-92A7-3EAC6CA6C96B}"/>
    <cellStyle name="Normal 25 2 7" xfId="4910" xr:uid="{350C0847-EA06-4210-A95D-6A7B391DDA91}"/>
    <cellStyle name="Normal 25 2 8" xfId="3719" xr:uid="{3AB1ED38-4D69-4142-B196-744237EF83A8}"/>
    <cellStyle name="Normal 25 3" xfId="1324" xr:uid="{00000000-0005-0000-0000-000076050000}"/>
    <cellStyle name="Normal 25 3 2" xfId="2361" xr:uid="{2F995ED3-4B92-4554-A308-A16A840AF064}"/>
    <cellStyle name="Normal 25 3 2 2" xfId="6589" xr:uid="{28BFD7FB-8FD9-425F-B722-9419EDE04D98}"/>
    <cellStyle name="Normal 25 3 3" xfId="5639" xr:uid="{BA8A5BDC-C135-4741-8466-AE8DFA3BB1FE}"/>
    <cellStyle name="Normal 25 3 4" xfId="4094" xr:uid="{862D4A00-E5E7-4F8C-B21A-3AF25C63F050}"/>
    <cellStyle name="Normal 25 4" xfId="830" xr:uid="{00000000-0005-0000-0000-000077050000}"/>
    <cellStyle name="Normal 25 4 2" xfId="2120" xr:uid="{F9900ED7-C7D7-4DDF-9993-ACCB7187A247}"/>
    <cellStyle name="Normal 25 4 2 2" xfId="6349" xr:uid="{EA6F353F-AD51-4CA7-A468-BC04ACEDE1E7}"/>
    <cellStyle name="Normal 25 4 3" xfId="5190" xr:uid="{9C2AB27A-1226-47E7-BD98-5BD8F80C17FA}"/>
    <cellStyle name="Normal 25 4 4" xfId="3857" xr:uid="{02F8956A-A422-4C75-9E8F-E776EDA16361}"/>
    <cellStyle name="Normal 25 5" xfId="2736" xr:uid="{08A9963C-2830-41A4-B92B-E28428BFD06C}"/>
    <cellStyle name="Normal 25 5 2" xfId="6956" xr:uid="{C338783C-528A-483D-ABE9-2F3FCAF21F67}"/>
    <cellStyle name="Normal 25 5 3" xfId="4332" xr:uid="{17E920FF-C26E-4147-8D12-F5EBD5251670}"/>
    <cellStyle name="Normal 25 6" xfId="1879" xr:uid="{A5A1FF46-FAFD-4F9F-85D0-71AB3C9BBD1B}"/>
    <cellStyle name="Normal 25 6 2" xfId="6113" xr:uid="{9A940434-CDD6-4223-8963-CBAC327057BC}"/>
    <cellStyle name="Normal 25 7" xfId="4783" xr:uid="{F45D073A-4937-4E6F-8AAC-552B968F54EF}"/>
    <cellStyle name="Normal 25 8" xfId="3618" xr:uid="{2305BA1D-3C66-491B-AE99-3F012CDCE5C1}"/>
    <cellStyle name="Normal 26" xfId="259" xr:uid="{00000000-0005-0000-0000-000078050000}"/>
    <cellStyle name="Normal 26 2" xfId="522" xr:uid="{00000000-0005-0000-0000-000079050000}"/>
    <cellStyle name="Normal 26 2 2" xfId="1468" xr:uid="{00000000-0005-0000-0000-00007A050000}"/>
    <cellStyle name="Normal 26 2 2 2" xfId="2464" xr:uid="{AF572D88-B88B-40B9-9940-A4E17A3860BB}"/>
    <cellStyle name="Normal 26 2 2 2 2" xfId="6691" xr:uid="{EA915850-52C2-4B74-B562-887A50D58EEA}"/>
    <cellStyle name="Normal 26 2 2 3" xfId="5770" xr:uid="{7C0FA47A-2EEA-48A5-B2EE-130C30765538}"/>
    <cellStyle name="Normal 26 2 2 4" xfId="4196" xr:uid="{79EB3446-221F-4A7D-946A-68C828CE7BDD}"/>
    <cellStyle name="Normal 26 2 3" xfId="945" xr:uid="{00000000-0005-0000-0000-00007B050000}"/>
    <cellStyle name="Normal 26 2 3 2" xfId="2218" xr:uid="{0ACCDB35-8D11-4123-BEC5-E88E52EC2577}"/>
    <cellStyle name="Normal 26 2 3 2 2" xfId="6447" xr:uid="{21664A4F-7A35-4CCE-BF5F-0003AA26A805}"/>
    <cellStyle name="Normal 26 2 3 3" xfId="5303" xr:uid="{3757AAD9-86CC-4AA4-8260-CE60C39A8AD3}"/>
    <cellStyle name="Normal 26 2 3 4" xfId="3955" xr:uid="{41793BB6-4EE8-4C75-BE91-D5317AEBFD1A}"/>
    <cellStyle name="Normal 26 2 4" xfId="2867" xr:uid="{47E3EFC4-46E5-4018-9175-F4012C8EA507}"/>
    <cellStyle name="Normal 26 2 4 2" xfId="7087" xr:uid="{3091B8C5-89EA-4565-B2FE-8D08EBAB5112}"/>
    <cellStyle name="Normal 26 2 4 3" xfId="4434" xr:uid="{4CA2A09A-5932-4F96-AFD8-D81756E56FE2}"/>
    <cellStyle name="Normal 26 2 5" xfId="1983" xr:uid="{CD5689A1-349D-47E8-BEDC-80DA31EEF40F}"/>
    <cellStyle name="Normal 26 2 5 2" xfId="6213" xr:uid="{0F65E7FC-64C4-47D8-9D7B-53026320C41F}"/>
    <cellStyle name="Normal 26 2 6" xfId="4911" xr:uid="{6D714C5D-1C96-43D8-9A25-8AFDA6C5AE4B}"/>
    <cellStyle name="Normal 26 2 7" xfId="3720" xr:uid="{1B70CF50-F5AB-49E5-9A67-2CBD79375A78}"/>
    <cellStyle name="Normal 26 3" xfId="1325" xr:uid="{00000000-0005-0000-0000-00007C050000}"/>
    <cellStyle name="Normal 26 3 2" xfId="2362" xr:uid="{6173A1C9-2571-4555-82BB-7D61A30DD687}"/>
    <cellStyle name="Normal 26 3 2 2" xfId="6590" xr:uid="{8586482A-1A04-4FB6-8918-3CE7E0455816}"/>
    <cellStyle name="Normal 26 3 3" xfId="5640" xr:uid="{A624BE9B-7EF0-4F9B-BA45-3E42509DA32B}"/>
    <cellStyle name="Normal 26 3 4" xfId="4095" xr:uid="{DEF8AC4A-55CD-406A-B863-AD7705A3C9C2}"/>
    <cellStyle name="Normal 26 4" xfId="831" xr:uid="{00000000-0005-0000-0000-00007D050000}"/>
    <cellStyle name="Normal 26 4 2" xfId="2121" xr:uid="{50809441-23B4-41F6-A709-A4C59E1ABFF7}"/>
    <cellStyle name="Normal 26 4 2 2" xfId="6350" xr:uid="{841AD658-7130-49E2-84EF-E38F2409D795}"/>
    <cellStyle name="Normal 26 4 3" xfId="5191" xr:uid="{179B4585-88DD-4201-B7C6-C800AEACDCA5}"/>
    <cellStyle name="Normal 26 4 4" xfId="3858" xr:uid="{018D0062-F577-4012-944E-37E5EAA29C35}"/>
    <cellStyle name="Normal 26 5" xfId="2737" xr:uid="{4F8F7406-D02C-4FEF-AB38-688372DC25B1}"/>
    <cellStyle name="Normal 26 5 2" xfId="6957" xr:uid="{156A68C0-BA60-466B-97F6-ADD78E35C31D}"/>
    <cellStyle name="Normal 26 5 3" xfId="4333" xr:uid="{3426537E-424E-48DD-B452-DCC4A68683FD}"/>
    <cellStyle name="Normal 26 6" xfId="1880" xr:uid="{7FDE3FA1-019D-4F29-8A0C-02A6EC79F7BD}"/>
    <cellStyle name="Normal 26 6 2" xfId="6114" xr:uid="{2BDD52D5-68C0-4824-9CB4-F7AEA26AEBC0}"/>
    <cellStyle name="Normal 26 7" xfId="4784" xr:uid="{58832F8D-5DBC-474F-ACA4-A57133445B12}"/>
    <cellStyle name="Normal 26 8" xfId="3619" xr:uid="{BB099AFE-9249-4AA6-91D5-C42A67F9B0F0}"/>
    <cellStyle name="Normal 27" xfId="260" xr:uid="{00000000-0005-0000-0000-00007E050000}"/>
    <cellStyle name="Normal 27 2" xfId="523" xr:uid="{00000000-0005-0000-0000-00007F050000}"/>
    <cellStyle name="Normal 27 2 2" xfId="1469" xr:uid="{00000000-0005-0000-0000-000080050000}"/>
    <cellStyle name="Normal 27 2 2 2" xfId="2465" xr:uid="{C53316C3-FDAE-4B0A-A509-803D38431CA1}"/>
    <cellStyle name="Normal 27 2 2 2 2" xfId="6692" xr:uid="{D7A1CBF9-9286-4C20-9B00-55234A8E5500}"/>
    <cellStyle name="Normal 27 2 2 3" xfId="5771" xr:uid="{B3940105-2891-4600-A981-9CE3FF722898}"/>
    <cellStyle name="Normal 27 2 2 4" xfId="4197" xr:uid="{539A79D5-011F-4F93-B7EA-5297E8EC83F7}"/>
    <cellStyle name="Normal 27 2 3" xfId="946" xr:uid="{00000000-0005-0000-0000-000081050000}"/>
    <cellStyle name="Normal 27 2 3 2" xfId="2219" xr:uid="{957FC46F-FD0F-48F8-9C85-E531E1C2A135}"/>
    <cellStyle name="Normal 27 2 3 2 2" xfId="6448" xr:uid="{A1DF4B4D-AF57-4131-8073-066F435A6151}"/>
    <cellStyle name="Normal 27 2 3 3" xfId="5304" xr:uid="{3EB8C521-77C0-4E44-98CC-91958C22FFFA}"/>
    <cellStyle name="Normal 27 2 3 4" xfId="3956" xr:uid="{DEB77CAD-A508-4211-8171-E961C338AD79}"/>
    <cellStyle name="Normal 27 2 4" xfId="2868" xr:uid="{47ED0955-51FD-4D68-A77B-A14AF6E893D3}"/>
    <cellStyle name="Normal 27 2 4 2" xfId="7088" xr:uid="{85C7B0B0-B18E-4C1C-B1E7-205D1800562D}"/>
    <cellStyle name="Normal 27 2 4 3" xfId="4435" xr:uid="{830BF337-2639-428F-BA02-36472888C1AD}"/>
    <cellStyle name="Normal 27 2 5" xfId="1984" xr:uid="{FA87C882-4A2E-4300-98F6-42C5FA769E82}"/>
    <cellStyle name="Normal 27 2 5 2" xfId="6214" xr:uid="{B4EBDF2E-8159-4300-8D2B-336D08EDABCC}"/>
    <cellStyle name="Normal 27 2 6" xfId="4912" xr:uid="{12D51D6D-FA59-4B2C-BE12-F3D4AD24F034}"/>
    <cellStyle name="Normal 27 2 7" xfId="3721" xr:uid="{977FD58B-C7B4-4A36-9710-1D71796D37BA}"/>
    <cellStyle name="Normal 27 3" xfId="1326" xr:uid="{00000000-0005-0000-0000-000082050000}"/>
    <cellStyle name="Normal 27 3 2" xfId="2363" xr:uid="{747E95CE-5C78-4B3D-B655-F0EA2DFB3F82}"/>
    <cellStyle name="Normal 27 3 2 2" xfId="6591" xr:uid="{CB3A52B9-1EA2-4038-9300-0D1455F57299}"/>
    <cellStyle name="Normal 27 3 3" xfId="5641" xr:uid="{9731DFE7-C8F6-4850-A159-3EC7829366DD}"/>
    <cellStyle name="Normal 27 3 4" xfId="4096" xr:uid="{6B2E9CC0-FFB0-45CE-AA7E-926FB37D59B9}"/>
    <cellStyle name="Normal 27 4" xfId="832" xr:uid="{00000000-0005-0000-0000-000083050000}"/>
    <cellStyle name="Normal 27 4 2" xfId="2122" xr:uid="{BF10DCCB-3F2C-49E7-842F-F2B91FCFA205}"/>
    <cellStyle name="Normal 27 4 2 2" xfId="6351" xr:uid="{59E42667-3E26-4725-A332-5AB31A7E08CB}"/>
    <cellStyle name="Normal 27 4 3" xfId="5192" xr:uid="{F967AB13-FC39-48CA-BD18-C36B3B4F48BD}"/>
    <cellStyle name="Normal 27 4 4" xfId="3859" xr:uid="{38322996-15DF-4527-A1ED-CC90A2A49AFA}"/>
    <cellStyle name="Normal 27 5" xfId="2738" xr:uid="{649D170A-4541-4104-93BA-8B914895A781}"/>
    <cellStyle name="Normal 27 5 2" xfId="6958" xr:uid="{C105B973-F40A-4FB7-85A5-DD591C8BB10C}"/>
    <cellStyle name="Normal 27 5 3" xfId="4334" xr:uid="{6BD48096-6824-4B9F-A051-05A11851EF28}"/>
    <cellStyle name="Normal 27 6" xfId="1881" xr:uid="{18C6EF49-F98C-48B6-AF96-BC29E22FFCCE}"/>
    <cellStyle name="Normal 27 6 2" xfId="6115" xr:uid="{D4ADC383-7AD0-4354-AEA5-9F89D6731B8C}"/>
    <cellStyle name="Normal 27 7" xfId="4785" xr:uid="{D5606208-DD8C-40B0-8B82-24F471833C5F}"/>
    <cellStyle name="Normal 27 8" xfId="3620" xr:uid="{48841D56-85DE-4079-85F7-1AE403FE9C34}"/>
    <cellStyle name="Normal 276" xfId="3153" xr:uid="{8B7616FF-820B-455C-A977-CB1C129F9003}"/>
    <cellStyle name="Normal 276 2" xfId="4548" xr:uid="{EC48732E-2850-4403-9A61-CB85FC8CFB4F}"/>
    <cellStyle name="Normal 278" xfId="3506" xr:uid="{1EBBB214-F4F1-41F0-9324-90D578095846}"/>
    <cellStyle name="Normal 278 2" xfId="4648" xr:uid="{97E99A02-A553-4E67-A226-C7457C8273CC}"/>
    <cellStyle name="Normal 28" xfId="372" xr:uid="{00000000-0005-0000-0000-000084050000}"/>
    <cellStyle name="Normal 28 2" xfId="554" xr:uid="{00000000-0005-0000-0000-000085050000}"/>
    <cellStyle name="Normal 28 3" xfId="1340" xr:uid="{00000000-0005-0000-0000-000086050000}"/>
    <cellStyle name="Normal 28 3 2" xfId="2377" xr:uid="{2CC76278-B76A-42AF-ACF7-1B295B3C6FE9}"/>
    <cellStyle name="Normal 28 3 2 2" xfId="6605" xr:uid="{D002A941-11D9-4544-BA3C-865F55C8FEC7}"/>
    <cellStyle name="Normal 28 3 3" xfId="5655" xr:uid="{2D96E31D-5F24-4AC1-B670-5FA2023A5BC5}"/>
    <cellStyle name="Normal 28 3 4" xfId="4110" xr:uid="{36E4BF20-124F-443F-BC74-DC99E9640570}"/>
    <cellStyle name="Normal 28 4" xfId="847" xr:uid="{00000000-0005-0000-0000-000087050000}"/>
    <cellStyle name="Normal 28 4 2" xfId="2133" xr:uid="{8231EE9D-B3BE-45A8-8518-671F582A718A}"/>
    <cellStyle name="Normal 28 4 2 2" xfId="6362" xr:uid="{5AF580D3-1582-4BEE-BAB1-6D6905CFF3B7}"/>
    <cellStyle name="Normal 28 4 3" xfId="5205" xr:uid="{F2E52294-E9F4-4266-8BC6-ECE044E03200}"/>
    <cellStyle name="Normal 28 4 4" xfId="3870" xr:uid="{FCC56672-8372-4F57-A9AC-A29375E2F1FC}"/>
    <cellStyle name="Normal 28 5" xfId="2752" xr:uid="{FF3137E6-F96C-4369-91E5-E22810AC7B75}"/>
    <cellStyle name="Normal 28 5 2" xfId="6972" xr:uid="{BB9CF7E0-B2EC-4DD1-AE5B-DA22469591A9}"/>
    <cellStyle name="Normal 28 5 3" xfId="4348" xr:uid="{4AAE61FC-DD96-4858-9D7B-0A5B13DC700C}"/>
    <cellStyle name="Normal 28 6" xfId="1897" xr:uid="{4F1DBF7B-4AD6-4D13-88D2-F597E362002F}"/>
    <cellStyle name="Normal 28 6 2" xfId="6127" xr:uid="{39273077-349B-463A-B580-64EFA02E69DD}"/>
    <cellStyle name="Normal 28 7" xfId="4797" xr:uid="{85CF98B7-96E6-49D8-A9E2-E35AEFE476FE}"/>
    <cellStyle name="Normal 28 8" xfId="3634" xr:uid="{FF6E9771-D186-4ACB-9E3C-8B1F96B473D4}"/>
    <cellStyle name="Normal 29" xfId="397" xr:uid="{00000000-0005-0000-0000-000088050000}"/>
    <cellStyle name="Normal 29 2" xfId="559" xr:uid="{00000000-0005-0000-0000-000089050000}"/>
    <cellStyle name="Normal 29 3" xfId="1361" xr:uid="{00000000-0005-0000-0000-00008A050000}"/>
    <cellStyle name="Normal 29 3 2" xfId="2396" xr:uid="{7A9DB026-D0A8-4635-9F6F-500D1318CA9E}"/>
    <cellStyle name="Normal 29 3 2 2" xfId="6624" xr:uid="{4E3A7865-6ACF-4012-82DA-BE145818C620}"/>
    <cellStyle name="Normal 29 3 3" xfId="5676" xr:uid="{025B93B6-40D0-4939-965A-9E78C82FC490}"/>
    <cellStyle name="Normal 29 3 4" xfId="4129" xr:uid="{AC2D4FF2-89A7-486D-B252-BF23A9CBDC53}"/>
    <cellStyle name="Normal 29 4" xfId="866" xr:uid="{00000000-0005-0000-0000-00008B050000}"/>
    <cellStyle name="Normal 29 4 2" xfId="2152" xr:uid="{64F5D0AB-CB08-4D6D-A364-3760AA22403D}"/>
    <cellStyle name="Normal 29 4 2 2" xfId="6381" xr:uid="{7E1E5EC8-6E53-4038-99F1-B0656375D572}"/>
    <cellStyle name="Normal 29 4 3" xfId="5224" xr:uid="{CACFC560-4B6B-4BA5-8F37-FCB110F72F70}"/>
    <cellStyle name="Normal 29 4 4" xfId="3889" xr:uid="{6423CCA7-0C9A-45A1-BD34-522EDE868992}"/>
    <cellStyle name="Normal 29 5" xfId="2773" xr:uid="{45DA4A0F-3644-43DE-9DF7-1A5BEC2F1D9B}"/>
    <cellStyle name="Normal 29 5 2" xfId="6993" xr:uid="{E9605D17-ED0C-4CAC-B2C3-E2C8A3374E72}"/>
    <cellStyle name="Normal 29 5 3" xfId="4367" xr:uid="{2521AA43-E457-470E-BEEB-0D9E8276516F}"/>
    <cellStyle name="Normal 29 6" xfId="1916" xr:uid="{BDD40767-7539-4695-AA54-F19304362649}"/>
    <cellStyle name="Normal 29 6 2" xfId="6146" xr:uid="{98F0B177-E827-4259-BB30-A512373413D6}"/>
    <cellStyle name="Normal 29 7" xfId="4818" xr:uid="{4B9A5484-9987-46D1-8DFD-1BE257CACE58}"/>
    <cellStyle name="Normal 29 8" xfId="3653" xr:uid="{600729F7-7C4A-4D3F-B872-68565846F524}"/>
    <cellStyle name="Normal 3" xfId="261" xr:uid="{00000000-0005-0000-0000-00008C050000}"/>
    <cellStyle name="Normal 3 12 4" xfId="3169" xr:uid="{62F9A825-D4E5-43BF-9EF7-FE0334FC2680}"/>
    <cellStyle name="Normal 3 14" xfId="262" xr:uid="{00000000-0005-0000-0000-00008D050000}"/>
    <cellStyle name="Normal 3 2" xfId="263" xr:uid="{00000000-0005-0000-0000-00008E050000}"/>
    <cellStyle name="Normal 3 2 14" xfId="264" xr:uid="{00000000-0005-0000-0000-00008F050000}"/>
    <cellStyle name="Normal 3 2 14 2" xfId="265" xr:uid="{00000000-0005-0000-0000-000090050000}"/>
    <cellStyle name="Normal 3 2 14 3" xfId="266" xr:uid="{00000000-0005-0000-0000-000091050000}"/>
    <cellStyle name="Normal 3 2 15" xfId="395" xr:uid="{00000000-0005-0000-0000-000092050000}"/>
    <cellStyle name="Normal 3 2 2" xfId="267" xr:uid="{00000000-0005-0000-0000-000093050000}"/>
    <cellStyle name="Normal 3 2 3" xfId="467" xr:uid="{00000000-0005-0000-0000-000094050000}"/>
    <cellStyle name="Normal 3 3" xfId="268" xr:uid="{00000000-0005-0000-0000-000095050000}"/>
    <cellStyle name="Normal 3 4" xfId="427" xr:uid="{00000000-0005-0000-0000-000096050000}"/>
    <cellStyle name="Normal 3_M Picture Entertainment_311209 V2_Nam" xfId="269" xr:uid="{00000000-0005-0000-0000-000097050000}"/>
    <cellStyle name="Normal 30" xfId="422" xr:uid="{00000000-0005-0000-0000-000098050000}"/>
    <cellStyle name="Normal 30 2" xfId="555" xr:uid="{00000000-0005-0000-0000-000099050000}"/>
    <cellStyle name="Normal 30 3" xfId="1384" xr:uid="{00000000-0005-0000-0000-00009A050000}"/>
    <cellStyle name="Normal 30 3 2" xfId="2406" xr:uid="{F9C12144-DAE8-40E3-BCF9-A31E8AB64DAF}"/>
    <cellStyle name="Normal 30 3 2 2" xfId="6634" xr:uid="{464776B1-4E5C-4BFA-B495-5BA5ACAB3B83}"/>
    <cellStyle name="Normal 30 3 3" xfId="5699" xr:uid="{AF7BF262-233D-4238-A39D-79CCC0CDC64A}"/>
    <cellStyle name="Normal 30 3 4" xfId="4139" xr:uid="{F89336E8-9A24-4478-8B42-806F2F930395}"/>
    <cellStyle name="Normal 30 4" xfId="876" xr:uid="{00000000-0005-0000-0000-00009B050000}"/>
    <cellStyle name="Normal 30 4 2" xfId="2162" xr:uid="{91CACACF-0442-4839-8C49-A616473B9049}"/>
    <cellStyle name="Normal 30 4 2 2" xfId="6391" xr:uid="{B9ACF20E-7684-4DCE-A767-232DCFA3D605}"/>
    <cellStyle name="Normal 30 4 3" xfId="5234" xr:uid="{F1BD790E-031A-4F52-94D0-13B26739F08F}"/>
    <cellStyle name="Normal 30 4 4" xfId="3899" xr:uid="{8EE2B41B-E026-4506-A0BE-17F0EA58AF9E}"/>
    <cellStyle name="Normal 30 5" xfId="2796" xr:uid="{3E0C343C-E539-4D5B-9A8C-541C1E19D7A0}"/>
    <cellStyle name="Normal 30 5 2" xfId="7016" xr:uid="{51BFD9B9-6968-4ED2-BE6E-7397F59A1DE3}"/>
    <cellStyle name="Normal 30 5 3" xfId="4377" xr:uid="{375BDC5D-3D7D-405E-971B-419752A4A735}"/>
    <cellStyle name="Normal 30 6" xfId="1926" xr:uid="{D915A39E-99A1-4887-A873-787A57AEF106}"/>
    <cellStyle name="Normal 30 6 2" xfId="6156" xr:uid="{C7882FE1-B148-4E06-959B-14A36CB3DEE9}"/>
    <cellStyle name="Normal 30 7" xfId="4841" xr:uid="{869F4E75-35E0-46D2-A932-6EB163EAECEA}"/>
    <cellStyle name="Normal 30 8" xfId="3663" xr:uid="{1E172F3F-3FA8-40A0-B286-52A9A9542F64}"/>
    <cellStyle name="Normal 31" xfId="435" xr:uid="{00000000-0005-0000-0000-00009C050000}"/>
    <cellStyle name="Normal 31 2" xfId="1396" xr:uid="{00000000-0005-0000-0000-00009D050000}"/>
    <cellStyle name="Normal 31 2 2" xfId="2418" xr:uid="{26F0A5F0-795D-4CCE-B1CC-043A39C515C3}"/>
    <cellStyle name="Normal 31 2 2 2" xfId="6646" xr:uid="{0446328F-DCE4-4A5A-BF2A-39C9126C347A}"/>
    <cellStyle name="Normal 31 2 3" xfId="5711" xr:uid="{A955DB96-92F8-4261-9A63-4B53558645DE}"/>
    <cellStyle name="Normal 31 2 4" xfId="4151" xr:uid="{F568BF6D-FEE0-42E5-B8B2-0B51ACBBD7BD}"/>
    <cellStyle name="Normal 31 3" xfId="888" xr:uid="{00000000-0005-0000-0000-00009E050000}"/>
    <cellStyle name="Normal 31 3 2" xfId="2174" xr:uid="{09085E5E-35FA-419A-92CC-F334D4B9B8C6}"/>
    <cellStyle name="Normal 31 3 2 2" xfId="6403" xr:uid="{8674DCEC-AE90-408E-A751-4378ED386013}"/>
    <cellStyle name="Normal 31 3 3" xfId="5246" xr:uid="{14788828-9548-4607-A67C-7FE75CC308B0}"/>
    <cellStyle name="Normal 31 3 4" xfId="3911" xr:uid="{F50298C8-63BF-4770-BFEA-0354A3A1D6AA}"/>
    <cellStyle name="Normal 31 4" xfId="2808" xr:uid="{F8BF2A3C-BC4E-4689-AE49-6C8CFFAB7505}"/>
    <cellStyle name="Normal 31 4 2" xfId="7028" xr:uid="{7DC9C6D9-8A98-47E5-9E65-1EC1ECE3F467}"/>
    <cellStyle name="Normal 31 4 3" xfId="4389" xr:uid="{71170F75-5D11-44CA-906C-22AEBBF9EE4C}"/>
    <cellStyle name="Normal 31 5" xfId="1938" xr:uid="{BAF0E3A8-4779-4D0A-983C-3CBAEC0E33E7}"/>
    <cellStyle name="Normal 31 5 2" xfId="6168" xr:uid="{3CF7AE97-C329-4F3E-8F65-941E19C48FB3}"/>
    <cellStyle name="Normal 31 6" xfId="4853" xr:uid="{4CBDB17A-C465-4126-A120-8B68478DED89}"/>
    <cellStyle name="Normal 31 7" xfId="3675" xr:uid="{D6CF2A46-790D-428D-9438-7C037F7D6E8A}"/>
    <cellStyle name="Normal 32" xfId="431" xr:uid="{00000000-0005-0000-0000-00009F050000}"/>
    <cellStyle name="Normal 32 2" xfId="565" xr:uid="{00000000-0005-0000-0000-0000A0050000}"/>
    <cellStyle name="Normal 32 2 2" xfId="1503" xr:uid="{00000000-0005-0000-0000-0000A1050000}"/>
    <cellStyle name="Normal 32 2 2 2" xfId="2493" xr:uid="{A0DFB847-1730-45F0-AA22-EBAD0AD15A14}"/>
    <cellStyle name="Normal 32 2 2 2 2" xfId="6720" xr:uid="{8082B50F-FAF6-4C28-9621-1D48BD1881CE}"/>
    <cellStyle name="Normal 32 2 2 3" xfId="5805" xr:uid="{D5696F0A-BB03-459E-9D5E-2A939D5B8BDE}"/>
    <cellStyle name="Normal 32 2 2 4" xfId="4225" xr:uid="{6EDF4992-8742-4503-9E29-78BEEEA9D044}"/>
    <cellStyle name="Normal 32 2 3" xfId="976" xr:uid="{00000000-0005-0000-0000-0000A2050000}"/>
    <cellStyle name="Normal 32 2 3 2" xfId="2249" xr:uid="{66544662-51BC-406A-8745-2C345EEBB84B}"/>
    <cellStyle name="Normal 32 2 3 2 2" xfId="6478" xr:uid="{3CDF909A-86AB-4EE4-81FB-62FBA495A971}"/>
    <cellStyle name="Normal 32 2 3 3" xfId="5334" xr:uid="{942D2BA0-2941-4CBB-B94F-96F75B72D1B4}"/>
    <cellStyle name="Normal 32 2 3 4" xfId="3986" xr:uid="{34E41ABA-7B18-4F4E-B85D-63A55CF0A111}"/>
    <cellStyle name="Normal 32 2 4" xfId="2902" xr:uid="{9C981AE9-CE47-4037-8083-9705E4DBF15A}"/>
    <cellStyle name="Normal 32 2 4 2" xfId="7122" xr:uid="{7A9EFEC0-ED2D-4466-A56C-7C593DA5A3AE}"/>
    <cellStyle name="Normal 32 2 4 3" xfId="4463" xr:uid="{CA82AC30-06EA-46A9-81E8-154D689A6DC3}"/>
    <cellStyle name="Normal 32 2 5" xfId="2014" xr:uid="{364067B5-D51F-4F54-8D62-ADA2AC236FCB}"/>
    <cellStyle name="Normal 32 2 5 2" xfId="6244" xr:uid="{63D270C8-4D31-4742-B6A6-75B904F36CF1}"/>
    <cellStyle name="Normal 32 2 6" xfId="4945" xr:uid="{FA9550E7-5872-4E9D-BAEB-B7F8C03FEAB8}"/>
    <cellStyle name="Normal 32 2 7" xfId="3751" xr:uid="{54CE58AB-D5AA-465E-8097-13A87628C7A0}"/>
    <cellStyle name="Normal 32 3" xfId="1392" xr:uid="{00000000-0005-0000-0000-0000A3050000}"/>
    <cellStyle name="Normal 32 3 2" xfId="2414" xr:uid="{183D6DE1-2586-4AB6-9C01-19A346F352ED}"/>
    <cellStyle name="Normal 32 3 2 2" xfId="6642" xr:uid="{4E5A71AB-D23E-4B75-B228-E04DBCC72EC8}"/>
    <cellStyle name="Normal 32 3 3" xfId="5707" xr:uid="{FF389295-BA9F-4DEB-B9C9-0271E2402F5B}"/>
    <cellStyle name="Normal 32 3 4" xfId="4147" xr:uid="{FB85F638-8535-40A9-8612-D9CA5547747A}"/>
    <cellStyle name="Normal 32 4" xfId="884" xr:uid="{00000000-0005-0000-0000-0000A4050000}"/>
    <cellStyle name="Normal 32 4 2" xfId="2170" xr:uid="{876F6097-0D5D-423D-8509-CACC93F758D5}"/>
    <cellStyle name="Normal 32 4 2 2" xfId="6399" xr:uid="{C63EFD25-63E5-4D69-B6E2-B5D749BD25B4}"/>
    <cellStyle name="Normal 32 4 3" xfId="5242" xr:uid="{5BA8412D-2E52-42EA-B964-18A988AFDB88}"/>
    <cellStyle name="Normal 32 4 4" xfId="3907" xr:uid="{38C5FE6E-043C-4E92-AF2B-6624C77BFC1F}"/>
    <cellStyle name="Normal 32 5" xfId="2804" xr:uid="{A1F8AD34-3692-43E0-8787-8337FB0F5966}"/>
    <cellStyle name="Normal 32 5 2" xfId="7024" xr:uid="{0A8490F8-385D-4841-A913-0BFE2BD290CB}"/>
    <cellStyle name="Normal 32 5 3" xfId="4385" xr:uid="{E3E0E412-F6F2-4439-B1FF-978CBBEBDB04}"/>
    <cellStyle name="Normal 32 6" xfId="1934" xr:uid="{DE627636-880F-4E08-BB7C-4714BDF5104C}"/>
    <cellStyle name="Normal 32 6 2" xfId="6164" xr:uid="{9469ECFC-FCE0-47CB-A311-052E895222FD}"/>
    <cellStyle name="Normal 32 7" xfId="4849" xr:uid="{4AAF3283-024D-452D-85B8-A62728DA93ED}"/>
    <cellStyle name="Normal 32 8" xfId="3671" xr:uid="{DCA26734-2BE3-4326-8A4B-BDC9C4384F50}"/>
    <cellStyle name="Normal 33" xfId="394" xr:uid="{00000000-0005-0000-0000-0000A5050000}"/>
    <cellStyle name="Normal 33 2" xfId="1359" xr:uid="{00000000-0005-0000-0000-0000A6050000}"/>
    <cellStyle name="Normal 33 2 2" xfId="2394" xr:uid="{32A387C2-FA50-428D-A04F-DF83901FC4B8}"/>
    <cellStyle name="Normal 33 2 2 2" xfId="6622" xr:uid="{DEABA558-938A-4119-86E4-FF48C31FE4E2}"/>
    <cellStyle name="Normal 33 2 3" xfId="5674" xr:uid="{15022617-B3B4-4E30-B0D9-BC967DF7228A}"/>
    <cellStyle name="Normal 33 2 4" xfId="4127" xr:uid="{6921D409-6B53-456B-88D9-003DC52F2C98}"/>
    <cellStyle name="Normal 33 3" xfId="864" xr:uid="{00000000-0005-0000-0000-0000A7050000}"/>
    <cellStyle name="Normal 33 3 2" xfId="2150" xr:uid="{89C5E1A1-7277-4B90-8153-DD992EAB09BF}"/>
    <cellStyle name="Normal 33 3 2 2" xfId="6379" xr:uid="{4D6A0D0F-47FD-457E-AD68-FC790EBAE4C7}"/>
    <cellStyle name="Normal 33 3 3" xfId="5222" xr:uid="{49DBD9EE-5926-419F-A6C2-006FDBE0A3DB}"/>
    <cellStyle name="Normal 33 3 4" xfId="3887" xr:uid="{55EEE3BD-361E-4D36-A3A8-27EAAAF76764}"/>
    <cellStyle name="Normal 33 4" xfId="2771" xr:uid="{5E2C1525-90DC-4A0D-977F-4D472D22EEC0}"/>
    <cellStyle name="Normal 33 4 2" xfId="6991" xr:uid="{972CD518-D67F-4472-B3A3-D7107F951A1B}"/>
    <cellStyle name="Normal 33 4 3" xfId="4365" xr:uid="{1718AAEB-7EF3-41A0-9D92-F842FF2B27DA}"/>
    <cellStyle name="Normal 33 5" xfId="1914" xr:uid="{4AD1B35E-C8CE-4C50-9F1A-B36047E77C96}"/>
    <cellStyle name="Normal 33 5 2" xfId="6144" xr:uid="{6FEC6B4A-7D00-4A50-9FF5-80422C76D42D}"/>
    <cellStyle name="Normal 33 6" xfId="4816" xr:uid="{B4434079-61D7-4C45-AB6A-093BE677B85A}"/>
    <cellStyle name="Normal 33 7" xfId="3651" xr:uid="{A85D653B-F529-4044-B42C-7598815CA684}"/>
    <cellStyle name="Normal 34" xfId="420" xr:uid="{00000000-0005-0000-0000-0000A8050000}"/>
    <cellStyle name="Normal 34 2" xfId="1382" xr:uid="{00000000-0005-0000-0000-0000A9050000}"/>
    <cellStyle name="Normal 34 2 2" xfId="2404" xr:uid="{A650B5D3-4378-4473-9D31-889AD41911EC}"/>
    <cellStyle name="Normal 34 2 2 2" xfId="6632" xr:uid="{66EC8E28-0C04-4817-8646-621B693A839C}"/>
    <cellStyle name="Normal 34 2 3" xfId="5697" xr:uid="{498AA136-2D78-40DE-9E0E-AF456062CD2A}"/>
    <cellStyle name="Normal 34 2 4" xfId="4137" xr:uid="{62944B8C-A19C-4780-9156-446C13C72A09}"/>
    <cellStyle name="Normal 34 3" xfId="874" xr:uid="{00000000-0005-0000-0000-0000AA050000}"/>
    <cellStyle name="Normal 34 3 2" xfId="2160" xr:uid="{C892FA89-3726-4ECD-8194-CAC1B6650817}"/>
    <cellStyle name="Normal 34 3 2 2" xfId="6389" xr:uid="{57F4786C-DB6C-4D8E-ABC0-51ACA44212FC}"/>
    <cellStyle name="Normal 34 3 3" xfId="5232" xr:uid="{1E06692A-6322-4B27-9903-08518F0394A7}"/>
    <cellStyle name="Normal 34 3 4" xfId="3897" xr:uid="{27FCC58A-6319-4B64-A98F-47F96322A1FB}"/>
    <cellStyle name="Normal 34 4" xfId="2794" xr:uid="{710E9FFB-C6DA-432F-8286-88A0C0273769}"/>
    <cellStyle name="Normal 34 4 2" xfId="7014" xr:uid="{E215FF1C-DE50-4FB3-85E1-7A361721D94A}"/>
    <cellStyle name="Normal 34 4 3" xfId="4375" xr:uid="{CCE059A3-52A7-44F1-B16C-D01622489533}"/>
    <cellStyle name="Normal 34 5" xfId="1924" xr:uid="{42588A87-3CD3-44A1-A985-DC7BFA50F319}"/>
    <cellStyle name="Normal 34 5 2" xfId="6154" xr:uid="{4AE4E1DC-C788-4D4B-92EA-27FD323CD2F9}"/>
    <cellStyle name="Normal 34 6" xfId="4839" xr:uid="{D3F0BA4B-7FB3-4E58-AA3E-0FCBE1429621}"/>
    <cellStyle name="Normal 34 7" xfId="3661" xr:uid="{828A4146-6BDE-4A03-A1C6-A37D45AF5BA9}"/>
    <cellStyle name="Normal 35" xfId="401" xr:uid="{00000000-0005-0000-0000-0000AB050000}"/>
    <cellStyle name="Normal 35 2" xfId="1365" xr:uid="{00000000-0005-0000-0000-0000AC050000}"/>
    <cellStyle name="Normal 35 2 2" xfId="2400" xr:uid="{9FA13781-D517-4E8A-BE72-31C0B204D07D}"/>
    <cellStyle name="Normal 35 2 2 2" xfId="6628" xr:uid="{CC9F9C95-03A5-4BA5-B9C4-B777C9C1110E}"/>
    <cellStyle name="Normal 35 2 3" xfId="5680" xr:uid="{A90AFADB-240A-497E-8C79-92A96045022F}"/>
    <cellStyle name="Normal 35 2 4" xfId="4133" xr:uid="{EE5BC3F8-9D9C-4992-8D74-C4F571A8BF65}"/>
    <cellStyle name="Normal 35 3" xfId="870" xr:uid="{00000000-0005-0000-0000-0000AD050000}"/>
    <cellStyle name="Normal 35 3 2" xfId="2156" xr:uid="{7DB8033E-24F4-4684-8622-9F9213E66B28}"/>
    <cellStyle name="Normal 35 3 2 2" xfId="6385" xr:uid="{4CB63FD0-B1F0-4496-8965-D3DF4453F1FF}"/>
    <cellStyle name="Normal 35 3 3" xfId="5228" xr:uid="{47727D6F-58A5-4104-8867-E6826B233FED}"/>
    <cellStyle name="Normal 35 3 4" xfId="3893" xr:uid="{EA3D163A-1E4C-4594-8E18-08982FB8C50C}"/>
    <cellStyle name="Normal 35 4" xfId="2777" xr:uid="{62147BD4-74F9-44FE-ADCB-27F0C64C8B50}"/>
    <cellStyle name="Normal 35 4 2" xfId="6997" xr:uid="{3382E5FB-D787-4C81-A3EF-7496257DF3D2}"/>
    <cellStyle name="Normal 35 4 3" xfId="4371" xr:uid="{56A9DACA-ED33-41C8-A8FC-7435A5925127}"/>
    <cellStyle name="Normal 35 5" xfId="1920" xr:uid="{EEAB3762-95F6-43AE-90E6-57F7C9515951}"/>
    <cellStyle name="Normal 35 5 2" xfId="6150" xr:uid="{E726C261-F52D-4DEF-94F3-A15C45B2E28A}"/>
    <cellStyle name="Normal 35 6" xfId="4822" xr:uid="{BC768DF4-8378-4D6B-B1D0-83744BFEB9E3}"/>
    <cellStyle name="Normal 35 7" xfId="3657" xr:uid="{227846B0-3C0E-4C4D-94B1-D919FE743034}"/>
    <cellStyle name="Normal 36" xfId="375" xr:uid="{00000000-0005-0000-0000-0000AE050000}"/>
    <cellStyle name="Normal 36 2" xfId="1343" xr:uid="{00000000-0005-0000-0000-0000AF050000}"/>
    <cellStyle name="Normal 36 2 2" xfId="2380" xr:uid="{C1640923-330A-4FCC-A8D3-837E09B6963F}"/>
    <cellStyle name="Normal 36 2 2 2" xfId="6608" xr:uid="{066749FD-3181-4E60-AA6F-E7AF3EB62530}"/>
    <cellStyle name="Normal 36 2 3" xfId="5658" xr:uid="{5652C182-87D5-48D0-8BFC-37D6CFEAF14F}"/>
    <cellStyle name="Normal 36 2 4" xfId="4113" xr:uid="{981FDDCD-8E0D-4E5C-8A59-327D89449C2B}"/>
    <cellStyle name="Normal 36 3" xfId="850" xr:uid="{00000000-0005-0000-0000-0000B0050000}"/>
    <cellStyle name="Normal 36 3 2" xfId="2136" xr:uid="{20ACAE69-7680-44FB-84F8-BD18A7E5E6F2}"/>
    <cellStyle name="Normal 36 3 2 2" xfId="6365" xr:uid="{4A5B8DE8-BCEA-4BEB-AD80-E2FCF8364464}"/>
    <cellStyle name="Normal 36 3 3" xfId="5208" xr:uid="{626B19F5-A75E-436F-ABE1-11C59885B863}"/>
    <cellStyle name="Normal 36 3 4" xfId="3873" xr:uid="{081F423D-5F7A-4CC4-8827-5345C4E442F8}"/>
    <cellStyle name="Normal 36 4" xfId="2755" xr:uid="{0267D6EC-5BF9-466F-895F-AA06C43048C2}"/>
    <cellStyle name="Normal 36 4 2" xfId="6975" xr:uid="{50829213-964E-410A-99D9-0F343795460C}"/>
    <cellStyle name="Normal 36 4 3" xfId="4351" xr:uid="{773A0E51-BD45-4DED-A648-39F54EDE2E20}"/>
    <cellStyle name="Normal 36 5" xfId="1900" xr:uid="{BE4798C8-8339-4E55-9F45-28E108E90ACD}"/>
    <cellStyle name="Normal 36 5 2" xfId="6130" xr:uid="{B7ED8524-5105-413A-9D64-AFF5C040ECA2}"/>
    <cellStyle name="Normal 36 6" xfId="4800" xr:uid="{A582BCF0-04E3-4E31-9B96-B1C71E9909DD}"/>
    <cellStyle name="Normal 36 7" xfId="3637" xr:uid="{6C8DF8DA-659F-437C-B281-116FDA3D1059}"/>
    <cellStyle name="Normal 360" xfId="3166" xr:uid="{3D55BDBF-25B4-4369-984D-D707DDC6C894}"/>
    <cellStyle name="Normal 360 2" xfId="4551" xr:uid="{1753BAFC-844C-4BB7-8501-D6688A63DE70}"/>
    <cellStyle name="Normal 37" xfId="386" xr:uid="{00000000-0005-0000-0000-0000B1050000}"/>
    <cellStyle name="Normal 37 2" xfId="1353" xr:uid="{00000000-0005-0000-0000-0000B2050000}"/>
    <cellStyle name="Normal 37 2 2" xfId="2388" xr:uid="{ABF76C26-D92F-4E3A-92FC-5FAD29A7BFCE}"/>
    <cellStyle name="Normal 37 2 2 2" xfId="6616" xr:uid="{1C26A602-276C-43B0-B1EE-311DB75D4EA5}"/>
    <cellStyle name="Normal 37 2 3" xfId="5668" xr:uid="{C443133A-9037-4B97-A075-BF27CD02A20D}"/>
    <cellStyle name="Normal 37 2 4" xfId="4121" xr:uid="{E4F06DC3-745D-4E42-B457-1BB228A879AC}"/>
    <cellStyle name="Normal 37 3" xfId="858" xr:uid="{00000000-0005-0000-0000-0000B3050000}"/>
    <cellStyle name="Normal 37 3 2" xfId="2144" xr:uid="{855846AC-E4E7-4365-A582-C94671D81D67}"/>
    <cellStyle name="Normal 37 3 2 2" xfId="6373" xr:uid="{C0CE85B5-94F1-4F48-8829-026577836151}"/>
    <cellStyle name="Normal 37 3 3" xfId="5216" xr:uid="{4E34F19B-D5B0-4273-91E2-CFF79314FDC7}"/>
    <cellStyle name="Normal 37 3 4" xfId="3881" xr:uid="{4E06A54F-84B3-45DD-9845-CDDFB79CF8FD}"/>
    <cellStyle name="Normal 37 4" xfId="2765" xr:uid="{945363F0-7F88-47A3-B22B-B5094F583808}"/>
    <cellStyle name="Normal 37 4 2" xfId="6985" xr:uid="{0309542E-87BB-4492-8197-70C4CFA9825E}"/>
    <cellStyle name="Normal 37 4 3" xfId="4359" xr:uid="{FAC94416-D41A-4045-8236-EC1FB92D62B9}"/>
    <cellStyle name="Normal 37 5" xfId="1908" xr:uid="{B697BE1D-FB93-4C65-AE30-3A48B963142E}"/>
    <cellStyle name="Normal 37 5 2" xfId="6138" xr:uid="{79197C5C-A39E-4263-8B88-253981FB9586}"/>
    <cellStyle name="Normal 37 6" xfId="4810" xr:uid="{9B68E9FC-6498-4539-8C5F-1893878E0117}"/>
    <cellStyle name="Normal 37 7" xfId="3645" xr:uid="{430032B6-3736-438B-86EB-59BDCD8CEA3C}"/>
    <cellStyle name="Normal 38" xfId="437" xr:uid="{00000000-0005-0000-0000-0000B4050000}"/>
    <cellStyle name="Normal 38 2" xfId="1398" xr:uid="{00000000-0005-0000-0000-0000B5050000}"/>
    <cellStyle name="Normal 38 2 2" xfId="2420" xr:uid="{C327FAEA-F3B3-437D-AF4C-01D053D17A46}"/>
    <cellStyle name="Normal 38 2 2 2" xfId="6648" xr:uid="{28C566F7-A239-4569-BC16-54DB6831E63A}"/>
    <cellStyle name="Normal 38 2 3" xfId="5713" xr:uid="{77C321CF-D8C3-40F8-9D8C-7D793A5BB0E1}"/>
    <cellStyle name="Normal 38 2 4" xfId="4153" xr:uid="{CE773C07-D922-4617-99AA-8C1E2F0E5A78}"/>
    <cellStyle name="Normal 38 3" xfId="890" xr:uid="{00000000-0005-0000-0000-0000B6050000}"/>
    <cellStyle name="Normal 38 3 2" xfId="2176" xr:uid="{15818BFE-30D6-4CC5-94B2-B591303F1D63}"/>
    <cellStyle name="Normal 38 3 2 2" xfId="6405" xr:uid="{3EAD2C12-02E8-4019-AE37-2B514CE6E802}"/>
    <cellStyle name="Normal 38 3 3" xfId="5248" xr:uid="{00F325EB-B86F-4CEC-93A2-FE6F9CA5D10E}"/>
    <cellStyle name="Normal 38 3 4" xfId="3913" xr:uid="{FEC331A4-F81E-4DA4-B2B7-D5EA4A2FDA9F}"/>
    <cellStyle name="Normal 38 4" xfId="2810" xr:uid="{A4F9C26C-49C7-4C4C-A593-8126AFD5B80C}"/>
    <cellStyle name="Normal 38 4 2" xfId="7030" xr:uid="{D7EB34EC-7825-447E-80A4-ADE3D600C2A5}"/>
    <cellStyle name="Normal 38 4 3" xfId="4391" xr:uid="{0A9D1A1B-9091-4EB1-B109-5F2849FFB334}"/>
    <cellStyle name="Normal 38 5" xfId="1940" xr:uid="{FE710D8C-23A2-4637-A169-65A8216A518E}"/>
    <cellStyle name="Normal 38 5 2" xfId="6170" xr:uid="{74BEB870-BE1F-4303-BA7C-EF1BFEF6D276}"/>
    <cellStyle name="Normal 38 6" xfId="4855" xr:uid="{75734C7B-1824-40D3-A628-0B5B22222188}"/>
    <cellStyle name="Normal 38 7" xfId="3677" xr:uid="{ADBD56A0-E12D-4A02-B191-9112B823A6C8}"/>
    <cellStyle name="Normal 39" xfId="439" xr:uid="{00000000-0005-0000-0000-0000B7050000}"/>
    <cellStyle name="Normal 39 2" xfId="270" xr:uid="{00000000-0005-0000-0000-0000B8050000}"/>
    <cellStyle name="Normal 39 3" xfId="1400" xr:uid="{00000000-0005-0000-0000-0000B9050000}"/>
    <cellStyle name="Normal 39 3 2" xfId="2422" xr:uid="{BF6439CB-29B4-4444-BF11-FBFFFD5B237D}"/>
    <cellStyle name="Normal 39 3 2 2" xfId="6650" xr:uid="{D0EC18A1-098E-421C-A986-DECDFAE82A88}"/>
    <cellStyle name="Normal 39 3 3" xfId="5715" xr:uid="{57825787-29BF-4F6F-8A1B-F2F8004C6D2B}"/>
    <cellStyle name="Normal 39 3 4" xfId="4155" xr:uid="{3BD78F47-EB23-4B32-BD8F-A4562190A765}"/>
    <cellStyle name="Normal 39 4" xfId="892" xr:uid="{00000000-0005-0000-0000-0000BA050000}"/>
    <cellStyle name="Normal 39 4 2" xfId="2178" xr:uid="{A7D76685-38C2-4739-8045-8C9C565A606C}"/>
    <cellStyle name="Normal 39 4 2 2" xfId="6407" xr:uid="{3CC068CA-8E50-429F-9407-0EE549ED7FBF}"/>
    <cellStyle name="Normal 39 4 3" xfId="5250" xr:uid="{171C56B5-DC0A-4E24-9088-BFD9394C1E39}"/>
    <cellStyle name="Normal 39 4 4" xfId="3915" xr:uid="{FD265D89-ADB7-4299-9837-5E9171ECECC6}"/>
    <cellStyle name="Normal 39 5" xfId="2812" xr:uid="{50CE62E8-6789-4A2A-8E30-3D4F800F219F}"/>
    <cellStyle name="Normal 39 5 2" xfId="7032" xr:uid="{16546C49-7D50-423A-AEE1-6EEDAE30C53C}"/>
    <cellStyle name="Normal 39 5 3" xfId="4393" xr:uid="{0BD92C00-C4F6-4883-B960-948EAEAC3B96}"/>
    <cellStyle name="Normal 39 6" xfId="1942" xr:uid="{AC11C8D8-F826-4249-88FC-2A9928E40D04}"/>
    <cellStyle name="Normal 39 6 2" xfId="6172" xr:uid="{6FA418C2-CFB9-4868-98AF-727A2F7BF735}"/>
    <cellStyle name="Normal 39 7" xfId="4857" xr:uid="{4317B5FA-0620-42DB-80A3-B51D207C5343}"/>
    <cellStyle name="Normal 39 8" xfId="3679" xr:uid="{7C4E8242-79EE-42F5-A0C4-09A0CBEF2E9B}"/>
    <cellStyle name="Normal 4" xfId="271" xr:uid="{00000000-0005-0000-0000-0000BB050000}"/>
    <cellStyle name="Normal 4 14" xfId="272" xr:uid="{00000000-0005-0000-0000-0000BC050000}"/>
    <cellStyle name="Normal 4 2" xfId="273" xr:uid="{00000000-0005-0000-0000-0000BD050000}"/>
    <cellStyle name="Normal 4 2 2" xfId="1145" xr:uid="{00000000-0005-0000-0000-0000BE050000}"/>
    <cellStyle name="Normal 4 2 3" xfId="3539" xr:uid="{5D66DD86-92DA-485F-924C-F8528159DA87}"/>
    <cellStyle name="Normal 4 2 7" xfId="3159" xr:uid="{21235E7A-9BAC-473D-993C-3179874CFE31}"/>
    <cellStyle name="Normal 4 2 9 4" xfId="274" xr:uid="{00000000-0005-0000-0000-0000BF050000}"/>
    <cellStyle name="Normal 4 2 9 4 2" xfId="275" xr:uid="{00000000-0005-0000-0000-0000C0050000}"/>
    <cellStyle name="Normal 4 2 9 4 2 2" xfId="370" xr:uid="{00000000-0005-0000-0000-0000C1050000}"/>
    <cellStyle name="Normal 4 2 9 4 2 3" xfId="402" xr:uid="{00000000-0005-0000-0000-0000C2050000}"/>
    <cellStyle name="Normal 4 2 9 4 2 4" xfId="692" xr:uid="{00000000-0005-0000-0000-0000C3050000}"/>
    <cellStyle name="Normal 4 3" xfId="276" xr:uid="{00000000-0005-0000-0000-0000C4050000}"/>
    <cellStyle name="Normal 4 4" xfId="474" xr:uid="{00000000-0005-0000-0000-0000C5050000}"/>
    <cellStyle name="Normal 4 5" xfId="791" xr:uid="{00000000-0005-0000-0000-0000C6050000}"/>
    <cellStyle name="Normal 4 5 2" xfId="2095" xr:uid="{F293F68F-5FC4-42FF-96FF-27EDF3F89E9B}"/>
    <cellStyle name="Normal 4 5 2 2" xfId="6324" xr:uid="{AABF396E-89EF-42BE-9701-3A43B9E7336D}"/>
    <cellStyle name="Normal 4 5 3" xfId="5155" xr:uid="{2289B51F-B6B2-46B1-B0B2-85BCF05CA809}"/>
    <cellStyle name="Normal 4 5 4" xfId="3832" xr:uid="{22848310-61E5-4C03-8DD9-698085968A04}"/>
    <cellStyle name="Normal 4 6" xfId="3205" xr:uid="{69319EAD-EED1-4B66-BF01-A50AB8E13D48}"/>
    <cellStyle name="Normal 40" xfId="440" xr:uid="{00000000-0005-0000-0000-0000C7050000}"/>
    <cellStyle name="Normal 40 2" xfId="1401" xr:uid="{00000000-0005-0000-0000-0000C8050000}"/>
    <cellStyle name="Normal 40 2 2" xfId="2423" xr:uid="{BE7C8A62-E009-47E6-B139-C6ED39FE8882}"/>
    <cellStyle name="Normal 40 2 2 2" xfId="6651" xr:uid="{F1DE1CAD-EC9D-4185-AE4D-05F6234E6491}"/>
    <cellStyle name="Normal 40 2 3" xfId="5716" xr:uid="{854CF106-89BF-47E7-823F-13EE78C60AE5}"/>
    <cellStyle name="Normal 40 2 4" xfId="4156" xr:uid="{805C588E-0BE0-406E-BCE8-E784251C36F6}"/>
    <cellStyle name="Normal 40 3" xfId="893" xr:uid="{00000000-0005-0000-0000-0000C9050000}"/>
    <cellStyle name="Normal 40 3 2" xfId="2179" xr:uid="{7D6450C5-4AD7-40D8-ABD4-86607E30FC6A}"/>
    <cellStyle name="Normal 40 3 2 2" xfId="6408" xr:uid="{C1D356EE-8A1F-4D31-B967-F25A16D955C8}"/>
    <cellStyle name="Normal 40 3 3" xfId="5251" xr:uid="{F1B2529B-05AF-48CC-8CB3-123FE6C329EA}"/>
    <cellStyle name="Normal 40 3 4" xfId="3916" xr:uid="{DCF74702-8B96-4F14-A751-54660EC6046D}"/>
    <cellStyle name="Normal 40 4" xfId="2813" xr:uid="{989DCCE1-B399-4613-B69F-2210CE8B191B}"/>
    <cellStyle name="Normal 40 4 2" xfId="7033" xr:uid="{82BBEF84-D1A9-4186-BE3B-02E466BE4169}"/>
    <cellStyle name="Normal 40 4 3" xfId="4394" xr:uid="{B2963CDC-04FE-4BBC-808C-8FE97AF3319C}"/>
    <cellStyle name="Normal 40 5" xfId="1943" xr:uid="{CEAE6A44-49AB-45F3-821C-6B29D7621AC2}"/>
    <cellStyle name="Normal 40 5 2" xfId="6173" xr:uid="{CFED1C7B-D9CB-43D6-BEC4-EDE704F5AAA8}"/>
    <cellStyle name="Normal 40 6" xfId="4858" xr:uid="{D2A30580-D62A-4353-B618-5B447ED70E68}"/>
    <cellStyle name="Normal 40 7" xfId="3680" xr:uid="{5086B4A3-D30D-4452-A004-C8B457AFE86E}"/>
    <cellStyle name="Normal 41" xfId="441" xr:uid="{00000000-0005-0000-0000-0000CA050000}"/>
    <cellStyle name="Normal 41 2" xfId="1402" xr:uid="{00000000-0005-0000-0000-0000CB050000}"/>
    <cellStyle name="Normal 41 2 2" xfId="2424" xr:uid="{45B45DC9-6BD8-4B2B-BBD7-FE3D313511C1}"/>
    <cellStyle name="Normal 41 2 2 2" xfId="6652" xr:uid="{DC332571-5D5C-4018-A559-65D19F3A7DF8}"/>
    <cellStyle name="Normal 41 2 3" xfId="5717" xr:uid="{26548CFB-8837-493A-8093-0A3D69E24B7D}"/>
    <cellStyle name="Normal 41 2 4" xfId="4157" xr:uid="{F98B125D-CB61-4E11-B908-5F0479CA5544}"/>
    <cellStyle name="Normal 41 3" xfId="894" xr:uid="{00000000-0005-0000-0000-0000CC050000}"/>
    <cellStyle name="Normal 41 3 2" xfId="2180" xr:uid="{C4DCA187-14DD-4340-A37B-05F93F590DF2}"/>
    <cellStyle name="Normal 41 3 2 2" xfId="6409" xr:uid="{AAE538D6-B313-41AC-9DB5-4A4C2207390B}"/>
    <cellStyle name="Normal 41 3 3" xfId="5252" xr:uid="{7C49BEEC-0956-4B39-B2AA-8912AFFF95EA}"/>
    <cellStyle name="Normal 41 3 4" xfId="3917" xr:uid="{E8B428AF-37B6-4E0B-905D-05EF7052BB90}"/>
    <cellStyle name="Normal 41 4" xfId="2814" xr:uid="{888FCA06-5109-45F7-9231-1CBA96D5C06B}"/>
    <cellStyle name="Normal 41 4 2" xfId="7034" xr:uid="{5F459810-1545-4FE5-A171-9F89F45E5B2F}"/>
    <cellStyle name="Normal 41 4 3" xfId="4395" xr:uid="{BEA2390B-30AC-40FD-A598-2CFB1A3F30E7}"/>
    <cellStyle name="Normal 41 5" xfId="1944" xr:uid="{344D6251-BF48-400C-B44E-C411483861D9}"/>
    <cellStyle name="Normal 41 5 2" xfId="6174" xr:uid="{DE860B23-1DCB-452D-A7D8-F80B9934D16B}"/>
    <cellStyle name="Normal 41 6" xfId="4859" xr:uid="{1308EE11-E08B-45FA-8036-0DDE8925EB5A}"/>
    <cellStyle name="Normal 41 7" xfId="3681" xr:uid="{5F14C900-104C-41C6-9164-38767674CC7C}"/>
    <cellStyle name="Normal 42" xfId="277" xr:uid="{00000000-0005-0000-0000-0000CD050000}"/>
    <cellStyle name="Normal 42 2" xfId="278" xr:uid="{00000000-0005-0000-0000-0000CE050000}"/>
    <cellStyle name="Normal 43" xfId="442" xr:uid="{00000000-0005-0000-0000-0000CF050000}"/>
    <cellStyle name="Normal 43 2" xfId="1403" xr:uid="{00000000-0005-0000-0000-0000D0050000}"/>
    <cellStyle name="Normal 43 2 2" xfId="2425" xr:uid="{EED6C416-8E4D-4826-A804-7FC020898ABF}"/>
    <cellStyle name="Normal 43 2 2 2" xfId="6653" xr:uid="{D1C27BB6-16A8-476D-AB6A-CE0FBB31BB55}"/>
    <cellStyle name="Normal 43 2 3" xfId="5718" xr:uid="{B499B0D1-2C19-4012-80F6-C795F4F2385E}"/>
    <cellStyle name="Normal 43 2 4" xfId="4158" xr:uid="{8C4FFF7E-0346-4FD4-B7DC-488843380155}"/>
    <cellStyle name="Normal 43 3" xfId="895" xr:uid="{00000000-0005-0000-0000-0000D1050000}"/>
    <cellStyle name="Normal 43 3 2" xfId="2181" xr:uid="{11ABFA77-035F-4B0F-9831-4C578B16EB5F}"/>
    <cellStyle name="Normal 43 3 2 2" xfId="6410" xr:uid="{0735A13B-D5A8-4DD3-8DB3-B0D1F38BEF05}"/>
    <cellStyle name="Normal 43 3 3" xfId="5253" xr:uid="{D5D0187B-4FEB-4160-BE9E-D025170C2C87}"/>
    <cellStyle name="Normal 43 3 4" xfId="3918" xr:uid="{27CA0F0C-F98B-4A39-99B1-B955DD4484E5}"/>
    <cellStyle name="Normal 43 4" xfId="2815" xr:uid="{164A4D5A-884D-4649-BF29-EC569C2A58FB}"/>
    <cellStyle name="Normal 43 4 2" xfId="7035" xr:uid="{7FC2CC74-5EE3-4D68-ABD0-0EDA46CC45BC}"/>
    <cellStyle name="Normal 43 4 3" xfId="4396" xr:uid="{A1A21E3E-2648-440F-B61B-48A5A0B50802}"/>
    <cellStyle name="Normal 43 5" xfId="1945" xr:uid="{B6F28EA2-CF16-45BC-9A16-A06449C71C4B}"/>
    <cellStyle name="Normal 43 5 2" xfId="6175" xr:uid="{C31430A1-EC8D-40E1-B01A-217FD470FB2B}"/>
    <cellStyle name="Normal 43 6" xfId="4860" xr:uid="{88064269-0BEF-4C72-9E2D-42DFC752B0E6}"/>
    <cellStyle name="Normal 43 7" xfId="3682" xr:uid="{F1789CC6-617E-4735-8C5B-7268F92B9CE1}"/>
    <cellStyle name="Normal 44" xfId="443" xr:uid="{00000000-0005-0000-0000-0000D2050000}"/>
    <cellStyle name="Normal 44 2" xfId="1404" xr:uid="{00000000-0005-0000-0000-0000D3050000}"/>
    <cellStyle name="Normal 44 2 2" xfId="2426" xr:uid="{657F32FE-0C45-419D-AB3C-F7199F9DA65B}"/>
    <cellStyle name="Normal 44 2 2 2" xfId="6654" xr:uid="{5C34C898-2804-42BC-BC80-7FB11BBF9996}"/>
    <cellStyle name="Normal 44 2 3" xfId="5719" xr:uid="{6DDDDB42-B367-492A-B4BE-D12EA9E5DA49}"/>
    <cellStyle name="Normal 44 2 4" xfId="4159" xr:uid="{2B399AAF-0634-4BED-A7CF-C86EB4EA22C1}"/>
    <cellStyle name="Normal 44 3" xfId="896" xr:uid="{00000000-0005-0000-0000-0000D4050000}"/>
    <cellStyle name="Normal 44 3 2" xfId="2182" xr:uid="{60E6E9BB-E3C8-4EB6-A99C-97E88FA67580}"/>
    <cellStyle name="Normal 44 3 2 2" xfId="6411" xr:uid="{C0D3CBD4-1E62-4E66-A070-08C86D0A5FB5}"/>
    <cellStyle name="Normal 44 3 3" xfId="5254" xr:uid="{95DFD9F7-DADF-4AA4-98B4-0B2465A86C1A}"/>
    <cellStyle name="Normal 44 3 4" xfId="3919" xr:uid="{046F3CE3-D2BB-4097-97DD-4B39EE28A8AC}"/>
    <cellStyle name="Normal 44 4" xfId="2816" xr:uid="{29017446-37F1-4C5C-93A3-0860E23E7CFC}"/>
    <cellStyle name="Normal 44 4 2" xfId="7036" xr:uid="{E0FFCA94-D4D6-4AE9-9132-128D5B50A2B8}"/>
    <cellStyle name="Normal 44 4 3" xfId="4397" xr:uid="{A3EA00D3-BBAB-4EAD-87C4-C551E97AC14C}"/>
    <cellStyle name="Normal 44 5" xfId="1946" xr:uid="{716D7805-DFB5-450D-A0A6-E4D5EF8CA760}"/>
    <cellStyle name="Normal 44 5 2" xfId="6176" xr:uid="{5D83BAF3-E8B0-4988-838C-9ECAE102C8C7}"/>
    <cellStyle name="Normal 44 6" xfId="4861" xr:uid="{280DBFA5-36AB-4C54-931C-88535F5E1358}"/>
    <cellStyle name="Normal 44 7" xfId="3683" xr:uid="{15E6080F-A436-4C06-A62F-D29021DAF884}"/>
    <cellStyle name="Normal 45" xfId="445" xr:uid="{00000000-0005-0000-0000-0000D5050000}"/>
    <cellStyle name="Normal 45 2" xfId="1406" xr:uid="{00000000-0005-0000-0000-0000D6050000}"/>
    <cellStyle name="Normal 45 2 2" xfId="2428" xr:uid="{7849F78D-0C19-4C0D-B4B0-F28A113E3FD7}"/>
    <cellStyle name="Normal 45 2 2 2" xfId="6656" xr:uid="{3E3B44AF-A24E-4204-943D-EC06FCF06379}"/>
    <cellStyle name="Normal 45 2 3" xfId="5721" xr:uid="{F99C7E5B-DA9C-4334-892A-F941BE559F6B}"/>
    <cellStyle name="Normal 45 2 4" xfId="4161" xr:uid="{9AA00E30-AA65-441C-B8E6-CF7B0579256F}"/>
    <cellStyle name="Normal 45 3" xfId="898" xr:uid="{00000000-0005-0000-0000-0000D7050000}"/>
    <cellStyle name="Normal 45 3 2" xfId="2184" xr:uid="{571DF963-AE9B-4976-B550-0CE3AD4B9DE1}"/>
    <cellStyle name="Normal 45 3 2 2" xfId="6413" xr:uid="{77FCC91B-6DE0-4B50-ADAC-B27952B73E60}"/>
    <cellStyle name="Normal 45 3 3" xfId="5256" xr:uid="{5DB4D984-8052-41BD-9EBC-DDC67C4FA48B}"/>
    <cellStyle name="Normal 45 3 4" xfId="3921" xr:uid="{89E04891-DBDE-47EB-8A6E-66F9F0CCC6B2}"/>
    <cellStyle name="Normal 45 4" xfId="2818" xr:uid="{FCFA5AF7-C744-4A98-827A-6484578ED472}"/>
    <cellStyle name="Normal 45 4 2" xfId="7038" xr:uid="{43B46D46-FB97-4D9C-8170-8E6AE24D7139}"/>
    <cellStyle name="Normal 45 4 3" xfId="4399" xr:uid="{A96A4A3C-E7F4-49F9-89CC-6C57A9FABE3A}"/>
    <cellStyle name="Normal 45 5" xfId="1948" xr:uid="{AE512142-A80E-4D6F-A712-F67734C0802A}"/>
    <cellStyle name="Normal 45 5 2" xfId="6178" xr:uid="{90125713-4D82-4023-8DC6-6F00B7223D74}"/>
    <cellStyle name="Normal 45 6" xfId="4863" xr:uid="{B27AB1FE-4AFD-4CA6-8AAB-E60109C4CD71}"/>
    <cellStyle name="Normal 45 7" xfId="3685" xr:uid="{E8D2D6B0-9ADD-41EE-BF9C-FBC70854393D}"/>
    <cellStyle name="Normal 46" xfId="446" xr:uid="{00000000-0005-0000-0000-0000D8050000}"/>
    <cellStyle name="Normal 46 2" xfId="1407" xr:uid="{00000000-0005-0000-0000-0000D9050000}"/>
    <cellStyle name="Normal 46 2 2" xfId="2429" xr:uid="{42A2DF21-A42F-4656-BF3D-67690D20D18C}"/>
    <cellStyle name="Normal 46 2 2 2" xfId="6657" xr:uid="{6FF9498B-7E64-4D0A-82B2-EFC463944ABA}"/>
    <cellStyle name="Normal 46 2 3" xfId="5722" xr:uid="{EED928C3-4522-41AD-B0D2-6CED6287A074}"/>
    <cellStyle name="Normal 46 2 4" xfId="4162" xr:uid="{9AB29B0B-188D-46DC-94BE-25C77A60F333}"/>
    <cellStyle name="Normal 46 3" xfId="899" xr:uid="{00000000-0005-0000-0000-0000DA050000}"/>
    <cellStyle name="Normal 46 3 2" xfId="2185" xr:uid="{4760DF9F-6A93-43AF-832D-711595B4FAE7}"/>
    <cellStyle name="Normal 46 3 2 2" xfId="6414" xr:uid="{C6D6A7F0-272E-469D-B772-0D5D316C3B9B}"/>
    <cellStyle name="Normal 46 3 3" xfId="5257" xr:uid="{A1ECB7DE-422B-46BF-B45B-E0897838B8F4}"/>
    <cellStyle name="Normal 46 3 4" xfId="3922" xr:uid="{8194E110-3D28-47DF-A933-8A984B6B88DD}"/>
    <cellStyle name="Normal 46 4" xfId="2819" xr:uid="{2EEAA4A6-6C84-49A3-93CA-EFE7D358D73B}"/>
    <cellStyle name="Normal 46 4 2" xfId="7039" xr:uid="{E48F854F-AB50-4779-8B5B-855AF5323E7A}"/>
    <cellStyle name="Normal 46 4 3" xfId="4400" xr:uid="{EBF940F8-8D94-474D-82A0-D049321165E4}"/>
    <cellStyle name="Normal 46 5" xfId="1949" xr:uid="{C1F0B5C6-69F0-4A6A-B5FF-84374C097C65}"/>
    <cellStyle name="Normal 46 5 2" xfId="6179" xr:uid="{B4B73E5C-CE18-40FB-B85F-26C8B545049C}"/>
    <cellStyle name="Normal 46 6" xfId="4864" xr:uid="{F91055A6-93C6-4752-9DCC-BCAC940B9B56}"/>
    <cellStyle name="Normal 46 7" xfId="3686" xr:uid="{F503D029-C74E-434A-AF7F-AA30C2B25916}"/>
    <cellStyle name="Normal 47" xfId="448" xr:uid="{00000000-0005-0000-0000-0000DB050000}"/>
    <cellStyle name="Normal 47 2" xfId="1409" xr:uid="{00000000-0005-0000-0000-0000DC050000}"/>
    <cellStyle name="Normal 47 2 2" xfId="2431" xr:uid="{2A4F3EA4-E28B-4983-B83E-96D10BAE8D5F}"/>
    <cellStyle name="Normal 47 2 2 2" xfId="6659" xr:uid="{EF601806-5911-4037-9417-B05727F3FC2A}"/>
    <cellStyle name="Normal 47 2 3" xfId="5724" xr:uid="{8A4FD046-6B6D-4C2C-97A1-E8119C22993B}"/>
    <cellStyle name="Normal 47 2 4" xfId="4164" xr:uid="{A0C2165E-62F2-40D5-96B1-94AE49D96738}"/>
    <cellStyle name="Normal 47 3" xfId="901" xr:uid="{00000000-0005-0000-0000-0000DD050000}"/>
    <cellStyle name="Normal 47 3 2" xfId="2187" xr:uid="{90D9C94C-8FF8-45DA-A316-87BE9331E217}"/>
    <cellStyle name="Normal 47 3 2 2" xfId="6416" xr:uid="{7B58BD53-E5CB-43C3-ABA2-7970BCE70C79}"/>
    <cellStyle name="Normal 47 3 3" xfId="5259" xr:uid="{3FA560D4-9348-49A5-879D-87189942A16B}"/>
    <cellStyle name="Normal 47 3 4" xfId="3924" xr:uid="{412DBBBF-49A8-4FE3-9312-2598D7F32BC9}"/>
    <cellStyle name="Normal 47 4" xfId="2821" xr:uid="{C8C05508-3969-4DB8-9FEB-83E291D572B9}"/>
    <cellStyle name="Normal 47 4 2" xfId="7041" xr:uid="{DE3FE440-9012-4D02-9F3C-1D152CC6D11B}"/>
    <cellStyle name="Normal 47 4 3" xfId="4402" xr:uid="{CB0C80F6-9A37-482E-8945-B3D147EC9822}"/>
    <cellStyle name="Normal 47 5" xfId="1951" xr:uid="{F1C4B16B-E960-4553-BFFC-4E1720B1BAEF}"/>
    <cellStyle name="Normal 47 5 2" xfId="6181" xr:uid="{1C2C9552-F643-4B63-99CE-02D579C6F6A9}"/>
    <cellStyle name="Normal 47 6" xfId="4866" xr:uid="{87A9E8D1-1E3A-40CD-BE7A-905436C2251F}"/>
    <cellStyle name="Normal 47 7" xfId="3688" xr:uid="{C7AC0223-4FD1-4637-BA24-0699B864949C}"/>
    <cellStyle name="Normal 48" xfId="450" xr:uid="{00000000-0005-0000-0000-0000DE050000}"/>
    <cellStyle name="Normal 48 2" xfId="1411" xr:uid="{00000000-0005-0000-0000-0000DF050000}"/>
    <cellStyle name="Normal 48 2 2" xfId="2433" xr:uid="{DEB3743B-43DB-44FF-B175-8B7317CF521B}"/>
    <cellStyle name="Normal 48 2 2 2" xfId="6661" xr:uid="{5C2230DF-85CF-4544-94BE-6F52BC552684}"/>
    <cellStyle name="Normal 48 2 3" xfId="5726" xr:uid="{2B7E4A85-6778-4DDB-A6B2-CC318224203E}"/>
    <cellStyle name="Normal 48 2 4" xfId="4166" xr:uid="{9D9DC626-BE9B-4D88-AF4E-30E64697D98C}"/>
    <cellStyle name="Normal 48 3" xfId="903" xr:uid="{00000000-0005-0000-0000-0000E0050000}"/>
    <cellStyle name="Normal 48 3 2" xfId="2189" xr:uid="{583B68A6-D1AB-4784-85C7-6E5D924D5FE1}"/>
    <cellStyle name="Normal 48 3 2 2" xfId="6418" xr:uid="{A52BD534-4522-49E2-BFF8-EB506A5AC1A3}"/>
    <cellStyle name="Normal 48 3 3" xfId="5261" xr:uid="{62AABD28-AC9A-4C59-B97F-DF031BC47B3C}"/>
    <cellStyle name="Normal 48 3 4" xfId="3926" xr:uid="{4C357C7A-C9C6-4CBB-A2BC-54FD016707E5}"/>
    <cellStyle name="Normal 48 4" xfId="2823" xr:uid="{EB2C4CE5-8882-416E-95CD-2AF34F1963FE}"/>
    <cellStyle name="Normal 48 4 2" xfId="7043" xr:uid="{7919AD82-80F3-4B6B-89B0-E2D651E10757}"/>
    <cellStyle name="Normal 48 4 3" xfId="4404" xr:uid="{DBC937E0-A08B-4E50-A3E6-90CE3DD46F93}"/>
    <cellStyle name="Normal 48 5" xfId="1953" xr:uid="{B754F59C-3819-4F71-8CC1-C1F7157F4EBD}"/>
    <cellStyle name="Normal 48 5 2" xfId="6183" xr:uid="{CC1EE230-D9A1-435C-94A5-BE6E0C91527E}"/>
    <cellStyle name="Normal 48 6" xfId="4868" xr:uid="{6935603F-AAB4-4F54-BEC8-1C0526B05912}"/>
    <cellStyle name="Normal 48 7" xfId="3690" xr:uid="{FD223F1A-5C61-4647-B6C8-6598AE32D346}"/>
    <cellStyle name="Normal 49" xfId="452" xr:uid="{00000000-0005-0000-0000-0000E1050000}"/>
    <cellStyle name="Normal 49 2" xfId="1413" xr:uid="{00000000-0005-0000-0000-0000E2050000}"/>
    <cellStyle name="Normal 49 2 2" xfId="2435" xr:uid="{44AF58EF-100A-4BCC-9802-0E8E40635434}"/>
    <cellStyle name="Normal 49 2 2 2" xfId="6663" xr:uid="{B40E65D5-5490-4CE0-AE7A-6B481292C23A}"/>
    <cellStyle name="Normal 49 2 3" xfId="5728" xr:uid="{032ABDC2-2CAB-4FD5-A430-F132AD435EB6}"/>
    <cellStyle name="Normal 49 2 4" xfId="4168" xr:uid="{BDE642E6-FEBD-4336-BFE1-4FE890A8FCF9}"/>
    <cellStyle name="Normal 49 3" xfId="905" xr:uid="{00000000-0005-0000-0000-0000E3050000}"/>
    <cellStyle name="Normal 49 3 2" xfId="2191" xr:uid="{5C12BED4-5291-4DA1-A52C-61266051E9E9}"/>
    <cellStyle name="Normal 49 3 2 2" xfId="6420" xr:uid="{4EFC2852-19C0-4ADA-A642-938BA2DF261E}"/>
    <cellStyle name="Normal 49 3 3" xfId="5263" xr:uid="{45832599-6D55-4D4A-B422-D1EC6C7E94A3}"/>
    <cellStyle name="Normal 49 3 4" xfId="3928" xr:uid="{B73F79E5-D380-4D38-9DC8-779E2685CBDC}"/>
    <cellStyle name="Normal 49 4" xfId="2825" xr:uid="{1A2BBB66-E877-43CC-8779-1485A1B65DA0}"/>
    <cellStyle name="Normal 49 4 2" xfId="7045" xr:uid="{97AB92BF-370E-4EBF-A68E-41F0209F164B}"/>
    <cellStyle name="Normal 49 4 3" xfId="4406" xr:uid="{74EE9BC1-B12F-4BC2-9A1C-BA3D4999333A}"/>
    <cellStyle name="Normal 49 5" xfId="1955" xr:uid="{0C1AEC30-DF52-4AB2-A146-14947A02EE9C}"/>
    <cellStyle name="Normal 49 5 2" xfId="6185" xr:uid="{B464C6C7-CD8D-4EEA-9A91-FA6E46E608ED}"/>
    <cellStyle name="Normal 49 6" xfId="4870" xr:uid="{CE51960B-76D1-4F22-B01C-55A238897813}"/>
    <cellStyle name="Normal 49 7" xfId="3692" xr:uid="{758EAA9D-D2B1-4F01-93A6-AB18C63A2F55}"/>
    <cellStyle name="Normal 5" xfId="279" xr:uid="{00000000-0005-0000-0000-0000E4050000}"/>
    <cellStyle name="Normal 5 10" xfId="4786" xr:uid="{B915A7B3-5D06-4025-BF1E-AC019D2150EC}"/>
    <cellStyle name="Normal 5 11" xfId="3621" xr:uid="{1E968066-4E48-4A0D-B367-60469749D24E}"/>
    <cellStyle name="Normal 5 2" xfId="280" xr:uid="{00000000-0005-0000-0000-0000E5050000}"/>
    <cellStyle name="Normal 5 2 2" xfId="7384" xr:uid="{9BFE916F-71A7-451B-B7C8-612EFDF77666}"/>
    <cellStyle name="Normal 5 3" xfId="524" xr:uid="{00000000-0005-0000-0000-0000E6050000}"/>
    <cellStyle name="Normal 5 3 2" xfId="1470" xr:uid="{00000000-0005-0000-0000-0000E7050000}"/>
    <cellStyle name="Normal 5 3 2 2" xfId="2466" xr:uid="{5E88510B-A243-4B85-A9CB-D151A642DA34}"/>
    <cellStyle name="Normal 5 3 2 2 2" xfId="6693" xr:uid="{A2910D9B-1ED6-4A4B-9A36-767BB1715C88}"/>
    <cellStyle name="Normal 5 3 2 3" xfId="5772" xr:uid="{7B4953F5-9791-4B97-A4B6-A31F8FECEF21}"/>
    <cellStyle name="Normal 5 3 2 4" xfId="4198" xr:uid="{8D0AE5D1-5AE9-4102-8412-096721DA9E1B}"/>
    <cellStyle name="Normal 5 3 3" xfId="947" xr:uid="{00000000-0005-0000-0000-0000E8050000}"/>
    <cellStyle name="Normal 5 3 3 2" xfId="2220" xr:uid="{61D28A07-B113-4BFC-BDEA-ABFAEE8D2379}"/>
    <cellStyle name="Normal 5 3 3 2 2" xfId="6449" xr:uid="{E5662BED-96DB-4FDA-8681-643729604E1B}"/>
    <cellStyle name="Normal 5 3 3 3" xfId="5305" xr:uid="{DAB116CD-F77A-4F15-8F05-022B2FCF80A0}"/>
    <cellStyle name="Normal 5 3 3 4" xfId="3957" xr:uid="{D658214F-744D-45C1-B385-F195830FC8B7}"/>
    <cellStyle name="Normal 5 3 4" xfId="2869" xr:uid="{63B125AB-9337-4490-B9FF-C39DDFC163E9}"/>
    <cellStyle name="Normal 5 3 4 2" xfId="7089" xr:uid="{1629EA2E-CE02-4152-BC9C-9ECB895B2AF2}"/>
    <cellStyle name="Normal 5 3 4 3" xfId="4436" xr:uid="{D5E57BF1-84E1-4F8E-AE67-A1F5540FE81A}"/>
    <cellStyle name="Normal 5 3 5" xfId="1985" xr:uid="{AD47BFFC-100C-4BCC-99EA-93767C5292C1}"/>
    <cellStyle name="Normal 5 3 5 2" xfId="6215" xr:uid="{5231A5C1-5D6E-463E-BCC3-52DB8515C755}"/>
    <cellStyle name="Normal 5 3 6" xfId="4913" xr:uid="{18AA52EA-B16E-4A66-B01A-07D45BCDF34B}"/>
    <cellStyle name="Normal 5 3 7" xfId="3722" xr:uid="{B4CD45EA-9623-4033-9D20-8B0871396A70}"/>
    <cellStyle name="Normal 5 4" xfId="1327" xr:uid="{00000000-0005-0000-0000-0000E9050000}"/>
    <cellStyle name="Normal 5 4 2" xfId="2364" xr:uid="{FCCCBECC-884C-4399-AD2D-A1F2EC12EB4E}"/>
    <cellStyle name="Normal 5 4 2 2" xfId="6592" xr:uid="{4F800EE8-641C-46B1-9A43-9014723916FE}"/>
    <cellStyle name="Normal 5 4 3" xfId="5642" xr:uid="{C5998AD8-1DE8-42CA-B9F4-BCCDB6C205AC}"/>
    <cellStyle name="Normal 5 4 4" xfId="4097" xr:uid="{B877B3CF-550D-4F21-B739-4E9BD1CA883E}"/>
    <cellStyle name="Normal 5 5" xfId="835" xr:uid="{00000000-0005-0000-0000-0000EA050000}"/>
    <cellStyle name="Normal 5 5 2" xfId="2123" xr:uid="{3879B389-3F13-49D7-9016-3B9129599BA6}"/>
    <cellStyle name="Normal 5 5 2 2" xfId="6352" xr:uid="{A788211E-E2E8-402F-810D-58A3486690E2}"/>
    <cellStyle name="Normal 5 5 3" xfId="5195" xr:uid="{D3976500-7ACE-40C2-920E-798F97588274}"/>
    <cellStyle name="Normal 5 5 4" xfId="3860" xr:uid="{D48542B6-8A7E-4EED-99D0-1FD4A7DC87B7}"/>
    <cellStyle name="Normal 5 6" xfId="2739" xr:uid="{C426F255-1C1A-4214-9DDF-1F24F33DE193}"/>
    <cellStyle name="Normal 5 6 2" xfId="6959" xr:uid="{82697955-25E5-4CBC-AB2D-4B6AF9873877}"/>
    <cellStyle name="Normal 5 6 3" xfId="4335" xr:uid="{85D7557C-5906-4DFB-8A61-9DDBA2278B68}"/>
    <cellStyle name="Normal 5 7" xfId="3151" xr:uid="{533AE618-FA5A-4652-888D-CA398D97AA70}"/>
    <cellStyle name="Normal 5 8" xfId="1793" xr:uid="{850A663B-ACA3-4B7B-8628-88FFF39ADC63}"/>
    <cellStyle name="Normal 5 9" xfId="1883" xr:uid="{D5653593-CFFE-40F8-905C-5CB30517B8D2}"/>
    <cellStyle name="Normal 5 9 2" xfId="6116" xr:uid="{6B22E039-7E07-4A86-AABB-510B49235BFF}"/>
    <cellStyle name="Normal 50" xfId="453" xr:uid="{00000000-0005-0000-0000-0000EB050000}"/>
    <cellStyle name="Normal 50 2" xfId="1414" xr:uid="{00000000-0005-0000-0000-0000EC050000}"/>
    <cellStyle name="Normal 50 2 2" xfId="2436" xr:uid="{C08B18B6-79F4-40A4-83E7-8C5053F28D2D}"/>
    <cellStyle name="Normal 50 2 2 2" xfId="6664" xr:uid="{A216CCF0-48EC-4093-919B-3B1D2CB7A756}"/>
    <cellStyle name="Normal 50 2 3" xfId="5729" xr:uid="{C6AB5F0F-5039-4780-AFEB-DB1F0E744B90}"/>
    <cellStyle name="Normal 50 2 4" xfId="4169" xr:uid="{E712FD62-134F-469F-AEA6-55D2CD62431B}"/>
    <cellStyle name="Normal 50 3" xfId="906" xr:uid="{00000000-0005-0000-0000-0000ED050000}"/>
    <cellStyle name="Normal 50 3 2" xfId="2192" xr:uid="{4243AF46-B161-4EB3-BB80-E1F698054F5D}"/>
    <cellStyle name="Normal 50 3 2 2" xfId="6421" xr:uid="{DD6CD270-D34E-4D14-8769-A921097B7397}"/>
    <cellStyle name="Normal 50 3 3" xfId="5264" xr:uid="{42651788-E502-4ADE-B1BF-4D844B092874}"/>
    <cellStyle name="Normal 50 3 4" xfId="3929" xr:uid="{7B88C311-F784-4C10-8002-F814D59C0887}"/>
    <cellStyle name="Normal 50 4" xfId="2826" xr:uid="{FA262C86-AC4D-4404-A4E8-F9F62DFB6708}"/>
    <cellStyle name="Normal 50 4 2" xfId="7046" xr:uid="{6E90C27B-E674-4733-9F30-4B14866640B4}"/>
    <cellStyle name="Normal 50 4 3" xfId="4407" xr:uid="{80CFABE2-7D1B-46E1-BC43-136BF4542FBC}"/>
    <cellStyle name="Normal 50 5" xfId="1956" xr:uid="{D9EBDF65-8117-4EC0-A362-011984CCB38C}"/>
    <cellStyle name="Normal 50 5 2" xfId="6186" xr:uid="{B1DAC16D-6627-483F-A201-D4EFF40349F3}"/>
    <cellStyle name="Normal 50 6" xfId="4871" xr:uid="{FDC92D93-DC45-48D3-8122-2CF4D34FAC5E}"/>
    <cellStyle name="Normal 50 7" xfId="3693" xr:uid="{144CD8C6-1908-41A2-A3DF-9D351EDBED59}"/>
    <cellStyle name="Normal 51" xfId="454" xr:uid="{00000000-0005-0000-0000-0000EE050000}"/>
    <cellStyle name="Normal 51 2" xfId="1415" xr:uid="{00000000-0005-0000-0000-0000EF050000}"/>
    <cellStyle name="Normal 51 2 2" xfId="2437" xr:uid="{B17F9F73-9E0C-4FE9-BCFA-93C64CC93522}"/>
    <cellStyle name="Normal 51 2 2 2" xfId="6665" xr:uid="{FC1DD01E-E978-4CED-B11F-471E83008B4F}"/>
    <cellStyle name="Normal 51 2 3" xfId="5730" xr:uid="{C14BC922-77F4-4D0D-B6F4-962BF6785E13}"/>
    <cellStyle name="Normal 51 2 4" xfId="4170" xr:uid="{476C8DE5-3AC2-4B9B-8CEB-633473C76842}"/>
    <cellStyle name="Normal 51 3" xfId="907" xr:uid="{00000000-0005-0000-0000-0000F0050000}"/>
    <cellStyle name="Normal 51 3 2" xfId="2193" xr:uid="{DAB9161F-5A82-4560-842D-0D904BC76EB4}"/>
    <cellStyle name="Normal 51 3 2 2" xfId="6422" xr:uid="{BDA4F54D-8451-40F3-ACB8-0B005931C6E3}"/>
    <cellStyle name="Normal 51 3 3" xfId="5265" xr:uid="{E5522E95-4524-435B-9F2D-DCFE45ED980E}"/>
    <cellStyle name="Normal 51 3 4" xfId="3930" xr:uid="{04ACD281-70C9-4618-9F37-2C9236181762}"/>
    <cellStyle name="Normal 51 4" xfId="2827" xr:uid="{CB2FACE4-4B13-45D8-94F5-421DED444978}"/>
    <cellStyle name="Normal 51 4 2" xfId="7047" xr:uid="{03FFCF40-E179-45A4-8130-09BB3EC72B5A}"/>
    <cellStyle name="Normal 51 4 3" xfId="4408" xr:uid="{89803F98-D128-47A4-A9AD-E74CC513F0B8}"/>
    <cellStyle name="Normal 51 5" xfId="1957" xr:uid="{0FA1A399-8044-48E8-B3E5-36121732F50D}"/>
    <cellStyle name="Normal 51 5 2" xfId="6187" xr:uid="{18CC6A09-7EAF-40E7-8705-50CCA25C42B0}"/>
    <cellStyle name="Normal 51 6" xfId="4872" xr:uid="{96950076-C1E3-4377-8CA9-AE6E0EAAEAF6}"/>
    <cellStyle name="Normal 51 7" xfId="3694" xr:uid="{3E113B7A-9177-4DA9-A6E8-80EEB2C7ACF4}"/>
    <cellStyle name="Normal 52" xfId="456" xr:uid="{00000000-0005-0000-0000-0000F1050000}"/>
    <cellStyle name="Normal 52 2" xfId="1417" xr:uid="{00000000-0005-0000-0000-0000F2050000}"/>
    <cellStyle name="Normal 52 2 2" xfId="2438" xr:uid="{B6D909EA-D9A0-41E9-B554-5125EF99CFD2}"/>
    <cellStyle name="Normal 52 2 2 2" xfId="6666" xr:uid="{2BB8254E-5545-490E-92C2-4ACF6D90968B}"/>
    <cellStyle name="Normal 52 2 3" xfId="5731" xr:uid="{DABD5933-03B0-4908-AFA9-C62EA0804168}"/>
    <cellStyle name="Normal 52 2 4" xfId="4171" xr:uid="{7799FAEF-CAEA-46E1-96B7-752320E43C7D}"/>
    <cellStyle name="Normal 52 3" xfId="909" xr:uid="{00000000-0005-0000-0000-0000F3050000}"/>
    <cellStyle name="Normal 52 3 2" xfId="2194" xr:uid="{9E1B1F9A-FF13-447D-A4A8-F7974230340D}"/>
    <cellStyle name="Normal 52 3 2 2" xfId="6423" xr:uid="{93D058B8-40DE-4E88-A039-4065174918DA}"/>
    <cellStyle name="Normal 52 3 3" xfId="5267" xr:uid="{B97A50D4-D7AD-4445-B4AF-1CCC3A2D5222}"/>
    <cellStyle name="Normal 52 3 4" xfId="3931" xr:uid="{CA2E58DA-E631-4125-AA2F-254534A98316}"/>
    <cellStyle name="Normal 52 4" xfId="2828" xr:uid="{BF492ED2-AD36-48EF-A274-31612DCAA6F1}"/>
    <cellStyle name="Normal 52 4 2" xfId="7048" xr:uid="{4E6893BD-A2CC-47D3-9A2D-3A229C3A58FE}"/>
    <cellStyle name="Normal 52 4 3" xfId="4409" xr:uid="{778BFD3D-EB59-4A59-8A3F-AB64A4912005}"/>
    <cellStyle name="Normal 52 5" xfId="1958" xr:uid="{ECC25BBF-7E0A-41A5-A298-611A74B684FD}"/>
    <cellStyle name="Normal 52 5 2" xfId="6188" xr:uid="{A34761EA-7065-4657-A190-B7B30E116963}"/>
    <cellStyle name="Normal 52 6" xfId="4873" xr:uid="{90FA3098-F310-421E-AC9A-183D2C6798BD}"/>
    <cellStyle name="Normal 52 7" xfId="3695" xr:uid="{CBD88C77-1E12-4814-A7AF-FABC7219C4E7}"/>
    <cellStyle name="Normal 53" xfId="458" xr:uid="{00000000-0005-0000-0000-0000F4050000}"/>
    <cellStyle name="Normal 53 2" xfId="1419" xr:uid="{00000000-0005-0000-0000-0000F5050000}"/>
    <cellStyle name="Normal 53 2 2" xfId="2440" xr:uid="{D5DB50FA-B618-437F-BF85-C80E35511747}"/>
    <cellStyle name="Normal 53 2 2 2" xfId="6668" xr:uid="{24D52B7D-EE8E-4F1D-A44F-E404BC7A281C}"/>
    <cellStyle name="Normal 53 2 3" xfId="5733" xr:uid="{0FB9EE9A-13B2-4747-AF1E-02BE34BEA346}"/>
    <cellStyle name="Normal 53 2 4" xfId="4173" xr:uid="{2176EB08-D043-4A26-BB15-A5544DF6A947}"/>
    <cellStyle name="Normal 53 3" xfId="911" xr:uid="{00000000-0005-0000-0000-0000F6050000}"/>
    <cellStyle name="Normal 53 3 2" xfId="2196" xr:uid="{B3BC9167-27DB-459E-9905-80A66AE9CA82}"/>
    <cellStyle name="Normal 53 3 2 2" xfId="6425" xr:uid="{E0C1082D-21F5-432F-986A-6E981BD47D58}"/>
    <cellStyle name="Normal 53 3 3" xfId="5269" xr:uid="{1462FE2B-F47C-4687-A09F-ABC9E14C48D4}"/>
    <cellStyle name="Normal 53 3 4" xfId="3933" xr:uid="{62214E35-BCFA-4A0C-84CB-35B53C878920}"/>
    <cellStyle name="Normal 53 4" xfId="2830" xr:uid="{E1A2D759-3B8D-48DA-AFA1-07FD628C2918}"/>
    <cellStyle name="Normal 53 4 2" xfId="7050" xr:uid="{00B284EA-A45F-4E98-A635-9A62DEF803C7}"/>
    <cellStyle name="Normal 53 4 3" xfId="4411" xr:uid="{A93C98B0-2334-4D3D-B096-04343DA6A2AB}"/>
    <cellStyle name="Normal 53 5" xfId="1960" xr:uid="{9BFB5A4C-CFB8-4761-BD9E-D05344497F4F}"/>
    <cellStyle name="Normal 53 5 2" xfId="6190" xr:uid="{A7A18A99-58B4-409C-8F3E-C9AC8F632270}"/>
    <cellStyle name="Normal 53 6" xfId="4875" xr:uid="{C92A5ED9-C17F-4B60-9BEA-FC1030E49BCB}"/>
    <cellStyle name="Normal 53 7" xfId="3697" xr:uid="{AE5E1E76-0C9D-4A0B-AD94-A8BA9FAA7814}"/>
    <cellStyle name="Normal 54" xfId="460" xr:uid="{00000000-0005-0000-0000-0000F7050000}"/>
    <cellStyle name="Normal 54 2" xfId="1420" xr:uid="{00000000-0005-0000-0000-0000F8050000}"/>
    <cellStyle name="Normal 54 2 2" xfId="2441" xr:uid="{ADFA7702-2878-49A6-A289-5D7609C51112}"/>
    <cellStyle name="Normal 54 2 2 2" xfId="6669" xr:uid="{97A37669-9BB1-4DE6-BCBB-1C46DA2AF2B5}"/>
    <cellStyle name="Normal 54 2 3" xfId="5734" xr:uid="{C1453561-36E9-4E25-A7FE-C7FD6ECF3F20}"/>
    <cellStyle name="Normal 54 2 4" xfId="4174" xr:uid="{EFDCC5A6-A80B-45CE-B8E3-EADB5C19BE36}"/>
    <cellStyle name="Normal 54 3" xfId="912" xr:uid="{00000000-0005-0000-0000-0000F9050000}"/>
    <cellStyle name="Normal 54 3 2" xfId="2197" xr:uid="{2E062857-8202-406E-AD0F-5DF678E4F91C}"/>
    <cellStyle name="Normal 54 3 2 2" xfId="6426" xr:uid="{7AEC5989-E294-4FC9-8D8B-E06F924F654E}"/>
    <cellStyle name="Normal 54 3 3" xfId="5270" xr:uid="{D9F04ED1-01E8-4820-B3D6-A190A338268A}"/>
    <cellStyle name="Normal 54 3 4" xfId="3934" xr:uid="{32B1F84B-1FE2-4AE3-B7D4-1AB2712074BF}"/>
    <cellStyle name="Normal 54 4" xfId="2831" xr:uid="{000E6900-D51C-4010-A492-2A72311FB5C5}"/>
    <cellStyle name="Normal 54 4 2" xfId="7051" xr:uid="{461CE187-3DD2-47BA-824A-14F0AB2BFA5D}"/>
    <cellStyle name="Normal 54 4 3" xfId="4412" xr:uid="{F935F532-2A5B-4B90-8698-61D8F20C1C88}"/>
    <cellStyle name="Normal 54 5" xfId="1961" xr:uid="{8D3FDD59-BE4D-4F1C-BD9F-83ED5B714C99}"/>
    <cellStyle name="Normal 54 5 2" xfId="6191" xr:uid="{D6EFFF67-CC6B-4F02-B650-0B4C524DC025}"/>
    <cellStyle name="Normal 54 6" xfId="4876" xr:uid="{AC221C5C-C654-4573-9D96-9B22409B7854}"/>
    <cellStyle name="Normal 54 7" xfId="3698" xr:uid="{D2EB4E7D-FF7C-46AC-892B-EA896D44E3DD}"/>
    <cellStyle name="Normal 55" xfId="457" xr:uid="{00000000-0005-0000-0000-0000FA050000}"/>
    <cellStyle name="Normal 55 2" xfId="1418" xr:uid="{00000000-0005-0000-0000-0000FB050000}"/>
    <cellStyle name="Normal 55 2 2" xfId="2439" xr:uid="{900C7198-E4FE-46E6-8332-65C35EB9A93A}"/>
    <cellStyle name="Normal 55 2 2 2" xfId="6667" xr:uid="{B2D18B02-6A9F-48B6-B74E-A97843966B06}"/>
    <cellStyle name="Normal 55 2 3" xfId="5732" xr:uid="{2BBD2411-D4ED-4022-983D-4674212614D2}"/>
    <cellStyle name="Normal 55 2 4" xfId="4172" xr:uid="{FFFC95CC-C870-4AD4-B40D-3D6135BB3543}"/>
    <cellStyle name="Normal 55 3" xfId="910" xr:uid="{00000000-0005-0000-0000-0000FC050000}"/>
    <cellStyle name="Normal 55 3 2" xfId="2195" xr:uid="{8F103AE0-2CA6-4710-9697-A9525176C2D6}"/>
    <cellStyle name="Normal 55 3 2 2" xfId="6424" xr:uid="{8E504667-1B8B-41DD-AEC8-F2EC5757FF2A}"/>
    <cellStyle name="Normal 55 3 3" xfId="5268" xr:uid="{8B5F0873-3E36-4C5D-8431-16BF833B0F12}"/>
    <cellStyle name="Normal 55 3 4" xfId="3932" xr:uid="{E51CB86B-3CFC-44D0-B95D-E687E1CEA061}"/>
    <cellStyle name="Normal 55 4" xfId="2829" xr:uid="{EEB0B0E7-EB4E-4DF0-A86A-49E792188781}"/>
    <cellStyle name="Normal 55 4 2" xfId="7049" xr:uid="{AAC0B04C-FBEA-416C-AE47-24DA511CE735}"/>
    <cellStyle name="Normal 55 4 3" xfId="4410" xr:uid="{C1C172E6-A48F-4A6A-8AF3-0ED9C882485B}"/>
    <cellStyle name="Normal 55 5" xfId="1959" xr:uid="{DCBFC372-333D-4F92-B35F-5ECEE7D8E3EC}"/>
    <cellStyle name="Normal 55 5 2" xfId="6189" xr:uid="{D503EEBF-BFCC-4698-9114-58BAB60BA2F8}"/>
    <cellStyle name="Normal 55 6" xfId="4874" xr:uid="{622BCFEF-8A5A-48C6-BA69-EC2422202F7E}"/>
    <cellStyle name="Normal 55 7" xfId="3696" xr:uid="{F388DC5C-AD59-48B4-A748-F7D03C6C0A8A}"/>
    <cellStyle name="Normal 56" xfId="438" xr:uid="{00000000-0005-0000-0000-0000FD050000}"/>
    <cellStyle name="Normal 56 2" xfId="1399" xr:uid="{00000000-0005-0000-0000-0000FE050000}"/>
    <cellStyle name="Normal 56 2 2" xfId="2421" xr:uid="{C76E8FB0-5081-4E30-AA55-A03480F0289A}"/>
    <cellStyle name="Normal 56 2 2 2" xfId="6649" xr:uid="{A2F2A054-47F4-4FC1-9FC3-268C9403A387}"/>
    <cellStyle name="Normal 56 2 3" xfId="5714" xr:uid="{E74A51F8-EF56-419B-8E76-316E0E84C438}"/>
    <cellStyle name="Normal 56 2 4" xfId="4154" xr:uid="{BFE3B78C-7809-4474-9DB7-9151C2841FD1}"/>
    <cellStyle name="Normal 56 3" xfId="891" xr:uid="{00000000-0005-0000-0000-0000FF050000}"/>
    <cellStyle name="Normal 56 3 2" xfId="2177" xr:uid="{5B321073-ADE5-43B7-9F22-EBB1B4374A3E}"/>
    <cellStyle name="Normal 56 3 2 2" xfId="6406" xr:uid="{F9C2A674-4EC3-40C9-B1E7-DD3FE98FBF44}"/>
    <cellStyle name="Normal 56 3 3" xfId="5249" xr:uid="{A2AD460A-2EA4-4040-96DC-F93C6E2325F5}"/>
    <cellStyle name="Normal 56 3 4" xfId="3914" xr:uid="{41249A7A-C2E2-4C21-A637-4BC3766E48AE}"/>
    <cellStyle name="Normal 56 4" xfId="2811" xr:uid="{FD840D3A-F782-4968-B606-274EB08CACD5}"/>
    <cellStyle name="Normal 56 4 2" xfId="7031" xr:uid="{0EC22FDB-2558-403E-A0A1-FF7CFE093BE3}"/>
    <cellStyle name="Normal 56 4 3" xfId="4392" xr:uid="{4C6AA746-A2B6-4321-93FF-52313DBC043E}"/>
    <cellStyle name="Normal 56 5" xfId="1941" xr:uid="{A1E60A09-A404-4DA8-8A9B-EF5B810388F3}"/>
    <cellStyle name="Normal 56 5 2" xfId="6171" xr:uid="{1F74EAE4-C071-4BB6-9546-24D80C11CB2E}"/>
    <cellStyle name="Normal 56 6" xfId="4856" xr:uid="{A038A6FA-C345-4249-93D4-D9B3EF06E2E9}"/>
    <cellStyle name="Normal 56 7" xfId="3678" xr:uid="{E6819FF2-FEF3-43C0-B1A9-29A8E53F2B14}"/>
    <cellStyle name="Normal 57" xfId="398" xr:uid="{00000000-0005-0000-0000-000000060000}"/>
    <cellStyle name="Normal 57 2" xfId="1362" xr:uid="{00000000-0005-0000-0000-000001060000}"/>
    <cellStyle name="Normal 57 2 2" xfId="2397" xr:uid="{A1C55EFA-8166-4153-9CED-6C32C26E21D8}"/>
    <cellStyle name="Normal 57 2 2 2" xfId="6625" xr:uid="{9D7C62E5-93B2-481D-BCDB-22549463EE77}"/>
    <cellStyle name="Normal 57 2 3" xfId="5677" xr:uid="{0ADABA42-4367-41A8-93F2-2235C3C3A09A}"/>
    <cellStyle name="Normal 57 2 4" xfId="4130" xr:uid="{0E243411-3C8A-4C71-A270-20CC3AD9D8AB}"/>
    <cellStyle name="Normal 57 3" xfId="867" xr:uid="{00000000-0005-0000-0000-000002060000}"/>
    <cellStyle name="Normal 57 3 2" xfId="2153" xr:uid="{2EB990A1-7093-480E-A547-284A1538629C}"/>
    <cellStyle name="Normal 57 3 2 2" xfId="6382" xr:uid="{C3720E9F-16C2-45DE-BC5C-3F8AF489C805}"/>
    <cellStyle name="Normal 57 3 3" xfId="5225" xr:uid="{582E7072-2DF5-4355-893E-E6FA1784FA36}"/>
    <cellStyle name="Normal 57 3 4" xfId="3890" xr:uid="{4EAD43BB-5757-4EF2-B4E5-F7FA95745EBC}"/>
    <cellStyle name="Normal 57 4" xfId="2774" xr:uid="{F8A7EB37-69E1-478C-B0A0-17D5DCCF9B44}"/>
    <cellStyle name="Normal 57 4 2" xfId="6994" xr:uid="{FDBDC4E5-606A-42C3-88E3-AABB8B6A407F}"/>
    <cellStyle name="Normal 57 4 3" xfId="4368" xr:uid="{90FB335D-1C08-4084-8D57-58B223D26977}"/>
    <cellStyle name="Normal 57 5" xfId="1917" xr:uid="{815F6D0D-26AE-456C-801A-B19CE2D5F46E}"/>
    <cellStyle name="Normal 57 5 2" xfId="6147" xr:uid="{0D5A8996-A8F0-45D7-9963-3BC59B8D8DFC}"/>
    <cellStyle name="Normal 57 6" xfId="4819" xr:uid="{C1E9B3E0-D909-4365-958F-905E520EA70E}"/>
    <cellStyle name="Normal 57 7" xfId="3654" xr:uid="{E7C2633E-1948-41B1-B7E7-2E0AD29F270C}"/>
    <cellStyle name="Normal 58" xfId="447" xr:uid="{00000000-0005-0000-0000-000003060000}"/>
    <cellStyle name="Normal 58 2" xfId="1408" xr:uid="{00000000-0005-0000-0000-000004060000}"/>
    <cellStyle name="Normal 58 2 2" xfId="2430" xr:uid="{83932FD6-E968-4E7E-87A4-249172DCAE2E}"/>
    <cellStyle name="Normal 58 2 2 2" xfId="6658" xr:uid="{AA50263A-A17A-4907-833C-AD468FE6D067}"/>
    <cellStyle name="Normal 58 2 3" xfId="5723" xr:uid="{3ABADE49-7BB2-4D7F-974C-ACA1E2DE63FC}"/>
    <cellStyle name="Normal 58 2 4" xfId="4163" xr:uid="{A19FBCF0-33D6-45B2-A131-8D336B48153A}"/>
    <cellStyle name="Normal 58 3" xfId="900" xr:uid="{00000000-0005-0000-0000-000005060000}"/>
    <cellStyle name="Normal 58 3 2" xfId="2186" xr:uid="{BFD0A63B-86F5-4DA5-942B-BF872CD79885}"/>
    <cellStyle name="Normal 58 3 2 2" xfId="6415" xr:uid="{5F8C09ED-5C82-47F8-B7EA-B5908CB5FD6E}"/>
    <cellStyle name="Normal 58 3 3" xfId="5258" xr:uid="{298D9D77-5100-41A2-97EF-BB101D3F7F93}"/>
    <cellStyle name="Normal 58 3 4" xfId="3923" xr:uid="{07BE6EA7-A0C5-40DC-BE6C-2C49A234C33B}"/>
    <cellStyle name="Normal 58 4" xfId="2820" xr:uid="{32063F0E-D78A-4675-9C6A-8C0D3EB18477}"/>
    <cellStyle name="Normal 58 4 2" xfId="7040" xr:uid="{72B69C8E-7CE2-4267-B0CC-1FB6714A3885}"/>
    <cellStyle name="Normal 58 4 3" xfId="4401" xr:uid="{4C824C49-1B0E-436D-9447-F59FA027F4E0}"/>
    <cellStyle name="Normal 58 5" xfId="1950" xr:uid="{20D83A3C-06FA-4F27-BE54-902D7598BA18}"/>
    <cellStyle name="Normal 58 5 2" xfId="6180" xr:uid="{2B9316E6-D8AF-416B-94D6-AED764B99C96}"/>
    <cellStyle name="Normal 58 6" xfId="4865" xr:uid="{76BBCE3D-A896-4BF0-86C1-5115A23F72EE}"/>
    <cellStyle name="Normal 58 7" xfId="3687" xr:uid="{4F5E8C46-9FF3-41A8-98EA-70150660832C}"/>
    <cellStyle name="Normal 59" xfId="444" xr:uid="{00000000-0005-0000-0000-000006060000}"/>
    <cellStyle name="Normal 59 2" xfId="1405" xr:uid="{00000000-0005-0000-0000-000007060000}"/>
    <cellStyle name="Normal 59 2 2" xfId="2427" xr:uid="{C59C99BA-B6A3-4AE5-9B63-09A646D2925D}"/>
    <cellStyle name="Normal 59 2 2 2" xfId="6655" xr:uid="{DFE3AC74-0ED0-4EC3-AB26-AC49E7357990}"/>
    <cellStyle name="Normal 59 2 3" xfId="5720" xr:uid="{B788A880-7275-43C1-8A3C-8E222C396EE0}"/>
    <cellStyle name="Normal 59 2 4" xfId="4160" xr:uid="{56B45CBE-80EC-45C8-84C5-5103EF81A246}"/>
    <cellStyle name="Normal 59 3" xfId="897" xr:uid="{00000000-0005-0000-0000-000008060000}"/>
    <cellStyle name="Normal 59 3 2" xfId="2183" xr:uid="{1F0F2DDA-8A95-4FBB-871A-63B71B2BD8E2}"/>
    <cellStyle name="Normal 59 3 2 2" xfId="6412" xr:uid="{3D0E5E17-4259-4DCC-ABCF-E63357FB16CA}"/>
    <cellStyle name="Normal 59 3 3" xfId="5255" xr:uid="{71EAD713-24A1-4EE3-A96E-E9A656491910}"/>
    <cellStyle name="Normal 59 3 4" xfId="3920" xr:uid="{C1E67532-0FD0-4FC4-99B7-199E966A93F5}"/>
    <cellStyle name="Normal 59 4" xfId="2817" xr:uid="{345C5DC3-7D40-4117-AEC8-271725BDE715}"/>
    <cellStyle name="Normal 59 4 2" xfId="7037" xr:uid="{4D85724D-439B-42DD-9E1E-7DD19A5BCF1B}"/>
    <cellStyle name="Normal 59 4 3" xfId="4398" xr:uid="{49F0F2D3-842C-4DF3-ADC8-E5F59A9329A0}"/>
    <cellStyle name="Normal 59 5" xfId="1947" xr:uid="{E3492017-1E4A-49E1-AA71-D3DFCD913D54}"/>
    <cellStyle name="Normal 59 5 2" xfId="6177" xr:uid="{B6BAD1C8-9805-48CC-ACE8-EE9CA1589095}"/>
    <cellStyle name="Normal 59 6" xfId="4862" xr:uid="{CA572CA0-93A9-4541-BC93-761C4E99CF58}"/>
    <cellStyle name="Normal 59 7" xfId="3684" xr:uid="{CF2D58A7-AA3D-45DC-B0EA-D5B4748B43A6}"/>
    <cellStyle name="Normal 596" xfId="3181" xr:uid="{B937963A-7033-4D95-A8C4-98AC922C9D7F}"/>
    <cellStyle name="Normal 6" xfId="281" xr:uid="{00000000-0005-0000-0000-000009060000}"/>
    <cellStyle name="Normal 6 16" xfId="3193" xr:uid="{39BF51BC-AB12-4B70-8760-8242D934458B}"/>
    <cellStyle name="Normal 6 2" xfId="1781" xr:uid="{32BCB841-1BFF-4270-B30E-00D0B93CC82C}"/>
    <cellStyle name="Normal 6 2 2" xfId="3176" xr:uid="{A2594153-54DE-48F7-B526-4ACD36C947C6}"/>
    <cellStyle name="Normal 6 2 2 2" xfId="4552" xr:uid="{4A8586C1-ECB7-42E9-9453-5ADB527A8FFA}"/>
    <cellStyle name="Normal 6 3" xfId="3198" xr:uid="{B807C822-C1C6-4568-B5C3-4CFFD39100DF}"/>
    <cellStyle name="Normal 60" xfId="471" xr:uid="{00000000-0005-0000-0000-00000A060000}"/>
    <cellStyle name="Normal 60 2" xfId="1426" xr:uid="{00000000-0005-0000-0000-00000B060000}"/>
    <cellStyle name="Normal 60 2 2" xfId="2446" xr:uid="{CB5AC4A0-914F-4B16-8DA5-C2F9DC42C310}"/>
    <cellStyle name="Normal 60 2 2 2" xfId="6674" xr:uid="{A6B4709E-CED2-4A75-A815-4D17D58A0D19}"/>
    <cellStyle name="Normal 60 2 3" xfId="5740" xr:uid="{6502DC07-9FAC-4E74-ADB4-195FD9B99051}"/>
    <cellStyle name="Normal 60 2 4" xfId="4179" xr:uid="{98F3A339-A800-4E05-B35B-A254768C4C62}"/>
    <cellStyle name="Normal 60 3" xfId="917" xr:uid="{00000000-0005-0000-0000-00000C060000}"/>
    <cellStyle name="Normal 60 3 2" xfId="2202" xr:uid="{713360C7-05A3-491A-8333-E07519B5FAC7}"/>
    <cellStyle name="Normal 60 3 2 2" xfId="6431" xr:uid="{AC0FAA40-9C53-457D-A0E5-9CDAD578B32E}"/>
    <cellStyle name="Normal 60 3 3" xfId="5275" xr:uid="{ADB22DDB-18E4-4F98-B7BA-F8D60FEBDA93}"/>
    <cellStyle name="Normal 60 3 4" xfId="3939" xr:uid="{8F977A0C-6073-4525-BAE3-D4A00339831E}"/>
    <cellStyle name="Normal 60 4" xfId="2837" xr:uid="{3BB44F2C-414B-42AF-8A67-C76E87C0C573}"/>
    <cellStyle name="Normal 60 4 2" xfId="7057" xr:uid="{83198B0E-0571-4399-82BE-0EA99A8C6B1F}"/>
    <cellStyle name="Normal 60 4 3" xfId="4417" xr:uid="{1D17AEBD-B8C8-40CD-AB27-049684915E8A}"/>
    <cellStyle name="Normal 60 5" xfId="1966" xr:uid="{507AF971-2D51-4787-830D-52F47B5EF5B6}"/>
    <cellStyle name="Normal 60 5 2" xfId="6196" xr:uid="{4B484C7E-8C83-4212-99B6-09AC5A1E8E44}"/>
    <cellStyle name="Normal 60 6" xfId="4882" xr:uid="{192E8AD9-94AA-45AD-BE2E-14D61F242C18}"/>
    <cellStyle name="Normal 60 7" xfId="3703" xr:uid="{69FD8FEF-8586-47A8-B65B-086F49448B52}"/>
    <cellStyle name="Normal 61" xfId="468" xr:uid="{00000000-0005-0000-0000-00000D060000}"/>
    <cellStyle name="Normal 62" xfId="551" xr:uid="{00000000-0005-0000-0000-00000E060000}"/>
    <cellStyle name="Normal 62 2" xfId="1495" xr:uid="{00000000-0005-0000-0000-00000F060000}"/>
    <cellStyle name="Normal 62 2 2" xfId="2491" xr:uid="{1B2E351E-62CD-4DAD-9E12-21BBE6DF228B}"/>
    <cellStyle name="Normal 62 2 2 2" xfId="6718" xr:uid="{442BA92E-1040-4521-8252-869AF1990A81}"/>
    <cellStyle name="Normal 62 2 3" xfId="5797" xr:uid="{2BC6520C-3D03-41DE-890B-64B410D1B330}"/>
    <cellStyle name="Normal 62 2 4" xfId="4223" xr:uid="{6A644C42-29C5-4A71-A932-53711C41940B}"/>
    <cellStyle name="Normal 62 3" xfId="974" xr:uid="{00000000-0005-0000-0000-000010060000}"/>
    <cellStyle name="Normal 62 3 2" xfId="2247" xr:uid="{2096E417-EE20-4520-B27C-905AA4FA0AE9}"/>
    <cellStyle name="Normal 62 3 2 2" xfId="6476" xr:uid="{B6530D87-51A9-4FE5-97C9-3D0E4BE8F047}"/>
    <cellStyle name="Normal 62 3 3" xfId="5332" xr:uid="{34FC3E42-0A63-42DD-BE22-5339F913C93A}"/>
    <cellStyle name="Normal 62 3 4" xfId="3984" xr:uid="{44A84516-9D55-4E56-9702-20E1893BC15D}"/>
    <cellStyle name="Normal 62 4" xfId="2894" xr:uid="{9A364924-E9E1-4F9E-AEDD-ADAD59AED977}"/>
    <cellStyle name="Normal 62 4 2" xfId="7114" xr:uid="{C5CFD133-F72D-4ED1-8789-ACFBD4F84CFB}"/>
    <cellStyle name="Normal 62 4 3" xfId="4461" xr:uid="{45FB9F77-E0A6-46D8-9C87-52FA94EAA9F6}"/>
    <cellStyle name="Normal 62 5" xfId="2012" xr:uid="{047F9E7B-DA1D-4EF0-8B97-59BCF3AD85B7}"/>
    <cellStyle name="Normal 62 5 2" xfId="6242" xr:uid="{8F6F07BD-87B5-410F-B676-3B24E9A20CA7}"/>
    <cellStyle name="Normal 62 6" xfId="4939" xr:uid="{8EE72B6A-905A-44AD-ABCA-A139C2882126}"/>
    <cellStyle name="Normal 62 7" xfId="3749" xr:uid="{B74AF908-6EC4-426F-BEB0-2C60042BC8B9}"/>
    <cellStyle name="Normal 63" xfId="536" xr:uid="{00000000-0005-0000-0000-000011060000}"/>
    <cellStyle name="Normal 63 2" xfId="1482" xr:uid="{00000000-0005-0000-0000-000012060000}"/>
    <cellStyle name="Normal 63 2 2" xfId="2478" xr:uid="{B8435043-A120-4B04-B903-49201B7AD28A}"/>
    <cellStyle name="Normal 63 2 2 2" xfId="6705" xr:uid="{4EDED499-3584-4586-86D6-6C669494B2DF}"/>
    <cellStyle name="Normal 63 2 3" xfId="5784" xr:uid="{E3419BC7-302D-40D8-B67C-1230929E5BE6}"/>
    <cellStyle name="Normal 63 2 4" xfId="4210" xr:uid="{A69E13D5-06EB-480A-AB5C-4CD41D2CB2D9}"/>
    <cellStyle name="Normal 63 3" xfId="959" xr:uid="{00000000-0005-0000-0000-000013060000}"/>
    <cellStyle name="Normal 63 3 2" xfId="2232" xr:uid="{1D1B6DD2-E6A5-469D-9438-C8BAD584813B}"/>
    <cellStyle name="Normal 63 3 2 2" xfId="6461" xr:uid="{2048E976-E42E-48C7-801A-0433563184A7}"/>
    <cellStyle name="Normal 63 3 3" xfId="5317" xr:uid="{FA058EC4-A6FF-46CB-A56A-186EF775A2C4}"/>
    <cellStyle name="Normal 63 3 4" xfId="3969" xr:uid="{648618E4-DEBE-4F99-A97E-F60D368D6107}"/>
    <cellStyle name="Normal 63 4" xfId="2881" xr:uid="{38B7CA11-9F6B-447E-9222-7FD858B28D20}"/>
    <cellStyle name="Normal 63 4 2" xfId="7101" xr:uid="{B7512F99-6976-472C-85BF-92CB7EF83813}"/>
    <cellStyle name="Normal 63 4 3" xfId="4448" xr:uid="{7BC17337-B1F6-4DBA-B999-1B67F9F0DFF0}"/>
    <cellStyle name="Normal 63 5" xfId="1997" xr:uid="{F6A9D7E6-219E-41F7-B7F9-765DE8FC027E}"/>
    <cellStyle name="Normal 63 5 2" xfId="6227" xr:uid="{B366A17C-2955-49D1-83F2-23478046387A}"/>
    <cellStyle name="Normal 63 6" xfId="4924" xr:uid="{1EFAEA07-A82A-4869-8581-D5B63D14602F}"/>
    <cellStyle name="Normal 63 7" xfId="3734" xr:uid="{28EA3668-3604-4683-AE34-836C1DC4A926}"/>
    <cellStyle name="Normal 64" xfId="534" xr:uid="{00000000-0005-0000-0000-000014060000}"/>
    <cellStyle name="Normal 64 2" xfId="1480" xr:uid="{00000000-0005-0000-0000-000015060000}"/>
    <cellStyle name="Normal 64 2 2" xfId="2476" xr:uid="{7D60E55B-D9D1-476C-8B37-6DE0F2B24934}"/>
    <cellStyle name="Normal 64 2 2 2" xfId="6703" xr:uid="{088BB0CA-9DBB-497C-900D-23BF5347BBF2}"/>
    <cellStyle name="Normal 64 2 3" xfId="5782" xr:uid="{71902833-8B47-444A-B959-2D98E2C9BEEB}"/>
    <cellStyle name="Normal 64 2 4" xfId="4208" xr:uid="{4CE0F17A-5B09-4A6E-B9DD-531D0EC31F3A}"/>
    <cellStyle name="Normal 64 3" xfId="957" xr:uid="{00000000-0005-0000-0000-000016060000}"/>
    <cellStyle name="Normal 64 3 2" xfId="2230" xr:uid="{9AE3EA45-ED97-497B-96FE-93F7895A8B0D}"/>
    <cellStyle name="Normal 64 3 2 2" xfId="6459" xr:uid="{B4F31596-F1C6-4A8A-8A5E-A972DB80B42B}"/>
    <cellStyle name="Normal 64 3 3" xfId="5315" xr:uid="{420FA699-9C81-4B21-AFD6-3291CE92FA66}"/>
    <cellStyle name="Normal 64 3 4" xfId="3967" xr:uid="{D5B5DDF0-07D7-48E6-8A8C-5C3A43E3250B}"/>
    <cellStyle name="Normal 64 4" xfId="2879" xr:uid="{A8474378-758B-4206-8938-0D25A28DDA7B}"/>
    <cellStyle name="Normal 64 4 2" xfId="7099" xr:uid="{EA2C8A78-1EB7-4419-8E8A-0C44DE47AFD0}"/>
    <cellStyle name="Normal 64 4 3" xfId="4446" xr:uid="{29CD4C96-FC9B-4D32-9566-293E3EACD5FF}"/>
    <cellStyle name="Normal 64 5" xfId="1995" xr:uid="{48245CFC-6077-40A7-B829-4A020CABCFC8}"/>
    <cellStyle name="Normal 64 5 2" xfId="6225" xr:uid="{A7325847-5642-4A16-98BB-A5E22880B6B5}"/>
    <cellStyle name="Normal 64 6" xfId="4922" xr:uid="{33D36CB6-F065-4AEE-99F3-3B10467D78F9}"/>
    <cellStyle name="Normal 64 7" xfId="3732" xr:uid="{5EE39F76-2984-4FFF-962C-8CBF70CAA73F}"/>
    <cellStyle name="Normal 65" xfId="535" xr:uid="{00000000-0005-0000-0000-000017060000}"/>
    <cellStyle name="Normal 65 2" xfId="1481" xr:uid="{00000000-0005-0000-0000-000018060000}"/>
    <cellStyle name="Normal 65 2 2" xfId="2477" xr:uid="{46E91D54-0C6E-4A10-B658-741C82F5686F}"/>
    <cellStyle name="Normal 65 2 2 2" xfId="6704" xr:uid="{A34827AE-3A88-4906-8961-9873002C93BF}"/>
    <cellStyle name="Normal 65 2 3" xfId="5783" xr:uid="{5A2A942B-4703-49F4-8F26-3FA95D9F2572}"/>
    <cellStyle name="Normal 65 2 4" xfId="4209" xr:uid="{2536D725-3B43-42A4-9378-845AF07C092C}"/>
    <cellStyle name="Normal 65 3" xfId="958" xr:uid="{00000000-0005-0000-0000-000019060000}"/>
    <cellStyle name="Normal 65 3 2" xfId="2231" xr:uid="{5521AB5E-7B6A-4D6B-A06D-E209023204E0}"/>
    <cellStyle name="Normal 65 3 2 2" xfId="6460" xr:uid="{11FF49A7-7BC1-41A2-85DE-EAEF4BFC12D8}"/>
    <cellStyle name="Normal 65 3 3" xfId="5316" xr:uid="{F6071D86-173E-4383-A084-B0E9FE15C171}"/>
    <cellStyle name="Normal 65 3 4" xfId="3968" xr:uid="{DFF18F6D-B4DB-42DD-93BF-8D0660725C4E}"/>
    <cellStyle name="Normal 65 4" xfId="2880" xr:uid="{0345BD0E-65D9-444E-AEAE-846D8404A2AE}"/>
    <cellStyle name="Normal 65 4 2" xfId="7100" xr:uid="{F87E6827-002A-407A-A3DF-AAF75551ABFF}"/>
    <cellStyle name="Normal 65 4 3" xfId="4447" xr:uid="{3477A88B-3DD4-43B8-9464-4D894C470020}"/>
    <cellStyle name="Normal 65 5" xfId="1996" xr:uid="{F2DF6219-5481-4822-AB20-ECC7ED4279B0}"/>
    <cellStyle name="Normal 65 5 2" xfId="6226" xr:uid="{132BC620-78F7-45E5-861F-9230CFABAC94}"/>
    <cellStyle name="Normal 65 6" xfId="4923" xr:uid="{81136976-8C14-4DFA-9858-536BB312EDCB}"/>
    <cellStyle name="Normal 65 7" xfId="3733" xr:uid="{6143F1CF-AE80-422C-A37A-8DFD57267B8C}"/>
    <cellStyle name="Normal 66" xfId="549" xr:uid="{00000000-0005-0000-0000-00001A060000}"/>
    <cellStyle name="Normal 66 2" xfId="1493" xr:uid="{00000000-0005-0000-0000-00001B060000}"/>
    <cellStyle name="Normal 66 2 2" xfId="2489" xr:uid="{D28BF58F-5B63-4698-86BD-F3C534CF2877}"/>
    <cellStyle name="Normal 66 2 2 2" xfId="6716" xr:uid="{06ADF8BA-2314-44A9-885B-234893141A52}"/>
    <cellStyle name="Normal 66 2 3" xfId="5795" xr:uid="{F7CABD7B-716C-4CD4-BD22-91698B8DE00A}"/>
    <cellStyle name="Normal 66 2 4" xfId="4221" xr:uid="{75A9BF56-DB92-4BB0-BC95-D02F35CD7D0B}"/>
    <cellStyle name="Normal 66 3" xfId="972" xr:uid="{00000000-0005-0000-0000-00001C060000}"/>
    <cellStyle name="Normal 66 3 2" xfId="2245" xr:uid="{FD695A85-4ADC-4070-8C05-0E110964ECB6}"/>
    <cellStyle name="Normal 66 3 2 2" xfId="6474" xr:uid="{ED472DB5-F947-4A64-846B-F6A439CE9834}"/>
    <cellStyle name="Normal 66 3 3" xfId="5330" xr:uid="{74B5646B-0CF4-4B9C-9A37-377C7775D787}"/>
    <cellStyle name="Normal 66 3 4" xfId="3982" xr:uid="{CAA72BE4-4C56-49CF-A13B-07AD4B70A5FE}"/>
    <cellStyle name="Normal 66 4" xfId="2892" xr:uid="{9E6C795E-4382-4415-80D6-C0718961F40A}"/>
    <cellStyle name="Normal 66 4 2" xfId="7112" xr:uid="{7638E6A6-4811-406D-9F41-78A20B682C33}"/>
    <cellStyle name="Normal 66 4 3" xfId="4459" xr:uid="{D812289E-BD46-4060-B21D-68BA30C2C11F}"/>
    <cellStyle name="Normal 66 5" xfId="2010" xr:uid="{3CD734FB-19E9-44B3-BA30-727B0A7F6437}"/>
    <cellStyle name="Normal 66 5 2" xfId="6240" xr:uid="{BC6FE355-4AD2-4168-ABD6-567EA25DD70E}"/>
    <cellStyle name="Normal 66 6" xfId="4937" xr:uid="{B2258A44-C047-4D81-9E07-9CBC6DF970CE}"/>
    <cellStyle name="Normal 66 7" xfId="3747" xr:uid="{865261A0-4E22-47DC-80F6-BAF71585FCCA}"/>
    <cellStyle name="Normal 67" xfId="538" xr:uid="{00000000-0005-0000-0000-00001D060000}"/>
    <cellStyle name="Normal 67 2" xfId="1484" xr:uid="{00000000-0005-0000-0000-00001E060000}"/>
    <cellStyle name="Normal 67 2 2" xfId="2480" xr:uid="{A54DB2C2-D55F-46AA-9F2A-CE6CE1EFC5AF}"/>
    <cellStyle name="Normal 67 2 2 2" xfId="6707" xr:uid="{9D7C0A88-862B-45C7-B618-2FA722FD78F3}"/>
    <cellStyle name="Normal 67 2 3" xfId="5786" xr:uid="{9554DF35-1406-4893-B106-25A1CCAF517F}"/>
    <cellStyle name="Normal 67 2 4" xfId="4212" xr:uid="{76266A1F-CE96-40A2-B8D1-5CA1D4B34019}"/>
    <cellStyle name="Normal 67 3" xfId="961" xr:uid="{00000000-0005-0000-0000-00001F060000}"/>
    <cellStyle name="Normal 67 3 2" xfId="2234" xr:uid="{35621C9B-5885-4F4B-A6CC-801225BDB95D}"/>
    <cellStyle name="Normal 67 3 2 2" xfId="6463" xr:uid="{B8244E3D-DB35-4279-B4A3-1EBC9363E5C3}"/>
    <cellStyle name="Normal 67 3 3" xfId="5319" xr:uid="{4970B57D-B231-422F-899A-1FD99F7AA985}"/>
    <cellStyle name="Normal 67 3 4" xfId="3971" xr:uid="{EEB50106-644A-4B09-A608-BAEC16058FA7}"/>
    <cellStyle name="Normal 67 4" xfId="2883" xr:uid="{DA3342A1-6E4B-4CC4-89C2-143DD80105BD}"/>
    <cellStyle name="Normal 67 4 2" xfId="7103" xr:uid="{C91423BD-1B3F-40BB-8A91-7E315CD92F4A}"/>
    <cellStyle name="Normal 67 4 3" xfId="4450" xr:uid="{E25C545C-8E8E-4164-AC9A-F4170E6CD53E}"/>
    <cellStyle name="Normal 67 5" xfId="1999" xr:uid="{95225C66-025B-4F27-B256-2747759BBFEB}"/>
    <cellStyle name="Normal 67 5 2" xfId="6229" xr:uid="{29E99F22-F863-499E-B762-F0D80E109A38}"/>
    <cellStyle name="Normal 67 6" xfId="4926" xr:uid="{0B043E55-A253-4974-A1A4-1B4BD7362F1C}"/>
    <cellStyle name="Normal 67 7" xfId="3736" xr:uid="{D9656D12-7B08-489C-B76E-521773B50B3B}"/>
    <cellStyle name="Normal 68" xfId="546" xr:uid="{00000000-0005-0000-0000-000020060000}"/>
    <cellStyle name="Normal 68 2" xfId="1491" xr:uid="{00000000-0005-0000-0000-000021060000}"/>
    <cellStyle name="Normal 68 2 2" xfId="2487" xr:uid="{A743978B-F733-4DD0-A4A7-7B73FB636716}"/>
    <cellStyle name="Normal 68 2 2 2" xfId="6714" xr:uid="{AE0DD388-DF0C-433A-B328-017B87A8FB94}"/>
    <cellStyle name="Normal 68 2 3" xfId="5793" xr:uid="{386958EA-FA38-49AE-BE9B-7D6BD7F32240}"/>
    <cellStyle name="Normal 68 2 4" xfId="4219" xr:uid="{1E7DA794-0DE2-4842-A06E-61F935FA9AE5}"/>
    <cellStyle name="Normal 68 3" xfId="969" xr:uid="{00000000-0005-0000-0000-000022060000}"/>
    <cellStyle name="Normal 68 3 2" xfId="2242" xr:uid="{CB430392-CFE3-405A-9BC1-ED50F0049BBE}"/>
    <cellStyle name="Normal 68 3 2 2" xfId="6471" xr:uid="{1ADB7CE7-9ED5-435D-A101-DA738AEC2F19}"/>
    <cellStyle name="Normal 68 3 3" xfId="5327" xr:uid="{B3A59ED8-9F09-44E9-BA17-E43DF749D31B}"/>
    <cellStyle name="Normal 68 3 4" xfId="3979" xr:uid="{3FCA4877-7417-48CD-81F6-F4C529DAAF22}"/>
    <cellStyle name="Normal 68 4" xfId="2890" xr:uid="{1DF53FD9-DFA9-45FD-9CA4-3929B46EBB6B}"/>
    <cellStyle name="Normal 68 4 2" xfId="7110" xr:uid="{D9ABFF6D-FFD9-4697-9C1C-D685E20825DC}"/>
    <cellStyle name="Normal 68 4 3" xfId="4457" xr:uid="{EF40470D-58FD-4D1F-A58F-144E66AC8F98}"/>
    <cellStyle name="Normal 68 5" xfId="2007" xr:uid="{7889FD6D-77E3-48E5-90B2-9F34000ABCB0}"/>
    <cellStyle name="Normal 68 5 2" xfId="6237" xr:uid="{4DDF70D0-6A8E-4CA1-AEB1-11DFEBCEB4D0}"/>
    <cellStyle name="Normal 68 6" xfId="4934" xr:uid="{B1A2C2D1-69C4-4B1B-8F98-9B4EA9BC8829}"/>
    <cellStyle name="Normal 68 7" xfId="3744" xr:uid="{10B48AEA-61B0-4177-B0DE-8DC53205260F}"/>
    <cellStyle name="Normal 69" xfId="540" xr:uid="{00000000-0005-0000-0000-000023060000}"/>
    <cellStyle name="Normal 69 2" xfId="1486" xr:uid="{00000000-0005-0000-0000-000024060000}"/>
    <cellStyle name="Normal 69 2 2" xfId="2482" xr:uid="{924D6CCF-758B-4263-87F6-A6F1F955A9DE}"/>
    <cellStyle name="Normal 69 2 2 2" xfId="6709" xr:uid="{19D11837-C169-4964-8F87-A1D5030F2732}"/>
    <cellStyle name="Normal 69 2 3" xfId="5788" xr:uid="{1E274FBD-836F-4AB1-ABFC-7B874D905985}"/>
    <cellStyle name="Normal 69 2 4" xfId="4214" xr:uid="{43CEE870-6B02-43C4-ADC1-268AED80D68F}"/>
    <cellStyle name="Normal 69 3" xfId="963" xr:uid="{00000000-0005-0000-0000-000025060000}"/>
    <cellStyle name="Normal 69 3 2" xfId="2236" xr:uid="{F6574C66-1A2F-4366-9F0F-E2A279ED47BC}"/>
    <cellStyle name="Normal 69 3 2 2" xfId="6465" xr:uid="{5AB559EB-867F-4183-B2F2-301F1A9EB319}"/>
    <cellStyle name="Normal 69 3 3" xfId="5321" xr:uid="{CD647F39-99CA-4659-8CDA-453356C4305B}"/>
    <cellStyle name="Normal 69 3 4" xfId="3973" xr:uid="{21C14657-F723-41E9-89E7-261FF325A616}"/>
    <cellStyle name="Normal 69 4" xfId="2885" xr:uid="{C5DF6C35-F286-4070-A467-765203EED453}"/>
    <cellStyle name="Normal 69 4 2" xfId="7105" xr:uid="{97B2C933-7286-4FE1-BE75-0057D181CD75}"/>
    <cellStyle name="Normal 69 4 3" xfId="4452" xr:uid="{3FD3FB3E-0C9E-402C-9665-D804EDEA5878}"/>
    <cellStyle name="Normal 69 5" xfId="2001" xr:uid="{4367072D-9277-4668-A5A0-38D0C9892C30}"/>
    <cellStyle name="Normal 69 5 2" xfId="6231" xr:uid="{76C030DB-1E82-46AC-8ADC-CEF738DBB894}"/>
    <cellStyle name="Normal 69 6" xfId="4928" xr:uid="{3ED3E065-7692-4FD3-ACB4-CE0C814B10D1}"/>
    <cellStyle name="Normal 69 7" xfId="3738" xr:uid="{6ADE07BD-BEE6-403F-B138-E6E6BB4354FA}"/>
    <cellStyle name="Normal 7" xfId="282" xr:uid="{00000000-0005-0000-0000-000026060000}"/>
    <cellStyle name="Normal 7 14" xfId="283" xr:uid="{00000000-0005-0000-0000-000027060000}"/>
    <cellStyle name="Normal 7 14 2" xfId="525" xr:uid="{00000000-0005-0000-0000-000028060000}"/>
    <cellStyle name="Normal 7 14 2 2" xfId="1471" xr:uid="{00000000-0005-0000-0000-000029060000}"/>
    <cellStyle name="Normal 7 14 2 2 2" xfId="2467" xr:uid="{8E8FDD70-25BB-484F-953B-7742C9EB26EE}"/>
    <cellStyle name="Normal 7 14 2 2 2 2" xfId="6694" xr:uid="{E23E992E-266C-46B2-8107-B72736A1B9CE}"/>
    <cellStyle name="Normal 7 14 2 2 3" xfId="5773" xr:uid="{30796DFC-B384-4E7D-A2C9-55EB3DAA62A1}"/>
    <cellStyle name="Normal 7 14 2 2 4" xfId="4199" xr:uid="{AF7A135D-4F34-4BE4-B9DA-939CA838A0FA}"/>
    <cellStyle name="Normal 7 14 2 3" xfId="948" xr:uid="{00000000-0005-0000-0000-00002A060000}"/>
    <cellStyle name="Normal 7 14 2 3 2" xfId="2221" xr:uid="{94BF23F3-67C6-4365-A684-765A81EAEE9F}"/>
    <cellStyle name="Normal 7 14 2 3 2 2" xfId="6450" xr:uid="{EBCDC7E1-F970-4177-A576-062638C35004}"/>
    <cellStyle name="Normal 7 14 2 3 3" xfId="5306" xr:uid="{D8869833-1406-48F2-8B85-01C18A1D9107}"/>
    <cellStyle name="Normal 7 14 2 3 4" xfId="3958" xr:uid="{4D63A92B-C4EE-41E6-A8AF-E58C741C7212}"/>
    <cellStyle name="Normal 7 14 2 4" xfId="2870" xr:uid="{F12259CF-E072-4F46-83A2-67F27E13E2BA}"/>
    <cellStyle name="Normal 7 14 2 4 2" xfId="7090" xr:uid="{7AF98CB0-42D7-4904-8B3D-47090A9ED79F}"/>
    <cellStyle name="Normal 7 14 2 4 3" xfId="4437" xr:uid="{3954D244-0DA3-40D8-A459-0BB7C7169644}"/>
    <cellStyle name="Normal 7 14 2 5" xfId="1986" xr:uid="{44C7CCD6-37AB-4A5F-9E1B-6B9031EC4CC1}"/>
    <cellStyle name="Normal 7 14 2 5 2" xfId="6216" xr:uid="{9A04EA9A-312E-43EE-9D75-34AF054B3793}"/>
    <cellStyle name="Normal 7 14 2 6" xfId="4914" xr:uid="{DC26C48E-42C3-4882-AA18-56C86483BACF}"/>
    <cellStyle name="Normal 7 14 2 7" xfId="3723" xr:uid="{37935E99-254F-4609-853B-90E28E92086E}"/>
    <cellStyle name="Normal 7 14 3" xfId="1328" xr:uid="{00000000-0005-0000-0000-00002B060000}"/>
    <cellStyle name="Normal 7 14 3 2" xfId="2365" xr:uid="{F28479AE-42E0-48A4-AEC5-18423564AA60}"/>
    <cellStyle name="Normal 7 14 3 2 2" xfId="6593" xr:uid="{8D69937F-F82C-4165-9DA7-F504C6EB0132}"/>
    <cellStyle name="Normal 7 14 3 3" xfId="5643" xr:uid="{BCEF855A-A176-4DF6-9E81-0C289FEE8BCD}"/>
    <cellStyle name="Normal 7 14 3 4" xfId="4098" xr:uid="{C2BEE6E0-0495-4BD1-AFED-7A1A570BA775}"/>
    <cellStyle name="Normal 7 14 4" xfId="836" xr:uid="{00000000-0005-0000-0000-00002C060000}"/>
    <cellStyle name="Normal 7 14 4 2" xfId="2124" xr:uid="{224126BF-10A2-4615-A3CC-413C490711AB}"/>
    <cellStyle name="Normal 7 14 4 2 2" xfId="6353" xr:uid="{5DA3E5CB-AB01-458B-B5EF-7749A4BB3154}"/>
    <cellStyle name="Normal 7 14 4 3" xfId="5196" xr:uid="{0E9FF19A-0D48-425D-AAA5-E416128239CE}"/>
    <cellStyle name="Normal 7 14 4 4" xfId="3861" xr:uid="{9FA19F79-7418-4796-A5EE-CFC0A4F3CB72}"/>
    <cellStyle name="Normal 7 14 5" xfId="2740" xr:uid="{8D4C9AAB-9AA5-402A-8034-88DF9BB87030}"/>
    <cellStyle name="Normal 7 14 5 2" xfId="6960" xr:uid="{6FDFC3B2-71A7-4D33-AA2E-A0A59A7DE3CB}"/>
    <cellStyle name="Normal 7 14 5 3" xfId="4336" xr:uid="{4099A5AD-4D5C-49FC-A2A2-D69DCE451530}"/>
    <cellStyle name="Normal 7 14 6" xfId="1884" xr:uid="{FD642522-AF78-43C1-8744-D7EA4C03A915}"/>
    <cellStyle name="Normal 7 14 6 2" xfId="6117" xr:uid="{EFF6BA0E-DEAC-4D8B-887C-6432B3CE82F1}"/>
    <cellStyle name="Normal 7 14 7" xfId="4787" xr:uid="{6D596E1F-DDAC-43C0-926F-4871C390A4A1}"/>
    <cellStyle name="Normal 7 14 8" xfId="3622" xr:uid="{CC47D3D8-B04F-4FF1-A49F-574A10807B3C}"/>
    <cellStyle name="Normal 7 2" xfId="284" xr:uid="{00000000-0005-0000-0000-00002D060000}"/>
    <cellStyle name="Normal 7 2 2" xfId="285" xr:uid="{00000000-0005-0000-0000-00002E060000}"/>
    <cellStyle name="Normal 7 2 2 2" xfId="286" xr:uid="{00000000-0005-0000-0000-00002F060000}"/>
    <cellStyle name="Normal 7 3" xfId="3542" xr:uid="{78A68A40-FA0D-4E3E-AC07-DACE13AE9284}"/>
    <cellStyle name="Normal 70" xfId="547" xr:uid="{00000000-0005-0000-0000-000030060000}"/>
    <cellStyle name="Normal 70 2" xfId="1551" xr:uid="{00000000-0005-0000-0000-000031060000}"/>
    <cellStyle name="Normal 70 2 2" xfId="2496" xr:uid="{4CAF18B2-665B-4E9A-A797-8871DC5E9EA5}"/>
    <cellStyle name="Normal 70 2 2 2" xfId="6723" xr:uid="{02C484CB-7C68-4707-85A5-36FD2E6A2D2A}"/>
    <cellStyle name="Normal 70 2 3" xfId="5831" xr:uid="{34816345-2E07-4925-AB3E-78F3747DEB5C}"/>
    <cellStyle name="Normal 70 2 4" xfId="4227" xr:uid="{ADFE5484-0F28-4F62-AC90-4843CBC6659D}"/>
    <cellStyle name="Normal 70 3" xfId="970" xr:uid="{00000000-0005-0000-0000-000032060000}"/>
    <cellStyle name="Normal 70 3 2" xfId="2243" xr:uid="{41A663A3-5026-4AD1-B090-951A4E8F7D25}"/>
    <cellStyle name="Normal 70 3 2 2" xfId="6472" xr:uid="{20990AB3-0BC4-4D53-BD25-D39DC7DAB800}"/>
    <cellStyle name="Normal 70 3 3" xfId="5328" xr:uid="{70C884ED-A80F-4EF7-93AC-2BE893447F6F}"/>
    <cellStyle name="Normal 70 3 4" xfId="3980" xr:uid="{19D8618B-293A-4236-B8C4-14036EEBB02D}"/>
    <cellStyle name="Normal 70 4" xfId="2928" xr:uid="{555A84D9-F0A6-4B2D-A51A-D2DC1CA9B053}"/>
    <cellStyle name="Normal 70 4 2" xfId="7148" xr:uid="{045CBB1C-BA67-419E-A6C3-349D06ACA7DD}"/>
    <cellStyle name="Normal 70 4 3" xfId="4465" xr:uid="{5653F341-6210-4618-AA06-440AF80005E8}"/>
    <cellStyle name="Normal 70 5" xfId="2008" xr:uid="{A941E3B0-5C17-4990-BED8-18A183EE7C8C}"/>
    <cellStyle name="Normal 70 5 2" xfId="6238" xr:uid="{B8974D41-978D-4071-B03F-E73651F23D70}"/>
    <cellStyle name="Normal 70 6" xfId="4935" xr:uid="{98D7D19B-F3DC-46E6-8C85-B8331179C34C}"/>
    <cellStyle name="Normal 70 7" xfId="3745" xr:uid="{21A9B4B7-72B1-4945-A8E5-05B227D8C306}"/>
    <cellStyle name="Normal 71" xfId="696" xr:uid="{00000000-0005-0000-0000-000033060000}"/>
    <cellStyle name="Normal 71 2" xfId="1667" xr:uid="{00000000-0005-0000-0000-000034060000}"/>
    <cellStyle name="Normal 71 2 2" xfId="2514" xr:uid="{E1F8ABED-7E5F-4728-A9A3-C79A9C0C1AFB}"/>
    <cellStyle name="Normal 71 2 2 2" xfId="6739" xr:uid="{D31D4E53-236E-4416-B3E3-86E7790C50C4}"/>
    <cellStyle name="Normal 71 2 3" xfId="5939" xr:uid="{9E956EB1-04A2-424C-AC36-CA9494E95868}"/>
    <cellStyle name="Normal 71 2 4" xfId="4243" xr:uid="{A1D84EB5-420C-4FF0-819D-7B3984229495}"/>
    <cellStyle name="Normal 71 3" xfId="992" xr:uid="{00000000-0005-0000-0000-000035060000}"/>
    <cellStyle name="Normal 71 3 2" xfId="2265" xr:uid="{720C46B6-1E4D-4C80-A4F5-C319935E4F93}"/>
    <cellStyle name="Normal 71 3 2 2" xfId="6494" xr:uid="{0D51E601-F10E-4FF9-A9E7-39B3AB1CBB56}"/>
    <cellStyle name="Normal 71 3 3" xfId="5350" xr:uid="{069A48DC-A1DE-4E64-BCCF-897C60618259}"/>
    <cellStyle name="Normal 71 3 4" xfId="4002" xr:uid="{BCF4C840-7A71-4182-AF28-6D74B1A88C20}"/>
    <cellStyle name="Normal 71 4" xfId="3044" xr:uid="{2E39AD4E-DB02-4820-8E7B-E653CBBE2375}"/>
    <cellStyle name="Normal 71 4 2" xfId="7262" xr:uid="{05AD9AE8-1906-4C31-8B78-809F9262F0FD}"/>
    <cellStyle name="Normal 71 4 3" xfId="4481" xr:uid="{34CA9B89-FAFB-4056-B756-377C18868BC9}"/>
    <cellStyle name="Normal 71 5" xfId="2030" xr:uid="{04C4E272-1AE5-44FD-9696-1564BAE66C60}"/>
    <cellStyle name="Normal 71 5 2" xfId="6260" xr:uid="{B5B73F1D-4C8E-48CE-9F48-84372CB19CDD}"/>
    <cellStyle name="Normal 71 6" xfId="5067" xr:uid="{757950E7-312B-43AE-BFF8-190801537C1B}"/>
    <cellStyle name="Normal 71 7" xfId="3768" xr:uid="{48419F3C-CD4B-477D-A721-EBA98B0A8B5E}"/>
    <cellStyle name="Normal 72" xfId="779" xr:uid="{00000000-0005-0000-0000-000036060000}"/>
    <cellStyle name="Normal 72 2" xfId="1746" xr:uid="{00000000-0005-0000-0000-000037060000}"/>
    <cellStyle name="Normal 72 2 2" xfId="2570" xr:uid="{C327CB5C-DD8F-4185-B048-949F49E3E3AA}"/>
    <cellStyle name="Normal 72 2 2 2" xfId="6795" xr:uid="{F69385D4-560B-41CC-90F2-3E1CC4B27773}"/>
    <cellStyle name="Normal 72 2 3" xfId="6018" xr:uid="{2B1E588F-D4D8-4CF2-BE12-52BD1548DF58}"/>
    <cellStyle name="Normal 72 2 4" xfId="4299" xr:uid="{D21A636F-36E3-4908-8E7C-2022128439C3}"/>
    <cellStyle name="Normal 72 3" xfId="1048" xr:uid="{00000000-0005-0000-0000-000038060000}"/>
    <cellStyle name="Normal 72 3 2" xfId="2321" xr:uid="{22963746-BE07-443A-AB88-BA7ED001D33E}"/>
    <cellStyle name="Normal 72 3 2 2" xfId="6550" xr:uid="{A484BB57-75E5-4213-9204-8D79EF1D211C}"/>
    <cellStyle name="Normal 72 3 3" xfId="5406" xr:uid="{D48A6755-7BE2-4439-B9AF-ACC00299D2A4}"/>
    <cellStyle name="Normal 72 3 4" xfId="4058" xr:uid="{B2AF71D3-EE80-4BE8-87C5-6964801EA57A}"/>
    <cellStyle name="Normal 72 4" xfId="3123" xr:uid="{7897B587-4301-4F14-883F-D94F5C5B2DFB}"/>
    <cellStyle name="Normal 72 4 2" xfId="7341" xr:uid="{7B136535-A599-4B05-A98A-EC4CA4D811C8}"/>
    <cellStyle name="Normal 72 4 3" xfId="4537" xr:uid="{D8D1EC3E-96A7-4D6C-94F6-2D584A084970}"/>
    <cellStyle name="Normal 72 5" xfId="2087" xr:uid="{1FEF17C1-0496-4EF5-B799-373484602F8D}"/>
    <cellStyle name="Normal 72 5 2" xfId="6316" xr:uid="{AB34CBDC-11A9-44AB-9914-35CEE60449C9}"/>
    <cellStyle name="Normal 72 6" xfId="5146" xr:uid="{B6E6BD46-CE53-46AA-A4A9-0864795D7500}"/>
    <cellStyle name="Normal 72 7" xfId="3824" xr:uid="{91C90568-EF31-4F6A-A603-569847C133E3}"/>
    <cellStyle name="Normal 73" xfId="780" xr:uid="{00000000-0005-0000-0000-000039060000}"/>
    <cellStyle name="Normal 73 2" xfId="1747" xr:uid="{00000000-0005-0000-0000-00003A060000}"/>
    <cellStyle name="Normal 73 2 2" xfId="2571" xr:uid="{600BC950-C4BF-40CE-983E-5A0C98147DBC}"/>
    <cellStyle name="Normal 73 2 2 2" xfId="6796" xr:uid="{D74130EB-A109-4BF1-8F06-AAA08987A945}"/>
    <cellStyle name="Normal 73 2 3" xfId="6019" xr:uid="{BDEF699A-5283-4F39-AC73-FD15BD20B504}"/>
    <cellStyle name="Normal 73 2 4" xfId="4300" xr:uid="{2BD8182B-C337-48F5-ABE2-114E5D273C5E}"/>
    <cellStyle name="Normal 73 3" xfId="1049" xr:uid="{00000000-0005-0000-0000-00003B060000}"/>
    <cellStyle name="Normal 73 3 2" xfId="2322" xr:uid="{CEC3D256-BF27-49FD-A1D2-A6A16FE70D72}"/>
    <cellStyle name="Normal 73 3 2 2" xfId="6551" xr:uid="{1E21545F-3690-41C1-A5EC-5722008C1447}"/>
    <cellStyle name="Normal 73 3 3" xfId="5407" xr:uid="{B9293C4F-4DBE-432B-B3EC-0661B98D833A}"/>
    <cellStyle name="Normal 73 3 4" xfId="4059" xr:uid="{FF051B15-44D5-4A28-854A-8867ACBFAB36}"/>
    <cellStyle name="Normal 73 4" xfId="3124" xr:uid="{428ACC9B-05FD-4905-993E-CBD0850EFE06}"/>
    <cellStyle name="Normal 73 4 2" xfId="7342" xr:uid="{0D2D661D-C138-4C1E-8444-E0564C4998E3}"/>
    <cellStyle name="Normal 73 4 3" xfId="4538" xr:uid="{9E031BA0-37A6-46FB-A501-C815EC93E6C5}"/>
    <cellStyle name="Normal 73 5" xfId="2088" xr:uid="{34D069CB-4E2C-4576-BB5B-CF8B3E367701}"/>
    <cellStyle name="Normal 73 5 2" xfId="6317" xr:uid="{083D44E7-C6C9-40E8-B11C-E012066353FB}"/>
    <cellStyle name="Normal 73 6" xfId="5147" xr:uid="{F7433AF5-FDB3-4348-A659-312BDA04A6AC}"/>
    <cellStyle name="Normal 73 7" xfId="3825" xr:uid="{455E3F54-A650-4C44-95D9-788F1D6DD5EA}"/>
    <cellStyle name="Normal 74" xfId="784" xr:uid="{00000000-0005-0000-0000-00003C060000}"/>
    <cellStyle name="Normal 74 2" xfId="1751" xr:uid="{00000000-0005-0000-0000-00003D060000}"/>
    <cellStyle name="Normal 74 2 2" xfId="2574" xr:uid="{84656DE5-6F73-4566-B7A6-ACEE03A6BB95}"/>
    <cellStyle name="Normal 74 2 2 2" xfId="6799" xr:uid="{777AB3C9-E955-49D6-9B01-57030FC544FA}"/>
    <cellStyle name="Normal 74 2 3" xfId="6023" xr:uid="{CD3FE817-4A7B-470A-A4CB-DEB918966F32}"/>
    <cellStyle name="Normal 74 2 4" xfId="4303" xr:uid="{1FF81412-728C-48F5-A2BD-8553EAA08A97}"/>
    <cellStyle name="Normal 74 3" xfId="1052" xr:uid="{00000000-0005-0000-0000-00003E060000}"/>
    <cellStyle name="Normal 74 3 2" xfId="2325" xr:uid="{8F3C527A-D691-4D69-BA77-9F07704BB627}"/>
    <cellStyle name="Normal 74 3 2 2" xfId="6554" xr:uid="{9F892810-A87B-4EEF-9B38-38D0B20D9BF4}"/>
    <cellStyle name="Normal 74 3 3" xfId="5410" xr:uid="{CE283A28-DA10-41E0-A86F-2EF7E9D586B7}"/>
    <cellStyle name="Normal 74 3 4" xfId="4062" xr:uid="{CA41FE42-1368-4B3A-AFCE-1A255639672D}"/>
    <cellStyle name="Normal 74 4" xfId="3128" xr:uid="{35040183-B8D7-4A0B-97B7-2424F3C6BD5B}"/>
    <cellStyle name="Normal 74 4 2" xfId="7346" xr:uid="{908C66E1-7124-47D0-8CBB-6206BC2C9F1A}"/>
    <cellStyle name="Normal 74 4 3" xfId="4541" xr:uid="{E4B9B214-4372-407F-9D9D-68B9D2707148}"/>
    <cellStyle name="Normal 74 5" xfId="2091" xr:uid="{C0D0C075-667A-4B8E-B714-29D6E142B175}"/>
    <cellStyle name="Normal 74 5 2" xfId="6320" xr:uid="{BAE95FC3-9079-4BA8-9679-6DC8624D868F}"/>
    <cellStyle name="Normal 74 6" xfId="5151" xr:uid="{1648CF7D-2783-41CA-A985-D7264F134B04}"/>
    <cellStyle name="Normal 74 7" xfId="3828" xr:uid="{78DEB687-3652-4ED7-9C1E-1EADE86CA36F}"/>
    <cellStyle name="Normal 75" xfId="786" xr:uid="{00000000-0005-0000-0000-00003F060000}"/>
    <cellStyle name="Normal 75 2" xfId="1753" xr:uid="{00000000-0005-0000-0000-000040060000}"/>
    <cellStyle name="Normal 75 2 2" xfId="2576" xr:uid="{5DB4115B-724B-4471-8442-6F9C1B380CCB}"/>
    <cellStyle name="Normal 75 2 2 2" xfId="6801" xr:uid="{53619B4E-C68B-45A6-86D4-D43A56799D26}"/>
    <cellStyle name="Normal 75 2 3" xfId="6025" xr:uid="{98EFE6B2-33C3-46B3-8DD0-9E10BD65F98F}"/>
    <cellStyle name="Normal 75 2 4" xfId="4305" xr:uid="{ACFCFD12-1D17-4B7F-85F6-28F6E0ED9EA7}"/>
    <cellStyle name="Normal 75 3" xfId="1054" xr:uid="{00000000-0005-0000-0000-000041060000}"/>
    <cellStyle name="Normal 75 3 2" xfId="2327" xr:uid="{2B6BF22C-1743-432D-B2C6-751CB043BF5B}"/>
    <cellStyle name="Normal 75 3 2 2" xfId="6556" xr:uid="{C79AEC5C-8F89-4BDA-BD8C-3EBBFF316DA4}"/>
    <cellStyle name="Normal 75 3 3" xfId="5412" xr:uid="{7C835285-C6BC-4AE1-BB61-2F112539E64D}"/>
    <cellStyle name="Normal 75 3 4" xfId="4064" xr:uid="{B2069B0F-8246-4D12-BCA2-DCA3C81C3343}"/>
    <cellStyle name="Normal 75 4" xfId="3130" xr:uid="{2B2B7D60-1956-4F8B-8020-27A0B2B36BB2}"/>
    <cellStyle name="Normal 75 4 2" xfId="7348" xr:uid="{3B48338F-5BDA-4155-9F28-97F0A9EED028}"/>
    <cellStyle name="Normal 75 4 3" xfId="4543" xr:uid="{359A792F-93CB-46A3-86D7-2C67ED49E67A}"/>
    <cellStyle name="Normal 75 5" xfId="2093" xr:uid="{AE69C2D7-1900-46D6-997E-A26FB69C1143}"/>
    <cellStyle name="Normal 75 5 2" xfId="6322" xr:uid="{CEA8FC77-BA5E-477C-B074-98438E0267E3}"/>
    <cellStyle name="Normal 75 6" xfId="5153" xr:uid="{C8293285-69CB-48DA-8026-AFDD7822D4DB}"/>
    <cellStyle name="Normal 75 7" xfId="3830" xr:uid="{B7FD1D7E-6CAF-4F6E-BF0F-0A37A07909EA}"/>
    <cellStyle name="Normal 76" xfId="787" xr:uid="{00000000-0005-0000-0000-000042060000}"/>
    <cellStyle name="Normal 76 2" xfId="1754" xr:uid="{00000000-0005-0000-0000-000043060000}"/>
    <cellStyle name="Normal 76 2 2" xfId="2577" xr:uid="{73136025-1A42-4817-91D2-5204E233146A}"/>
    <cellStyle name="Normal 76 2 2 2" xfId="6802" xr:uid="{7D388A56-3EA8-425B-86B4-49B25FCF6E4D}"/>
    <cellStyle name="Normal 76 2 3" xfId="6026" xr:uid="{5EA5B405-6335-4313-B538-F65168D62851}"/>
    <cellStyle name="Normal 76 2 4" xfId="4306" xr:uid="{D14302B7-38E4-471D-9381-F5A3477B32AC}"/>
    <cellStyle name="Normal 76 3" xfId="1055" xr:uid="{00000000-0005-0000-0000-000044060000}"/>
    <cellStyle name="Normal 76 3 2" xfId="2328" xr:uid="{109D76CF-88B5-41DA-A462-7FD6BEFB8FBE}"/>
    <cellStyle name="Normal 76 3 2 2" xfId="6557" xr:uid="{9CCE5A7E-1668-47A3-8714-18718DD03FB6}"/>
    <cellStyle name="Normal 76 3 3" xfId="5413" xr:uid="{155B6282-EAA8-4AF6-A474-3D15E026FDB4}"/>
    <cellStyle name="Normal 76 3 4" xfId="4065" xr:uid="{4D48CB3F-E054-4020-872E-B95C75A8FAF8}"/>
    <cellStyle name="Normal 76 4" xfId="3131" xr:uid="{161967BF-73F8-48C5-8A44-EEA87026E844}"/>
    <cellStyle name="Normal 76 4 2" xfId="7349" xr:uid="{2DA5DBED-152F-476B-A240-96614CD0950B}"/>
    <cellStyle name="Normal 76 4 3" xfId="4544" xr:uid="{729B1880-BCBE-4F8F-BC83-C3BDE9A91DE9}"/>
    <cellStyle name="Normal 76 5" xfId="2094" xr:uid="{B51D57E9-B2B2-49B4-B772-A2B00EADE285}"/>
    <cellStyle name="Normal 76 5 2" xfId="6323" xr:uid="{63A5F1E5-6C10-4072-8E5A-C4C8F3B4E215}"/>
    <cellStyle name="Normal 76 6" xfId="5154" xr:uid="{8C49D52B-4688-486B-A779-2EFBF69449EC}"/>
    <cellStyle name="Normal 76 7" xfId="3831" xr:uid="{E3B17854-2EA0-4F6A-A0F3-1FEE6ABD47E2}"/>
    <cellStyle name="Normal 77" xfId="560" xr:uid="{00000000-0005-0000-0000-000045060000}"/>
    <cellStyle name="Normal 78" xfId="597" xr:uid="{00000000-0005-0000-0000-000046060000}"/>
    <cellStyle name="Normal 78 2" xfId="1581" xr:uid="{00000000-0005-0000-0000-000047060000}"/>
    <cellStyle name="Normal 78 2 2" xfId="2501" xr:uid="{E65D40C4-739D-4721-8E8C-06F759F9837B}"/>
    <cellStyle name="Normal 78 2 2 2" xfId="6728" xr:uid="{765534A7-9144-4BC5-A04C-4C47C8FF6C73}"/>
    <cellStyle name="Normal 78 2 3" xfId="5853" xr:uid="{AF274CD9-E16B-442E-8847-F42B9978F653}"/>
    <cellStyle name="Normal 78 2 4" xfId="4232" xr:uid="{65A02F91-48BD-414F-A5FD-4474B4992F13}"/>
    <cellStyle name="Normal 78 3" xfId="981" xr:uid="{00000000-0005-0000-0000-000048060000}"/>
    <cellStyle name="Normal 78 3 2" xfId="2254" xr:uid="{8D2D69FB-9821-4FC1-837C-B4F9A908485D}"/>
    <cellStyle name="Normal 78 3 2 2" xfId="6483" xr:uid="{CEDF30E3-441B-4198-B040-78DC7CB70113}"/>
    <cellStyle name="Normal 78 3 3" xfId="5339" xr:uid="{2D45128D-8454-4DE5-9DE1-0536AEFA70D4}"/>
    <cellStyle name="Normal 78 3 4" xfId="3991" xr:uid="{2A66D88F-0D1D-474C-814F-BFD6D3382C35}"/>
    <cellStyle name="Normal 78 4" xfId="2958" xr:uid="{79BE6083-050B-4C15-8CB8-FA580A37A95D}"/>
    <cellStyle name="Normal 78 4 2" xfId="7176" xr:uid="{9F29087A-51CD-43A2-80FC-C2EA316A6DC4}"/>
    <cellStyle name="Normal 78 4 3" xfId="4470" xr:uid="{774966B1-11A7-4027-8DC9-E047CB2EAEBC}"/>
    <cellStyle name="Normal 78 5" xfId="2019" xr:uid="{F3462896-EC24-433A-BB20-3F06AAB3C0DF}"/>
    <cellStyle name="Normal 78 5 2" xfId="6249" xr:uid="{45AC1C58-E551-4146-80C2-8A53A13C2899}"/>
    <cellStyle name="Normal 78 6" xfId="4969" xr:uid="{24428105-3260-4D90-B6B4-AE3B8787FC7E}"/>
    <cellStyle name="Normal 78 7" xfId="3756" xr:uid="{3A8998E0-615E-45A7-8258-567786BAAF0E}"/>
    <cellStyle name="Normal 79" xfId="788" xr:uid="{00000000-0005-0000-0000-000049060000}"/>
    <cellStyle name="Normal 8" xfId="287" xr:uid="{00000000-0005-0000-0000-00004A060000}"/>
    <cellStyle name="Normal 8 10" xfId="3623" xr:uid="{223FA682-9E4B-4A2B-A7B9-735C3F0DEE98}"/>
    <cellStyle name="Normal 8 2" xfId="526" xr:uid="{00000000-0005-0000-0000-00004B060000}"/>
    <cellStyle name="Normal 8 2 2" xfId="1472" xr:uid="{00000000-0005-0000-0000-00004C060000}"/>
    <cellStyle name="Normal 8 2 2 2" xfId="2468" xr:uid="{D08D7367-AF58-4BA5-9D1F-C374EE7F045C}"/>
    <cellStyle name="Normal 8 2 2 2 2" xfId="6695" xr:uid="{28A0C5AA-8A80-4E5E-9F21-B735946FDA55}"/>
    <cellStyle name="Normal 8 2 2 3" xfId="5774" xr:uid="{62392331-70B7-4D11-978D-31D05E8F58A1}"/>
    <cellStyle name="Normal 8 2 2 4" xfId="4200" xr:uid="{80F7E23A-68E3-4AD6-B6CA-BDF05226E4D7}"/>
    <cellStyle name="Normal 8 2 3" xfId="949" xr:uid="{00000000-0005-0000-0000-00004D060000}"/>
    <cellStyle name="Normal 8 2 3 2" xfId="2222" xr:uid="{ED251674-70FE-4144-9945-73D09AEB21A4}"/>
    <cellStyle name="Normal 8 2 3 2 2" xfId="6451" xr:uid="{92805741-90BC-4796-A195-837D7C502C3A}"/>
    <cellStyle name="Normal 8 2 3 3" xfId="5307" xr:uid="{B41BA33A-8F30-4B26-A964-D3861250CD00}"/>
    <cellStyle name="Normal 8 2 3 4" xfId="3959" xr:uid="{1C4C89C9-8AEE-4AE4-AAEF-D71644C6CE42}"/>
    <cellStyle name="Normal 8 2 4" xfId="2871" xr:uid="{EA5B30D1-A5A3-4301-89DD-B21EDF8F2F83}"/>
    <cellStyle name="Normal 8 2 4 2" xfId="7091" xr:uid="{76959678-AA48-4E8C-A747-4D3B44518A3D}"/>
    <cellStyle name="Normal 8 2 4 3" xfId="4438" xr:uid="{2340271B-4D2B-47C3-AEB6-9E5745CB14AD}"/>
    <cellStyle name="Normal 8 2 5" xfId="1987" xr:uid="{4E839D4F-E9DF-4427-98D9-1FB08C4CEFE3}"/>
    <cellStyle name="Normal 8 2 5 2" xfId="6217" xr:uid="{AA3CC933-1330-40B7-A4FC-F1B0DAFFA2ED}"/>
    <cellStyle name="Normal 8 2 6" xfId="4915" xr:uid="{6FBF4629-C037-4101-A4CF-2DB16E1B7331}"/>
    <cellStyle name="Normal 8 2 7" xfId="3724" xr:uid="{D39151D5-C009-4777-B651-D2652F6A9201}"/>
    <cellStyle name="Normal 8 3" xfId="1157" xr:uid="{00000000-0005-0000-0000-00004E060000}"/>
    <cellStyle name="Normal 8 4" xfId="1329" xr:uid="{00000000-0005-0000-0000-00004F060000}"/>
    <cellStyle name="Normal 8 4 2" xfId="2366" xr:uid="{8FCC282A-B324-40D4-93C8-A583312F0AC8}"/>
    <cellStyle name="Normal 8 4 2 2" xfId="6594" xr:uid="{19894C2B-BC90-4964-AC46-617C56FBC199}"/>
    <cellStyle name="Normal 8 4 3" xfId="5644" xr:uid="{856379F5-0F44-44D5-89C6-2625E4441B0E}"/>
    <cellStyle name="Normal 8 4 4" xfId="4099" xr:uid="{CCD6CFE1-B86E-4FFE-9DE1-215BBDB301BE}"/>
    <cellStyle name="Normal 8 5" xfId="837" xr:uid="{00000000-0005-0000-0000-000050060000}"/>
    <cellStyle name="Normal 8 5 2" xfId="2125" xr:uid="{B1600ECC-469C-4E7C-8633-D5F7C01D3143}"/>
    <cellStyle name="Normal 8 5 2 2" xfId="6354" xr:uid="{3818B4F2-A18E-4691-AAA9-83495BA9EEF8}"/>
    <cellStyle name="Normal 8 5 3" xfId="5197" xr:uid="{D2B59B52-CE53-4C65-8820-CAD641F3DB07}"/>
    <cellStyle name="Normal 8 5 4" xfId="3862" xr:uid="{5C5569A6-85D0-4884-ABF6-0A5B3CDD1CD5}"/>
    <cellStyle name="Normal 8 6" xfId="2741" xr:uid="{3E52BEAF-7B93-40F9-ADDF-9E036DA57CFC}"/>
    <cellStyle name="Normal 8 6 2" xfId="6961" xr:uid="{10C6A2C7-E292-4E74-82CE-2CE905390BC8}"/>
    <cellStyle name="Normal 8 6 3" xfId="4337" xr:uid="{E56D8D7D-57C8-45B8-8C93-3CFC4D26FDC6}"/>
    <cellStyle name="Normal 8 7" xfId="3529" xr:uid="{5318A6C4-2BEE-4C6D-AF36-378DFEC828D4}"/>
    <cellStyle name="Normal 8 8" xfId="1885" xr:uid="{E5AD239B-AA0C-44B7-ADB3-E7C12AF07381}"/>
    <cellStyle name="Normal 8 8 2" xfId="6118" xr:uid="{513BAA8B-2F35-46A5-A805-B6968F61672F}"/>
    <cellStyle name="Normal 8 9" xfId="4788" xr:uid="{CCC5E687-DDAD-482E-9253-67D2D2EF0462}"/>
    <cellStyle name="Normal 80" xfId="800" xr:uid="{00000000-0005-0000-0000-000051060000}"/>
    <cellStyle name="Normal 80 2" xfId="1540" xr:uid="{00000000-0005-0000-0000-000052060000}"/>
    <cellStyle name="Normal 81" xfId="845" xr:uid="{00000000-0005-0000-0000-000053060000}"/>
    <cellStyle name="Normal 81 2" xfId="1548" xr:uid="{00000000-0005-0000-0000-000054060000}"/>
    <cellStyle name="Normal 82" xfId="1096" xr:uid="{00000000-0005-0000-0000-000055060000}"/>
    <cellStyle name="Normal 82 2" xfId="1767" xr:uid="{00000000-0005-0000-0000-000056060000}"/>
    <cellStyle name="Normal 83" xfId="1134" xr:uid="{00000000-0005-0000-0000-000057060000}"/>
    <cellStyle name="Normal 83 2" xfId="1536" xr:uid="{00000000-0005-0000-0000-000058060000}"/>
    <cellStyle name="Normal 84" xfId="808" xr:uid="{00000000-0005-0000-0000-000059060000}"/>
    <cellStyle name="Normal 84 2" xfId="1520" xr:uid="{00000000-0005-0000-0000-00005A060000}"/>
    <cellStyle name="Normal 85" xfId="1088" xr:uid="{00000000-0005-0000-0000-00005B060000}"/>
    <cellStyle name="Normal 85 2" xfId="1511" xr:uid="{00000000-0005-0000-0000-00005C060000}"/>
    <cellStyle name="Normal 86" xfId="1071" xr:uid="{00000000-0005-0000-0000-00005D060000}"/>
    <cellStyle name="Normal 86 2" xfId="1506" xr:uid="{00000000-0005-0000-0000-00005E060000}"/>
    <cellStyle name="Normal 87" xfId="1079" xr:uid="{00000000-0005-0000-0000-00005F060000}"/>
    <cellStyle name="Normal 87 2" xfId="1760" xr:uid="{00000000-0005-0000-0000-000060060000}"/>
    <cellStyle name="Normal 88" xfId="1107" xr:uid="{00000000-0005-0000-0000-000061060000}"/>
    <cellStyle name="Normal 88 2" xfId="1772" xr:uid="{00000000-0005-0000-0000-000062060000}"/>
    <cellStyle name="Normal 880" xfId="1795" xr:uid="{405288C5-DABD-4D38-B310-D48F7AD02B90}"/>
    <cellStyle name="Normal 880 2" xfId="1835" xr:uid="{721DDCC3-204A-4930-9D02-9CC862F9C690}"/>
    <cellStyle name="Normal 880 2 2" xfId="6075" xr:uid="{66A393B8-B309-4D27-8043-C705F19D0435}"/>
    <cellStyle name="Normal 880 2 3" xfId="3595" xr:uid="{EF5E6010-7271-472E-BC44-976939ECCC3F}"/>
    <cellStyle name="Normal 880 3" xfId="6041" xr:uid="{31224B25-B6B3-420A-BAAD-24E28F6E7C32}"/>
    <cellStyle name="Normal 880 4" xfId="3571" xr:uid="{50992388-5A5C-4425-B1C3-E687795E5BE3}"/>
    <cellStyle name="Normal 89" xfId="1126" xr:uid="{00000000-0005-0000-0000-000063060000}"/>
    <cellStyle name="Normal 89 2" xfId="1531" xr:uid="{00000000-0005-0000-0000-000064060000}"/>
    <cellStyle name="Normal 9" xfId="288" xr:uid="{00000000-0005-0000-0000-000065060000}"/>
    <cellStyle name="Normal 9 10" xfId="3624" xr:uid="{0A1FE318-FDCE-479A-89C1-81D4B38F72EB}"/>
    <cellStyle name="Normal 9 2" xfId="289" xr:uid="{00000000-0005-0000-0000-000066060000}"/>
    <cellStyle name="Normal 9 2 2" xfId="528" xr:uid="{00000000-0005-0000-0000-000067060000}"/>
    <cellStyle name="Normal 9 2 2 2" xfId="1474" xr:uid="{00000000-0005-0000-0000-000068060000}"/>
    <cellStyle name="Normal 9 2 2 2 2" xfId="2470" xr:uid="{B1455AFE-5750-4A3B-BFD4-F79B92B7F305}"/>
    <cellStyle name="Normal 9 2 2 2 2 2" xfId="6697" xr:uid="{E7C88EA1-5C92-402D-8449-DFCEC4A87BBB}"/>
    <cellStyle name="Normal 9 2 2 2 3" xfId="5776" xr:uid="{DBECB974-A128-4FC4-896E-23E1EF6EE2BF}"/>
    <cellStyle name="Normal 9 2 2 2 4" xfId="4202" xr:uid="{32CE7AB1-AC54-4F0D-B82F-87048C01CF8F}"/>
    <cellStyle name="Normal 9 2 2 3" xfId="951" xr:uid="{00000000-0005-0000-0000-000069060000}"/>
    <cellStyle name="Normal 9 2 2 3 2" xfId="2224" xr:uid="{DCE7BF8A-0A33-4908-9F45-70F14D2ADFF8}"/>
    <cellStyle name="Normal 9 2 2 3 2 2" xfId="6453" xr:uid="{8A328413-A29C-466B-AF04-0EFCB36D9792}"/>
    <cellStyle name="Normal 9 2 2 3 3" xfId="5309" xr:uid="{1654AE51-10C2-4878-8777-60CC05E7D2F4}"/>
    <cellStyle name="Normal 9 2 2 3 4" xfId="3961" xr:uid="{40C597EB-787F-40E1-91DD-403BA9967ADF}"/>
    <cellStyle name="Normal 9 2 2 4" xfId="2873" xr:uid="{DADB70F9-1373-4909-B077-18D564FAEA42}"/>
    <cellStyle name="Normal 9 2 2 4 2" xfId="7093" xr:uid="{45A55AA8-4F8B-4174-9024-9A28CC02EE01}"/>
    <cellStyle name="Normal 9 2 2 4 3" xfId="4440" xr:uid="{DF27FF48-D93A-4DB0-8754-EDAF38667598}"/>
    <cellStyle name="Normal 9 2 2 5" xfId="1989" xr:uid="{411620C7-5A68-479B-8BD6-7A3A753315FC}"/>
    <cellStyle name="Normal 9 2 2 5 2" xfId="6219" xr:uid="{B5289A20-8FFB-491B-AC39-4134C6B132A6}"/>
    <cellStyle name="Normal 9 2 2 6" xfId="4917" xr:uid="{533E716E-A989-4619-9360-804909378930}"/>
    <cellStyle name="Normal 9 2 2 7" xfId="3726" xr:uid="{39B6D0B7-5A63-4D83-9194-7FC9080FA2CF}"/>
    <cellStyle name="Normal 9 2 3" xfId="1331" xr:uid="{00000000-0005-0000-0000-00006A060000}"/>
    <cellStyle name="Normal 9 2 3 2" xfId="2368" xr:uid="{D407E364-75BC-40B7-B3A6-6C513D36B482}"/>
    <cellStyle name="Normal 9 2 3 2 2" xfId="6596" xr:uid="{30584484-65BC-48CF-BB93-DBAE74B0D62C}"/>
    <cellStyle name="Normal 9 2 3 3" xfId="5646" xr:uid="{58A27A7B-0715-4395-8755-E178FB6EA15E}"/>
    <cellStyle name="Normal 9 2 3 4" xfId="4101" xr:uid="{4BC527AD-D290-4BE5-B966-8C0EE1CFBCEC}"/>
    <cellStyle name="Normal 9 2 4" xfId="839" xr:uid="{00000000-0005-0000-0000-00006B060000}"/>
    <cellStyle name="Normal 9 2 4 2" xfId="2127" xr:uid="{8150EBC4-C20B-460C-9982-F4D7510D65E8}"/>
    <cellStyle name="Normal 9 2 4 2 2" xfId="6356" xr:uid="{BF56C856-67D0-4E09-BFE0-FD9D64FABE04}"/>
    <cellStyle name="Normal 9 2 4 3" xfId="5199" xr:uid="{CF710DE8-1270-4348-889D-A1DA83B4BA99}"/>
    <cellStyle name="Normal 9 2 4 4" xfId="3864" xr:uid="{777DD7B4-47BD-45A2-9B5F-39EB815AFA76}"/>
    <cellStyle name="Normal 9 2 5" xfId="2743" xr:uid="{6043B848-95E6-4346-AC80-CE4B76221427}"/>
    <cellStyle name="Normal 9 2 5 2" xfId="6963" xr:uid="{04919B43-ED98-4B1A-96A0-A9E33E7B24F7}"/>
    <cellStyle name="Normal 9 2 5 3" xfId="4339" xr:uid="{4F91417E-C4E2-4670-9021-16DB0E0E82EF}"/>
    <cellStyle name="Normal 9 2 6" xfId="1887" xr:uid="{67D973E8-AB97-49AE-BA5D-387F873E5923}"/>
    <cellStyle name="Normal 9 2 6 2" xfId="6120" xr:uid="{D2D05BB5-FCF6-43DF-8DE8-1063EF9E1CCA}"/>
    <cellStyle name="Normal 9 2 7" xfId="4790" xr:uid="{CD8FAEEC-A871-41CF-B852-E8884CA7D605}"/>
    <cellStyle name="Normal 9 2 8" xfId="3625" xr:uid="{B99A1DD6-D63E-4EAB-A23A-8E9653033499}"/>
    <cellStyle name="Normal 9 3" xfId="527" xr:uid="{00000000-0005-0000-0000-00006C060000}"/>
    <cellStyle name="Normal 9 3 2" xfId="1473" xr:uid="{00000000-0005-0000-0000-00006D060000}"/>
    <cellStyle name="Normal 9 3 2 2" xfId="2469" xr:uid="{074F46C0-EFCB-455C-A1C0-AF4AB4AAF79D}"/>
    <cellStyle name="Normal 9 3 2 2 2" xfId="6696" xr:uid="{DE67B14B-BCC0-4575-8EFE-0472BF3CEC4B}"/>
    <cellStyle name="Normal 9 3 2 3" xfId="5775" xr:uid="{F8E3BE09-5A1D-4616-9CEE-A8206E4D8FA4}"/>
    <cellStyle name="Normal 9 3 2 4" xfId="4201" xr:uid="{DA767209-B79A-47F8-8B0A-215F796C6ECA}"/>
    <cellStyle name="Normal 9 3 3" xfId="950" xr:uid="{00000000-0005-0000-0000-00006E060000}"/>
    <cellStyle name="Normal 9 3 3 2" xfId="2223" xr:uid="{3409B42E-A96E-4678-8F2F-CC325B5C39D0}"/>
    <cellStyle name="Normal 9 3 3 2 2" xfId="6452" xr:uid="{72E664CC-BFB2-460A-AE4C-54EEC1856410}"/>
    <cellStyle name="Normal 9 3 3 3" xfId="5308" xr:uid="{062FC53F-71C8-4CCD-AD4F-668688B8A651}"/>
    <cellStyle name="Normal 9 3 3 4" xfId="3960" xr:uid="{3944018F-9621-4053-9978-5017B382A419}"/>
    <cellStyle name="Normal 9 3 4" xfId="2872" xr:uid="{4BD51E87-C21A-43A6-B77A-BA54DE5C3454}"/>
    <cellStyle name="Normal 9 3 4 2" xfId="7092" xr:uid="{52223AD8-20F2-4278-A29F-85D438FB5EFE}"/>
    <cellStyle name="Normal 9 3 4 3" xfId="4439" xr:uid="{E85BDDB1-2543-4A70-A8E8-11E0778773E2}"/>
    <cellStyle name="Normal 9 3 5" xfId="1988" xr:uid="{F5D8D267-AD29-4B83-8804-2566E7AE92B8}"/>
    <cellStyle name="Normal 9 3 5 2" xfId="6218" xr:uid="{6D403F85-2F2E-4805-8AF9-BD4B2C032FDA}"/>
    <cellStyle name="Normal 9 3 6" xfId="4916" xr:uid="{1A925521-B8A8-4DE3-92BB-E2183E118982}"/>
    <cellStyle name="Normal 9 3 7" xfId="3725" xr:uid="{AC49AEBF-AF13-45D6-AA37-F3ACC22532AB}"/>
    <cellStyle name="Normal 9 4" xfId="1330" xr:uid="{00000000-0005-0000-0000-00006F060000}"/>
    <cellStyle name="Normal 9 4 2" xfId="2367" xr:uid="{3FCCA9BE-FAB1-4C26-A21E-1A93A1955BBA}"/>
    <cellStyle name="Normal 9 4 2 2" xfId="6595" xr:uid="{48B1ADA5-93AD-4744-899B-43A7AEAE6379}"/>
    <cellStyle name="Normal 9 4 3" xfId="5645" xr:uid="{AE2B9360-F618-4AD5-872A-5087B2154FB4}"/>
    <cellStyle name="Normal 9 4 4" xfId="4100" xr:uid="{9A0A2B07-E03E-4344-BADC-9B9BD02AF8A7}"/>
    <cellStyle name="Normal 9 5" xfId="838" xr:uid="{00000000-0005-0000-0000-000070060000}"/>
    <cellStyle name="Normal 9 5 2" xfId="2126" xr:uid="{85C52D9C-5222-4A20-9897-DD74274342E0}"/>
    <cellStyle name="Normal 9 5 2 2" xfId="6355" xr:uid="{9FA2858F-B07C-48DA-94F7-9051E581A51C}"/>
    <cellStyle name="Normal 9 5 3" xfId="5198" xr:uid="{F57B6C6F-54DD-4E36-9526-99BA0C3773E0}"/>
    <cellStyle name="Normal 9 5 4" xfId="3863" xr:uid="{F2C095DF-5F8D-487B-8596-7429899BB0FD}"/>
    <cellStyle name="Normal 9 6" xfId="2742" xr:uid="{E6BE67DC-F0EA-4225-9366-C880127FB92F}"/>
    <cellStyle name="Normal 9 6 2" xfId="6962" xr:uid="{0E9E7CB3-2497-40DE-B474-2A145FD64DBD}"/>
    <cellStyle name="Normal 9 6 3" xfId="4338" xr:uid="{A85E3F3A-B4EE-4CAE-8198-0037993FE3DD}"/>
    <cellStyle name="Normal 9 7" xfId="3547" xr:uid="{A8F42768-EBEA-4FBB-8147-42B9242FED22}"/>
    <cellStyle name="Normal 9 8" xfId="1886" xr:uid="{C1C939CD-EDB6-4E14-9653-1A025969C3D3}"/>
    <cellStyle name="Normal 9 8 2" xfId="6119" xr:uid="{72E08036-448B-43A0-BB4E-ABD9D26C2429}"/>
    <cellStyle name="Normal 9 9" xfId="4789" xr:uid="{7A388624-EF95-49AE-A10D-02E9947DFE0E}"/>
    <cellStyle name="Normal 90" xfId="1083" xr:uid="{00000000-0005-0000-0000-000071060000}"/>
    <cellStyle name="Normal 90 2" xfId="1509" xr:uid="{00000000-0005-0000-0000-000072060000}"/>
    <cellStyle name="Normal 91" xfId="1125" xr:uid="{00000000-0005-0000-0000-000073060000}"/>
    <cellStyle name="Normal 91 2" xfId="1527" xr:uid="{00000000-0005-0000-0000-000074060000}"/>
    <cellStyle name="Normal 92" xfId="1086" xr:uid="{00000000-0005-0000-0000-000075060000}"/>
    <cellStyle name="Normal 92 2" xfId="1769" xr:uid="{00000000-0005-0000-0000-000076060000}"/>
    <cellStyle name="Normal 93" xfId="1068" xr:uid="{00000000-0005-0000-0000-000077060000}"/>
    <cellStyle name="Normal 93 2" xfId="1762" xr:uid="{00000000-0005-0000-0000-000078060000}"/>
    <cellStyle name="Normal 94" xfId="1116" xr:uid="{00000000-0005-0000-0000-000079060000}"/>
    <cellStyle name="Normal 94 2" xfId="1765" xr:uid="{00000000-0005-0000-0000-00007A060000}"/>
    <cellStyle name="Normal 95" xfId="1074" xr:uid="{00000000-0005-0000-0000-00007B060000}"/>
    <cellStyle name="Normal 95 2" xfId="1541" xr:uid="{00000000-0005-0000-0000-00007C060000}"/>
    <cellStyle name="Normal 96" xfId="1110" xr:uid="{00000000-0005-0000-0000-00007D060000}"/>
    <cellStyle name="Normal 96 2" xfId="1512" xr:uid="{00000000-0005-0000-0000-00007E060000}"/>
    <cellStyle name="Normal 97" xfId="1070" xr:uid="{00000000-0005-0000-0000-00007F060000}"/>
    <cellStyle name="Normal 97 2" xfId="1756" xr:uid="{00000000-0005-0000-0000-000080060000}"/>
    <cellStyle name="Normal 98" xfId="1061" xr:uid="{00000000-0005-0000-0000-000081060000}"/>
    <cellStyle name="Normal 98 2" xfId="1763" xr:uid="{00000000-0005-0000-0000-000082060000}"/>
    <cellStyle name="Normal 99" xfId="1101" xr:uid="{00000000-0005-0000-0000-000083060000}"/>
    <cellStyle name="Normal 99 2" xfId="1538" xr:uid="{00000000-0005-0000-0000-000084060000}"/>
    <cellStyle name="Normal_Major Q2'06" xfId="290" xr:uid="{00000000-0005-0000-0000-000086060000}"/>
    <cellStyle name="Note 2" xfId="291" xr:uid="{00000000-0005-0000-0000-000087060000}"/>
    <cellStyle name="Output Amounts" xfId="292" xr:uid="{00000000-0005-0000-0000-000088060000}"/>
    <cellStyle name="Output Line Items" xfId="293" xr:uid="{00000000-0005-0000-0000-000089060000}"/>
    <cellStyle name="Percent [0]" xfId="294" xr:uid="{00000000-0005-0000-0000-00008A060000}"/>
    <cellStyle name="Percent [00]" xfId="295" xr:uid="{00000000-0005-0000-0000-00008B060000}"/>
    <cellStyle name="Percent [2]" xfId="296" xr:uid="{00000000-0005-0000-0000-00008C060000}"/>
    <cellStyle name="Percent 10" xfId="297" xr:uid="{00000000-0005-0000-0000-00008D060000}"/>
    <cellStyle name="Percent 11" xfId="298" xr:uid="{00000000-0005-0000-0000-00008E060000}"/>
    <cellStyle name="Percent 12" xfId="299" xr:uid="{00000000-0005-0000-0000-00008F060000}"/>
    <cellStyle name="Percent 13" xfId="300" xr:uid="{00000000-0005-0000-0000-000090060000}"/>
    <cellStyle name="Percent 14" xfId="301" xr:uid="{00000000-0005-0000-0000-000091060000}"/>
    <cellStyle name="Percent 15" xfId="302" xr:uid="{00000000-0005-0000-0000-000092060000}"/>
    <cellStyle name="Percent 16" xfId="303" xr:uid="{00000000-0005-0000-0000-000093060000}"/>
    <cellStyle name="Percent 16 2" xfId="529" xr:uid="{00000000-0005-0000-0000-000094060000}"/>
    <cellStyle name="Percent 16 2 2" xfId="1475" xr:uid="{00000000-0005-0000-0000-000095060000}"/>
    <cellStyle name="Percent 16 2 2 2" xfId="2471" xr:uid="{51ED55CA-EC4F-4022-A903-F049C929C207}"/>
    <cellStyle name="Percent 16 2 2 2 2" xfId="6698" xr:uid="{BA84FE3A-D538-4CC0-933C-141757F68CCA}"/>
    <cellStyle name="Percent 16 2 2 2 3" xfId="4203" xr:uid="{36C49FCF-1125-4316-AB0E-C4759E1EDB1E}"/>
    <cellStyle name="Percent 16 2 2 3" xfId="1826" xr:uid="{37ADEB8F-528C-4946-9CE1-C8C277CC61DC}"/>
    <cellStyle name="Percent 16 2 2 3 2" xfId="6067" xr:uid="{F25D9043-E94C-4924-8EBC-222919D991AC}"/>
    <cellStyle name="Percent 16 2 2 4" xfId="5777" xr:uid="{4549A6BF-08CF-483D-AD55-98673B535C37}"/>
    <cellStyle name="Percent 16 2 2 5" xfId="3586" xr:uid="{30E02D7A-5EEA-4412-8343-6BF5DB20AF25}"/>
    <cellStyle name="Percent 16 2 3" xfId="952" xr:uid="{00000000-0005-0000-0000-000096060000}"/>
    <cellStyle name="Percent 16 2 3 2" xfId="2225" xr:uid="{6A956418-D666-46BD-9BA8-E42254C7F85A}"/>
    <cellStyle name="Percent 16 2 3 2 2" xfId="6454" xr:uid="{EE31052C-A94E-4BE4-94EA-77775A1CFB43}"/>
    <cellStyle name="Percent 16 2 3 3" xfId="5310" xr:uid="{168807E5-B275-47B2-A36C-7BD42CC2CBCC}"/>
    <cellStyle name="Percent 16 2 3 4" xfId="3962" xr:uid="{DD39ECA4-CB5F-4463-90B3-A0BA38A0A7D9}"/>
    <cellStyle name="Percent 16 2 4" xfId="1990" xr:uid="{09611F8B-2F6F-4B85-9246-7D8420BF15C0}"/>
    <cellStyle name="Percent 16 2 4 2" xfId="6220" xr:uid="{8E073125-D890-45B6-BB1F-B8D9B8DF2E02}"/>
    <cellStyle name="Percent 16 2 4 3" xfId="3727" xr:uid="{9AB56320-6663-4EB0-A6C1-D8C9F511F33E}"/>
    <cellStyle name="Percent 16 2 5" xfId="2874" xr:uid="{BAC1DF66-C01D-4272-9C84-D3FBD4CEB4A7}"/>
    <cellStyle name="Percent 16 2 5 2" xfId="7094" xr:uid="{9972B1CD-F1D1-4D5F-87E3-10654631A62D}"/>
    <cellStyle name="Percent 16 2 5 3" xfId="4441" xr:uid="{D0FCAE6E-E728-40B2-A331-0D451FD434A1}"/>
    <cellStyle name="Percent 16 2 6" xfId="3540" xr:uid="{772F3B4A-C258-43B7-BF2D-D7F162D25A16}"/>
    <cellStyle name="Percent 16 2 6 2" xfId="4662" xr:uid="{95084B61-634C-46D7-968F-A546D3FE0C21}"/>
    <cellStyle name="Percent 16 2 7" xfId="1806" xr:uid="{B6D46A5A-6F56-4960-ADC8-31EA43C31200}"/>
    <cellStyle name="Percent 16 2 7 2" xfId="6050" xr:uid="{BAE21F4B-E7B1-4288-BCD0-D92128033FC6}"/>
    <cellStyle name="Percent 16 2 8" xfId="3580" xr:uid="{8AE0BF9D-B5BA-40B8-B1A6-EF5278DD295F}"/>
    <cellStyle name="Percent 16 3" xfId="1332" xr:uid="{00000000-0005-0000-0000-000097060000}"/>
    <cellStyle name="Percent 16 3 2" xfId="2369" xr:uid="{8CC90275-3A6A-49C2-A7F1-6EDF5451FF8B}"/>
    <cellStyle name="Percent 16 3 2 2" xfId="6597" xr:uid="{47E4923E-080E-4585-AA78-EE58AFBDB76C}"/>
    <cellStyle name="Percent 16 3 3" xfId="5647" xr:uid="{05C55E98-7029-4A82-B62C-A60996C3A3B2}"/>
    <cellStyle name="Percent 16 3 4" xfId="4102" xr:uid="{14BC5F22-500B-4CBD-B8F1-3E50069C324F}"/>
    <cellStyle name="Percent 16 4" xfId="840" xr:uid="{00000000-0005-0000-0000-000098060000}"/>
    <cellStyle name="Percent 16 4 2" xfId="2128" xr:uid="{1ED85A49-A176-4CD6-A8FE-63B8A4517DEC}"/>
    <cellStyle name="Percent 16 4 2 2" xfId="6357" xr:uid="{C230AABC-74DF-4AC6-941D-ACD882595452}"/>
    <cellStyle name="Percent 16 4 3" xfId="5200" xr:uid="{2029E23E-C3C7-4C38-AB11-0E3D34FBFA6E}"/>
    <cellStyle name="Percent 16 4 4" xfId="3865" xr:uid="{86642D61-1C09-401F-BDC5-C052CDA5F9AB}"/>
    <cellStyle name="Percent 16 5" xfId="1888" xr:uid="{A165E6A4-8891-4A16-AFF3-FAA63FB9CD7D}"/>
    <cellStyle name="Percent 16 5 2" xfId="6121" xr:uid="{4F0A6F17-A92B-42B7-88B6-F8AD96FD7B60}"/>
    <cellStyle name="Percent 16 5 3" xfId="3627" xr:uid="{B8845EEB-3B25-4F56-9671-CBB3D6F74B61}"/>
    <cellStyle name="Percent 16 6" xfId="2744" xr:uid="{49E6CEB6-4D7F-4D03-B72B-C02B452F7640}"/>
    <cellStyle name="Percent 16 6 2" xfId="6964" xr:uid="{B1369C6F-43BF-445D-B85E-DB5186DF53B1}"/>
    <cellStyle name="Percent 16 6 3" xfId="4340" xr:uid="{888D01F9-CE43-4D3A-ADED-E96C00D991C6}"/>
    <cellStyle name="Percent 16 7" xfId="1789" xr:uid="{02A3D3A2-8164-4CC4-8BDB-07DD29BE09FF}"/>
    <cellStyle name="Percent 16 7 2" xfId="6039" xr:uid="{6EEE4413-5A6B-49F1-B1CC-4EB6F017E83E}"/>
    <cellStyle name="Percent 16 8" xfId="3569" xr:uid="{2D0928C2-8D4F-42AF-B164-4D2F9F25D2EA}"/>
    <cellStyle name="Percent 17" xfId="304" xr:uid="{00000000-0005-0000-0000-000099060000}"/>
    <cellStyle name="Percent 17 2" xfId="530" xr:uid="{00000000-0005-0000-0000-00009A060000}"/>
    <cellStyle name="Percent 17 2 2" xfId="1476" xr:uid="{00000000-0005-0000-0000-00009B060000}"/>
    <cellStyle name="Percent 17 2 2 2" xfId="2472" xr:uid="{AB71B621-E8A0-4678-A92E-4B8D1415F0C9}"/>
    <cellStyle name="Percent 17 2 2 2 2" xfId="6699" xr:uid="{3C573CB1-CBFC-4A82-AB6E-2DFDF0BF917D}"/>
    <cellStyle name="Percent 17 2 2 3" xfId="5778" xr:uid="{30085974-F9AB-43DF-A2E4-61262C4FCAD4}"/>
    <cellStyle name="Percent 17 2 2 4" xfId="4204" xr:uid="{282EDE41-2A46-40A8-A273-63DD44396A76}"/>
    <cellStyle name="Percent 17 2 3" xfId="953" xr:uid="{00000000-0005-0000-0000-00009C060000}"/>
    <cellStyle name="Percent 17 2 3 2" xfId="2226" xr:uid="{411FFF05-894C-49AD-9CEE-0CDA74CD8EB7}"/>
    <cellStyle name="Percent 17 2 3 2 2" xfId="6455" xr:uid="{D38BDBCD-5036-46E2-9A75-EC2D27913D1A}"/>
    <cellStyle name="Percent 17 2 3 3" xfId="5311" xr:uid="{22CBC4BC-81E9-4FBF-B051-D5466B0ACB1D}"/>
    <cellStyle name="Percent 17 2 3 4" xfId="3963" xr:uid="{D7B8589D-8E11-4BC2-AE74-4F6A0667E939}"/>
    <cellStyle name="Percent 17 2 4" xfId="2875" xr:uid="{0EB5B305-63B9-4540-880E-7395B1039C49}"/>
    <cellStyle name="Percent 17 2 4 2" xfId="7095" xr:uid="{07E030A6-D84A-4E1E-B0EE-906C56B65595}"/>
    <cellStyle name="Percent 17 2 4 3" xfId="4442" xr:uid="{B747E5B9-2F39-412C-97A7-768352052490}"/>
    <cellStyle name="Percent 17 2 5" xfId="1991" xr:uid="{68439443-BE22-4618-9B6A-1CEFCE9DF31B}"/>
    <cellStyle name="Percent 17 2 5 2" xfId="6221" xr:uid="{FAB3B056-9F1C-4054-93CA-EF505BA29BC3}"/>
    <cellStyle name="Percent 17 2 6" xfId="4918" xr:uid="{0F2757CC-A4FD-4292-AC9B-D8B1652C87DA}"/>
    <cellStyle name="Percent 17 2 7" xfId="3728" xr:uid="{FB46C165-A4E1-40A9-93A5-DA169E274DED}"/>
    <cellStyle name="Percent 17 3" xfId="1333" xr:uid="{00000000-0005-0000-0000-00009D060000}"/>
    <cellStyle name="Percent 17 3 2" xfId="2370" xr:uid="{B1390A94-1D64-45DE-B26B-AED4CF6B2624}"/>
    <cellStyle name="Percent 17 3 2 2" xfId="6598" xr:uid="{485A47D9-4D8A-4297-B007-5B92A3FEFE25}"/>
    <cellStyle name="Percent 17 3 3" xfId="5648" xr:uid="{E33BF112-99F3-47CF-8175-DE69AEBD67E7}"/>
    <cellStyle name="Percent 17 3 4" xfId="4103" xr:uid="{A787F5E2-9137-482D-AB4D-B2B84AAFAF31}"/>
    <cellStyle name="Percent 17 4" xfId="841" xr:uid="{00000000-0005-0000-0000-00009E060000}"/>
    <cellStyle name="Percent 17 4 2" xfId="2129" xr:uid="{EB0BF47C-EF3C-4736-8F85-B9A68EE75A4C}"/>
    <cellStyle name="Percent 17 4 2 2" xfId="6358" xr:uid="{6F7920BD-34AA-4698-A686-671A158ADB3D}"/>
    <cellStyle name="Percent 17 4 3" xfId="5201" xr:uid="{E8016A9C-EEE7-4DCB-A602-42F391292CBA}"/>
    <cellStyle name="Percent 17 4 4" xfId="3866" xr:uid="{402CCD7B-207D-42C3-9F56-787EB3FB82A9}"/>
    <cellStyle name="Percent 17 5" xfId="2745" xr:uid="{BAD98905-0E33-49FB-8BB5-5F6C67C17377}"/>
    <cellStyle name="Percent 17 5 2" xfId="6965" xr:uid="{82DB09D9-F0E0-4F6E-A9E6-E265B99CBCDF}"/>
    <cellStyle name="Percent 17 5 3" xfId="4341" xr:uid="{6968D13A-92A8-4AAA-B88F-A2B93C347A85}"/>
    <cellStyle name="Percent 17 6" xfId="1889" xr:uid="{A6552177-8818-4176-9BF8-4CFCC0E512CC}"/>
    <cellStyle name="Percent 17 6 2" xfId="6122" xr:uid="{9B004CCE-2E4E-4F1F-B76E-BEBCDCC280BD}"/>
    <cellStyle name="Percent 17 7" xfId="4791" xr:uid="{79F7D07C-0C68-469F-8129-96A9FD726A63}"/>
    <cellStyle name="Percent 17 8" xfId="3628" xr:uid="{9595E620-C47E-4BA5-A770-C33E1480DBE1}"/>
    <cellStyle name="Percent 18" xfId="305" xr:uid="{00000000-0005-0000-0000-00009F060000}"/>
    <cellStyle name="Percent 18 2" xfId="531" xr:uid="{00000000-0005-0000-0000-0000A0060000}"/>
    <cellStyle name="Percent 18 2 2" xfId="1477" xr:uid="{00000000-0005-0000-0000-0000A1060000}"/>
    <cellStyle name="Percent 18 2 2 2" xfId="2473" xr:uid="{351D1D28-D00C-4868-96A5-704CE0AB3898}"/>
    <cellStyle name="Percent 18 2 2 2 2" xfId="6700" xr:uid="{348EC29D-6C5F-4262-BD59-2DF06B09FFB2}"/>
    <cellStyle name="Percent 18 2 2 3" xfId="5779" xr:uid="{28B6973F-6F8A-45E1-87B2-1A9DA3AD33CF}"/>
    <cellStyle name="Percent 18 2 2 4" xfId="4205" xr:uid="{0ADD0E5E-D44F-49F9-977A-23A8627086C1}"/>
    <cellStyle name="Percent 18 2 3" xfId="954" xr:uid="{00000000-0005-0000-0000-0000A2060000}"/>
    <cellStyle name="Percent 18 2 3 2" xfId="2227" xr:uid="{51ACA618-E997-4D43-AC3C-7A47C00CE350}"/>
    <cellStyle name="Percent 18 2 3 2 2" xfId="6456" xr:uid="{F3FF291D-CE8C-4E03-9226-AEE95FC126F8}"/>
    <cellStyle name="Percent 18 2 3 3" xfId="5312" xr:uid="{86F756A9-0976-4FB9-927C-C8B10B077F7A}"/>
    <cellStyle name="Percent 18 2 3 4" xfId="3964" xr:uid="{F76E654C-9670-4DA2-B8C0-6BF612EB6C2B}"/>
    <cellStyle name="Percent 18 2 4" xfId="2876" xr:uid="{6FE70A4B-D500-4CB8-A557-AECC44B0445F}"/>
    <cellStyle name="Percent 18 2 4 2" xfId="7096" xr:uid="{E569428B-BE45-4A32-A319-E995166409A9}"/>
    <cellStyle name="Percent 18 2 4 3" xfId="4443" xr:uid="{8C770A16-5DBE-4A80-AB89-1D4DBB23018B}"/>
    <cellStyle name="Percent 18 2 5" xfId="1992" xr:uid="{9DDA9EEC-CB04-4D19-ACEC-D43868521433}"/>
    <cellStyle name="Percent 18 2 5 2" xfId="6222" xr:uid="{A2B994E8-20A4-44DF-9EF0-C794C54C40D9}"/>
    <cellStyle name="Percent 18 2 6" xfId="4919" xr:uid="{2D790E56-F672-4861-BDB5-974227BCA98E}"/>
    <cellStyle name="Percent 18 2 7" xfId="3729" xr:uid="{29F3637D-4124-4F87-AECC-72F20A3E8AE0}"/>
    <cellStyle name="Percent 18 3" xfId="1334" xr:uid="{00000000-0005-0000-0000-0000A3060000}"/>
    <cellStyle name="Percent 18 3 2" xfId="2371" xr:uid="{DEA9B43E-3F9B-4409-B76E-7B8A5708C9D6}"/>
    <cellStyle name="Percent 18 3 2 2" xfId="6599" xr:uid="{C2B3E151-DC09-4D0B-B775-7060F9592969}"/>
    <cellStyle name="Percent 18 3 3" xfId="5649" xr:uid="{33570921-25D3-43A9-967C-49EACBFA77FF}"/>
    <cellStyle name="Percent 18 3 4" xfId="4104" xr:uid="{58BC5D83-8C79-4BE3-848E-CB2616B30F27}"/>
    <cellStyle name="Percent 18 4" xfId="842" xr:uid="{00000000-0005-0000-0000-0000A4060000}"/>
    <cellStyle name="Percent 18 4 2" xfId="2130" xr:uid="{42476A28-2123-43FE-B912-D23333C3BAFF}"/>
    <cellStyle name="Percent 18 4 2 2" xfId="6359" xr:uid="{F605A239-A999-4B65-A2C0-91F56796680F}"/>
    <cellStyle name="Percent 18 4 3" xfId="5202" xr:uid="{4345DEB7-F117-45FF-B4C6-A3F54F8F7C41}"/>
    <cellStyle name="Percent 18 4 4" xfId="3867" xr:uid="{5860AF26-1C22-4841-96DD-8D779A9A2251}"/>
    <cellStyle name="Percent 18 5" xfId="2746" xr:uid="{D2AF64EF-3B23-4F34-BB30-C8B1CF2FDB0A}"/>
    <cellStyle name="Percent 18 5 2" xfId="6966" xr:uid="{D1E69BF9-CFD7-429C-A59F-52A93BA9CB8E}"/>
    <cellStyle name="Percent 18 5 3" xfId="4342" xr:uid="{34D8F51D-F0F0-4B9D-90B3-BC225E9009F1}"/>
    <cellStyle name="Percent 18 6" xfId="3167" xr:uid="{8AB3F375-146E-4608-B316-55E89D9D2A13}"/>
    <cellStyle name="Percent 18 7" xfId="1890" xr:uid="{484F6814-2D0D-4B4D-A71B-A7E0DDC60171}"/>
    <cellStyle name="Percent 18 7 2" xfId="6123" xr:uid="{EC35C7C6-E7DA-431C-B733-6C9602AD2981}"/>
    <cellStyle name="Percent 18 8" xfId="4792" xr:uid="{13C18F8C-EA6D-4823-AF0A-F5C63D767F48}"/>
    <cellStyle name="Percent 18 9" xfId="3629" xr:uid="{F116FA15-1C88-410F-8E28-437F90D7BE14}"/>
    <cellStyle name="Percent 19" xfId="306" xr:uid="{00000000-0005-0000-0000-0000A5060000}"/>
    <cellStyle name="Percent 19 2" xfId="532" xr:uid="{00000000-0005-0000-0000-0000A6060000}"/>
    <cellStyle name="Percent 19 2 2" xfId="1478" xr:uid="{00000000-0005-0000-0000-0000A7060000}"/>
    <cellStyle name="Percent 19 2 2 2" xfId="2474" xr:uid="{56BA00CC-7AE2-4195-B9CC-127341D7AA86}"/>
    <cellStyle name="Percent 19 2 2 2 2" xfId="6701" xr:uid="{487C1C53-19A4-419A-963B-75170BD0B908}"/>
    <cellStyle name="Percent 19 2 2 3" xfId="5780" xr:uid="{762ACB67-9E4E-456E-801A-1D75DA6EB4D1}"/>
    <cellStyle name="Percent 19 2 2 4" xfId="4206" xr:uid="{C21E6EB2-0421-4CE0-A7B5-D880C3971B2C}"/>
    <cellStyle name="Percent 19 2 3" xfId="955" xr:uid="{00000000-0005-0000-0000-0000A8060000}"/>
    <cellStyle name="Percent 19 2 3 2" xfId="2228" xr:uid="{01BAE830-8756-4BBD-8BC1-D224A72BA098}"/>
    <cellStyle name="Percent 19 2 3 2 2" xfId="6457" xr:uid="{B59889D0-79E2-4BC4-B992-F9CFF2C70608}"/>
    <cellStyle name="Percent 19 2 3 3" xfId="5313" xr:uid="{F4E4C2A0-F0C5-42A0-AC1A-4B797406F31C}"/>
    <cellStyle name="Percent 19 2 3 4" xfId="3965" xr:uid="{D50B0BDE-3615-429E-9BC0-FDDD04B82DB8}"/>
    <cellStyle name="Percent 19 2 4" xfId="2877" xr:uid="{FB79FE1D-A15E-49BD-8C57-384DF88088D9}"/>
    <cellStyle name="Percent 19 2 4 2" xfId="7097" xr:uid="{5FFD2268-83F4-40E3-892F-38E51145142F}"/>
    <cellStyle name="Percent 19 2 4 3" xfId="4444" xr:uid="{A56BE543-2ADB-49A1-928C-BB69DB11E722}"/>
    <cellStyle name="Percent 19 2 5" xfId="1993" xr:uid="{3246D139-5C4D-4B44-889F-BF5AD7F5FA0D}"/>
    <cellStyle name="Percent 19 2 5 2" xfId="6223" xr:uid="{F8737D02-0E33-4C3B-8595-7F70CDFC140B}"/>
    <cellStyle name="Percent 19 2 6" xfId="4920" xr:uid="{ADF559B5-3197-4BDB-B7AB-3B2CDF6F5448}"/>
    <cellStyle name="Percent 19 2 7" xfId="3730" xr:uid="{B7B0EA2A-3D70-43AB-A7AE-6564360C475B}"/>
    <cellStyle name="Percent 19 3" xfId="1335" xr:uid="{00000000-0005-0000-0000-0000A9060000}"/>
    <cellStyle name="Percent 19 3 2" xfId="2372" xr:uid="{2767B0A2-EC14-470B-944C-8036965E3023}"/>
    <cellStyle name="Percent 19 3 2 2" xfId="6600" xr:uid="{8A8F8FFC-47BB-4A6F-956A-7FAE65D4FD7D}"/>
    <cellStyle name="Percent 19 3 3" xfId="5650" xr:uid="{B3796B6B-0EA6-406F-A30E-51854FA49FD7}"/>
    <cellStyle name="Percent 19 3 4" xfId="4105" xr:uid="{03F34F7C-87DD-468B-B841-976E05AE4688}"/>
    <cellStyle name="Percent 19 4" xfId="843" xr:uid="{00000000-0005-0000-0000-0000AA060000}"/>
    <cellStyle name="Percent 19 4 2" xfId="2131" xr:uid="{7A888671-60EE-4EF0-97E5-58AA754F0AEE}"/>
    <cellStyle name="Percent 19 4 2 2" xfId="6360" xr:uid="{F138B524-6513-4BB0-AF87-629995BFAA23}"/>
    <cellStyle name="Percent 19 4 3" xfId="5203" xr:uid="{1D4B8540-28A2-45F2-87BF-926999BC637E}"/>
    <cellStyle name="Percent 19 4 4" xfId="3868" xr:uid="{1C98640A-7085-423C-8CB9-3DD00D507502}"/>
    <cellStyle name="Percent 19 5" xfId="2747" xr:uid="{3759F444-445E-4C19-8AF1-3C9A2F509F69}"/>
    <cellStyle name="Percent 19 5 2" xfId="6967" xr:uid="{56BC75D4-32E2-45BA-B4D6-4A847BA5AEB8}"/>
    <cellStyle name="Percent 19 5 3" xfId="4343" xr:uid="{E858D9C9-9873-4254-87EA-9C4D42C2B01F}"/>
    <cellStyle name="Percent 19 6" xfId="1891" xr:uid="{99A05F10-CA34-4BF9-9DCB-0FA3E375E22E}"/>
    <cellStyle name="Percent 19 6 2" xfId="6124" xr:uid="{F6785F5A-7787-4D57-8FDE-AE279CC36138}"/>
    <cellStyle name="Percent 19 7" xfId="4793" xr:uid="{A8FC3FC5-7032-4E71-A459-E9C1930B9E42}"/>
    <cellStyle name="Percent 19 8" xfId="3630" xr:uid="{59C21570-CB95-43D3-95A6-E417F193AE9F}"/>
    <cellStyle name="Percent 2" xfId="307" xr:uid="{00000000-0005-0000-0000-0000AB060000}"/>
    <cellStyle name="Percent 20" xfId="563" xr:uid="{00000000-0005-0000-0000-0000AC060000}"/>
    <cellStyle name="Percent 21" xfId="1147" xr:uid="{00000000-0005-0000-0000-0000AD060000}"/>
    <cellStyle name="Percent 21 2" xfId="2332" xr:uid="{68FAB286-290C-471E-9BCA-B3ABC8008C12}"/>
    <cellStyle name="Percent 21 2 2" xfId="6561" xr:uid="{A9C049E5-986D-4A04-8B26-D4A3103C473B}"/>
    <cellStyle name="Percent 21 3" xfId="5478" xr:uid="{164FE485-88D6-49BC-AC55-38C591726D7C}"/>
    <cellStyle name="Percent 21 4" xfId="4069" xr:uid="{49252B88-C805-4536-93D1-3D7117BE46B4}"/>
    <cellStyle name="Percent 22" xfId="1820" xr:uid="{A112A79C-F4FD-4AA5-8A49-57B002136719}"/>
    <cellStyle name="Percent 3" xfId="308" xr:uid="{00000000-0005-0000-0000-0000AE060000}"/>
    <cellStyle name="Percent 3 10" xfId="1801" xr:uid="{56B7C8EB-B9AE-4D08-A794-54B981A31F2A}"/>
    <cellStyle name="Percent 3 10 2" xfId="3173" xr:uid="{E71D0F8D-98B5-4445-BF3B-C94C5AA9C6A3}"/>
    <cellStyle name="Percent 3 10 3" xfId="6047" xr:uid="{24A2D702-3476-4CC3-BFDF-06F902AC59D7}"/>
    <cellStyle name="Percent 3 11" xfId="3577" xr:uid="{DD7E4452-50AB-485A-B07F-D6676C145015}"/>
    <cellStyle name="Percent 3 2" xfId="309" xr:uid="{00000000-0005-0000-0000-0000AF060000}"/>
    <cellStyle name="Percent 3 2 2" xfId="3531" xr:uid="{2C6CE520-F7CB-4E62-AE7D-366BD2B51917}"/>
    <cellStyle name="Percent 3 2 2 2" xfId="4658" xr:uid="{981E0E3E-6F8B-4CE8-B84C-5BB9BF9BDD25}"/>
    <cellStyle name="Percent 3 2 7 2" xfId="3170" xr:uid="{609B8376-B39F-40F0-9490-F438CB908CF8}"/>
    <cellStyle name="Percent 3 3" xfId="310" xr:uid="{00000000-0005-0000-0000-0000B0060000}"/>
    <cellStyle name="Percent 3 4" xfId="311" xr:uid="{00000000-0005-0000-0000-0000B1060000}"/>
    <cellStyle name="Percent 3 5" xfId="312" xr:uid="{00000000-0005-0000-0000-0000B2060000}"/>
    <cellStyle name="Percent 3 6" xfId="844" xr:uid="{00000000-0005-0000-0000-0000B3060000}"/>
    <cellStyle name="Percent 3 7" xfId="793" xr:uid="{00000000-0005-0000-0000-0000B4060000}"/>
    <cellStyle name="Percent 3 7 2" xfId="2097" xr:uid="{132EA31B-77D6-4D4D-B6FC-A7D14E6DE531}"/>
    <cellStyle name="Percent 3 7 2 2" xfId="6326" xr:uid="{0A527220-58B8-465A-882F-FE19F8F98FC1}"/>
    <cellStyle name="Percent 3 7 2 3" xfId="3834" xr:uid="{968F319D-A81C-4E1E-9211-008528C43EC2}"/>
    <cellStyle name="Percent 3 7 3" xfId="1829" xr:uid="{02714CFF-356D-44D0-92FC-315ECA20633B}"/>
    <cellStyle name="Percent 3 7 3 2" xfId="6070" xr:uid="{23248F87-96AB-4F73-8D63-31F80BE101B8}"/>
    <cellStyle name="Percent 3 7 4" xfId="5156" xr:uid="{5258F2E1-2487-48F4-9F9D-C0A5980DB931}"/>
    <cellStyle name="Percent 3 7 5" xfId="3589" xr:uid="{DEFA22D4-6169-40F6-8E9F-5D7462D0CFA7}"/>
    <cellStyle name="Percent 3 8" xfId="1892" xr:uid="{733AADCE-1A61-4672-BE65-9BE8058A9A83}"/>
    <cellStyle name="Percent 3 9" xfId="3534" xr:uid="{7990A67C-27B5-43F8-BAEF-C0E448352D05}"/>
    <cellStyle name="Percent 4" xfId="313" xr:uid="{00000000-0005-0000-0000-0000B5060000}"/>
    <cellStyle name="Percent 4 2" xfId="533" xr:uid="{00000000-0005-0000-0000-0000B6060000}"/>
    <cellStyle name="Percent 4 2 2" xfId="1479" xr:uid="{00000000-0005-0000-0000-0000B7060000}"/>
    <cellStyle name="Percent 4 2 2 2" xfId="2475" xr:uid="{9A94ECD7-A790-40AE-BA67-7DC50BC732C6}"/>
    <cellStyle name="Percent 4 2 2 2 2" xfId="6702" xr:uid="{AEBA879D-19EF-4652-ADF9-0DE579AD7AF2}"/>
    <cellStyle name="Percent 4 2 2 3" xfId="5781" xr:uid="{BA483845-6C94-449D-B630-D197A6127B83}"/>
    <cellStyle name="Percent 4 2 2 4" xfId="4207" xr:uid="{9909A54F-351A-4B9E-B0D2-4DD7F96ACF68}"/>
    <cellStyle name="Percent 4 2 3" xfId="956" xr:uid="{00000000-0005-0000-0000-0000B8060000}"/>
    <cellStyle name="Percent 4 2 3 2" xfId="2229" xr:uid="{D2C859AB-1251-4E8A-A51E-2810B035C734}"/>
    <cellStyle name="Percent 4 2 3 2 2" xfId="6458" xr:uid="{453D879A-891B-4F5C-9310-C0E1BA7E7612}"/>
    <cellStyle name="Percent 4 2 3 3" xfId="5314" xr:uid="{BE853DB1-B21F-4010-B9F1-905E62168163}"/>
    <cellStyle name="Percent 4 2 3 4" xfId="3966" xr:uid="{F9BDF92C-0B2E-4001-921F-7F3766D1E1EA}"/>
    <cellStyle name="Percent 4 2 4" xfId="2878" xr:uid="{CAFBCFF1-EA05-4885-8300-8F360E9AA251}"/>
    <cellStyle name="Percent 4 2 4 2" xfId="7098" xr:uid="{C0BD0227-7350-4C7F-8663-4E5C99F1D05B}"/>
    <cellStyle name="Percent 4 2 4 3" xfId="4445" xr:uid="{BDBBE7FE-E780-4FE3-BD4A-4B4F1B08E5C9}"/>
    <cellStyle name="Percent 4 2 5" xfId="1994" xr:uid="{84AC7298-DF30-4113-B005-342B211FBB81}"/>
    <cellStyle name="Percent 4 2 5 2" xfId="6224" xr:uid="{C32390E4-126B-493F-9ED9-90FCF11AA85E}"/>
    <cellStyle name="Percent 4 2 6" xfId="4921" xr:uid="{DEBCD005-9B81-4255-AF66-77973401D894}"/>
    <cellStyle name="Percent 4 2 7" xfId="3731" xr:uid="{3D9901BF-7362-4B4D-951E-8457FC800A37}"/>
    <cellStyle name="Percent 4 3" xfId="1336" xr:uid="{00000000-0005-0000-0000-0000B9060000}"/>
    <cellStyle name="Percent 4 3 2" xfId="2373" xr:uid="{6E5D471E-3253-4750-B559-864F4A1D821F}"/>
    <cellStyle name="Percent 4 3 2 2" xfId="6601" xr:uid="{CAC1819E-0B44-4EEB-832C-F7AA906F6CF8}"/>
    <cellStyle name="Percent 4 3 3" xfId="5651" xr:uid="{7AB435C2-AE89-4575-9E37-47F32EBC34C9}"/>
    <cellStyle name="Percent 4 3 4" xfId="4106" xr:uid="{4DD08E57-BAD1-4D7B-912B-020585233B3D}"/>
    <cellStyle name="Percent 4 4" xfId="799" xr:uid="{00000000-0005-0000-0000-0000BA060000}"/>
    <cellStyle name="Percent 4 4 2" xfId="2102" xr:uid="{445B8673-25D7-4D36-B93A-4FCC39D8F030}"/>
    <cellStyle name="Percent 4 4 2 2" xfId="6331" xr:uid="{43F93A1E-69F3-4B61-BE58-6BDDAF1ECC09}"/>
    <cellStyle name="Percent 4 4 3" xfId="5162" xr:uid="{E6700B6B-DD37-42C9-8265-718163C41965}"/>
    <cellStyle name="Percent 4 4 4" xfId="3839" xr:uid="{039CB4C6-6832-4EA0-AB72-852230B56481}"/>
    <cellStyle name="Percent 4 5" xfId="1893" xr:uid="{6C6D2124-780F-4AD6-A997-1751A5751B3F}"/>
    <cellStyle name="Percent 4 5 2" xfId="6125" xr:uid="{4A4D027B-48EB-42B0-B250-3DF6EFAA0D2E}"/>
    <cellStyle name="Percent 4 5 3" xfId="3631" xr:uid="{70C0EFD6-EC34-4485-9386-6DAB99788B92}"/>
    <cellStyle name="Percent 4 6" xfId="2748" xr:uid="{B19EC441-2189-4CC1-B374-8877B8939E7F}"/>
    <cellStyle name="Percent 4 6 2" xfId="6968" xr:uid="{81A7BD90-428B-4FC4-A91F-237DBF4AFE76}"/>
    <cellStyle name="Percent 4 6 3" xfId="4344" xr:uid="{ED1990FE-9BBA-4D69-90F1-81186423CB66}"/>
    <cellStyle name="Percent 4 7" xfId="3152" xr:uid="{296A47C9-C619-4D43-A940-D506CCDD1731}"/>
    <cellStyle name="Percent 4 7 2" xfId="4547" xr:uid="{D2710A4A-F334-4FD6-A807-90FADC9C686C}"/>
    <cellStyle name="Percent 4 8" xfId="1804" xr:uid="{D4E595A3-3C0F-4616-A7C2-3BD0C95DC874}"/>
    <cellStyle name="Percent 5" xfId="314" xr:uid="{00000000-0005-0000-0000-0000BB060000}"/>
    <cellStyle name="Percent 6" xfId="315" xr:uid="{00000000-0005-0000-0000-0000BC060000}"/>
    <cellStyle name="Percent 67" xfId="316" xr:uid="{00000000-0005-0000-0000-0000BD060000}"/>
    <cellStyle name="Percent 68" xfId="3163" xr:uid="{AEAF6526-B3FB-47D9-ACBD-A924C0C1EF09}"/>
    <cellStyle name="Percent 68 2" xfId="4550" xr:uid="{2985ED0A-34B9-4D4F-9DC9-CD0E8B05E1C0}"/>
    <cellStyle name="Percent 7" xfId="317" xr:uid="{00000000-0005-0000-0000-0000BE060000}"/>
    <cellStyle name="Percent 8" xfId="318" xr:uid="{00000000-0005-0000-0000-0000BF060000}"/>
    <cellStyle name="Percent 84" xfId="3164" xr:uid="{71409C48-7B02-4CF6-9BCD-DDF87DD3627C}"/>
    <cellStyle name="Percent 9" xfId="319" xr:uid="{00000000-0005-0000-0000-0000C0060000}"/>
    <cellStyle name="PERCENTAGE" xfId="320" xr:uid="{00000000-0005-0000-0000-0000C1060000}"/>
    <cellStyle name="PrePop Currency (0)" xfId="321" xr:uid="{00000000-0005-0000-0000-0000C2060000}"/>
    <cellStyle name="PrePop Currency (2)" xfId="322" xr:uid="{00000000-0005-0000-0000-0000C3060000}"/>
    <cellStyle name="PrePop Units (0)" xfId="323" xr:uid="{00000000-0005-0000-0000-0000C4060000}"/>
    <cellStyle name="PrePop Units (1)" xfId="324" xr:uid="{00000000-0005-0000-0000-0000C5060000}"/>
    <cellStyle name="PrePop Units (2)" xfId="325" xr:uid="{00000000-0005-0000-0000-0000C6060000}"/>
    <cellStyle name="price" xfId="326" xr:uid="{00000000-0005-0000-0000-0000C7060000}"/>
    <cellStyle name="PSChar" xfId="327" xr:uid="{00000000-0005-0000-0000-0000C8060000}"/>
    <cellStyle name="PSDate" xfId="328" xr:uid="{00000000-0005-0000-0000-0000C9060000}"/>
    <cellStyle name="PSDec" xfId="329" xr:uid="{00000000-0005-0000-0000-0000CA060000}"/>
    <cellStyle name="PSHeading" xfId="330" xr:uid="{00000000-0005-0000-0000-0000CB060000}"/>
    <cellStyle name="PSInt" xfId="331" xr:uid="{00000000-0005-0000-0000-0000CC060000}"/>
    <cellStyle name="PSSpacer" xfId="332" xr:uid="{00000000-0005-0000-0000-0000CD060000}"/>
    <cellStyle name="pwstyle" xfId="333" xr:uid="{00000000-0005-0000-0000-0000CE060000}"/>
    <cellStyle name="Quantity" xfId="334" xr:uid="{00000000-0005-0000-0000-0000CF060000}"/>
    <cellStyle name="RevList" xfId="335" xr:uid="{00000000-0005-0000-0000-0000D0060000}"/>
    <cellStyle name="rob" xfId="336" xr:uid="{00000000-0005-0000-0000-0000D1060000}"/>
    <cellStyle name="sbt2" xfId="337" xr:uid="{00000000-0005-0000-0000-0000D2060000}"/>
    <cellStyle name="Standard_Anpassen der Amortisation" xfId="338" xr:uid="{00000000-0005-0000-0000-0000D3060000}"/>
    <cellStyle name="Style 1" xfId="339" xr:uid="{00000000-0005-0000-0000-0000D4060000}"/>
    <cellStyle name="Style 2" xfId="340" xr:uid="{00000000-0005-0000-0000-0000D5060000}"/>
    <cellStyle name="subt1" xfId="341" xr:uid="{00000000-0005-0000-0000-0000D6060000}"/>
    <cellStyle name="Subtotal" xfId="342" xr:uid="{00000000-0005-0000-0000-0000D7060000}"/>
    <cellStyle name="Text Indent A" xfId="343" xr:uid="{00000000-0005-0000-0000-0000D8060000}"/>
    <cellStyle name="Text Indent B" xfId="344" xr:uid="{00000000-0005-0000-0000-0000D9060000}"/>
    <cellStyle name="Text Indent C" xfId="345" xr:uid="{00000000-0005-0000-0000-0000DA060000}"/>
    <cellStyle name="Timing Schedule" xfId="346" xr:uid="{00000000-0005-0000-0000-0000DB060000}"/>
    <cellStyle name="v" xfId="347" xr:uid="{00000000-0005-0000-0000-0000DC060000}"/>
    <cellStyle name="Währung [0]_Compiling Utility Macros" xfId="348" xr:uid="{00000000-0005-0000-0000-0000DD060000}"/>
    <cellStyle name="Währung_Compiling Utility Macros" xfId="349" xr:uid="{00000000-0005-0000-0000-0000DE060000}"/>
    <cellStyle name="เครื่องหมายจุลภาค [0]_PERSONAL" xfId="350" xr:uid="{00000000-0005-0000-0000-0000DF060000}"/>
    <cellStyle name="เครื่องหมายจุลภาค_1999-PLAN-ACTUAL" xfId="351" xr:uid="{00000000-0005-0000-0000-0000E0060000}"/>
    <cellStyle name="เครื่องหมายสกุลเงิน [0]_PERSONAL" xfId="352" xr:uid="{00000000-0005-0000-0000-0000E1060000}"/>
    <cellStyle name="เครื่องหมายสกุลเงิน_PERSONAL" xfId="353" xr:uid="{00000000-0005-0000-0000-0000E2060000}"/>
    <cellStyle name="เชื่อมโยงหลายมิติ" xfId="354" xr:uid="{00000000-0005-0000-0000-0000E3060000}"/>
    <cellStyle name="เปอร์เซ็นต์_asset-accent" xfId="358" xr:uid="{00000000-0005-0000-0000-0000E7060000}"/>
    <cellStyle name="ตามการเชื่อมโยงหลายมิติ" xfId="355" xr:uid="{00000000-0005-0000-0000-0000E4060000}"/>
    <cellStyle name="น้บะภฒ_95" xfId="356" xr:uid="{00000000-0005-0000-0000-0000E5060000}"/>
    <cellStyle name="ปกติ_116-420" xfId="357" xr:uid="{00000000-0005-0000-0000-0000E6060000}"/>
    <cellStyle name="ฤธถ [0]_95" xfId="359" xr:uid="{00000000-0005-0000-0000-0000E8060000}"/>
    <cellStyle name="ฤธถ_95" xfId="360" xr:uid="{00000000-0005-0000-0000-0000E9060000}"/>
    <cellStyle name="ล๋ศญ [0]_95" xfId="361" xr:uid="{00000000-0005-0000-0000-0000EA060000}"/>
    <cellStyle name="ล๋ศญ_95" xfId="362" xr:uid="{00000000-0005-0000-0000-0000EB060000}"/>
    <cellStyle name="วฅมุ_4ฟ๙ฝวภ๛" xfId="363" xr:uid="{00000000-0005-0000-0000-0000EC060000}"/>
    <cellStyle name="ส่วนที่ถูกเน้น6" xfId="364" xr:uid="{00000000-0005-0000-0000-0000ED060000}"/>
    <cellStyle name="ส่วนที่ถูกเน้น6 2" xfId="365" xr:uid="{00000000-0005-0000-0000-0000EE060000}"/>
    <cellStyle name="ส่วนที่ถูกเน้น6 2 2 2" xfId="366" xr:uid="{00000000-0005-0000-0000-0000EF060000}"/>
    <cellStyle name="ส่วนที่ถูกเน้น6 3" xfId="367" xr:uid="{00000000-0005-0000-0000-0000F0060000}"/>
    <cellStyle name="常规_Sheet1" xfId="368" xr:uid="{00000000-0005-0000-0000-0000F1060000}"/>
  </cellStyles>
  <dxfs count="0"/>
  <tableStyles count="1" defaultTableStyle="TableStyleMedium9" defaultPivotStyle="PivotStyleLight16">
    <tableStyle name="Invisible" pivot="0" table="0" count="0" xr9:uid="{00000000-0011-0000-FFFF-FFFF00000000}"/>
  </tableStyles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sunisa\MANAGER\Q2\Audit%20paper\Q%202'06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19-8-56%20up\Q1'14\TTC%20Q1'14\WP%20TTC%20Q1'14\KARIN\TTC\TTC_Q3'53\WP_Q3'53\Documents%20and%20Settings\KUK-KUU\My%20Documents\&#3604;&#3634;&#3623;&#3609;&#3660;&#3650;&#3627;&#3621;&#3604;\ple\ORIX\12'02\1%20%20Rin\aa\tcrt\client\non%20taxabl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!Audit%20Department\AUDIT\Clients\Deva%20Property\01\Documents\Audit%20Paper\Q2'06\AUDIT\Clients\BRAV\01\Documents\Audit%20Papers\Documents%20and%20Settings\nuttinee\My%20Documents\Westpac\October9900_nc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sunisa\MANAGER\Q2\Audit%20paper\Q%202'06\Documents%20and%20Settings\nuttinee\My%20Documents\Clients\Westpac\October9900_nch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nuengruetai\Desktop\JV%20TH\Documents%20and%20Settings\nuttinee\My%20Documents\Westpac\October9900_nch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!Audit%20Department\AUDIT\Clients\Deva%20Property\01\Documents\Audit%20Paper\Q2'06\Documents%20and%20Settings\nuttinee\My%20Documents\Clients\Westpac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5"/>
      <sheetName val="แยกอายุสิทธิ์ 2013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Formul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finance"/>
      <sheetName val="Detail"/>
      <sheetName val="DB"/>
      <sheetName val="B-105"/>
      <sheetName val="October9900_nc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Detail"/>
      <sheetName val="I-2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PwC Burgundy">
      <a:dk1>
        <a:srgbClr val="000000"/>
      </a:dk1>
      <a:lt1>
        <a:srgbClr val="FFFFFF"/>
      </a:lt1>
      <a:dk2>
        <a:srgbClr val="A32020"/>
      </a:dk2>
      <a:lt2>
        <a:srgbClr val="FFFFFF"/>
      </a:lt2>
      <a:accent1>
        <a:srgbClr val="A32020"/>
      </a:accent1>
      <a:accent2>
        <a:srgbClr val="E0301E"/>
      </a:accent2>
      <a:accent3>
        <a:srgbClr val="602320"/>
      </a:accent3>
      <a:accent4>
        <a:srgbClr val="DB536A"/>
      </a:accent4>
      <a:accent5>
        <a:srgbClr val="DC6900"/>
      </a:accent5>
      <a:accent6>
        <a:srgbClr val="FFB600"/>
      </a:accent6>
      <a:hlink>
        <a:srgbClr val="A32020"/>
      </a:hlink>
      <a:folHlink>
        <a:srgbClr val="A3202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/>
  </sheetPr>
  <dimension ref="A1:M157"/>
  <sheetViews>
    <sheetView tabSelected="1" view="pageLayout" zoomScale="43" zoomScaleNormal="115" zoomScaleSheetLayoutView="67" zoomScalePageLayoutView="43" workbookViewId="0">
      <selection activeCell="M31" sqref="M31"/>
    </sheetView>
  </sheetViews>
  <sheetFormatPr defaultColWidth="9.125" defaultRowHeight="16.5" customHeight="1"/>
  <cols>
    <col min="1" max="1" width="1.75" style="4" customWidth="1"/>
    <col min="2" max="3" width="1.75" style="2" customWidth="1"/>
    <col min="4" max="4" width="29.375" style="2" customWidth="1"/>
    <col min="5" max="5" width="7" style="3" bestFit="1" customWidth="1"/>
    <col min="6" max="6" width="0.875" style="4" customWidth="1"/>
    <col min="7" max="7" width="14.375" style="5" customWidth="1"/>
    <col min="8" max="8" width="0.875" style="5" customWidth="1"/>
    <col min="9" max="9" width="14.375" style="5" customWidth="1"/>
    <col min="10" max="10" width="1.25" style="5" customWidth="1"/>
    <col min="11" max="11" width="14.375" style="5" customWidth="1"/>
    <col min="12" max="12" width="0.875" style="5" customWidth="1"/>
    <col min="13" max="13" width="14.375" style="5" customWidth="1"/>
    <col min="14" max="16384" width="9.125" style="4"/>
  </cols>
  <sheetData>
    <row r="1" spans="1:13" ht="16.5" customHeight="1">
      <c r="A1" s="1" t="s">
        <v>45</v>
      </c>
    </row>
    <row r="2" spans="1:13" s="1" customFormat="1" ht="16.5" customHeight="1">
      <c r="A2" s="6" t="s">
        <v>66</v>
      </c>
      <c r="B2" s="6"/>
      <c r="C2" s="6"/>
      <c r="D2" s="6"/>
      <c r="E2" s="7"/>
      <c r="F2" s="7"/>
      <c r="G2" s="8"/>
      <c r="H2" s="8"/>
      <c r="I2" s="8"/>
      <c r="J2" s="8"/>
      <c r="K2" s="8"/>
      <c r="L2" s="8"/>
      <c r="M2" s="8"/>
    </row>
    <row r="3" spans="1:13" s="1" customFormat="1" ht="16.5" customHeight="1">
      <c r="A3" s="9" t="s">
        <v>182</v>
      </c>
      <c r="B3" s="9"/>
      <c r="C3" s="9"/>
      <c r="D3" s="9"/>
      <c r="E3" s="251"/>
      <c r="F3" s="251"/>
      <c r="G3" s="293"/>
      <c r="H3" s="293"/>
      <c r="I3" s="293"/>
      <c r="J3" s="293"/>
      <c r="K3" s="293"/>
      <c r="L3" s="293"/>
      <c r="M3" s="293"/>
    </row>
    <row r="4" spans="1:13" s="1" customFormat="1" ht="16.5" customHeight="1">
      <c r="A4" s="6"/>
      <c r="B4" s="6"/>
      <c r="C4" s="6"/>
      <c r="D4" s="6"/>
      <c r="E4" s="7"/>
      <c r="F4" s="7"/>
      <c r="G4" s="238"/>
      <c r="H4" s="238"/>
      <c r="I4" s="238"/>
      <c r="J4" s="238"/>
      <c r="K4" s="238"/>
      <c r="L4" s="238"/>
      <c r="M4" s="238"/>
    </row>
    <row r="5" spans="1:13" s="1" customFormat="1" ht="16.5" customHeight="1">
      <c r="A5" s="6"/>
      <c r="B5" s="6"/>
      <c r="C5" s="6"/>
      <c r="D5" s="6"/>
      <c r="E5" s="7"/>
      <c r="F5" s="7"/>
      <c r="G5" s="8"/>
      <c r="H5" s="8"/>
      <c r="I5" s="8"/>
      <c r="J5" s="8"/>
      <c r="K5" s="8"/>
      <c r="L5" s="8"/>
      <c r="M5" s="8"/>
    </row>
    <row r="6" spans="1:13" s="1" customFormat="1" ht="16.5" customHeight="1">
      <c r="A6" s="6"/>
      <c r="B6" s="6"/>
      <c r="C6" s="6"/>
      <c r="D6" s="6"/>
      <c r="E6" s="7"/>
      <c r="F6" s="7"/>
      <c r="G6" s="312" t="s">
        <v>149</v>
      </c>
      <c r="H6" s="312"/>
      <c r="I6" s="312"/>
      <c r="J6" s="312"/>
      <c r="K6" s="312"/>
      <c r="L6" s="312"/>
      <c r="M6" s="312"/>
    </row>
    <row r="7" spans="1:13" s="1" customFormat="1" ht="16.5" customHeight="1">
      <c r="B7" s="6"/>
      <c r="C7" s="6"/>
      <c r="D7" s="6"/>
      <c r="E7" s="7"/>
      <c r="F7" s="7"/>
      <c r="G7" s="310" t="s">
        <v>91</v>
      </c>
      <c r="H7" s="310"/>
      <c r="I7" s="310"/>
      <c r="J7" s="243"/>
      <c r="K7" s="310" t="s">
        <v>92</v>
      </c>
      <c r="L7" s="310"/>
      <c r="M7" s="310"/>
    </row>
    <row r="8" spans="1:13" s="1" customFormat="1" ht="16.5" customHeight="1">
      <c r="B8" s="6"/>
      <c r="C8" s="6"/>
      <c r="D8" s="6"/>
      <c r="E8" s="7"/>
      <c r="F8" s="7"/>
      <c r="G8" s="311" t="s">
        <v>90</v>
      </c>
      <c r="H8" s="311"/>
      <c r="I8" s="311"/>
      <c r="J8" s="243"/>
      <c r="K8" s="311" t="s">
        <v>90</v>
      </c>
      <c r="L8" s="311"/>
      <c r="M8" s="311"/>
    </row>
    <row r="9" spans="1:13" s="1" customFormat="1" ht="16.5" customHeight="1">
      <c r="B9" s="6"/>
      <c r="C9" s="6"/>
      <c r="D9" s="6"/>
      <c r="E9" s="7"/>
      <c r="F9" s="7"/>
      <c r="G9" s="8" t="s">
        <v>147</v>
      </c>
      <c r="H9" s="8"/>
      <c r="I9" s="8" t="s">
        <v>148</v>
      </c>
      <c r="J9" s="8"/>
      <c r="K9" s="8" t="s">
        <v>147</v>
      </c>
      <c r="L9" s="8"/>
      <c r="M9" s="8" t="s">
        <v>148</v>
      </c>
    </row>
    <row r="10" spans="1:13" s="1" customFormat="1" ht="16.5" customHeight="1">
      <c r="B10" s="6"/>
      <c r="C10" s="6"/>
      <c r="E10" s="7"/>
      <c r="F10" s="7"/>
      <c r="G10" s="10" t="s">
        <v>181</v>
      </c>
      <c r="H10" s="11"/>
      <c r="I10" s="12" t="s">
        <v>47</v>
      </c>
      <c r="J10" s="13"/>
      <c r="K10" s="10" t="s">
        <v>181</v>
      </c>
      <c r="L10" s="11"/>
      <c r="M10" s="12" t="s">
        <v>47</v>
      </c>
    </row>
    <row r="11" spans="1:13" s="1" customFormat="1" ht="16.5" customHeight="1">
      <c r="B11" s="6"/>
      <c r="C11" s="6"/>
      <c r="E11" s="251" t="s">
        <v>0</v>
      </c>
      <c r="F11" s="7"/>
      <c r="G11" s="14" t="s">
        <v>169</v>
      </c>
      <c r="H11" s="15"/>
      <c r="I11" s="14" t="s">
        <v>141</v>
      </c>
      <c r="J11" s="15"/>
      <c r="K11" s="14" t="s">
        <v>169</v>
      </c>
      <c r="L11" s="15"/>
      <c r="M11" s="14" t="s">
        <v>141</v>
      </c>
    </row>
    <row r="12" spans="1:13" s="1" customFormat="1" ht="16.5" customHeight="1">
      <c r="B12" s="6"/>
      <c r="C12" s="6"/>
      <c r="D12" s="6"/>
      <c r="E12" s="7"/>
      <c r="F12" s="16"/>
      <c r="G12" s="17"/>
      <c r="H12" s="18"/>
      <c r="I12" s="19"/>
      <c r="J12" s="18"/>
      <c r="K12" s="17"/>
      <c r="L12" s="18"/>
      <c r="M12" s="19"/>
    </row>
    <row r="13" spans="1:13" s="1" customFormat="1" ht="16.5" customHeight="1">
      <c r="B13" s="6"/>
      <c r="C13" s="6"/>
      <c r="D13" s="6"/>
      <c r="E13" s="7"/>
      <c r="F13" s="16"/>
      <c r="G13" s="17"/>
      <c r="H13" s="18"/>
      <c r="I13" s="19"/>
      <c r="J13" s="18"/>
      <c r="K13" s="17"/>
      <c r="L13" s="18"/>
      <c r="M13" s="19"/>
    </row>
    <row r="14" spans="1:13" s="27" customFormat="1" ht="16.5" customHeight="1">
      <c r="A14" s="20" t="s">
        <v>16</v>
      </c>
      <c r="B14" s="20"/>
      <c r="C14" s="20"/>
      <c r="D14" s="21"/>
      <c r="E14" s="22"/>
      <c r="F14" s="22"/>
      <c r="G14" s="23"/>
      <c r="H14" s="24"/>
      <c r="I14" s="24"/>
      <c r="J14" s="24"/>
      <c r="K14" s="25"/>
      <c r="L14" s="26"/>
      <c r="M14" s="26"/>
    </row>
    <row r="15" spans="1:13" s="32" customFormat="1" ht="16.5" customHeight="1">
      <c r="A15" s="28"/>
      <c r="B15" s="28"/>
      <c r="C15" s="28"/>
      <c r="D15" s="21"/>
      <c r="E15" s="29"/>
      <c r="F15" s="29"/>
      <c r="G15" s="30"/>
      <c r="H15" s="31"/>
      <c r="I15" s="31"/>
      <c r="J15" s="31"/>
      <c r="K15" s="30"/>
      <c r="L15" s="31"/>
      <c r="M15" s="31"/>
    </row>
    <row r="16" spans="1:13" s="32" customFormat="1" ht="16.5" customHeight="1">
      <c r="A16" s="20" t="s">
        <v>17</v>
      </c>
      <c r="B16" s="20"/>
      <c r="C16" s="20"/>
      <c r="D16" s="21"/>
      <c r="E16" s="29"/>
      <c r="F16" s="29"/>
      <c r="G16" s="30"/>
      <c r="H16" s="31"/>
      <c r="I16" s="31"/>
      <c r="J16" s="31"/>
      <c r="K16" s="30"/>
      <c r="L16" s="31"/>
      <c r="M16" s="31"/>
    </row>
    <row r="17" spans="1:13" s="32" customFormat="1" ht="16.5" customHeight="1">
      <c r="A17" s="20"/>
      <c r="B17" s="20"/>
      <c r="C17" s="20"/>
      <c r="D17" s="21"/>
      <c r="E17" s="29"/>
      <c r="F17" s="29"/>
      <c r="G17" s="30"/>
      <c r="H17" s="31"/>
      <c r="I17" s="31"/>
      <c r="J17" s="31"/>
      <c r="K17" s="30"/>
      <c r="L17" s="31"/>
      <c r="M17" s="31"/>
    </row>
    <row r="18" spans="1:13" s="32" customFormat="1" ht="16.5" customHeight="1">
      <c r="A18" s="33" t="s">
        <v>180</v>
      </c>
      <c r="B18" s="20"/>
      <c r="C18" s="20"/>
      <c r="D18" s="21"/>
      <c r="E18" s="29"/>
      <c r="F18" s="29"/>
      <c r="G18" s="30">
        <v>253652</v>
      </c>
      <c r="H18" s="31"/>
      <c r="I18" s="31">
        <v>237639</v>
      </c>
      <c r="J18" s="31"/>
      <c r="K18" s="30">
        <v>199445</v>
      </c>
      <c r="L18" s="31"/>
      <c r="M18" s="31">
        <v>60324</v>
      </c>
    </row>
    <row r="19" spans="1:13" s="32" customFormat="1" ht="16.2" customHeight="1">
      <c r="A19" s="34" t="s">
        <v>132</v>
      </c>
      <c r="B19" s="35"/>
      <c r="C19" s="34"/>
      <c r="D19" s="35"/>
      <c r="E19" s="29">
        <v>6</v>
      </c>
      <c r="F19" s="29"/>
      <c r="G19" s="30">
        <v>67160</v>
      </c>
      <c r="H19" s="31"/>
      <c r="I19" s="31">
        <v>85632</v>
      </c>
      <c r="J19" s="31"/>
      <c r="K19" s="30">
        <v>218</v>
      </c>
      <c r="L19" s="31"/>
      <c r="M19" s="31">
        <v>968</v>
      </c>
    </row>
    <row r="20" spans="1:13" s="32" customFormat="1" ht="16.5" customHeight="1">
      <c r="A20" s="34" t="s">
        <v>43</v>
      </c>
      <c r="B20" s="34"/>
      <c r="C20" s="34"/>
      <c r="D20" s="35"/>
      <c r="E20" s="29">
        <v>10</v>
      </c>
      <c r="F20" s="29"/>
      <c r="G20" s="30">
        <v>47087</v>
      </c>
      <c r="H20" s="31"/>
      <c r="I20" s="31">
        <v>43752</v>
      </c>
      <c r="J20" s="31"/>
      <c r="K20" s="30">
        <v>0</v>
      </c>
      <c r="L20" s="31"/>
      <c r="M20" s="31">
        <v>0</v>
      </c>
    </row>
    <row r="21" spans="1:13" s="32" customFormat="1" ht="16.5" customHeight="1">
      <c r="A21" s="34" t="s">
        <v>78</v>
      </c>
      <c r="B21" s="34"/>
      <c r="C21" s="34"/>
      <c r="D21" s="35"/>
      <c r="E21" s="29"/>
      <c r="F21" s="29"/>
      <c r="G21" s="30">
        <v>5550</v>
      </c>
      <c r="H21" s="31"/>
      <c r="I21" s="31">
        <v>7674</v>
      </c>
      <c r="J21" s="31"/>
      <c r="K21" s="30">
        <v>50</v>
      </c>
      <c r="L21" s="31"/>
      <c r="M21" s="31">
        <v>0</v>
      </c>
    </row>
    <row r="22" spans="1:13" s="32" customFormat="1" ht="16.5" customHeight="1">
      <c r="A22" s="34" t="s">
        <v>41</v>
      </c>
      <c r="B22" s="34"/>
      <c r="C22" s="34"/>
      <c r="D22" s="35"/>
      <c r="E22" s="29"/>
      <c r="F22" s="29"/>
      <c r="G22" s="30">
        <v>20147</v>
      </c>
      <c r="H22" s="31"/>
      <c r="I22" s="31">
        <f>17300</f>
        <v>17300</v>
      </c>
      <c r="J22" s="31"/>
      <c r="K22" s="30">
        <v>773</v>
      </c>
      <c r="L22" s="31"/>
      <c r="M22" s="31">
        <v>472</v>
      </c>
    </row>
    <row r="23" spans="1:13" s="32" customFormat="1" ht="16.5" customHeight="1">
      <c r="A23" s="34" t="s">
        <v>84</v>
      </c>
      <c r="B23" s="34"/>
      <c r="C23" s="34"/>
      <c r="D23" s="35"/>
      <c r="E23" s="29"/>
      <c r="F23" s="29"/>
      <c r="G23" s="36">
        <v>1060</v>
      </c>
      <c r="H23" s="31"/>
      <c r="I23" s="37">
        <v>1494</v>
      </c>
      <c r="J23" s="31"/>
      <c r="K23" s="36">
        <v>7</v>
      </c>
      <c r="L23" s="31"/>
      <c r="M23" s="37">
        <v>51</v>
      </c>
    </row>
    <row r="24" spans="1:13" s="32" customFormat="1" ht="16.5" customHeight="1">
      <c r="A24" s="34"/>
      <c r="B24" s="34"/>
      <c r="C24" s="34"/>
      <c r="D24" s="35"/>
      <c r="E24" s="38"/>
      <c r="F24" s="29"/>
      <c r="G24" s="30"/>
      <c r="H24" s="31"/>
      <c r="I24" s="31"/>
      <c r="J24" s="31"/>
      <c r="K24" s="30"/>
      <c r="L24" s="31"/>
      <c r="M24" s="31"/>
    </row>
    <row r="25" spans="1:13" s="32" customFormat="1" ht="16.5" customHeight="1">
      <c r="A25" s="21" t="s">
        <v>18</v>
      </c>
      <c r="B25" s="21"/>
      <c r="C25" s="21"/>
      <c r="D25" s="35"/>
      <c r="E25" s="29"/>
      <c r="F25" s="29"/>
      <c r="G25" s="39">
        <f>SUM(G18:G23)</f>
        <v>394656</v>
      </c>
      <c r="H25" s="31"/>
      <c r="I25" s="37">
        <f>SUM(I18:I23)</f>
        <v>393491</v>
      </c>
      <c r="J25" s="31"/>
      <c r="K25" s="39">
        <f>SUM(K18:K23)</f>
        <v>200493</v>
      </c>
      <c r="L25" s="31"/>
      <c r="M25" s="37">
        <f>SUM(M18:M23)</f>
        <v>61815</v>
      </c>
    </row>
    <row r="26" spans="1:13" s="32" customFormat="1" ht="16.5" customHeight="1">
      <c r="A26" s="35"/>
      <c r="B26" s="35"/>
      <c r="C26" s="35"/>
      <c r="D26" s="35"/>
      <c r="E26" s="29"/>
      <c r="F26" s="29"/>
      <c r="G26" s="30"/>
      <c r="H26" s="31"/>
      <c r="I26" s="31"/>
      <c r="J26" s="31"/>
      <c r="K26" s="30"/>
      <c r="L26" s="31"/>
      <c r="M26" s="31"/>
    </row>
    <row r="27" spans="1:13" s="32" customFormat="1" ht="16.5" customHeight="1">
      <c r="A27" s="21" t="s">
        <v>19</v>
      </c>
      <c r="B27" s="21"/>
      <c r="C27" s="21"/>
      <c r="D27" s="21"/>
      <c r="E27" s="29"/>
      <c r="F27" s="29"/>
      <c r="G27" s="30"/>
      <c r="H27" s="31"/>
      <c r="I27" s="31"/>
      <c r="J27" s="31"/>
      <c r="K27" s="30"/>
      <c r="L27" s="31"/>
      <c r="M27" s="31"/>
    </row>
    <row r="28" spans="1:13" s="32" customFormat="1" ht="16.5" customHeight="1">
      <c r="A28" s="21"/>
      <c r="B28" s="21"/>
      <c r="C28" s="21"/>
      <c r="D28" s="21"/>
      <c r="E28" s="29"/>
      <c r="F28" s="29"/>
      <c r="G28" s="30"/>
      <c r="H28" s="31"/>
      <c r="I28" s="31"/>
      <c r="J28" s="31"/>
      <c r="K28" s="30"/>
      <c r="L28" s="31"/>
      <c r="M28" s="31"/>
    </row>
    <row r="29" spans="1:13" s="32" customFormat="1" ht="16.5" customHeight="1">
      <c r="A29" s="34" t="s">
        <v>26</v>
      </c>
      <c r="B29" s="34"/>
      <c r="C29" s="34"/>
      <c r="D29" s="35"/>
      <c r="E29" s="29"/>
      <c r="F29" s="29"/>
      <c r="G29" s="30">
        <v>0</v>
      </c>
      <c r="H29" s="31"/>
      <c r="I29" s="31">
        <v>0</v>
      </c>
      <c r="J29" s="31"/>
      <c r="K29" s="30">
        <v>277130</v>
      </c>
      <c r="L29" s="31"/>
      <c r="M29" s="31">
        <v>277130</v>
      </c>
    </row>
    <row r="30" spans="1:13" s="32" customFormat="1" ht="16.5" customHeight="1">
      <c r="A30" s="34" t="s">
        <v>166</v>
      </c>
      <c r="B30" s="34"/>
      <c r="C30" s="34"/>
      <c r="D30" s="35"/>
      <c r="E30" s="29">
        <v>7</v>
      </c>
      <c r="F30" s="29"/>
      <c r="G30" s="30">
        <v>14462</v>
      </c>
      <c r="H30" s="31"/>
      <c r="I30" s="31">
        <v>20120</v>
      </c>
      <c r="J30" s="31"/>
      <c r="K30" s="30">
        <v>12457</v>
      </c>
      <c r="L30" s="31"/>
      <c r="M30" s="31">
        <v>12457</v>
      </c>
    </row>
    <row r="31" spans="1:13" s="32" customFormat="1" ht="16.5" customHeight="1">
      <c r="A31" s="34" t="s">
        <v>133</v>
      </c>
      <c r="B31" s="34"/>
      <c r="C31" s="34"/>
      <c r="D31" s="35"/>
      <c r="E31" s="29">
        <v>8</v>
      </c>
      <c r="F31" s="29"/>
      <c r="G31" s="30">
        <v>23164</v>
      </c>
      <c r="H31" s="31"/>
      <c r="I31" s="31">
        <v>23156</v>
      </c>
      <c r="J31" s="31"/>
      <c r="K31" s="30">
        <v>16304</v>
      </c>
      <c r="L31" s="31"/>
      <c r="M31" s="31">
        <v>16304</v>
      </c>
    </row>
    <row r="32" spans="1:13" s="32" customFormat="1" ht="16.5" customHeight="1">
      <c r="A32" s="35" t="s">
        <v>69</v>
      </c>
      <c r="B32" s="35"/>
      <c r="C32" s="35"/>
      <c r="D32" s="35"/>
      <c r="E32" s="29">
        <v>9</v>
      </c>
      <c r="F32" s="29"/>
      <c r="G32" s="30">
        <v>6946</v>
      </c>
      <c r="H32" s="31"/>
      <c r="I32" s="31">
        <v>8078</v>
      </c>
      <c r="J32" s="31"/>
      <c r="K32" s="30">
        <v>0</v>
      </c>
      <c r="L32" s="31"/>
      <c r="M32" s="31">
        <v>344</v>
      </c>
    </row>
    <row r="33" spans="1:13" s="32" customFormat="1" ht="16.5" customHeight="1">
      <c r="A33" s="35" t="s">
        <v>142</v>
      </c>
      <c r="B33" s="35"/>
      <c r="C33" s="35"/>
      <c r="D33" s="35"/>
      <c r="F33" s="29"/>
      <c r="G33" s="30">
        <v>6112</v>
      </c>
      <c r="H33" s="31"/>
      <c r="I33" s="31">
        <v>7104</v>
      </c>
      <c r="J33" s="31"/>
      <c r="K33" s="30">
        <v>0</v>
      </c>
      <c r="L33" s="31"/>
      <c r="M33" s="31">
        <v>0</v>
      </c>
    </row>
    <row r="34" spans="1:13" s="32" customFormat="1" ht="16.5" customHeight="1">
      <c r="A34" s="35" t="s">
        <v>44</v>
      </c>
      <c r="B34" s="35"/>
      <c r="C34" s="35"/>
      <c r="D34" s="35"/>
      <c r="E34" s="29"/>
      <c r="F34" s="29"/>
      <c r="G34" s="30">
        <v>139143</v>
      </c>
      <c r="H34" s="31"/>
      <c r="I34" s="31">
        <v>139143</v>
      </c>
      <c r="J34" s="31"/>
      <c r="K34" s="30">
        <v>0</v>
      </c>
      <c r="L34" s="31"/>
      <c r="M34" s="31">
        <v>0</v>
      </c>
    </row>
    <row r="35" spans="1:13" s="32" customFormat="1" ht="16.5" customHeight="1">
      <c r="A35" s="35" t="s">
        <v>27</v>
      </c>
      <c r="B35" s="35"/>
      <c r="C35" s="35"/>
      <c r="D35" s="35"/>
      <c r="E35" s="29">
        <v>10</v>
      </c>
      <c r="F35" s="29"/>
      <c r="G35" s="30">
        <v>327</v>
      </c>
      <c r="H35" s="31"/>
      <c r="I35" s="31">
        <v>210</v>
      </c>
      <c r="J35" s="31"/>
      <c r="K35" s="30">
        <v>0</v>
      </c>
      <c r="L35" s="31"/>
      <c r="M35" s="31">
        <v>34</v>
      </c>
    </row>
    <row r="36" spans="1:13" s="32" customFormat="1" ht="16.5" customHeight="1">
      <c r="A36" s="35" t="s">
        <v>15</v>
      </c>
      <c r="B36" s="35"/>
      <c r="C36" s="35"/>
      <c r="D36" s="35"/>
      <c r="E36" s="29">
        <v>10</v>
      </c>
      <c r="F36" s="29"/>
      <c r="G36" s="30">
        <v>26772</v>
      </c>
      <c r="H36" s="31"/>
      <c r="I36" s="31">
        <v>19517</v>
      </c>
      <c r="J36" s="31"/>
      <c r="K36" s="30">
        <v>0</v>
      </c>
      <c r="L36" s="31"/>
      <c r="M36" s="31">
        <v>0</v>
      </c>
    </row>
    <row r="37" spans="1:13" s="32" customFormat="1" ht="16.5" customHeight="1">
      <c r="A37" s="35" t="s">
        <v>75</v>
      </c>
      <c r="B37" s="35"/>
      <c r="C37" s="35"/>
      <c r="D37" s="35"/>
      <c r="E37" s="29"/>
      <c r="F37" s="29"/>
      <c r="G37" s="30">
        <v>10592</v>
      </c>
      <c r="H37" s="31"/>
      <c r="I37" s="31">
        <v>15253</v>
      </c>
      <c r="J37" s="31"/>
      <c r="K37" s="30">
        <v>6</v>
      </c>
      <c r="L37" s="31"/>
      <c r="M37" s="31">
        <v>212</v>
      </c>
    </row>
    <row r="38" spans="1:13" s="32" customFormat="1" ht="16.5" customHeight="1">
      <c r="A38" s="34" t="s">
        <v>143</v>
      </c>
      <c r="B38" s="34"/>
      <c r="C38" s="34"/>
      <c r="D38" s="34"/>
      <c r="E38" s="29"/>
      <c r="F38" s="29"/>
      <c r="G38" s="36">
        <v>0</v>
      </c>
      <c r="H38" s="31"/>
      <c r="I38" s="37">
        <v>11</v>
      </c>
      <c r="J38" s="31"/>
      <c r="K38" s="36">
        <v>0</v>
      </c>
      <c r="L38" s="31"/>
      <c r="M38" s="37">
        <v>11</v>
      </c>
    </row>
    <row r="39" spans="1:13" s="32" customFormat="1" ht="16.5" customHeight="1">
      <c r="A39" s="34"/>
      <c r="B39" s="34"/>
      <c r="C39" s="34"/>
      <c r="D39" s="35"/>
      <c r="E39" s="29"/>
      <c r="F39" s="29"/>
      <c r="G39" s="30"/>
      <c r="H39" s="31"/>
      <c r="I39" s="31"/>
      <c r="J39" s="31"/>
      <c r="K39" s="30"/>
      <c r="L39" s="31"/>
      <c r="M39" s="31"/>
    </row>
    <row r="40" spans="1:13" s="32" customFormat="1" ht="16.5" customHeight="1">
      <c r="A40" s="21" t="s">
        <v>20</v>
      </c>
      <c r="B40" s="21"/>
      <c r="C40" s="21"/>
      <c r="D40" s="35"/>
      <c r="E40" s="29"/>
      <c r="F40" s="29"/>
      <c r="G40" s="39">
        <f>SUM(G29:G38)</f>
        <v>227518</v>
      </c>
      <c r="H40" s="31"/>
      <c r="I40" s="37">
        <f>SUM(I29:I38)</f>
        <v>232592</v>
      </c>
      <c r="J40" s="31"/>
      <c r="K40" s="39">
        <f>SUM(K29:K38)</f>
        <v>305897</v>
      </c>
      <c r="L40" s="31"/>
      <c r="M40" s="37">
        <f>SUM(M29:M38)</f>
        <v>306492</v>
      </c>
    </row>
    <row r="41" spans="1:13" s="32" customFormat="1" ht="16.5" customHeight="1">
      <c r="A41" s="34"/>
      <c r="B41" s="34"/>
      <c r="C41" s="34"/>
      <c r="D41" s="35"/>
      <c r="E41" s="29"/>
      <c r="F41" s="29"/>
      <c r="G41" s="30"/>
      <c r="H41" s="31"/>
      <c r="I41" s="31"/>
      <c r="J41" s="31"/>
      <c r="K41" s="30"/>
      <c r="L41" s="31"/>
      <c r="M41" s="31"/>
    </row>
    <row r="42" spans="1:13" ht="16.5" customHeight="1" thickBot="1">
      <c r="A42" s="28" t="s">
        <v>21</v>
      </c>
      <c r="B42" s="28"/>
      <c r="C42" s="28"/>
      <c r="D42" s="35"/>
      <c r="E42" s="29"/>
      <c r="F42" s="29"/>
      <c r="G42" s="40">
        <f>SUM(G25+G40)</f>
        <v>622174</v>
      </c>
      <c r="H42" s="31"/>
      <c r="I42" s="41">
        <f>SUM(I25+I40)</f>
        <v>626083</v>
      </c>
      <c r="J42" s="31"/>
      <c r="K42" s="40">
        <f>SUM(K25+K40)</f>
        <v>506390</v>
      </c>
      <c r="L42" s="31"/>
      <c r="M42" s="41">
        <f>SUM(M25+M40)</f>
        <v>368307</v>
      </c>
    </row>
    <row r="43" spans="1:13" ht="16.5" customHeight="1" thickTop="1">
      <c r="A43" s="27"/>
      <c r="B43" s="27"/>
      <c r="C43" s="27"/>
      <c r="D43" s="42"/>
      <c r="E43" s="43"/>
      <c r="F43" s="43"/>
      <c r="G43" s="44"/>
      <c r="H43" s="45"/>
      <c r="I43" s="44"/>
      <c r="J43" s="45"/>
      <c r="K43" s="44"/>
      <c r="L43" s="46"/>
      <c r="M43" s="44"/>
    </row>
    <row r="44" spans="1:13" ht="16.5" customHeight="1">
      <c r="A44" s="1"/>
      <c r="B44" s="6"/>
      <c r="C44" s="6"/>
      <c r="D44" s="6"/>
      <c r="F44" s="3"/>
      <c r="G44" s="47"/>
      <c r="H44" s="48"/>
      <c r="I44" s="47"/>
      <c r="J44" s="48"/>
      <c r="K44" s="47"/>
      <c r="L44" s="48"/>
      <c r="M44" s="47"/>
    </row>
    <row r="45" spans="1:13" ht="16.5" customHeight="1">
      <c r="A45" s="1"/>
      <c r="B45" s="6"/>
      <c r="C45" s="6"/>
      <c r="D45" s="6"/>
      <c r="F45" s="3"/>
      <c r="G45" s="47"/>
      <c r="H45" s="48"/>
      <c r="I45" s="47"/>
      <c r="J45" s="48"/>
      <c r="K45" s="47"/>
      <c r="L45" s="48"/>
      <c r="M45" s="47"/>
    </row>
    <row r="46" spans="1:13" ht="16.5" customHeight="1">
      <c r="A46" s="1"/>
      <c r="B46" s="6"/>
      <c r="C46" s="6"/>
      <c r="D46" s="6"/>
      <c r="F46" s="3"/>
      <c r="G46" s="47"/>
      <c r="H46" s="48"/>
      <c r="I46" s="47"/>
      <c r="J46" s="48"/>
      <c r="K46" s="47"/>
      <c r="L46" s="48"/>
      <c r="M46" s="47"/>
    </row>
    <row r="47" spans="1:13" ht="16.5" customHeight="1">
      <c r="A47" s="1"/>
      <c r="B47" s="6"/>
      <c r="C47" s="6"/>
      <c r="D47" s="6"/>
      <c r="F47" s="3"/>
      <c r="G47" s="47"/>
      <c r="H47" s="48"/>
      <c r="I47" s="47"/>
      <c r="J47" s="48"/>
      <c r="K47" s="47"/>
      <c r="L47" s="48"/>
      <c r="M47" s="47"/>
    </row>
    <row r="48" spans="1:13" ht="16.5" customHeight="1">
      <c r="A48" s="1"/>
      <c r="B48" s="6"/>
      <c r="C48" s="6"/>
      <c r="D48" s="6"/>
      <c r="F48" s="3"/>
      <c r="G48" s="47"/>
      <c r="H48" s="48"/>
      <c r="I48" s="47"/>
      <c r="J48" s="48"/>
      <c r="K48" s="47"/>
      <c r="L48" s="48"/>
      <c r="M48" s="47"/>
    </row>
    <row r="49" spans="1:13" ht="16.5" customHeight="1">
      <c r="A49" s="1"/>
      <c r="B49" s="6"/>
      <c r="C49" s="6"/>
      <c r="D49" s="6"/>
      <c r="F49" s="3"/>
      <c r="G49" s="47"/>
      <c r="H49" s="48"/>
      <c r="I49" s="47"/>
      <c r="J49" s="48"/>
      <c r="K49" s="47"/>
      <c r="L49" s="48"/>
      <c r="M49" s="47"/>
    </row>
    <row r="50" spans="1:13" ht="16.5" customHeight="1">
      <c r="A50" s="1"/>
      <c r="B50" s="6"/>
      <c r="C50" s="6"/>
      <c r="D50" s="6"/>
      <c r="F50" s="3"/>
      <c r="G50" s="47"/>
      <c r="H50" s="48"/>
      <c r="I50" s="47"/>
      <c r="J50" s="48"/>
      <c r="K50" s="47"/>
      <c r="L50" s="48"/>
      <c r="M50" s="47"/>
    </row>
    <row r="51" spans="1:13" ht="10.5" customHeight="1">
      <c r="A51" s="1"/>
      <c r="B51" s="6"/>
      <c r="C51" s="6"/>
      <c r="D51" s="6"/>
      <c r="F51" s="3"/>
      <c r="G51" s="47"/>
      <c r="H51" s="48"/>
      <c r="I51" s="47"/>
      <c r="J51" s="48"/>
      <c r="K51" s="47"/>
      <c r="L51" s="48"/>
      <c r="M51" s="47"/>
    </row>
    <row r="52" spans="1:13" ht="21.9" customHeight="1">
      <c r="A52" s="309" t="s">
        <v>98</v>
      </c>
      <c r="B52" s="309"/>
      <c r="C52" s="309"/>
      <c r="D52" s="309"/>
      <c r="E52" s="309"/>
      <c r="F52" s="309"/>
      <c r="G52" s="309"/>
      <c r="H52" s="309"/>
      <c r="I52" s="309"/>
      <c r="J52" s="309"/>
      <c r="K52" s="309"/>
      <c r="L52" s="309"/>
      <c r="M52" s="309"/>
    </row>
    <row r="53" spans="1:13" ht="16.5" customHeight="1">
      <c r="A53" s="6" t="str">
        <f>A1</f>
        <v xml:space="preserve">M Pictures Entertainment Public Company Limited </v>
      </c>
      <c r="B53" s="6"/>
      <c r="C53" s="6"/>
      <c r="D53" s="6"/>
      <c r="E53" s="50"/>
      <c r="F53" s="51"/>
      <c r="G53" s="52"/>
      <c r="H53" s="52"/>
      <c r="I53" s="52"/>
      <c r="J53" s="52"/>
      <c r="K53" s="52"/>
      <c r="L53" s="52"/>
      <c r="M53" s="53"/>
    </row>
    <row r="54" spans="1:13" s="1" customFormat="1" ht="16.5" customHeight="1">
      <c r="A54" s="6" t="s">
        <v>172</v>
      </c>
      <c r="B54" s="6"/>
      <c r="C54" s="6"/>
      <c r="D54" s="6"/>
      <c r="E54" s="7"/>
      <c r="F54" s="7"/>
      <c r="G54" s="8"/>
      <c r="H54" s="8"/>
      <c r="I54" s="8"/>
      <c r="J54" s="8"/>
      <c r="K54" s="8"/>
      <c r="L54" s="8"/>
      <c r="M54" s="8"/>
    </row>
    <row r="55" spans="1:13" s="1" customFormat="1" ht="16.5" customHeight="1">
      <c r="A55" s="9" t="str">
        <f>+A3</f>
        <v>As at 30 June 2023</v>
      </c>
      <c r="B55" s="9"/>
      <c r="C55" s="9"/>
      <c r="D55" s="9"/>
      <c r="E55" s="251"/>
      <c r="F55" s="251"/>
      <c r="G55" s="293"/>
      <c r="H55" s="293"/>
      <c r="I55" s="293"/>
      <c r="J55" s="293"/>
      <c r="K55" s="293"/>
      <c r="L55" s="293"/>
      <c r="M55" s="293"/>
    </row>
    <row r="56" spans="1:13" s="1" customFormat="1" ht="16.5" customHeight="1">
      <c r="A56" s="6"/>
      <c r="B56" s="6"/>
      <c r="C56" s="6"/>
      <c r="D56" s="6"/>
      <c r="E56" s="7"/>
      <c r="F56" s="7"/>
      <c r="G56" s="8"/>
      <c r="H56" s="8"/>
      <c r="I56" s="8"/>
      <c r="J56" s="8"/>
      <c r="K56" s="8"/>
      <c r="L56" s="8"/>
      <c r="M56" s="8"/>
    </row>
    <row r="57" spans="1:13" s="1" customFormat="1" ht="16.5" customHeight="1">
      <c r="A57" s="6"/>
      <c r="B57" s="6"/>
      <c r="C57" s="6"/>
      <c r="D57" s="6"/>
      <c r="E57" s="7"/>
      <c r="F57" s="7"/>
      <c r="G57" s="8"/>
      <c r="H57" s="8"/>
      <c r="I57" s="8"/>
      <c r="J57" s="8"/>
      <c r="K57" s="8"/>
      <c r="L57" s="8"/>
      <c r="M57" s="8"/>
    </row>
    <row r="58" spans="1:13" s="1" customFormat="1" ht="16.5" customHeight="1">
      <c r="A58" s="6"/>
      <c r="B58" s="6"/>
      <c r="C58" s="6"/>
      <c r="D58" s="6"/>
      <c r="E58" s="7"/>
      <c r="F58" s="7"/>
      <c r="G58" s="312" t="s">
        <v>149</v>
      </c>
      <c r="H58" s="312"/>
      <c r="I58" s="312"/>
      <c r="J58" s="312"/>
      <c r="K58" s="312"/>
      <c r="L58" s="312"/>
      <c r="M58" s="312"/>
    </row>
    <row r="59" spans="1:13" s="1" customFormat="1" ht="16.5" customHeight="1">
      <c r="B59" s="6"/>
      <c r="C59" s="6"/>
      <c r="D59" s="6"/>
      <c r="E59" s="7"/>
      <c r="F59" s="7"/>
      <c r="G59" s="310" t="s">
        <v>91</v>
      </c>
      <c r="H59" s="310"/>
      <c r="I59" s="310"/>
      <c r="J59" s="243"/>
      <c r="K59" s="310" t="s">
        <v>92</v>
      </c>
      <c r="L59" s="310"/>
      <c r="M59" s="310"/>
    </row>
    <row r="60" spans="1:13" s="1" customFormat="1" ht="16.5" customHeight="1">
      <c r="B60" s="6"/>
      <c r="C60" s="6"/>
      <c r="D60" s="6"/>
      <c r="E60" s="7"/>
      <c r="F60" s="7"/>
      <c r="G60" s="311" t="s">
        <v>90</v>
      </c>
      <c r="H60" s="311"/>
      <c r="I60" s="311"/>
      <c r="J60" s="243"/>
      <c r="K60" s="311" t="s">
        <v>90</v>
      </c>
      <c r="L60" s="311"/>
      <c r="M60" s="311"/>
    </row>
    <row r="61" spans="1:13" s="1" customFormat="1" ht="16.5" customHeight="1">
      <c r="B61" s="6"/>
      <c r="C61" s="6"/>
      <c r="D61" s="6"/>
      <c r="E61" s="7"/>
      <c r="F61" s="7"/>
      <c r="G61" s="8" t="s">
        <v>147</v>
      </c>
      <c r="H61" s="8"/>
      <c r="I61" s="8" t="s">
        <v>148</v>
      </c>
      <c r="J61" s="8"/>
      <c r="K61" s="8" t="s">
        <v>147</v>
      </c>
      <c r="L61" s="243"/>
      <c r="M61" s="8" t="s">
        <v>148</v>
      </c>
    </row>
    <row r="62" spans="1:13" s="1" customFormat="1" ht="16.5" customHeight="1">
      <c r="B62" s="6"/>
      <c r="C62" s="6"/>
      <c r="D62" s="6"/>
      <c r="E62" s="7"/>
      <c r="F62" s="7"/>
      <c r="G62" s="10" t="s">
        <v>181</v>
      </c>
      <c r="H62" s="11"/>
      <c r="I62" s="12" t="s">
        <v>47</v>
      </c>
      <c r="J62" s="13"/>
      <c r="K62" s="10" t="s">
        <v>181</v>
      </c>
      <c r="L62" s="11"/>
      <c r="M62" s="12" t="s">
        <v>47</v>
      </c>
    </row>
    <row r="63" spans="1:13" s="1" customFormat="1" ht="16.5" customHeight="1">
      <c r="B63" s="6"/>
      <c r="C63" s="6"/>
      <c r="D63" s="6"/>
      <c r="E63" s="251" t="s">
        <v>165</v>
      </c>
      <c r="F63" s="7"/>
      <c r="G63" s="14" t="s">
        <v>169</v>
      </c>
      <c r="H63" s="15"/>
      <c r="I63" s="14" t="s">
        <v>141</v>
      </c>
      <c r="J63" s="15"/>
      <c r="K63" s="14" t="s">
        <v>169</v>
      </c>
      <c r="L63" s="15"/>
      <c r="M63" s="14" t="s">
        <v>141</v>
      </c>
    </row>
    <row r="64" spans="1:13" s="1" customFormat="1" ht="16.5" customHeight="1">
      <c r="A64" s="4"/>
      <c r="B64" s="2"/>
      <c r="C64" s="2"/>
      <c r="D64" s="2"/>
      <c r="E64" s="7"/>
      <c r="F64" s="16"/>
      <c r="G64" s="54"/>
      <c r="H64" s="55"/>
      <c r="I64" s="55"/>
      <c r="J64" s="55"/>
      <c r="K64" s="54"/>
      <c r="L64" s="55"/>
      <c r="M64" s="55"/>
    </row>
    <row r="65" spans="1:13" s="32" customFormat="1" ht="16.5" customHeight="1">
      <c r="A65" s="56" t="s">
        <v>81</v>
      </c>
      <c r="B65" s="28"/>
      <c r="C65" s="34"/>
      <c r="D65" s="28"/>
      <c r="E65" s="7"/>
      <c r="F65" s="22"/>
      <c r="G65" s="23"/>
      <c r="H65" s="24"/>
      <c r="I65" s="24"/>
      <c r="J65" s="24"/>
      <c r="K65" s="23"/>
      <c r="L65" s="24"/>
      <c r="M65" s="24"/>
    </row>
    <row r="66" spans="1:13" s="32" customFormat="1" ht="16.5" customHeight="1">
      <c r="A66" s="21"/>
      <c r="B66" s="21"/>
      <c r="C66" s="21"/>
      <c r="D66" s="21"/>
      <c r="E66" s="29"/>
      <c r="F66" s="29"/>
      <c r="G66" s="30"/>
      <c r="H66" s="31"/>
      <c r="I66" s="31"/>
      <c r="J66" s="31"/>
      <c r="K66" s="30"/>
      <c r="L66" s="31"/>
      <c r="M66" s="31"/>
    </row>
    <row r="67" spans="1:13" s="32" customFormat="1" ht="16.5" customHeight="1">
      <c r="A67" s="28" t="s">
        <v>22</v>
      </c>
      <c r="B67" s="28"/>
      <c r="C67" s="28"/>
      <c r="D67" s="21"/>
      <c r="E67" s="29"/>
      <c r="F67" s="29"/>
      <c r="G67" s="30"/>
      <c r="H67" s="31"/>
      <c r="I67" s="31"/>
      <c r="J67" s="31"/>
      <c r="K67" s="30"/>
      <c r="L67" s="31"/>
      <c r="M67" s="31"/>
    </row>
    <row r="68" spans="1:13" s="32" customFormat="1" ht="16.5" customHeight="1">
      <c r="A68" s="28"/>
      <c r="B68" s="28"/>
      <c r="C68" s="28"/>
      <c r="D68" s="21"/>
      <c r="E68" s="29"/>
      <c r="F68" s="29"/>
      <c r="G68" s="30"/>
      <c r="H68" s="31"/>
      <c r="I68" s="31"/>
      <c r="J68" s="31"/>
      <c r="K68" s="30"/>
      <c r="L68" s="31"/>
      <c r="M68" s="31"/>
    </row>
    <row r="69" spans="1:13" s="32" customFormat="1" ht="16.5" customHeight="1">
      <c r="A69" s="34" t="s">
        <v>134</v>
      </c>
      <c r="B69" s="35"/>
      <c r="C69" s="34"/>
      <c r="D69" s="35"/>
      <c r="E69" s="57">
        <v>11</v>
      </c>
      <c r="F69" s="29"/>
      <c r="G69" s="30">
        <v>93241</v>
      </c>
      <c r="H69" s="31"/>
      <c r="I69" s="31">
        <v>105754</v>
      </c>
      <c r="J69" s="31"/>
      <c r="K69" s="30">
        <v>6423</v>
      </c>
      <c r="L69" s="31"/>
      <c r="M69" s="31">
        <v>3246</v>
      </c>
    </row>
    <row r="70" spans="1:13" s="32" customFormat="1" ht="16.5" customHeight="1">
      <c r="A70" s="34" t="s">
        <v>218</v>
      </c>
      <c r="B70" s="35"/>
      <c r="C70" s="34"/>
      <c r="D70" s="35"/>
      <c r="E70" s="57">
        <v>14</v>
      </c>
      <c r="F70" s="29"/>
      <c r="G70" s="30">
        <v>0</v>
      </c>
      <c r="H70" s="31"/>
      <c r="I70" s="31">
        <v>0</v>
      </c>
      <c r="J70" s="31"/>
      <c r="K70" s="30">
        <v>47390</v>
      </c>
      <c r="L70" s="31"/>
      <c r="M70" s="31">
        <v>0</v>
      </c>
    </row>
    <row r="71" spans="1:13" s="32" customFormat="1" ht="13.2">
      <c r="A71" s="34" t="s">
        <v>99</v>
      </c>
      <c r="B71" s="35"/>
      <c r="C71" s="34"/>
      <c r="D71" s="35"/>
      <c r="E71" s="57"/>
      <c r="F71" s="29"/>
      <c r="G71" s="30">
        <v>51303</v>
      </c>
      <c r="H71" s="31"/>
      <c r="I71" s="31">
        <v>47222</v>
      </c>
      <c r="J71" s="31"/>
      <c r="K71" s="30">
        <v>0</v>
      </c>
      <c r="L71" s="31"/>
      <c r="M71" s="31">
        <v>0</v>
      </c>
    </row>
    <row r="72" spans="1:13" s="32" customFormat="1" ht="16.5" customHeight="1">
      <c r="A72" s="34" t="s">
        <v>144</v>
      </c>
      <c r="B72" s="35"/>
      <c r="C72" s="34"/>
      <c r="D72" s="35"/>
      <c r="E72" s="57"/>
      <c r="F72" s="57"/>
      <c r="G72" s="30">
        <v>2093</v>
      </c>
      <c r="H72" s="31"/>
      <c r="I72" s="31">
        <v>1966</v>
      </c>
      <c r="J72" s="31"/>
      <c r="K72" s="30">
        <v>0</v>
      </c>
      <c r="L72" s="31"/>
      <c r="M72" s="31">
        <v>0</v>
      </c>
    </row>
    <row r="73" spans="1:13" s="32" customFormat="1" ht="16.2" customHeight="1">
      <c r="A73" s="34" t="s">
        <v>28</v>
      </c>
      <c r="B73" s="34"/>
      <c r="C73" s="34"/>
      <c r="D73" s="35"/>
      <c r="E73" s="29"/>
      <c r="F73" s="29"/>
      <c r="G73" s="30">
        <v>1240</v>
      </c>
      <c r="H73" s="31"/>
      <c r="I73" s="31">
        <v>1755</v>
      </c>
      <c r="J73" s="31"/>
      <c r="K73" s="30">
        <v>0</v>
      </c>
      <c r="L73" s="31"/>
      <c r="M73" s="31">
        <v>0</v>
      </c>
    </row>
    <row r="74" spans="1:13" s="32" customFormat="1" ht="16.5" customHeight="1">
      <c r="A74" s="34" t="s">
        <v>1</v>
      </c>
      <c r="B74" s="34"/>
      <c r="C74" s="34"/>
      <c r="D74" s="35"/>
      <c r="E74" s="57"/>
      <c r="F74" s="57"/>
      <c r="G74" s="36">
        <v>981</v>
      </c>
      <c r="H74" s="31"/>
      <c r="I74" s="37">
        <v>675</v>
      </c>
      <c r="J74" s="31"/>
      <c r="K74" s="36">
        <v>47</v>
      </c>
      <c r="L74" s="31"/>
      <c r="M74" s="37">
        <v>128</v>
      </c>
    </row>
    <row r="75" spans="1:13" s="32" customFormat="1" ht="16.5" customHeight="1">
      <c r="A75" s="34"/>
      <c r="B75" s="34"/>
      <c r="C75" s="34"/>
      <c r="D75" s="35"/>
      <c r="E75" s="29"/>
      <c r="F75" s="34"/>
      <c r="G75" s="30"/>
      <c r="H75" s="58"/>
      <c r="I75" s="31"/>
      <c r="J75" s="58"/>
      <c r="K75" s="30"/>
      <c r="L75" s="31"/>
      <c r="M75" s="31"/>
    </row>
    <row r="76" spans="1:13" s="32" customFormat="1" ht="16.5" customHeight="1">
      <c r="A76" s="21" t="s">
        <v>11</v>
      </c>
      <c r="B76" s="21"/>
      <c r="C76" s="21"/>
      <c r="D76" s="35"/>
      <c r="E76" s="29"/>
      <c r="F76" s="29"/>
      <c r="G76" s="39">
        <f>SUM(G69:G74)</f>
        <v>148858</v>
      </c>
      <c r="H76" s="31"/>
      <c r="I76" s="37">
        <f>SUM(I69:I74)</f>
        <v>157372</v>
      </c>
      <c r="J76" s="31"/>
      <c r="K76" s="39">
        <f>SUM(K69:K74)</f>
        <v>53860</v>
      </c>
      <c r="L76" s="31"/>
      <c r="M76" s="37">
        <f>SUM(M69:M74)</f>
        <v>3374</v>
      </c>
    </row>
    <row r="77" spans="1:13" s="32" customFormat="1" ht="16.5" customHeight="1">
      <c r="A77" s="34"/>
      <c r="B77" s="34"/>
      <c r="C77" s="34"/>
      <c r="D77" s="35"/>
      <c r="E77" s="29"/>
      <c r="F77" s="29"/>
      <c r="G77" s="30"/>
      <c r="H77" s="31"/>
      <c r="I77" s="31"/>
      <c r="J77" s="31"/>
      <c r="K77" s="30"/>
      <c r="L77" s="31"/>
      <c r="M77" s="31"/>
    </row>
    <row r="78" spans="1:13" s="32" customFormat="1" ht="16.5" customHeight="1">
      <c r="A78" s="28" t="s">
        <v>23</v>
      </c>
      <c r="B78" s="28"/>
      <c r="C78" s="28"/>
      <c r="D78" s="21"/>
      <c r="E78" s="29"/>
      <c r="F78" s="29"/>
      <c r="G78" s="30"/>
      <c r="H78" s="31"/>
      <c r="I78" s="31"/>
      <c r="J78" s="31"/>
      <c r="K78" s="30"/>
      <c r="L78" s="31"/>
      <c r="M78" s="31"/>
    </row>
    <row r="79" spans="1:13" s="32" customFormat="1" ht="16.5" customHeight="1">
      <c r="A79" s="28"/>
      <c r="B79" s="28"/>
      <c r="C79" s="28"/>
      <c r="D79" s="21"/>
      <c r="E79" s="29"/>
      <c r="F79" s="29"/>
      <c r="G79" s="30"/>
      <c r="H79" s="31"/>
      <c r="I79" s="31"/>
      <c r="J79" s="31"/>
      <c r="K79" s="30"/>
      <c r="L79" s="31"/>
      <c r="M79" s="31"/>
    </row>
    <row r="80" spans="1:13" s="32" customFormat="1" ht="16.5" customHeight="1">
      <c r="A80" s="34" t="s">
        <v>112</v>
      </c>
      <c r="B80" s="28"/>
      <c r="C80" s="28"/>
      <c r="D80" s="21"/>
      <c r="E80" s="29"/>
      <c r="F80" s="29"/>
      <c r="G80" s="30">
        <v>4584</v>
      </c>
      <c r="H80" s="31"/>
      <c r="I80" s="31">
        <v>5674</v>
      </c>
      <c r="J80" s="31"/>
      <c r="K80" s="30">
        <v>0</v>
      </c>
      <c r="L80" s="31"/>
      <c r="M80" s="31">
        <v>0</v>
      </c>
    </row>
    <row r="81" spans="1:13" s="32" customFormat="1" ht="16.5" customHeight="1">
      <c r="A81" s="34" t="s">
        <v>58</v>
      </c>
      <c r="B81" s="34"/>
      <c r="C81" s="34"/>
      <c r="D81" s="21"/>
      <c r="E81" s="29"/>
      <c r="F81" s="29"/>
      <c r="G81" s="36">
        <v>3795</v>
      </c>
      <c r="H81" s="31"/>
      <c r="I81" s="37">
        <v>4353</v>
      </c>
      <c r="J81" s="31"/>
      <c r="K81" s="36">
        <v>29</v>
      </c>
      <c r="L81" s="31"/>
      <c r="M81" s="37">
        <v>1051</v>
      </c>
    </row>
    <row r="82" spans="1:13" s="32" customFormat="1" ht="16.5" customHeight="1">
      <c r="A82" s="34"/>
      <c r="B82" s="34"/>
      <c r="C82" s="34"/>
      <c r="D82" s="35"/>
      <c r="E82" s="29"/>
      <c r="F82" s="34"/>
      <c r="G82" s="30"/>
      <c r="H82" s="58"/>
      <c r="I82" s="31"/>
      <c r="J82" s="58"/>
      <c r="K82" s="30"/>
      <c r="L82" s="31"/>
      <c r="M82" s="31"/>
    </row>
    <row r="83" spans="1:13" s="32" customFormat="1" ht="16.5" customHeight="1">
      <c r="A83" s="21" t="s">
        <v>12</v>
      </c>
      <c r="B83" s="21"/>
      <c r="C83" s="21"/>
      <c r="D83" s="35"/>
      <c r="E83" s="29"/>
      <c r="F83" s="29"/>
      <c r="G83" s="39">
        <f>SUM(G80:G81)</f>
        <v>8379</v>
      </c>
      <c r="H83" s="31"/>
      <c r="I83" s="37">
        <f>SUM(I80:I81)</f>
        <v>10027</v>
      </c>
      <c r="J83" s="31"/>
      <c r="K83" s="39">
        <f>SUM(K80:K81)</f>
        <v>29</v>
      </c>
      <c r="L83" s="31"/>
      <c r="M83" s="37">
        <f>SUM(M80:M81)</f>
        <v>1051</v>
      </c>
    </row>
    <row r="84" spans="1:13" s="32" customFormat="1" ht="16.5" customHeight="1">
      <c r="A84" s="34"/>
      <c r="B84" s="34"/>
      <c r="C84" s="34"/>
      <c r="D84" s="35"/>
      <c r="E84" s="29"/>
      <c r="F84" s="29"/>
      <c r="G84" s="30"/>
      <c r="H84" s="31"/>
      <c r="I84" s="31"/>
      <c r="J84" s="31"/>
      <c r="K84" s="30"/>
      <c r="L84" s="31"/>
      <c r="M84" s="31"/>
    </row>
    <row r="85" spans="1:13" ht="16.5" customHeight="1">
      <c r="A85" s="28" t="s">
        <v>24</v>
      </c>
      <c r="B85" s="28"/>
      <c r="C85" s="28"/>
      <c r="D85" s="35"/>
      <c r="E85" s="29"/>
      <c r="F85" s="29"/>
      <c r="G85" s="39">
        <f>SUM(G76+G83)</f>
        <v>157237</v>
      </c>
      <c r="H85" s="31"/>
      <c r="I85" s="37">
        <f>SUM(I76+I83)</f>
        <v>167399</v>
      </c>
      <c r="J85" s="31"/>
      <c r="K85" s="39">
        <f>SUM(K76+K83)</f>
        <v>53889</v>
      </c>
      <c r="L85" s="31"/>
      <c r="M85" s="37">
        <f>SUM(M76+M83)</f>
        <v>4425</v>
      </c>
    </row>
    <row r="86" spans="1:13" ht="16.5" customHeight="1">
      <c r="A86" s="27"/>
      <c r="B86" s="27"/>
      <c r="C86" s="27"/>
      <c r="D86" s="42"/>
      <c r="E86" s="43"/>
      <c r="F86" s="43"/>
      <c r="G86" s="59"/>
      <c r="H86" s="45"/>
      <c r="I86" s="59"/>
      <c r="J86" s="46"/>
      <c r="K86" s="59"/>
      <c r="L86" s="45"/>
      <c r="M86" s="59"/>
    </row>
    <row r="87" spans="1:13" ht="16.5" customHeight="1">
      <c r="A87" s="27"/>
      <c r="B87" s="27"/>
      <c r="C87" s="27"/>
      <c r="D87" s="42"/>
      <c r="E87" s="43"/>
      <c r="F87" s="43"/>
      <c r="G87" s="59"/>
      <c r="H87" s="45"/>
      <c r="I87" s="59"/>
      <c r="J87" s="46"/>
      <c r="K87" s="59"/>
      <c r="L87" s="45"/>
      <c r="M87" s="59"/>
    </row>
    <row r="88" spans="1:13" ht="16.5" customHeight="1">
      <c r="A88" s="27"/>
      <c r="B88" s="27"/>
      <c r="C88" s="27"/>
      <c r="D88" s="42"/>
      <c r="E88" s="43"/>
      <c r="F88" s="43"/>
      <c r="G88" s="59"/>
      <c r="H88" s="45"/>
      <c r="I88" s="59"/>
      <c r="J88" s="46"/>
      <c r="K88" s="59"/>
      <c r="L88" s="45"/>
      <c r="M88" s="59"/>
    </row>
    <row r="89" spans="1:13" ht="16.5" customHeight="1">
      <c r="A89" s="27"/>
      <c r="B89" s="27"/>
      <c r="C89" s="27"/>
      <c r="D89" s="42"/>
      <c r="E89" s="43"/>
      <c r="F89" s="43"/>
      <c r="G89" s="59"/>
      <c r="H89" s="45"/>
      <c r="I89" s="59"/>
      <c r="J89" s="46"/>
      <c r="K89" s="59"/>
      <c r="L89" s="45"/>
      <c r="M89" s="59"/>
    </row>
    <row r="90" spans="1:13" ht="16.5" customHeight="1">
      <c r="A90" s="27"/>
      <c r="B90" s="27"/>
      <c r="C90" s="27"/>
      <c r="D90" s="42"/>
      <c r="E90" s="43"/>
      <c r="F90" s="43"/>
      <c r="G90" s="59"/>
      <c r="H90" s="45"/>
      <c r="I90" s="59"/>
      <c r="J90" s="46"/>
      <c r="K90" s="59"/>
      <c r="L90" s="45"/>
      <c r="M90" s="59"/>
    </row>
    <row r="91" spans="1:13" ht="16.5" customHeight="1">
      <c r="A91" s="27"/>
      <c r="B91" s="27"/>
      <c r="C91" s="27"/>
      <c r="D91" s="42"/>
      <c r="E91" s="43"/>
      <c r="F91" s="43"/>
      <c r="G91" s="59"/>
      <c r="H91" s="45"/>
      <c r="I91" s="59"/>
      <c r="J91" s="46"/>
      <c r="K91" s="59"/>
      <c r="L91" s="45"/>
      <c r="M91" s="59"/>
    </row>
    <row r="92" spans="1:13" ht="16.5" customHeight="1">
      <c r="A92" s="27"/>
      <c r="B92" s="27"/>
      <c r="C92" s="27"/>
      <c r="D92" s="42"/>
      <c r="E92" s="43"/>
      <c r="F92" s="43"/>
      <c r="G92" s="59"/>
      <c r="H92" s="45"/>
      <c r="I92" s="59"/>
      <c r="J92" s="46"/>
      <c r="K92" s="59"/>
      <c r="L92" s="45"/>
      <c r="M92" s="59"/>
    </row>
    <row r="93" spans="1:13" ht="16.5" customHeight="1">
      <c r="A93" s="27"/>
      <c r="B93" s="27"/>
      <c r="C93" s="27"/>
      <c r="D93" s="42"/>
      <c r="E93" s="43"/>
      <c r="F93" s="43"/>
      <c r="G93" s="59"/>
      <c r="H93" s="45"/>
      <c r="I93" s="59"/>
      <c r="J93" s="46"/>
      <c r="K93" s="59"/>
      <c r="L93" s="45"/>
      <c r="M93" s="59"/>
    </row>
    <row r="94" spans="1:13" ht="16.5" customHeight="1">
      <c r="A94" s="27"/>
      <c r="B94" s="27"/>
      <c r="C94" s="27"/>
      <c r="D94" s="42"/>
      <c r="E94" s="43"/>
      <c r="F94" s="43"/>
      <c r="G94" s="59"/>
      <c r="H94" s="45"/>
      <c r="I94" s="59"/>
      <c r="J94" s="46"/>
      <c r="K94" s="59"/>
      <c r="L94" s="45"/>
      <c r="M94" s="59"/>
    </row>
    <row r="95" spans="1:13" ht="16.5" customHeight="1">
      <c r="A95" s="27"/>
      <c r="B95" s="27"/>
      <c r="C95" s="27"/>
      <c r="D95" s="42"/>
      <c r="E95" s="43"/>
      <c r="F95" s="43"/>
      <c r="G95" s="59"/>
      <c r="H95" s="45"/>
      <c r="I95" s="59"/>
      <c r="J95" s="46"/>
      <c r="K95" s="59"/>
      <c r="L95" s="45"/>
      <c r="M95" s="59"/>
    </row>
    <row r="96" spans="1:13" ht="16.5" customHeight="1">
      <c r="A96" s="27"/>
      <c r="B96" s="27"/>
      <c r="C96" s="27"/>
      <c r="D96" s="42"/>
      <c r="E96" s="43"/>
      <c r="F96" s="43"/>
      <c r="G96" s="59"/>
      <c r="H96" s="45"/>
      <c r="I96" s="59"/>
      <c r="J96" s="46"/>
      <c r="K96" s="59"/>
      <c r="L96" s="45"/>
      <c r="M96" s="59"/>
    </row>
    <row r="97" spans="1:13" ht="16.5" customHeight="1">
      <c r="A97" s="27"/>
      <c r="B97" s="27"/>
      <c r="C97" s="27"/>
      <c r="D97" s="42"/>
      <c r="E97" s="43"/>
      <c r="F97" s="43"/>
      <c r="G97" s="59"/>
      <c r="H97" s="45"/>
      <c r="I97" s="59"/>
      <c r="J97" s="46"/>
      <c r="K97" s="59"/>
      <c r="L97" s="45"/>
      <c r="M97" s="59"/>
    </row>
    <row r="98" spans="1:13" ht="16.5" customHeight="1">
      <c r="A98" s="27"/>
      <c r="B98" s="27"/>
      <c r="C98" s="27"/>
      <c r="D98" s="42"/>
      <c r="E98" s="43"/>
      <c r="F98" s="43"/>
      <c r="G98" s="59"/>
      <c r="H98" s="45"/>
      <c r="I98" s="59"/>
      <c r="J98" s="46"/>
      <c r="K98" s="59"/>
      <c r="L98" s="45"/>
      <c r="M98" s="59"/>
    </row>
    <row r="99" spans="1:13" ht="16.5" customHeight="1">
      <c r="A99" s="27"/>
      <c r="B99" s="27"/>
      <c r="C99" s="27"/>
      <c r="D99" s="42"/>
      <c r="E99" s="43"/>
      <c r="F99" s="43"/>
      <c r="G99" s="59"/>
      <c r="H99" s="45"/>
      <c r="I99" s="59"/>
      <c r="J99" s="46"/>
      <c r="K99" s="59"/>
      <c r="L99" s="45"/>
      <c r="M99" s="59"/>
    </row>
    <row r="100" spans="1:13" ht="16.5" customHeight="1">
      <c r="A100" s="27"/>
      <c r="B100" s="27"/>
      <c r="C100" s="27"/>
      <c r="D100" s="42"/>
      <c r="E100" s="43"/>
      <c r="F100" s="43"/>
      <c r="G100" s="59"/>
      <c r="H100" s="45"/>
      <c r="I100" s="59"/>
      <c r="J100" s="46"/>
      <c r="K100" s="59"/>
      <c r="L100" s="45"/>
      <c r="M100" s="59"/>
    </row>
    <row r="101" spans="1:13" ht="16.5" customHeight="1">
      <c r="A101" s="27"/>
      <c r="B101" s="27"/>
      <c r="C101" s="27"/>
      <c r="D101" s="42"/>
      <c r="E101" s="43"/>
      <c r="F101" s="43"/>
      <c r="G101" s="59"/>
      <c r="H101" s="45"/>
      <c r="I101" s="59"/>
      <c r="J101" s="46"/>
      <c r="K101" s="59"/>
      <c r="L101" s="45"/>
      <c r="M101" s="59"/>
    </row>
    <row r="102" spans="1:13" ht="16.5" customHeight="1">
      <c r="A102" s="27"/>
      <c r="B102" s="27"/>
      <c r="C102" s="27"/>
      <c r="D102" s="42"/>
      <c r="E102" s="43"/>
      <c r="F102" s="43"/>
      <c r="G102" s="59"/>
      <c r="H102" s="45"/>
      <c r="I102" s="59"/>
      <c r="J102" s="46"/>
      <c r="K102" s="59"/>
      <c r="L102" s="45"/>
      <c r="M102" s="59"/>
    </row>
    <row r="103" spans="1:13" ht="12" customHeight="1">
      <c r="A103" s="1"/>
      <c r="F103" s="3"/>
      <c r="H103" s="49"/>
      <c r="J103" s="49"/>
      <c r="L103" s="49"/>
    </row>
    <row r="104" spans="1:13" ht="21.9" customHeight="1">
      <c r="A104" s="60" t="str">
        <f>A52</f>
        <v>The accompanying notes form part of these interim consolidated and separate financial information.</v>
      </c>
      <c r="B104" s="9"/>
      <c r="C104" s="9"/>
      <c r="D104" s="9"/>
      <c r="E104" s="61"/>
      <c r="F104" s="61"/>
      <c r="G104" s="62"/>
      <c r="H104" s="62"/>
      <c r="I104" s="62"/>
      <c r="J104" s="62"/>
      <c r="K104" s="62"/>
      <c r="L104" s="62"/>
      <c r="M104" s="62"/>
    </row>
    <row r="105" spans="1:13" s="1" customFormat="1" ht="16.5" customHeight="1">
      <c r="A105" s="6" t="str">
        <f>+A53</f>
        <v xml:space="preserve">M Pictures Entertainment Public Company Limited </v>
      </c>
      <c r="B105" s="6"/>
      <c r="C105" s="6"/>
      <c r="D105" s="6"/>
      <c r="E105" s="50"/>
      <c r="F105" s="51"/>
      <c r="G105" s="52"/>
      <c r="H105" s="52"/>
      <c r="I105" s="52"/>
      <c r="J105" s="52"/>
      <c r="K105" s="52"/>
      <c r="L105" s="52"/>
      <c r="M105" s="53"/>
    </row>
    <row r="106" spans="1:13" s="1" customFormat="1" ht="16.5" customHeight="1">
      <c r="A106" s="6" t="s">
        <v>173</v>
      </c>
      <c r="B106" s="6"/>
      <c r="C106" s="6"/>
      <c r="D106" s="6"/>
      <c r="E106" s="7"/>
      <c r="F106" s="7"/>
      <c r="G106" s="8"/>
      <c r="H106" s="8"/>
      <c r="I106" s="8"/>
      <c r="J106" s="8"/>
      <c r="K106" s="8"/>
      <c r="L106" s="8"/>
      <c r="M106" s="8"/>
    </row>
    <row r="107" spans="1:13" s="1" customFormat="1" ht="16.5" customHeight="1">
      <c r="A107" s="9" t="str">
        <f>+A55</f>
        <v>As at 30 June 2023</v>
      </c>
      <c r="B107" s="9"/>
      <c r="C107" s="9"/>
      <c r="D107" s="9"/>
      <c r="E107" s="251"/>
      <c r="F107" s="251"/>
      <c r="G107" s="293"/>
      <c r="H107" s="293"/>
      <c r="I107" s="293"/>
      <c r="J107" s="293"/>
      <c r="K107" s="293"/>
      <c r="L107" s="293"/>
      <c r="M107" s="293"/>
    </row>
    <row r="108" spans="1:13" s="1" customFormat="1" ht="16.5" customHeight="1">
      <c r="A108" s="6"/>
      <c r="B108" s="6"/>
      <c r="C108" s="6"/>
      <c r="D108" s="6"/>
      <c r="E108" s="7"/>
      <c r="F108" s="7"/>
      <c r="G108" s="8"/>
      <c r="H108" s="8"/>
      <c r="I108" s="8"/>
      <c r="J108" s="8"/>
      <c r="K108" s="8"/>
      <c r="L108" s="8"/>
      <c r="M108" s="8"/>
    </row>
    <row r="109" spans="1:13" s="1" customFormat="1" ht="16.5" customHeight="1">
      <c r="A109" s="6"/>
      <c r="B109" s="6"/>
      <c r="C109" s="6"/>
      <c r="D109" s="6"/>
      <c r="E109" s="7"/>
      <c r="F109" s="7"/>
      <c r="G109" s="8"/>
      <c r="H109" s="8"/>
      <c r="I109" s="8"/>
      <c r="J109" s="8"/>
      <c r="K109" s="8"/>
      <c r="L109" s="8"/>
      <c r="M109" s="8"/>
    </row>
    <row r="110" spans="1:13" s="1" customFormat="1" ht="16.5" customHeight="1">
      <c r="A110" s="6"/>
      <c r="B110" s="6"/>
      <c r="C110" s="6"/>
      <c r="D110" s="6"/>
      <c r="E110" s="7"/>
      <c r="F110" s="7"/>
      <c r="G110" s="312" t="s">
        <v>149</v>
      </c>
      <c r="H110" s="312"/>
      <c r="I110" s="312"/>
      <c r="J110" s="312"/>
      <c r="K110" s="312"/>
      <c r="L110" s="312"/>
      <c r="M110" s="312"/>
    </row>
    <row r="111" spans="1:13" s="1" customFormat="1" ht="16.5" customHeight="1">
      <c r="B111" s="6"/>
      <c r="C111" s="6"/>
      <c r="D111" s="6"/>
      <c r="E111" s="7"/>
      <c r="F111" s="7"/>
      <c r="G111" s="310" t="s">
        <v>91</v>
      </c>
      <c r="H111" s="310"/>
      <c r="I111" s="310"/>
      <c r="J111" s="243"/>
      <c r="K111" s="310" t="s">
        <v>92</v>
      </c>
      <c r="L111" s="310"/>
      <c r="M111" s="310"/>
    </row>
    <row r="112" spans="1:13" s="1" customFormat="1" ht="16.5" customHeight="1">
      <c r="B112" s="6"/>
      <c r="C112" s="6"/>
      <c r="D112" s="6"/>
      <c r="E112" s="7"/>
      <c r="F112" s="7"/>
      <c r="G112" s="311" t="s">
        <v>90</v>
      </c>
      <c r="H112" s="311"/>
      <c r="I112" s="311"/>
      <c r="J112" s="243"/>
      <c r="K112" s="311" t="s">
        <v>90</v>
      </c>
      <c r="L112" s="311"/>
      <c r="M112" s="311"/>
    </row>
    <row r="113" spans="1:13" s="1" customFormat="1" ht="16.5" customHeight="1">
      <c r="B113" s="6"/>
      <c r="C113" s="6"/>
      <c r="D113" s="6"/>
      <c r="E113" s="7"/>
      <c r="F113" s="7"/>
      <c r="G113" s="8" t="s">
        <v>147</v>
      </c>
      <c r="H113" s="8"/>
      <c r="I113" s="8" t="s">
        <v>148</v>
      </c>
      <c r="J113" s="8"/>
      <c r="K113" s="8" t="s">
        <v>147</v>
      </c>
      <c r="L113" s="243"/>
      <c r="M113" s="8" t="s">
        <v>148</v>
      </c>
    </row>
    <row r="114" spans="1:13" s="1" customFormat="1" ht="16.5" customHeight="1">
      <c r="B114" s="6"/>
      <c r="C114" s="6"/>
      <c r="D114" s="6"/>
      <c r="E114" s="7"/>
      <c r="F114" s="7"/>
      <c r="G114" s="10" t="s">
        <v>181</v>
      </c>
      <c r="H114" s="11"/>
      <c r="I114" s="12" t="s">
        <v>47</v>
      </c>
      <c r="J114" s="13"/>
      <c r="K114" s="10" t="s">
        <v>181</v>
      </c>
      <c r="L114" s="11"/>
      <c r="M114" s="12" t="s">
        <v>47</v>
      </c>
    </row>
    <row r="115" spans="1:13" s="1" customFormat="1" ht="16.5" customHeight="1">
      <c r="B115" s="6"/>
      <c r="C115" s="6"/>
      <c r="D115" s="6"/>
      <c r="E115" s="7"/>
      <c r="F115" s="7"/>
      <c r="G115" s="14" t="s">
        <v>169</v>
      </c>
      <c r="H115" s="15"/>
      <c r="I115" s="14" t="s">
        <v>141</v>
      </c>
      <c r="J115" s="15"/>
      <c r="K115" s="14" t="s">
        <v>169</v>
      </c>
      <c r="L115" s="15"/>
      <c r="M115" s="14" t="s">
        <v>141</v>
      </c>
    </row>
    <row r="116" spans="1:13" s="1" customFormat="1" ht="16.5" customHeight="1">
      <c r="A116" s="4"/>
      <c r="B116" s="2"/>
      <c r="C116" s="2"/>
      <c r="D116" s="2"/>
      <c r="E116" s="7"/>
      <c r="F116" s="16"/>
      <c r="G116" s="63"/>
      <c r="H116" s="64"/>
      <c r="I116" s="64"/>
      <c r="J116" s="64"/>
      <c r="K116" s="63"/>
      <c r="L116" s="64"/>
      <c r="M116" s="64"/>
    </row>
    <row r="117" spans="1:13" s="1" customFormat="1" ht="16.5" customHeight="1">
      <c r="A117" s="56" t="s">
        <v>174</v>
      </c>
      <c r="B117" s="28"/>
      <c r="C117" s="28"/>
      <c r="D117" s="21"/>
      <c r="E117" s="7"/>
      <c r="F117" s="22"/>
      <c r="G117" s="23"/>
      <c r="H117" s="24"/>
      <c r="I117" s="24"/>
      <c r="J117" s="24"/>
      <c r="K117" s="23"/>
      <c r="L117" s="24"/>
      <c r="M117" s="24"/>
    </row>
    <row r="118" spans="1:13" s="32" customFormat="1" ht="16.5" customHeight="1">
      <c r="A118" s="34"/>
      <c r="B118" s="34"/>
      <c r="C118" s="34"/>
      <c r="D118" s="21"/>
      <c r="E118" s="29"/>
      <c r="F118" s="29"/>
      <c r="G118" s="30"/>
      <c r="H118" s="31"/>
      <c r="I118" s="31"/>
      <c r="J118" s="31"/>
      <c r="K118" s="30"/>
      <c r="L118" s="31"/>
      <c r="M118" s="31"/>
    </row>
    <row r="119" spans="1:13" s="32" customFormat="1" ht="16.5" customHeight="1">
      <c r="A119" s="28" t="s">
        <v>80</v>
      </c>
      <c r="B119" s="28"/>
      <c r="C119" s="28"/>
      <c r="D119" s="35"/>
      <c r="E119" s="34"/>
      <c r="F119" s="29"/>
      <c r="G119" s="30"/>
      <c r="H119" s="31"/>
      <c r="I119" s="31"/>
      <c r="J119" s="31"/>
      <c r="K119" s="30"/>
      <c r="L119" s="31"/>
      <c r="M119" s="31"/>
    </row>
    <row r="120" spans="1:13" s="32" customFormat="1" ht="16.5" customHeight="1">
      <c r="A120" s="28"/>
      <c r="B120" s="28"/>
      <c r="C120" s="28"/>
      <c r="D120" s="35"/>
      <c r="E120" s="29"/>
      <c r="F120" s="29"/>
      <c r="G120" s="30"/>
      <c r="H120" s="31"/>
      <c r="I120" s="31"/>
      <c r="J120" s="31"/>
      <c r="K120" s="30"/>
      <c r="L120" s="31"/>
      <c r="M120" s="31"/>
    </row>
    <row r="121" spans="1:13" s="32" customFormat="1" ht="16.5" customHeight="1">
      <c r="A121" s="34" t="s">
        <v>2</v>
      </c>
      <c r="B121" s="34"/>
      <c r="C121" s="34"/>
      <c r="D121" s="35"/>
      <c r="E121" s="34"/>
      <c r="F121" s="29"/>
      <c r="G121" s="30"/>
      <c r="H121" s="31"/>
      <c r="I121" s="31"/>
      <c r="J121" s="31"/>
      <c r="K121" s="30"/>
      <c r="L121" s="31"/>
      <c r="M121" s="31"/>
    </row>
    <row r="122" spans="1:13" s="32" customFormat="1" ht="16.5" customHeight="1">
      <c r="A122" s="34"/>
      <c r="B122" s="35" t="s">
        <v>50</v>
      </c>
      <c r="C122" s="35"/>
      <c r="D122" s="34"/>
      <c r="E122" s="29"/>
      <c r="F122" s="29"/>
      <c r="G122" s="30"/>
      <c r="H122" s="31"/>
      <c r="I122" s="31"/>
      <c r="J122" s="31"/>
      <c r="K122" s="30"/>
      <c r="L122" s="31"/>
      <c r="M122" s="31"/>
    </row>
    <row r="123" spans="1:13" s="32" customFormat="1" ht="16.5" customHeight="1">
      <c r="A123" s="34"/>
      <c r="B123" s="35"/>
      <c r="C123" s="34" t="s">
        <v>94</v>
      </c>
      <c r="D123" s="35"/>
      <c r="E123" s="29"/>
      <c r="F123" s="29"/>
      <c r="G123" s="30"/>
      <c r="H123" s="31"/>
      <c r="I123" s="31"/>
      <c r="J123" s="31"/>
      <c r="K123" s="30"/>
      <c r="L123" s="31"/>
      <c r="M123" s="31"/>
    </row>
    <row r="124" spans="1:13" s="32" customFormat="1" ht="16.5" customHeight="1" thickBot="1">
      <c r="A124" s="34"/>
      <c r="B124" s="34"/>
      <c r="C124" s="34"/>
      <c r="D124" s="65" t="s">
        <v>97</v>
      </c>
      <c r="E124" s="29"/>
      <c r="F124" s="29"/>
      <c r="G124" s="40">
        <v>656559</v>
      </c>
      <c r="H124" s="31"/>
      <c r="I124" s="41">
        <v>656559</v>
      </c>
      <c r="J124" s="31"/>
      <c r="K124" s="40">
        <v>656559</v>
      </c>
      <c r="L124" s="31"/>
      <c r="M124" s="41">
        <v>656559</v>
      </c>
    </row>
    <row r="125" spans="1:13" s="32" customFormat="1" ht="16.5" customHeight="1" thickTop="1">
      <c r="A125" s="34"/>
      <c r="B125" s="34"/>
      <c r="C125" s="34"/>
      <c r="D125" s="65"/>
      <c r="E125" s="29"/>
      <c r="F125" s="29"/>
      <c r="G125" s="66"/>
      <c r="H125" s="34"/>
      <c r="I125" s="34"/>
      <c r="J125" s="34"/>
      <c r="K125" s="66"/>
      <c r="L125" s="34"/>
      <c r="M125" s="34"/>
    </row>
    <row r="126" spans="1:13" s="32" customFormat="1" ht="16.5" customHeight="1">
      <c r="A126" s="34"/>
      <c r="B126" s="35" t="s">
        <v>51</v>
      </c>
      <c r="C126" s="35"/>
      <c r="D126" s="34"/>
      <c r="E126" s="29"/>
      <c r="F126" s="29"/>
      <c r="G126" s="30"/>
      <c r="H126" s="31"/>
      <c r="I126" s="31"/>
      <c r="J126" s="31"/>
      <c r="K126" s="30"/>
      <c r="L126" s="31"/>
      <c r="M126" s="31"/>
    </row>
    <row r="127" spans="1:13" s="32" customFormat="1" ht="16.5" customHeight="1">
      <c r="A127" s="35"/>
      <c r="B127" s="35"/>
      <c r="C127" s="34" t="s">
        <v>79</v>
      </c>
      <c r="D127" s="35"/>
      <c r="E127" s="29"/>
      <c r="F127" s="29"/>
      <c r="G127" s="30"/>
      <c r="H127" s="31"/>
      <c r="I127" s="31"/>
      <c r="J127" s="31"/>
      <c r="K127" s="30"/>
      <c r="L127" s="31"/>
      <c r="M127" s="31"/>
    </row>
    <row r="128" spans="1:13" s="32" customFormat="1" ht="16.5" customHeight="1">
      <c r="A128" s="34"/>
      <c r="B128" s="34"/>
      <c r="C128" s="34"/>
      <c r="D128" s="65" t="s">
        <v>137</v>
      </c>
      <c r="E128" s="29"/>
      <c r="F128" s="29"/>
      <c r="G128" s="30">
        <f>+'9'!D20</f>
        <v>650060</v>
      </c>
      <c r="H128" s="31"/>
      <c r="I128" s="31">
        <f>'9'!D16</f>
        <v>650060</v>
      </c>
      <c r="J128" s="31"/>
      <c r="K128" s="30">
        <f>'10'!E17</f>
        <v>650060</v>
      </c>
      <c r="L128" s="31"/>
      <c r="M128" s="31">
        <v>650060</v>
      </c>
    </row>
    <row r="129" spans="1:13" s="32" customFormat="1" ht="16.5" customHeight="1">
      <c r="A129" s="35" t="s">
        <v>70</v>
      </c>
      <c r="B129" s="35"/>
      <c r="C129" s="35"/>
      <c r="D129" s="35"/>
      <c r="E129" s="29"/>
      <c r="F129" s="29"/>
      <c r="G129" s="30">
        <f>+'9'!F20</f>
        <v>132612</v>
      </c>
      <c r="H129" s="31"/>
      <c r="I129" s="31">
        <f>'9'!F16</f>
        <v>132612</v>
      </c>
      <c r="J129" s="31"/>
      <c r="K129" s="30">
        <f>'10'!G17</f>
        <v>132612</v>
      </c>
      <c r="L129" s="31"/>
      <c r="M129" s="31">
        <v>132612</v>
      </c>
    </row>
    <row r="130" spans="1:13" s="32" customFormat="1" ht="16.5" customHeight="1">
      <c r="A130" s="35" t="s">
        <v>145</v>
      </c>
      <c r="B130" s="35"/>
      <c r="C130" s="35"/>
      <c r="D130" s="35"/>
      <c r="E130" s="29"/>
      <c r="F130" s="29"/>
      <c r="G130" s="30"/>
      <c r="H130" s="31"/>
      <c r="I130" s="31"/>
      <c r="J130" s="31"/>
      <c r="K130" s="30"/>
      <c r="L130" s="31"/>
      <c r="M130" s="31"/>
    </row>
    <row r="131" spans="1:13" s="32" customFormat="1" ht="16.2" customHeight="1">
      <c r="A131" s="35"/>
      <c r="B131" s="35" t="s">
        <v>110</v>
      </c>
      <c r="C131" s="35"/>
      <c r="D131" s="35"/>
      <c r="E131" s="29"/>
      <c r="F131" s="29"/>
      <c r="G131" s="30">
        <f>+'9'!H20</f>
        <v>-20106</v>
      </c>
      <c r="H131" s="31"/>
      <c r="I131" s="31">
        <f>'9'!H16</f>
        <v>-20106</v>
      </c>
      <c r="J131" s="31"/>
      <c r="K131" s="30">
        <v>0</v>
      </c>
      <c r="L131" s="31"/>
      <c r="M131" s="31">
        <v>0</v>
      </c>
    </row>
    <row r="132" spans="1:13" s="32" customFormat="1" ht="16.5" customHeight="1">
      <c r="A132" s="35" t="s">
        <v>100</v>
      </c>
      <c r="B132" s="35"/>
      <c r="C132" s="35"/>
      <c r="D132" s="34"/>
      <c r="E132" s="29"/>
      <c r="F132" s="34"/>
      <c r="G132" s="30">
        <f>'9'!J20</f>
        <v>-271077</v>
      </c>
      <c r="H132" s="58"/>
      <c r="I132" s="31">
        <f>'9'!J16</f>
        <v>-277152</v>
      </c>
      <c r="J132" s="58"/>
      <c r="K132" s="30">
        <f>'10'!I17</f>
        <v>-330171</v>
      </c>
      <c r="L132" s="31"/>
      <c r="M132" s="31">
        <f>'10'!I12</f>
        <v>-418790</v>
      </c>
    </row>
    <row r="133" spans="1:13" s="32" customFormat="1" ht="16.5" customHeight="1">
      <c r="A133" s="34" t="s">
        <v>64</v>
      </c>
      <c r="B133" s="34"/>
      <c r="C133" s="34"/>
      <c r="D133" s="34"/>
      <c r="E133" s="29"/>
      <c r="F133" s="34"/>
      <c r="G133" s="36">
        <f>'9'!P20</f>
        <v>-26552</v>
      </c>
      <c r="H133" s="58"/>
      <c r="I133" s="37">
        <f>'9'!P16</f>
        <v>-26730</v>
      </c>
      <c r="J133" s="58"/>
      <c r="K133" s="36">
        <v>0</v>
      </c>
      <c r="L133" s="31"/>
      <c r="M133" s="37">
        <v>0</v>
      </c>
    </row>
    <row r="134" spans="1:13" ht="16.5" customHeight="1">
      <c r="A134" s="28"/>
      <c r="B134" s="34"/>
      <c r="C134" s="34"/>
      <c r="D134" s="34"/>
      <c r="E134" s="34"/>
      <c r="F134" s="34"/>
      <c r="G134" s="67"/>
      <c r="H134" s="58"/>
      <c r="I134" s="58"/>
      <c r="J134" s="58"/>
      <c r="K134" s="67"/>
      <c r="L134" s="34"/>
      <c r="M134" s="58"/>
    </row>
    <row r="135" spans="1:13" ht="16.5" customHeight="1">
      <c r="A135" s="34" t="s">
        <v>65</v>
      </c>
      <c r="B135" s="34"/>
      <c r="C135" s="28"/>
      <c r="D135" s="35"/>
      <c r="E135" s="29"/>
      <c r="F135" s="29"/>
      <c r="G135" s="30">
        <f>SUM(G128:G133)</f>
        <v>464937</v>
      </c>
      <c r="H135" s="31"/>
      <c r="I135" s="31">
        <f>SUM(I128:I133)</f>
        <v>458684</v>
      </c>
      <c r="J135" s="31"/>
      <c r="K135" s="30">
        <f>SUM(K128:K133)</f>
        <v>452501</v>
      </c>
      <c r="L135" s="31"/>
      <c r="M135" s="31">
        <f>SUM(M128:M133)</f>
        <v>363882</v>
      </c>
    </row>
    <row r="136" spans="1:13" ht="16.5" customHeight="1">
      <c r="A136" s="35" t="s">
        <v>87</v>
      </c>
      <c r="B136" s="35"/>
      <c r="C136" s="35"/>
      <c r="D136" s="35"/>
      <c r="E136" s="29"/>
      <c r="F136" s="68"/>
      <c r="G136" s="36">
        <f>'9'!T20</f>
        <v>0</v>
      </c>
      <c r="H136" s="31"/>
      <c r="I136" s="37">
        <f>'9'!T16</f>
        <v>0</v>
      </c>
      <c r="J136" s="31"/>
      <c r="K136" s="36">
        <v>0</v>
      </c>
      <c r="L136" s="31"/>
      <c r="M136" s="37">
        <v>0</v>
      </c>
    </row>
    <row r="137" spans="1:13" ht="16.5" customHeight="1">
      <c r="A137" s="34"/>
      <c r="B137" s="34"/>
      <c r="C137" s="34"/>
      <c r="D137" s="35"/>
      <c r="E137" s="29"/>
      <c r="F137" s="68"/>
      <c r="G137" s="30"/>
      <c r="H137" s="31"/>
      <c r="I137" s="31"/>
      <c r="J137" s="31"/>
      <c r="K137" s="30"/>
      <c r="L137" s="31"/>
      <c r="M137" s="31"/>
    </row>
    <row r="138" spans="1:13" ht="16.5" customHeight="1">
      <c r="A138" s="21" t="s">
        <v>82</v>
      </c>
      <c r="B138" s="21"/>
      <c r="C138" s="21"/>
      <c r="D138" s="34"/>
      <c r="E138" s="29"/>
      <c r="F138" s="68"/>
      <c r="G138" s="39">
        <f>SUM(G135:G136)</f>
        <v>464937</v>
      </c>
      <c r="H138" s="31"/>
      <c r="I138" s="37">
        <f>SUM(I135:I136)</f>
        <v>458684</v>
      </c>
      <c r="J138" s="31"/>
      <c r="K138" s="39">
        <f>SUM(K135:K136)</f>
        <v>452501</v>
      </c>
      <c r="L138" s="31"/>
      <c r="M138" s="37">
        <f>SUM(M135:M136)</f>
        <v>363882</v>
      </c>
    </row>
    <row r="139" spans="1:13" ht="16.5" customHeight="1">
      <c r="A139" s="21"/>
      <c r="B139" s="21"/>
      <c r="C139" s="21"/>
      <c r="D139" s="34"/>
      <c r="E139" s="29"/>
      <c r="F139" s="68"/>
      <c r="G139" s="30"/>
      <c r="H139" s="31"/>
      <c r="I139" s="31"/>
      <c r="J139" s="31"/>
      <c r="K139" s="30"/>
      <c r="L139" s="31"/>
      <c r="M139" s="31"/>
    </row>
    <row r="140" spans="1:13" ht="16.5" customHeight="1" thickBot="1">
      <c r="A140" s="21" t="s">
        <v>83</v>
      </c>
      <c r="B140" s="21"/>
      <c r="C140" s="21"/>
      <c r="D140" s="21"/>
      <c r="E140" s="29"/>
      <c r="F140" s="29"/>
      <c r="G140" s="40">
        <f>SUM(G85+G138)</f>
        <v>622174</v>
      </c>
      <c r="H140" s="31"/>
      <c r="I140" s="41">
        <f>SUM(I85+I138)</f>
        <v>626083</v>
      </c>
      <c r="J140" s="31"/>
      <c r="K140" s="40">
        <f>SUM(K85+K138)</f>
        <v>506390</v>
      </c>
      <c r="L140" s="31"/>
      <c r="M140" s="41">
        <f>SUM(M85+M138)</f>
        <v>368307</v>
      </c>
    </row>
    <row r="141" spans="1:13" ht="16.5" customHeight="1" thickTop="1">
      <c r="A141" s="6"/>
      <c r="B141" s="6"/>
      <c r="C141" s="6"/>
      <c r="D141" s="6"/>
      <c r="F141" s="3"/>
      <c r="G141" s="69"/>
      <c r="H141" s="59"/>
      <c r="I141" s="59"/>
      <c r="J141" s="59"/>
      <c r="K141" s="59"/>
      <c r="L141" s="59"/>
      <c r="M141" s="59"/>
    </row>
    <row r="142" spans="1:13" ht="16.5" customHeight="1">
      <c r="A142" s="6"/>
      <c r="B142" s="6"/>
      <c r="C142" s="6"/>
      <c r="D142" s="6"/>
      <c r="F142" s="3"/>
      <c r="H142" s="59"/>
      <c r="I142" s="69"/>
      <c r="J142" s="59"/>
      <c r="K142" s="69"/>
      <c r="L142" s="59"/>
      <c r="M142" s="69"/>
    </row>
    <row r="143" spans="1:13" ht="16.5" customHeight="1">
      <c r="A143" s="6"/>
      <c r="B143" s="6"/>
      <c r="C143" s="6"/>
      <c r="D143" s="6"/>
      <c r="F143" s="3"/>
      <c r="G143" s="69"/>
      <c r="H143" s="59"/>
      <c r="I143" s="59"/>
      <c r="J143" s="59"/>
      <c r="K143" s="59"/>
      <c r="L143" s="59"/>
      <c r="M143" s="59"/>
    </row>
    <row r="144" spans="1:13" ht="16.5" customHeight="1">
      <c r="A144" s="6"/>
      <c r="B144" s="6"/>
      <c r="C144" s="6"/>
      <c r="D144" s="6"/>
      <c r="F144" s="3"/>
      <c r="G144" s="69"/>
      <c r="H144" s="59"/>
      <c r="I144" s="59"/>
      <c r="J144" s="59"/>
      <c r="K144" s="59"/>
      <c r="L144" s="59"/>
      <c r="M144" s="59"/>
    </row>
    <row r="145" spans="1:13" ht="16.5" customHeight="1">
      <c r="A145" s="6"/>
      <c r="B145" s="6"/>
      <c r="C145" s="6"/>
      <c r="D145" s="6"/>
      <c r="F145" s="3"/>
      <c r="G145" s="69"/>
      <c r="H145" s="59"/>
      <c r="I145" s="59"/>
      <c r="J145" s="59"/>
      <c r="K145" s="59"/>
      <c r="L145" s="59"/>
      <c r="M145" s="59"/>
    </row>
    <row r="146" spans="1:13" ht="16.5" customHeight="1">
      <c r="A146" s="6"/>
      <c r="B146" s="6"/>
      <c r="C146" s="6"/>
      <c r="D146" s="6"/>
      <c r="F146" s="3"/>
      <c r="G146" s="69"/>
      <c r="H146" s="59"/>
      <c r="I146" s="59"/>
      <c r="J146" s="59"/>
      <c r="K146" s="59"/>
      <c r="L146" s="59"/>
      <c r="M146" s="59"/>
    </row>
    <row r="147" spans="1:13" ht="16.5" customHeight="1">
      <c r="A147" s="6"/>
      <c r="B147" s="6"/>
      <c r="C147" s="6"/>
      <c r="D147" s="6"/>
      <c r="F147" s="3"/>
      <c r="G147" s="69"/>
      <c r="H147" s="59"/>
      <c r="I147" s="59"/>
      <c r="J147" s="59"/>
      <c r="K147" s="59"/>
      <c r="L147" s="59"/>
      <c r="M147" s="59"/>
    </row>
    <row r="148" spans="1:13" ht="16.5" customHeight="1">
      <c r="A148" s="6"/>
      <c r="B148" s="6"/>
      <c r="C148" s="6"/>
      <c r="D148" s="6"/>
      <c r="F148" s="3"/>
      <c r="G148" s="69"/>
      <c r="H148" s="59"/>
      <c r="I148" s="59"/>
      <c r="J148" s="59"/>
      <c r="K148" s="59"/>
      <c r="L148" s="59"/>
      <c r="M148" s="59"/>
    </row>
    <row r="149" spans="1:13" ht="16.5" customHeight="1">
      <c r="A149" s="6"/>
      <c r="B149" s="6"/>
      <c r="C149" s="6"/>
      <c r="D149" s="6"/>
      <c r="F149" s="3"/>
      <c r="G149" s="69"/>
      <c r="H149" s="59"/>
      <c r="I149" s="59"/>
      <c r="J149" s="59"/>
      <c r="K149" s="59"/>
      <c r="L149" s="59"/>
      <c r="M149" s="59"/>
    </row>
    <row r="150" spans="1:13" ht="16.5" customHeight="1">
      <c r="A150" s="6"/>
      <c r="B150" s="6"/>
      <c r="C150" s="6"/>
      <c r="D150" s="6"/>
      <c r="F150" s="3"/>
      <c r="G150" s="69"/>
      <c r="H150" s="59"/>
      <c r="I150" s="59"/>
      <c r="J150" s="59"/>
      <c r="K150" s="59"/>
      <c r="L150" s="59"/>
      <c r="M150" s="59"/>
    </row>
    <row r="151" spans="1:13" ht="16.5" customHeight="1">
      <c r="A151" s="6"/>
      <c r="B151" s="6"/>
      <c r="C151" s="6"/>
      <c r="D151" s="6"/>
      <c r="F151" s="3"/>
      <c r="G151" s="69"/>
      <c r="H151" s="59"/>
      <c r="I151" s="59"/>
      <c r="J151" s="59"/>
      <c r="K151" s="59"/>
      <c r="L151" s="59"/>
      <c r="M151" s="59"/>
    </row>
    <row r="152" spans="1:13" ht="16.5" customHeight="1">
      <c r="A152" s="6"/>
      <c r="B152" s="6"/>
      <c r="C152" s="6"/>
      <c r="D152" s="6"/>
      <c r="F152" s="3"/>
      <c r="G152" s="69"/>
      <c r="H152" s="59"/>
      <c r="I152" s="59"/>
      <c r="J152" s="59"/>
      <c r="K152" s="59"/>
      <c r="L152" s="59"/>
      <c r="M152" s="59"/>
    </row>
    <row r="153" spans="1:13" ht="16.5" customHeight="1">
      <c r="A153" s="6"/>
      <c r="B153" s="6"/>
      <c r="C153" s="6"/>
      <c r="D153" s="6"/>
      <c r="F153" s="3"/>
      <c r="G153" s="69"/>
      <c r="H153" s="59"/>
      <c r="I153" s="59"/>
      <c r="J153" s="59"/>
      <c r="K153" s="59"/>
      <c r="L153" s="59"/>
      <c r="M153" s="59"/>
    </row>
    <row r="154" spans="1:13" ht="16.5" customHeight="1">
      <c r="A154" s="6"/>
      <c r="B154" s="6"/>
      <c r="C154" s="6"/>
      <c r="D154" s="6"/>
      <c r="F154" s="3"/>
      <c r="G154" s="69"/>
      <c r="H154" s="59"/>
      <c r="I154" s="59"/>
      <c r="J154" s="59"/>
      <c r="K154" s="59"/>
      <c r="L154" s="59"/>
      <c r="M154" s="59"/>
    </row>
    <row r="155" spans="1:13" ht="16.5" customHeight="1">
      <c r="A155" s="6"/>
      <c r="B155" s="6"/>
      <c r="C155" s="6"/>
      <c r="D155" s="6"/>
      <c r="F155" s="3"/>
      <c r="G155" s="59"/>
      <c r="H155" s="59"/>
      <c r="I155" s="59"/>
      <c r="J155" s="59"/>
      <c r="K155" s="59"/>
      <c r="L155" s="59"/>
      <c r="M155" s="59"/>
    </row>
    <row r="156" spans="1:13" ht="7.5" customHeight="1">
      <c r="A156" s="6"/>
      <c r="B156" s="6"/>
      <c r="C156" s="6"/>
      <c r="D156" s="6"/>
      <c r="F156" s="3"/>
      <c r="G156" s="59"/>
      <c r="H156" s="59"/>
      <c r="I156" s="59"/>
      <c r="J156" s="59"/>
      <c r="K156" s="59"/>
      <c r="L156" s="59"/>
      <c r="M156" s="59"/>
    </row>
    <row r="157" spans="1:13" ht="21.9" customHeight="1">
      <c r="A157" s="70" t="str">
        <f>A52</f>
        <v>The accompanying notes form part of these interim consolidated and separate financial information.</v>
      </c>
      <c r="B157" s="70"/>
      <c r="C157" s="70"/>
      <c r="D157" s="70"/>
      <c r="E157" s="70"/>
      <c r="F157" s="70"/>
      <c r="G157" s="71"/>
      <c r="H157" s="70"/>
      <c r="I157" s="71"/>
      <c r="J157" s="70"/>
      <c r="K157" s="71"/>
      <c r="L157" s="294"/>
      <c r="M157" s="72"/>
    </row>
  </sheetData>
  <mergeCells count="16">
    <mergeCell ref="G6:M6"/>
    <mergeCell ref="G8:I8"/>
    <mergeCell ref="K8:M8"/>
    <mergeCell ref="G7:I7"/>
    <mergeCell ref="K7:M7"/>
    <mergeCell ref="A52:M52"/>
    <mergeCell ref="G111:I111"/>
    <mergeCell ref="K111:M111"/>
    <mergeCell ref="G112:I112"/>
    <mergeCell ref="K112:M112"/>
    <mergeCell ref="G58:M58"/>
    <mergeCell ref="G59:I59"/>
    <mergeCell ref="K59:M59"/>
    <mergeCell ref="G60:I60"/>
    <mergeCell ref="K60:M60"/>
    <mergeCell ref="G110:M110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&amp;R&amp;"Arial,Regular"&amp;10&amp;P</oddFooter>
  </headerFooter>
  <rowBreaks count="2" manualBreakCount="2">
    <brk id="52" max="16383" man="1"/>
    <brk id="10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/>
  </sheetPr>
  <dimension ref="A1:K53"/>
  <sheetViews>
    <sheetView showZeros="0" view="pageLayout" zoomScale="43" zoomScaleNormal="130" zoomScaleSheetLayoutView="115" zoomScalePageLayoutView="43" workbookViewId="0">
      <selection activeCell="M31" sqref="M31"/>
    </sheetView>
  </sheetViews>
  <sheetFormatPr defaultColWidth="9.125" defaultRowHeight="16.5" customHeight="1"/>
  <cols>
    <col min="1" max="1" width="1.75" style="32" customWidth="1"/>
    <col min="2" max="2" width="42.25" style="42" customWidth="1"/>
    <col min="3" max="3" width="6.875" style="43" bestFit="1" customWidth="1"/>
    <col min="4" max="4" width="0.75" style="32" customWidth="1"/>
    <col min="5" max="5" width="12.25" style="288" customWidth="1"/>
    <col min="6" max="6" width="0.75" style="258" customWidth="1"/>
    <col min="7" max="7" width="12.25" style="288" customWidth="1"/>
    <col min="8" max="8" width="0.75" style="288" customWidth="1"/>
    <col min="9" max="9" width="12.25" style="288" customWidth="1"/>
    <col min="10" max="10" width="0.75" style="288" customWidth="1"/>
    <col min="11" max="11" width="12.25" style="288" customWidth="1"/>
    <col min="12" max="16384" width="9.125" style="32"/>
  </cols>
  <sheetData>
    <row r="1" spans="1:11" s="34" customFormat="1" ht="16.5" customHeight="1">
      <c r="A1" s="27" t="s">
        <v>29</v>
      </c>
      <c r="B1" s="73"/>
      <c r="C1" s="74"/>
      <c r="D1" s="73"/>
      <c r="E1" s="75"/>
      <c r="F1" s="75"/>
      <c r="G1" s="75"/>
      <c r="H1" s="75"/>
      <c r="I1" s="75"/>
      <c r="J1" s="75"/>
      <c r="K1" s="75"/>
    </row>
    <row r="2" spans="1:11" s="34" customFormat="1" ht="16.5" customHeight="1">
      <c r="A2" s="252" t="s">
        <v>67</v>
      </c>
      <c r="B2" s="76"/>
      <c r="C2" s="77"/>
      <c r="D2" s="78"/>
      <c r="E2" s="256"/>
      <c r="F2" s="256"/>
      <c r="G2" s="256"/>
      <c r="H2" s="256"/>
      <c r="I2" s="256"/>
      <c r="J2" s="256"/>
      <c r="K2" s="256"/>
    </row>
    <row r="3" spans="1:11" s="34" customFormat="1" ht="16.5" customHeight="1">
      <c r="A3" s="80" t="s">
        <v>183</v>
      </c>
      <c r="B3" s="80"/>
      <c r="C3" s="81"/>
      <c r="D3" s="82"/>
      <c r="E3" s="257"/>
      <c r="F3" s="257"/>
      <c r="G3" s="257"/>
      <c r="H3" s="257"/>
      <c r="I3" s="257"/>
      <c r="J3" s="257"/>
      <c r="K3" s="257"/>
    </row>
    <row r="4" spans="1:11" s="34" customFormat="1" ht="16.5" customHeight="1">
      <c r="A4" s="76"/>
      <c r="B4" s="76"/>
      <c r="C4" s="77"/>
      <c r="D4" s="78"/>
      <c r="E4" s="256"/>
      <c r="F4" s="256"/>
      <c r="G4" s="256"/>
      <c r="H4" s="256"/>
      <c r="I4" s="256"/>
      <c r="J4" s="256"/>
      <c r="K4" s="256"/>
    </row>
    <row r="5" spans="1:11" s="34" customFormat="1" ht="16.5" customHeight="1">
      <c r="A5" s="76"/>
      <c r="B5" s="76"/>
      <c r="C5" s="77"/>
      <c r="D5" s="78"/>
      <c r="E5" s="256"/>
      <c r="F5" s="256"/>
      <c r="G5" s="256"/>
      <c r="H5" s="256"/>
      <c r="I5" s="256"/>
      <c r="J5" s="256"/>
      <c r="K5" s="256"/>
    </row>
    <row r="6" spans="1:11" s="34" customFormat="1" ht="16.5" customHeight="1">
      <c r="A6" s="76"/>
      <c r="B6" s="76"/>
      <c r="C6" s="77"/>
      <c r="D6" s="78"/>
      <c r="E6" s="313" t="s">
        <v>150</v>
      </c>
      <c r="F6" s="313"/>
      <c r="G6" s="313"/>
      <c r="H6" s="313"/>
      <c r="I6" s="313"/>
      <c r="J6" s="313"/>
      <c r="K6" s="313"/>
    </row>
    <row r="7" spans="1:11" s="34" customFormat="1" ht="16.5" customHeight="1">
      <c r="A7" s="76"/>
      <c r="B7" s="76"/>
      <c r="C7" s="77"/>
      <c r="D7" s="78"/>
      <c r="E7" s="314" t="s">
        <v>91</v>
      </c>
      <c r="F7" s="315"/>
      <c r="G7" s="315"/>
      <c r="H7" s="295"/>
      <c r="I7" s="314" t="s">
        <v>92</v>
      </c>
      <c r="J7" s="315"/>
      <c r="K7" s="315"/>
    </row>
    <row r="8" spans="1:11" s="34" customFormat="1" ht="16.5" customHeight="1">
      <c r="A8" s="27"/>
      <c r="B8" s="76"/>
      <c r="C8" s="43"/>
      <c r="D8" s="77"/>
      <c r="E8" s="316" t="s">
        <v>90</v>
      </c>
      <c r="F8" s="316"/>
      <c r="G8" s="316"/>
      <c r="H8" s="295"/>
      <c r="I8" s="316" t="s">
        <v>90</v>
      </c>
      <c r="J8" s="316"/>
      <c r="K8" s="316"/>
    </row>
    <row r="9" spans="1:11" s="34" customFormat="1" ht="16.5" customHeight="1">
      <c r="A9" s="32"/>
      <c r="B9" s="42"/>
      <c r="C9" s="32"/>
      <c r="D9" s="83"/>
      <c r="E9" s="84" t="s">
        <v>181</v>
      </c>
      <c r="F9" s="258"/>
      <c r="G9" s="84" t="s">
        <v>181</v>
      </c>
      <c r="H9" s="288"/>
      <c r="I9" s="84" t="s">
        <v>181</v>
      </c>
      <c r="J9" s="258"/>
      <c r="K9" s="84" t="s">
        <v>181</v>
      </c>
    </row>
    <row r="10" spans="1:11" s="34" customFormat="1" ht="16.5" customHeight="1">
      <c r="A10" s="32"/>
      <c r="B10" s="42"/>
      <c r="C10" s="32"/>
      <c r="D10" s="83"/>
      <c r="E10" s="14" t="s">
        <v>169</v>
      </c>
      <c r="F10" s="258"/>
      <c r="G10" s="85" t="s">
        <v>141</v>
      </c>
      <c r="H10" s="258"/>
      <c r="I10" s="14" t="s">
        <v>169</v>
      </c>
      <c r="J10" s="258"/>
      <c r="K10" s="85" t="s">
        <v>141</v>
      </c>
    </row>
    <row r="11" spans="1:11" s="34" customFormat="1" ht="16.5" customHeight="1">
      <c r="A11" s="27"/>
      <c r="B11" s="76"/>
      <c r="C11" s="77"/>
      <c r="D11" s="77"/>
      <c r="E11" s="259"/>
      <c r="F11" s="260"/>
      <c r="G11" s="260"/>
      <c r="H11" s="260"/>
      <c r="I11" s="259"/>
      <c r="J11" s="260"/>
      <c r="K11" s="260"/>
    </row>
    <row r="12" spans="1:11" s="34" customFormat="1" ht="16.5" customHeight="1">
      <c r="A12" s="76" t="s">
        <v>14</v>
      </c>
      <c r="B12" s="42"/>
      <c r="C12" s="43"/>
      <c r="D12" s="43"/>
      <c r="E12" s="261"/>
      <c r="F12" s="258"/>
      <c r="G12" s="258"/>
      <c r="H12" s="258"/>
      <c r="I12" s="261"/>
      <c r="J12" s="258"/>
      <c r="K12" s="258"/>
    </row>
    <row r="13" spans="1:11" s="34" customFormat="1" ht="16.5" customHeight="1">
      <c r="A13" s="76"/>
      <c r="B13" s="42"/>
      <c r="C13" s="43"/>
      <c r="D13" s="43"/>
      <c r="E13" s="261"/>
      <c r="F13" s="258"/>
      <c r="G13" s="258"/>
      <c r="H13" s="258"/>
      <c r="I13" s="261"/>
      <c r="J13" s="258"/>
      <c r="K13" s="258"/>
    </row>
    <row r="14" spans="1:11" s="34" customFormat="1" ht="16.5" customHeight="1">
      <c r="A14" s="42" t="s">
        <v>62</v>
      </c>
      <c r="B14" s="42"/>
      <c r="C14" s="86"/>
      <c r="D14" s="43"/>
      <c r="E14" s="87">
        <v>1044</v>
      </c>
      <c r="F14" s="88"/>
      <c r="G14" s="88">
        <v>568</v>
      </c>
      <c r="H14" s="88"/>
      <c r="I14" s="87">
        <v>1210</v>
      </c>
      <c r="J14" s="88"/>
      <c r="K14" s="88">
        <v>3245</v>
      </c>
    </row>
    <row r="15" spans="1:11" s="34" customFormat="1" ht="16.5" customHeight="1">
      <c r="A15" s="42" t="s">
        <v>52</v>
      </c>
      <c r="B15" s="42"/>
      <c r="C15" s="43"/>
      <c r="D15" s="43"/>
      <c r="E15" s="262"/>
      <c r="F15" s="258"/>
      <c r="G15" s="288"/>
      <c r="H15" s="288"/>
      <c r="I15" s="262"/>
      <c r="J15" s="288"/>
      <c r="K15" s="288"/>
    </row>
    <row r="16" spans="1:11" s="34" customFormat="1" ht="16.5" customHeight="1">
      <c r="A16" s="42"/>
      <c r="B16" s="42" t="s">
        <v>53</v>
      </c>
      <c r="C16" s="43"/>
      <c r="D16" s="43"/>
      <c r="E16" s="87">
        <v>28627</v>
      </c>
      <c r="F16" s="88"/>
      <c r="G16" s="88">
        <v>70597</v>
      </c>
      <c r="H16" s="88"/>
      <c r="I16" s="87">
        <v>0</v>
      </c>
      <c r="J16" s="88"/>
      <c r="K16" s="88">
        <v>0</v>
      </c>
    </row>
    <row r="17" spans="1:11" s="34" customFormat="1" ht="16.350000000000001" customHeight="1">
      <c r="A17" s="42" t="s">
        <v>30</v>
      </c>
      <c r="B17" s="42"/>
      <c r="C17" s="43"/>
      <c r="D17" s="43"/>
      <c r="E17" s="89">
        <v>179</v>
      </c>
      <c r="F17" s="88"/>
      <c r="G17" s="90">
        <v>1340</v>
      </c>
      <c r="H17" s="88"/>
      <c r="I17" s="89">
        <v>0</v>
      </c>
      <c r="J17" s="88"/>
      <c r="K17" s="90">
        <v>0</v>
      </c>
    </row>
    <row r="18" spans="1:11" s="34" customFormat="1" ht="16.5" customHeight="1">
      <c r="A18" s="42"/>
      <c r="B18" s="32"/>
      <c r="C18" s="43"/>
      <c r="D18" s="43"/>
      <c r="E18" s="87"/>
      <c r="F18" s="91"/>
      <c r="G18" s="88"/>
      <c r="H18" s="91"/>
      <c r="I18" s="92"/>
      <c r="J18" s="258"/>
      <c r="K18" s="91"/>
    </row>
    <row r="19" spans="1:11" s="34" customFormat="1" ht="16.5" customHeight="1">
      <c r="A19" s="76" t="s">
        <v>13</v>
      </c>
      <c r="B19" s="42"/>
      <c r="C19" s="43"/>
      <c r="D19" s="43"/>
      <c r="E19" s="263">
        <f>SUM(E14:E17)</f>
        <v>29850</v>
      </c>
      <c r="F19" s="258"/>
      <c r="G19" s="264">
        <f>SUM(G14:G17)</f>
        <v>72505</v>
      </c>
      <c r="H19" s="258"/>
      <c r="I19" s="263">
        <f>SUM(I14:I17)</f>
        <v>1210</v>
      </c>
      <c r="J19" s="258"/>
      <c r="K19" s="264">
        <f>SUM(K14:K17)</f>
        <v>3245</v>
      </c>
    </row>
    <row r="20" spans="1:11" s="34" customFormat="1" ht="16.5" customHeight="1">
      <c r="A20" s="42"/>
      <c r="B20" s="76"/>
      <c r="C20" s="43"/>
      <c r="D20" s="43"/>
      <c r="E20" s="87"/>
      <c r="F20" s="258"/>
      <c r="G20" s="88"/>
      <c r="H20" s="258"/>
      <c r="I20" s="261"/>
      <c r="J20" s="258"/>
      <c r="K20" s="258"/>
    </row>
    <row r="21" spans="1:11" s="34" customFormat="1" ht="16.5" customHeight="1">
      <c r="A21" s="42"/>
      <c r="B21" s="76"/>
      <c r="C21" s="43"/>
      <c r="D21" s="43"/>
      <c r="E21" s="87"/>
      <c r="F21" s="258"/>
      <c r="G21" s="88"/>
      <c r="H21" s="258"/>
      <c r="I21" s="261"/>
      <c r="J21" s="258"/>
      <c r="K21" s="258"/>
    </row>
    <row r="22" spans="1:11" s="34" customFormat="1" ht="16.5" customHeight="1">
      <c r="A22" s="76" t="s">
        <v>35</v>
      </c>
      <c r="B22" s="76"/>
      <c r="C22" s="43"/>
      <c r="D22" s="43"/>
      <c r="E22" s="87"/>
      <c r="F22" s="258"/>
      <c r="G22" s="88"/>
      <c r="H22" s="258"/>
      <c r="I22" s="261"/>
      <c r="J22" s="258"/>
      <c r="K22" s="258"/>
    </row>
    <row r="23" spans="1:11" s="34" customFormat="1" ht="16.5" customHeight="1">
      <c r="A23" s="76"/>
      <c r="B23" s="76"/>
      <c r="C23" s="43"/>
      <c r="D23" s="43"/>
      <c r="E23" s="87"/>
      <c r="F23" s="258"/>
      <c r="G23" s="88"/>
      <c r="H23" s="258"/>
      <c r="I23" s="261"/>
      <c r="J23" s="258"/>
      <c r="K23" s="258"/>
    </row>
    <row r="24" spans="1:11" s="34" customFormat="1" ht="16.5" customHeight="1">
      <c r="A24" s="253" t="s">
        <v>179</v>
      </c>
      <c r="B24" s="76"/>
      <c r="C24" s="43"/>
      <c r="D24" s="43"/>
      <c r="E24" s="87"/>
      <c r="F24" s="258"/>
      <c r="G24" s="88"/>
      <c r="H24" s="258"/>
      <c r="I24" s="261"/>
      <c r="J24" s="258"/>
      <c r="K24" s="258"/>
    </row>
    <row r="25" spans="1:11" s="34" customFormat="1" ht="16.5" customHeight="1">
      <c r="A25" s="253"/>
      <c r="B25" s="42" t="s">
        <v>178</v>
      </c>
      <c r="C25" s="43"/>
      <c r="D25" s="43"/>
      <c r="E25" s="89">
        <v>8885</v>
      </c>
      <c r="F25" s="88"/>
      <c r="G25" s="93">
        <v>44057</v>
      </c>
      <c r="H25" s="88"/>
      <c r="I25" s="89">
        <v>0</v>
      </c>
      <c r="J25" s="88"/>
      <c r="K25" s="90">
        <v>0</v>
      </c>
    </row>
    <row r="26" spans="1:11" s="34" customFormat="1" ht="16.5" customHeight="1">
      <c r="A26" s="94"/>
      <c r="B26" s="42"/>
      <c r="C26" s="43"/>
      <c r="D26" s="43"/>
      <c r="E26" s="87"/>
      <c r="F26" s="258"/>
      <c r="G26" s="88"/>
      <c r="H26" s="258"/>
      <c r="I26" s="261"/>
      <c r="J26" s="258"/>
      <c r="K26" s="258"/>
    </row>
    <row r="27" spans="1:11" s="34" customFormat="1" ht="16.5" customHeight="1">
      <c r="A27" s="95" t="s">
        <v>36</v>
      </c>
      <c r="B27" s="42"/>
      <c r="C27" s="43"/>
      <c r="D27" s="43"/>
      <c r="E27" s="263">
        <f>SUM(E25:E25)</f>
        <v>8885</v>
      </c>
      <c r="F27" s="258"/>
      <c r="G27" s="264">
        <f>SUM(G25:G25)</f>
        <v>44057</v>
      </c>
      <c r="H27" s="258"/>
      <c r="I27" s="263">
        <f>SUM(I25:I25)</f>
        <v>0</v>
      </c>
      <c r="J27" s="258"/>
      <c r="K27" s="264">
        <f>SUM(K25:K25)</f>
        <v>0</v>
      </c>
    </row>
    <row r="28" spans="1:11" s="34" customFormat="1" ht="16.5" customHeight="1">
      <c r="A28" s="94"/>
      <c r="B28" s="42"/>
      <c r="C28" s="43"/>
      <c r="D28" s="43"/>
      <c r="E28" s="87"/>
      <c r="F28" s="258"/>
      <c r="G28" s="88"/>
      <c r="H28" s="258"/>
      <c r="I28" s="261"/>
      <c r="J28" s="258"/>
      <c r="K28" s="258"/>
    </row>
    <row r="29" spans="1:11" s="34" customFormat="1" ht="16.5" customHeight="1">
      <c r="A29" s="94"/>
      <c r="B29" s="42"/>
      <c r="C29" s="43"/>
      <c r="D29" s="43"/>
      <c r="E29" s="87"/>
      <c r="F29" s="258"/>
      <c r="G29" s="88"/>
      <c r="H29" s="258"/>
      <c r="I29" s="261"/>
      <c r="J29" s="258"/>
      <c r="K29" s="258"/>
    </row>
    <row r="30" spans="1:11" s="34" customFormat="1" ht="16.5" customHeight="1">
      <c r="A30" s="95" t="s">
        <v>56</v>
      </c>
      <c r="B30" s="42"/>
      <c r="C30" s="43"/>
      <c r="D30" s="43"/>
      <c r="E30" s="96">
        <f>+E19-E27</f>
        <v>20965</v>
      </c>
      <c r="F30" s="88"/>
      <c r="G30" s="97">
        <f>+G19-G27</f>
        <v>28448</v>
      </c>
      <c r="H30" s="88"/>
      <c r="I30" s="96">
        <f>+I19-I27</f>
        <v>1210</v>
      </c>
      <c r="J30" s="88"/>
      <c r="K30" s="97">
        <f>+K19-K27</f>
        <v>3245</v>
      </c>
    </row>
    <row r="31" spans="1:11" s="34" customFormat="1" ht="16.5" customHeight="1">
      <c r="A31" s="94" t="s">
        <v>25</v>
      </c>
      <c r="B31" s="42"/>
      <c r="C31" s="43"/>
      <c r="D31" s="43"/>
      <c r="E31" s="87">
        <v>953</v>
      </c>
      <c r="F31" s="88"/>
      <c r="G31" s="97">
        <v>671</v>
      </c>
      <c r="H31" s="88"/>
      <c r="I31" s="87">
        <v>81437</v>
      </c>
      <c r="J31" s="88"/>
      <c r="K31" s="97">
        <v>958</v>
      </c>
    </row>
    <row r="32" spans="1:11" s="34" customFormat="1" ht="16.5" customHeight="1">
      <c r="A32" s="94" t="s">
        <v>199</v>
      </c>
      <c r="B32" s="42"/>
      <c r="C32" s="43"/>
      <c r="D32" s="43"/>
      <c r="E32" s="87">
        <v>11830</v>
      </c>
      <c r="F32" s="88"/>
      <c r="G32" s="97">
        <v>0</v>
      </c>
      <c r="H32" s="88"/>
      <c r="I32" s="87">
        <v>11830</v>
      </c>
      <c r="J32" s="88"/>
      <c r="K32" s="97">
        <v>0</v>
      </c>
    </row>
    <row r="33" spans="1:11" s="34" customFormat="1" ht="16.5" customHeight="1">
      <c r="A33" s="32" t="s">
        <v>37</v>
      </c>
      <c r="B33" s="42"/>
      <c r="C33" s="43"/>
      <c r="D33" s="43"/>
      <c r="E33" s="87">
        <v>-1936</v>
      </c>
      <c r="F33" s="88"/>
      <c r="G33" s="97">
        <v>-5894</v>
      </c>
      <c r="H33" s="88"/>
      <c r="I33" s="87">
        <v>0</v>
      </c>
      <c r="J33" s="88"/>
      <c r="K33" s="97">
        <v>0</v>
      </c>
    </row>
    <row r="34" spans="1:11" s="34" customFormat="1" ht="16.5" customHeight="1">
      <c r="A34" s="32" t="s">
        <v>38</v>
      </c>
      <c r="B34" s="42"/>
      <c r="C34" s="43"/>
      <c r="D34" s="43"/>
      <c r="E34" s="87">
        <v>-21461</v>
      </c>
      <c r="F34" s="88"/>
      <c r="G34" s="97">
        <v>-13256</v>
      </c>
      <c r="H34" s="88"/>
      <c r="I34" s="87">
        <v>-7302</v>
      </c>
      <c r="J34" s="88"/>
      <c r="K34" s="97">
        <v>-4589</v>
      </c>
    </row>
    <row r="35" spans="1:11" s="34" customFormat="1" ht="16.5" customHeight="1">
      <c r="A35" s="32" t="s">
        <v>163</v>
      </c>
      <c r="B35" s="42"/>
      <c r="C35" s="43"/>
      <c r="D35" s="43"/>
      <c r="E35" s="87">
        <v>-300</v>
      </c>
      <c r="F35" s="88"/>
      <c r="G35" s="97">
        <v>-800</v>
      </c>
      <c r="H35" s="88"/>
      <c r="I35" s="87">
        <v>3192</v>
      </c>
      <c r="J35" s="88"/>
      <c r="K35" s="97">
        <v>85000</v>
      </c>
    </row>
    <row r="36" spans="1:11" s="34" customFormat="1" ht="16.5" customHeight="1">
      <c r="A36" s="32" t="s">
        <v>187</v>
      </c>
      <c r="B36" s="42"/>
      <c r="C36" s="43"/>
      <c r="D36" s="43"/>
      <c r="E36" s="87">
        <v>0</v>
      </c>
      <c r="F36" s="88"/>
      <c r="G36" s="97">
        <v>0</v>
      </c>
      <c r="H36" s="88"/>
      <c r="I36" s="87">
        <v>0</v>
      </c>
      <c r="J36" s="88"/>
      <c r="K36" s="97">
        <v>-75000</v>
      </c>
    </row>
    <row r="37" spans="1:11" s="34" customFormat="1" ht="16.5" customHeight="1">
      <c r="A37" s="42" t="s">
        <v>159</v>
      </c>
      <c r="B37" s="27"/>
      <c r="C37" s="43"/>
      <c r="D37" s="43"/>
      <c r="E37" s="87">
        <v>-69</v>
      </c>
      <c r="F37" s="88"/>
      <c r="G37" s="97">
        <v>-315</v>
      </c>
      <c r="H37" s="88"/>
      <c r="I37" s="87">
        <v>-52</v>
      </c>
      <c r="J37" s="88"/>
      <c r="K37" s="97">
        <v>0</v>
      </c>
    </row>
    <row r="38" spans="1:11" s="34" customFormat="1" ht="16.5" customHeight="1">
      <c r="A38" s="42" t="s">
        <v>96</v>
      </c>
      <c r="B38" s="27"/>
      <c r="C38" s="43"/>
      <c r="D38" s="43"/>
      <c r="E38" s="89">
        <v>-1580</v>
      </c>
      <c r="F38" s="88"/>
      <c r="G38" s="93">
        <v>-2311</v>
      </c>
      <c r="H38" s="88"/>
      <c r="I38" s="89">
        <v>0</v>
      </c>
      <c r="J38" s="88"/>
      <c r="K38" s="93">
        <v>0</v>
      </c>
    </row>
    <row r="39" spans="1:11" s="34" customFormat="1" ht="16.5" customHeight="1">
      <c r="A39" s="76"/>
      <c r="B39" s="76"/>
      <c r="C39" s="43"/>
      <c r="D39" s="43"/>
      <c r="E39" s="87"/>
      <c r="F39" s="258"/>
      <c r="G39" s="88"/>
      <c r="H39" s="258"/>
      <c r="I39" s="261"/>
      <c r="J39" s="258"/>
      <c r="K39" s="258"/>
    </row>
    <row r="40" spans="1:11" s="34" customFormat="1" ht="16.5" customHeight="1">
      <c r="A40" s="76" t="s">
        <v>201</v>
      </c>
      <c r="B40" s="42"/>
      <c r="C40" s="43"/>
      <c r="D40" s="43"/>
      <c r="E40" s="87">
        <f>SUM(E30:E38)</f>
        <v>8402</v>
      </c>
      <c r="F40" s="258"/>
      <c r="G40" s="88">
        <f>SUM(G30:G38)</f>
        <v>6543</v>
      </c>
      <c r="H40" s="258"/>
      <c r="I40" s="87">
        <f>SUM(I30:I38)</f>
        <v>90315</v>
      </c>
      <c r="J40" s="258"/>
      <c r="K40" s="88">
        <f>SUM(K30:K38)</f>
        <v>9614</v>
      </c>
    </row>
    <row r="41" spans="1:11" s="34" customFormat="1" ht="16.5" customHeight="1">
      <c r="A41" s="42" t="s">
        <v>3</v>
      </c>
      <c r="B41" s="42"/>
      <c r="C41" s="32"/>
      <c r="D41" s="43"/>
      <c r="E41" s="89">
        <v>-5181</v>
      </c>
      <c r="F41" s="258"/>
      <c r="G41" s="93">
        <v>2127</v>
      </c>
      <c r="H41" s="258"/>
      <c r="I41" s="89">
        <v>-212</v>
      </c>
      <c r="J41" s="258"/>
      <c r="K41" s="93">
        <v>3</v>
      </c>
    </row>
    <row r="42" spans="1:11" s="34" customFormat="1" ht="16.5" customHeight="1">
      <c r="A42" s="76"/>
      <c r="B42" s="76"/>
      <c r="C42" s="43"/>
      <c r="D42" s="43"/>
      <c r="E42" s="87"/>
      <c r="F42" s="258"/>
      <c r="G42" s="88"/>
      <c r="H42" s="258"/>
      <c r="I42" s="261"/>
      <c r="J42" s="258"/>
      <c r="K42" s="258"/>
    </row>
    <row r="43" spans="1:11" s="34" customFormat="1" ht="16.5" customHeight="1">
      <c r="A43" s="76" t="s">
        <v>200</v>
      </c>
      <c r="B43" s="76"/>
      <c r="C43" s="43"/>
      <c r="D43" s="258"/>
      <c r="E43" s="263">
        <f>SUM(E40:E41)</f>
        <v>3221</v>
      </c>
      <c r="F43" s="258"/>
      <c r="G43" s="264">
        <f>SUM(G40:G41)</f>
        <v>8670</v>
      </c>
      <c r="H43" s="258"/>
      <c r="I43" s="263">
        <f>SUM(I40:I41)</f>
        <v>90103</v>
      </c>
      <c r="J43" s="258"/>
      <c r="K43" s="264">
        <f>SUM(K40:K41)</f>
        <v>9617</v>
      </c>
    </row>
    <row r="44" spans="1:11" s="34" customFormat="1" ht="16.5" customHeight="1">
      <c r="A44" s="76"/>
      <c r="B44" s="76"/>
      <c r="C44" s="43"/>
      <c r="D44" s="43"/>
      <c r="E44" s="88"/>
      <c r="F44" s="91"/>
      <c r="G44" s="88"/>
      <c r="H44" s="258"/>
      <c r="I44" s="258"/>
      <c r="J44" s="258"/>
      <c r="K44" s="258"/>
    </row>
    <row r="45" spans="1:11" s="250" customFormat="1" ht="16.5" customHeight="1">
      <c r="A45" s="32"/>
      <c r="B45" s="27"/>
      <c r="C45" s="43"/>
      <c r="D45" s="43"/>
      <c r="E45" s="254"/>
      <c r="F45" s="254"/>
      <c r="G45" s="254"/>
      <c r="H45" s="255"/>
      <c r="I45" s="98"/>
      <c r="J45" s="98"/>
      <c r="K45" s="98"/>
    </row>
    <row r="46" spans="1:11" s="250" customFormat="1" ht="16.5" customHeight="1">
      <c r="A46" s="32"/>
      <c r="B46" s="27"/>
      <c r="C46" s="43"/>
      <c r="D46" s="43"/>
      <c r="E46" s="254"/>
      <c r="F46" s="254"/>
      <c r="G46" s="254"/>
      <c r="H46" s="255"/>
      <c r="I46" s="98"/>
      <c r="J46" s="98"/>
      <c r="K46" s="98"/>
    </row>
    <row r="47" spans="1:11" s="250" customFormat="1" ht="16.5" customHeight="1">
      <c r="A47" s="32"/>
      <c r="B47" s="27"/>
      <c r="C47" s="43"/>
      <c r="D47" s="43"/>
      <c r="E47" s="254"/>
      <c r="F47" s="254"/>
      <c r="G47" s="254"/>
      <c r="H47" s="255"/>
      <c r="I47" s="98"/>
      <c r="J47" s="98"/>
      <c r="K47" s="98"/>
    </row>
    <row r="48" spans="1:11" s="250" customFormat="1" ht="16.5" customHeight="1">
      <c r="A48" s="32"/>
      <c r="B48" s="27"/>
      <c r="C48" s="43"/>
      <c r="D48" s="43"/>
      <c r="E48" s="254"/>
      <c r="F48" s="254"/>
      <c r="G48" s="254"/>
      <c r="H48" s="255"/>
      <c r="I48" s="98"/>
      <c r="J48" s="98"/>
      <c r="K48" s="98"/>
    </row>
    <row r="49" spans="1:11" s="250" customFormat="1" ht="16.2" customHeight="1">
      <c r="A49" s="32"/>
      <c r="B49" s="27"/>
      <c r="C49" s="43"/>
      <c r="D49" s="43"/>
      <c r="E49" s="254"/>
      <c r="F49" s="254"/>
      <c r="G49" s="254"/>
      <c r="H49" s="255"/>
      <c r="I49" s="98"/>
      <c r="J49" s="98"/>
      <c r="K49" s="98"/>
    </row>
    <row r="50" spans="1:11" s="250" customFormat="1" ht="16.5" customHeight="1">
      <c r="A50" s="32"/>
      <c r="B50" s="27"/>
      <c r="C50" s="43"/>
      <c r="D50" s="43"/>
      <c r="E50" s="254"/>
      <c r="F50" s="254"/>
      <c r="G50" s="254"/>
      <c r="H50" s="255"/>
      <c r="I50" s="98"/>
      <c r="J50" s="98"/>
      <c r="K50" s="98"/>
    </row>
    <row r="51" spans="1:11" s="250" customFormat="1" ht="16.5" customHeight="1">
      <c r="A51" s="32"/>
      <c r="B51" s="27"/>
      <c r="C51" s="43"/>
      <c r="D51" s="43"/>
      <c r="E51" s="254"/>
      <c r="F51" s="254"/>
      <c r="G51" s="254"/>
      <c r="H51" s="255"/>
      <c r="I51" s="98"/>
      <c r="J51" s="98"/>
      <c r="K51" s="98"/>
    </row>
    <row r="52" spans="1:11" s="250" customFormat="1" ht="8.25" customHeight="1">
      <c r="A52" s="32"/>
      <c r="B52" s="27"/>
      <c r="C52" s="43"/>
      <c r="D52" s="43"/>
      <c r="E52" s="254"/>
      <c r="F52" s="254"/>
      <c r="G52" s="254"/>
      <c r="H52" s="255"/>
      <c r="I52" s="98"/>
      <c r="J52" s="98"/>
      <c r="K52" s="98"/>
    </row>
    <row r="53" spans="1:11" ht="21.9" customHeight="1">
      <c r="A53" s="99" t="s">
        <v>98</v>
      </c>
      <c r="B53" s="296"/>
      <c r="C53" s="296"/>
      <c r="D53" s="296"/>
      <c r="E53" s="296"/>
      <c r="F53" s="296"/>
      <c r="G53" s="296"/>
      <c r="H53" s="296"/>
      <c r="I53" s="296"/>
      <c r="J53" s="296"/>
      <c r="K53" s="296"/>
    </row>
  </sheetData>
  <mergeCells count="5">
    <mergeCell ref="E6:K6"/>
    <mergeCell ref="E7:G7"/>
    <mergeCell ref="I7:K7"/>
    <mergeCell ref="E8:G8"/>
    <mergeCell ref="I8:K8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&amp;R&amp;"Arial,Regular"&amp;10&amp;P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3"/>
  </sheetPr>
  <dimension ref="A1:K60"/>
  <sheetViews>
    <sheetView showZeros="0" view="pageLayout" topLeftCell="A7" zoomScale="60" zoomScaleNormal="145" zoomScaleSheetLayoutView="90" zoomScalePageLayoutView="60" workbookViewId="0">
      <selection activeCell="M31" sqref="M31"/>
    </sheetView>
  </sheetViews>
  <sheetFormatPr defaultColWidth="9.125" defaultRowHeight="16.5" customHeight="1"/>
  <cols>
    <col min="1" max="1" width="1.375" style="32" customWidth="1"/>
    <col min="2" max="2" width="43.875" style="42" customWidth="1"/>
    <col min="3" max="3" width="6.875" style="43" bestFit="1" customWidth="1"/>
    <col min="4" max="4" width="1.125" style="43" customWidth="1"/>
    <col min="5" max="5" width="11.875" style="288" customWidth="1"/>
    <col min="6" max="6" width="0.75" style="288" customWidth="1"/>
    <col min="7" max="7" width="12.125" style="288" customWidth="1"/>
    <col min="8" max="8" width="0.75" style="288" customWidth="1"/>
    <col min="9" max="9" width="11.875" style="288" customWidth="1"/>
    <col min="10" max="10" width="0.75" style="288" customWidth="1"/>
    <col min="11" max="11" width="12" style="288" customWidth="1"/>
    <col min="12" max="16384" width="9.125" style="34"/>
  </cols>
  <sheetData>
    <row r="1" spans="1:11" ht="16.5" customHeight="1">
      <c r="A1" s="100" t="s">
        <v>29</v>
      </c>
      <c r="B1" s="73"/>
      <c r="C1" s="74"/>
      <c r="D1" s="74"/>
      <c r="E1" s="75"/>
      <c r="F1" s="75"/>
      <c r="G1" s="75"/>
      <c r="H1" s="75"/>
      <c r="I1" s="75"/>
      <c r="J1" s="75"/>
      <c r="K1" s="75"/>
    </row>
    <row r="2" spans="1:11" ht="16.5" customHeight="1">
      <c r="A2" s="252" t="s">
        <v>175</v>
      </c>
      <c r="B2" s="76"/>
      <c r="C2" s="77"/>
      <c r="D2" s="77"/>
      <c r="E2" s="256"/>
      <c r="F2" s="256"/>
      <c r="G2" s="256"/>
      <c r="H2" s="256"/>
      <c r="I2" s="265"/>
      <c r="J2" s="265"/>
      <c r="K2" s="265"/>
    </row>
    <row r="3" spans="1:11" ht="16.5" customHeight="1">
      <c r="A3" s="79" t="s">
        <v>183</v>
      </c>
      <c r="B3" s="80"/>
      <c r="C3" s="81"/>
      <c r="D3" s="81"/>
      <c r="E3" s="257"/>
      <c r="F3" s="257"/>
      <c r="G3" s="257"/>
      <c r="H3" s="257"/>
      <c r="I3" s="257"/>
      <c r="J3" s="257"/>
      <c r="K3" s="257"/>
    </row>
    <row r="4" spans="1:11" ht="16.5" customHeight="1">
      <c r="A4" s="76"/>
      <c r="B4" s="76"/>
      <c r="C4" s="77"/>
      <c r="D4" s="77"/>
      <c r="E4" s="101"/>
      <c r="F4" s="101"/>
      <c r="G4" s="101"/>
      <c r="H4" s="101"/>
      <c r="I4" s="101"/>
      <c r="J4" s="101"/>
      <c r="K4" s="101"/>
    </row>
    <row r="5" spans="1:11" ht="16.5" customHeight="1">
      <c r="A5" s="76"/>
      <c r="B5" s="76"/>
      <c r="C5" s="77"/>
      <c r="D5" s="77"/>
      <c r="E5" s="256"/>
      <c r="F5" s="256"/>
      <c r="G5" s="256"/>
      <c r="H5" s="256"/>
      <c r="I5" s="256"/>
      <c r="J5" s="256"/>
      <c r="K5" s="256"/>
    </row>
    <row r="6" spans="1:11" ht="16.5" customHeight="1">
      <c r="A6" s="76"/>
      <c r="B6" s="76"/>
      <c r="C6" s="77"/>
      <c r="D6" s="77"/>
      <c r="E6" s="313" t="s">
        <v>150</v>
      </c>
      <c r="F6" s="313"/>
      <c r="G6" s="313"/>
      <c r="H6" s="313"/>
      <c r="I6" s="313"/>
      <c r="J6" s="313"/>
      <c r="K6" s="313"/>
    </row>
    <row r="7" spans="1:11" ht="16.5" customHeight="1">
      <c r="A7" s="76"/>
      <c r="B7" s="76"/>
      <c r="C7" s="77"/>
      <c r="D7" s="77"/>
      <c r="E7" s="314" t="s">
        <v>91</v>
      </c>
      <c r="F7" s="315"/>
      <c r="G7" s="315" t="s">
        <v>91</v>
      </c>
      <c r="H7" s="295"/>
      <c r="I7" s="314" t="s">
        <v>92</v>
      </c>
      <c r="J7" s="315"/>
      <c r="K7" s="315" t="s">
        <v>92</v>
      </c>
    </row>
    <row r="8" spans="1:11" ht="16.5" customHeight="1">
      <c r="A8" s="27"/>
      <c r="B8" s="76"/>
      <c r="C8" s="77"/>
      <c r="D8" s="77"/>
      <c r="E8" s="316" t="s">
        <v>90</v>
      </c>
      <c r="F8" s="316"/>
      <c r="G8" s="316" t="s">
        <v>90</v>
      </c>
      <c r="H8" s="295"/>
      <c r="I8" s="316" t="s">
        <v>90</v>
      </c>
      <c r="J8" s="316"/>
      <c r="K8" s="316" t="s">
        <v>90</v>
      </c>
    </row>
    <row r="9" spans="1:11" ht="16.5" customHeight="1">
      <c r="E9" s="84" t="s">
        <v>181</v>
      </c>
      <c r="G9" s="84" t="s">
        <v>181</v>
      </c>
      <c r="I9" s="84" t="s">
        <v>181</v>
      </c>
      <c r="K9" s="84" t="s">
        <v>181</v>
      </c>
    </row>
    <row r="10" spans="1:11" ht="16.5" customHeight="1">
      <c r="C10" s="42"/>
      <c r="E10" s="14" t="s">
        <v>169</v>
      </c>
      <c r="F10" s="15"/>
      <c r="G10" s="85" t="s">
        <v>141</v>
      </c>
      <c r="H10" s="15"/>
      <c r="I10" s="14" t="s">
        <v>169</v>
      </c>
      <c r="J10" s="15"/>
      <c r="K10" s="85" t="s">
        <v>141</v>
      </c>
    </row>
    <row r="11" spans="1:11" ht="8.1" customHeight="1">
      <c r="A11" s="27"/>
      <c r="B11" s="76"/>
      <c r="C11" s="77"/>
      <c r="D11" s="77"/>
      <c r="E11" s="259"/>
      <c r="F11" s="260"/>
      <c r="G11" s="260"/>
      <c r="H11" s="260"/>
      <c r="I11" s="259"/>
      <c r="J11" s="260"/>
      <c r="K11" s="260"/>
    </row>
    <row r="12" spans="1:11" ht="16.5" customHeight="1">
      <c r="A12" s="252" t="s">
        <v>136</v>
      </c>
      <c r="B12" s="284"/>
      <c r="E12" s="102"/>
      <c r="F12" s="103"/>
      <c r="G12" s="103"/>
      <c r="H12" s="103"/>
      <c r="I12" s="102"/>
      <c r="J12" s="103"/>
      <c r="K12" s="103"/>
    </row>
    <row r="13" spans="1:11" ht="8.1" customHeight="1">
      <c r="A13" s="285"/>
      <c r="B13" s="284"/>
      <c r="E13" s="102"/>
      <c r="F13" s="103"/>
      <c r="G13" s="103"/>
      <c r="H13" s="103"/>
      <c r="I13" s="102"/>
      <c r="J13" s="103"/>
      <c r="K13" s="103"/>
    </row>
    <row r="14" spans="1:11" ht="16.5" customHeight="1">
      <c r="A14" s="28" t="s">
        <v>160</v>
      </c>
      <c r="B14" s="244"/>
      <c r="E14" s="102"/>
      <c r="F14" s="103"/>
      <c r="G14" s="103"/>
      <c r="H14" s="103"/>
      <c r="I14" s="102"/>
      <c r="J14" s="103"/>
      <c r="K14" s="103"/>
    </row>
    <row r="15" spans="1:11" ht="16.5" customHeight="1">
      <c r="A15" s="250"/>
      <c r="B15" s="28" t="s">
        <v>151</v>
      </c>
      <c r="E15" s="102"/>
      <c r="F15" s="103"/>
      <c r="G15" s="103"/>
      <c r="H15" s="103"/>
      <c r="I15" s="102"/>
      <c r="J15" s="103"/>
      <c r="K15" s="103"/>
    </row>
    <row r="16" spans="1:11" ht="16.5" customHeight="1">
      <c r="A16" s="218" t="s">
        <v>197</v>
      </c>
      <c r="B16" s="218"/>
      <c r="C16" s="247"/>
      <c r="D16" s="247"/>
      <c r="E16" s="102"/>
      <c r="F16" s="103"/>
      <c r="G16" s="103"/>
      <c r="H16" s="103"/>
      <c r="I16" s="102"/>
      <c r="J16" s="103"/>
      <c r="K16" s="103"/>
    </row>
    <row r="17" spans="1:11" ht="16.5" customHeight="1">
      <c r="A17" s="248"/>
      <c r="B17" s="218" t="s">
        <v>198</v>
      </c>
      <c r="C17" s="247"/>
      <c r="D17" s="247"/>
      <c r="E17" s="102">
        <v>-22</v>
      </c>
      <c r="F17" s="103"/>
      <c r="G17" s="103">
        <v>0</v>
      </c>
      <c r="H17" s="103"/>
      <c r="I17" s="102">
        <v>-22</v>
      </c>
      <c r="J17" s="103"/>
      <c r="K17" s="103">
        <v>0</v>
      </c>
    </row>
    <row r="18" spans="1:11" ht="16.5" customHeight="1">
      <c r="A18" s="248" t="s">
        <v>228</v>
      </c>
      <c r="B18" s="218"/>
      <c r="C18" s="247"/>
      <c r="D18" s="247"/>
      <c r="E18" s="102"/>
      <c r="F18" s="103"/>
      <c r="G18" s="103"/>
      <c r="H18" s="103"/>
      <c r="I18" s="102"/>
      <c r="J18" s="103"/>
      <c r="K18" s="103"/>
    </row>
    <row r="19" spans="1:11" ht="16.5" customHeight="1">
      <c r="A19" s="218"/>
      <c r="B19" s="218" t="s">
        <v>229</v>
      </c>
      <c r="C19" s="247"/>
      <c r="D19" s="247"/>
      <c r="E19" s="242">
        <v>4</v>
      </c>
      <c r="F19" s="103"/>
      <c r="G19" s="245">
        <v>0</v>
      </c>
      <c r="H19" s="103"/>
      <c r="I19" s="242">
        <v>4</v>
      </c>
      <c r="J19" s="103"/>
      <c r="K19" s="245">
        <v>0</v>
      </c>
    </row>
    <row r="20" spans="1:11" ht="8.1" customHeight="1">
      <c r="A20" s="34"/>
      <c r="B20" s="28"/>
      <c r="E20" s="106"/>
      <c r="F20" s="255"/>
      <c r="G20" s="98"/>
      <c r="H20" s="98"/>
      <c r="I20" s="106"/>
      <c r="J20" s="98"/>
      <c r="K20" s="98"/>
    </row>
    <row r="21" spans="1:11" ht="16.5" customHeight="1">
      <c r="A21" s="28" t="s">
        <v>160</v>
      </c>
      <c r="B21" s="244"/>
      <c r="E21" s="266"/>
      <c r="F21" s="267"/>
      <c r="G21" s="268"/>
      <c r="H21" s="267"/>
      <c r="I21" s="266"/>
      <c r="J21" s="267"/>
      <c r="K21" s="268"/>
    </row>
    <row r="22" spans="1:11" ht="16.5" customHeight="1">
      <c r="A22" s="250"/>
      <c r="B22" s="28" t="s">
        <v>151</v>
      </c>
      <c r="E22" s="104">
        <f>SUM(E16:E19)</f>
        <v>-18</v>
      </c>
      <c r="F22" s="255"/>
      <c r="G22" s="245">
        <v>0</v>
      </c>
      <c r="H22" s="98"/>
      <c r="I22" s="104">
        <f>SUM(I16:I19)</f>
        <v>-18</v>
      </c>
      <c r="J22" s="98"/>
      <c r="K22" s="245">
        <v>0</v>
      </c>
    </row>
    <row r="23" spans="1:11" ht="8.1" customHeight="1">
      <c r="A23" s="269"/>
      <c r="B23" s="212"/>
      <c r="C23" s="213"/>
      <c r="D23" s="213"/>
      <c r="E23" s="214"/>
      <c r="F23" s="291"/>
      <c r="G23" s="215"/>
      <c r="H23" s="215"/>
      <c r="I23" s="214"/>
      <c r="J23" s="215"/>
      <c r="K23" s="215"/>
    </row>
    <row r="24" spans="1:11" ht="16.5" customHeight="1">
      <c r="A24" s="216" t="s">
        <v>152</v>
      </c>
      <c r="B24" s="270"/>
      <c r="C24" s="213"/>
      <c r="D24" s="213"/>
      <c r="E24" s="271"/>
      <c r="F24" s="272"/>
      <c r="G24" s="272"/>
      <c r="H24" s="291"/>
      <c r="I24" s="214"/>
      <c r="J24" s="215"/>
      <c r="K24" s="215"/>
    </row>
    <row r="25" spans="1:11" ht="16.5" customHeight="1">
      <c r="A25" s="217"/>
      <c r="B25" s="216" t="s">
        <v>151</v>
      </c>
      <c r="C25" s="213"/>
      <c r="D25" s="213"/>
      <c r="E25" s="271"/>
      <c r="F25" s="272"/>
      <c r="G25" s="272"/>
      <c r="H25" s="291"/>
      <c r="I25" s="214"/>
      <c r="J25" s="215"/>
      <c r="K25" s="215"/>
    </row>
    <row r="26" spans="1:11" s="250" customFormat="1" ht="16.5" customHeight="1">
      <c r="A26" s="218" t="s">
        <v>219</v>
      </c>
      <c r="B26" s="217"/>
      <c r="C26" s="213"/>
      <c r="D26" s="213"/>
      <c r="E26" s="271"/>
      <c r="F26" s="272"/>
      <c r="G26" s="272"/>
      <c r="H26" s="291"/>
      <c r="I26" s="214"/>
      <c r="J26" s="215"/>
      <c r="K26" s="215"/>
    </row>
    <row r="27" spans="1:11" s="250" customFormat="1" ht="16.5" customHeight="1">
      <c r="A27" s="217"/>
      <c r="B27" s="292" t="s">
        <v>154</v>
      </c>
      <c r="C27" s="213"/>
      <c r="D27" s="213"/>
      <c r="E27" s="271"/>
      <c r="F27" s="272"/>
      <c r="G27" s="272"/>
      <c r="H27" s="291"/>
      <c r="I27" s="214"/>
      <c r="J27" s="215"/>
      <c r="K27" s="215"/>
    </row>
    <row r="28" spans="1:11" s="250" customFormat="1" ht="16.5" customHeight="1">
      <c r="A28" s="217"/>
      <c r="B28" s="292" t="s">
        <v>155</v>
      </c>
      <c r="C28" s="213"/>
      <c r="D28" s="213"/>
      <c r="E28" s="242">
        <v>306</v>
      </c>
      <c r="F28" s="291"/>
      <c r="G28" s="220">
        <v>390</v>
      </c>
      <c r="H28" s="215"/>
      <c r="I28" s="242">
        <v>0</v>
      </c>
      <c r="J28" s="215"/>
      <c r="K28" s="220">
        <v>0</v>
      </c>
    </row>
    <row r="29" spans="1:11" s="250" customFormat="1" ht="8.1" customHeight="1">
      <c r="A29" s="217"/>
      <c r="B29" s="270"/>
      <c r="C29" s="213"/>
      <c r="D29" s="213"/>
      <c r="E29" s="214"/>
      <c r="F29" s="291"/>
      <c r="G29" s="215"/>
      <c r="H29" s="215"/>
      <c r="I29" s="214"/>
      <c r="J29" s="215"/>
      <c r="K29" s="215"/>
    </row>
    <row r="30" spans="1:11" s="250" customFormat="1" ht="16.5" customHeight="1">
      <c r="A30" s="273" t="s">
        <v>206</v>
      </c>
      <c r="B30" s="273"/>
      <c r="C30" s="213"/>
      <c r="D30" s="213"/>
      <c r="E30" s="214"/>
      <c r="F30" s="291"/>
      <c r="G30" s="215"/>
      <c r="H30" s="215"/>
      <c r="I30" s="214"/>
      <c r="J30" s="215"/>
      <c r="K30" s="215"/>
    </row>
    <row r="31" spans="1:11" s="250" customFormat="1" ht="16.5" customHeight="1">
      <c r="A31" s="273"/>
      <c r="B31" s="273" t="s">
        <v>153</v>
      </c>
      <c r="C31" s="213"/>
      <c r="D31" s="213"/>
      <c r="E31" s="219">
        <f>E22+E28</f>
        <v>288</v>
      </c>
      <c r="F31" s="291"/>
      <c r="G31" s="220">
        <f>G22+G28</f>
        <v>390</v>
      </c>
      <c r="H31" s="215"/>
      <c r="I31" s="219">
        <f>I22+I28</f>
        <v>-18</v>
      </c>
      <c r="J31" s="215"/>
      <c r="K31" s="220">
        <f>SUM(K28:K28)</f>
        <v>0</v>
      </c>
    </row>
    <row r="32" spans="1:11" s="109" customFormat="1" ht="8.1" customHeight="1">
      <c r="A32" s="274"/>
      <c r="B32" s="273"/>
      <c r="C32" s="213"/>
      <c r="D32" s="213"/>
      <c r="E32" s="221"/>
      <c r="F32" s="222"/>
      <c r="G32" s="222"/>
      <c r="H32" s="222"/>
      <c r="I32" s="221"/>
      <c r="J32" s="222"/>
      <c r="K32" s="222"/>
    </row>
    <row r="33" spans="1:11" s="109" customFormat="1" ht="16.5" customHeight="1" thickBot="1">
      <c r="A33" s="223" t="s">
        <v>162</v>
      </c>
      <c r="B33" s="275"/>
      <c r="C33" s="213"/>
      <c r="D33" s="213"/>
      <c r="E33" s="224">
        <f>SUM('5(3M)'!E43,'6(3M)'!E31)</f>
        <v>3509</v>
      </c>
      <c r="F33" s="225"/>
      <c r="G33" s="226">
        <f>SUM('5(3M)'!G43,'6(3M)'!G31)</f>
        <v>9060</v>
      </c>
      <c r="H33" s="225"/>
      <c r="I33" s="224">
        <f>SUM('5(3M)'!I43,'6(3M)'!I31)</f>
        <v>90085</v>
      </c>
      <c r="J33" s="225"/>
      <c r="K33" s="226">
        <f>SUM('5(3M)'!K43,'6(3M)'!K31)</f>
        <v>9617</v>
      </c>
    </row>
    <row r="34" spans="1:11" s="109" customFormat="1" ht="16.5" customHeight="1" thickTop="1">
      <c r="A34" s="275"/>
      <c r="B34" s="275"/>
      <c r="C34" s="213"/>
      <c r="D34" s="213"/>
      <c r="E34" s="227"/>
      <c r="F34" s="225"/>
      <c r="G34" s="225"/>
      <c r="H34" s="225"/>
      <c r="I34" s="227"/>
      <c r="J34" s="225"/>
      <c r="K34" s="225"/>
    </row>
    <row r="35" spans="1:11" ht="16.5" customHeight="1">
      <c r="A35" s="223" t="s">
        <v>202</v>
      </c>
      <c r="B35" s="223"/>
      <c r="C35" s="213"/>
      <c r="D35" s="213"/>
      <c r="E35" s="228"/>
      <c r="F35" s="276"/>
      <c r="G35" s="229"/>
      <c r="H35" s="276"/>
      <c r="I35" s="277"/>
      <c r="J35" s="276"/>
      <c r="K35" s="276"/>
    </row>
    <row r="36" spans="1:11" ht="16.5" customHeight="1">
      <c r="A36" s="230" t="s">
        <v>135</v>
      </c>
      <c r="B36" s="223"/>
      <c r="C36" s="213"/>
      <c r="D36" s="213"/>
      <c r="E36" s="102">
        <v>3221</v>
      </c>
      <c r="F36" s="278"/>
      <c r="G36" s="231">
        <v>8670</v>
      </c>
      <c r="H36" s="278"/>
      <c r="I36" s="102">
        <v>90103</v>
      </c>
      <c r="J36" s="278"/>
      <c r="K36" s="231">
        <v>9617</v>
      </c>
    </row>
    <row r="37" spans="1:11" ht="16.5" customHeight="1">
      <c r="A37" s="232" t="s">
        <v>87</v>
      </c>
      <c r="B37" s="232"/>
      <c r="C37" s="213"/>
      <c r="D37" s="213"/>
      <c r="E37" s="242">
        <v>0</v>
      </c>
      <c r="F37" s="233"/>
      <c r="G37" s="234">
        <v>0</v>
      </c>
      <c r="H37" s="278"/>
      <c r="I37" s="242">
        <v>0</v>
      </c>
      <c r="J37" s="233"/>
      <c r="K37" s="234">
        <v>0</v>
      </c>
    </row>
    <row r="38" spans="1:11" ht="8.1" customHeight="1">
      <c r="A38" s="232"/>
      <c r="B38" s="232"/>
      <c r="C38" s="213"/>
      <c r="D38" s="213"/>
      <c r="E38" s="277"/>
      <c r="F38" s="276"/>
      <c r="G38" s="276"/>
      <c r="H38" s="276"/>
      <c r="I38" s="277"/>
      <c r="J38" s="276"/>
      <c r="K38" s="276"/>
    </row>
    <row r="39" spans="1:11" ht="16.5" customHeight="1" thickBot="1">
      <c r="A39" s="223"/>
      <c r="B39" s="232"/>
      <c r="C39" s="213"/>
      <c r="D39" s="213"/>
      <c r="E39" s="279">
        <f>SUM(E36:E37)</f>
        <v>3221</v>
      </c>
      <c r="F39" s="276"/>
      <c r="G39" s="280">
        <f>SUM(G36:G37)</f>
        <v>8670</v>
      </c>
      <c r="H39" s="276"/>
      <c r="I39" s="279">
        <f>SUM(I36:I37)</f>
        <v>90103</v>
      </c>
      <c r="J39" s="276"/>
      <c r="K39" s="280">
        <f>SUM(K36:K37)</f>
        <v>9617</v>
      </c>
    </row>
    <row r="40" spans="1:11" ht="16.5" customHeight="1" thickTop="1">
      <c r="A40" s="223"/>
      <c r="B40" s="232"/>
      <c r="C40" s="213"/>
      <c r="D40" s="213"/>
      <c r="E40" s="277"/>
      <c r="F40" s="235"/>
      <c r="G40" s="276"/>
      <c r="H40" s="276"/>
      <c r="I40" s="277"/>
      <c r="J40" s="276"/>
      <c r="K40" s="276"/>
    </row>
    <row r="41" spans="1:11" ht="16.5" customHeight="1">
      <c r="A41" s="236" t="s">
        <v>203</v>
      </c>
      <c r="B41" s="223"/>
      <c r="C41" s="213"/>
      <c r="D41" s="213"/>
      <c r="E41" s="277"/>
      <c r="F41" s="276"/>
      <c r="G41" s="276"/>
      <c r="H41" s="276"/>
      <c r="I41" s="277"/>
      <c r="J41" s="276"/>
      <c r="K41" s="276"/>
    </row>
    <row r="42" spans="1:11" ht="16.5" customHeight="1">
      <c r="A42" s="236"/>
      <c r="B42" s="223" t="s">
        <v>139</v>
      </c>
      <c r="C42" s="213"/>
      <c r="D42" s="213"/>
      <c r="E42" s="277"/>
      <c r="F42" s="276"/>
      <c r="G42" s="276"/>
      <c r="H42" s="276"/>
      <c r="I42" s="277"/>
      <c r="J42" s="276"/>
      <c r="K42" s="276"/>
    </row>
    <row r="43" spans="1:11" ht="16.5" customHeight="1">
      <c r="A43" s="232" t="s">
        <v>86</v>
      </c>
      <c r="B43" s="223"/>
      <c r="C43" s="213"/>
      <c r="D43" s="213"/>
      <c r="E43" s="102">
        <f>E33</f>
        <v>3509</v>
      </c>
      <c r="F43" s="235"/>
      <c r="G43" s="231">
        <f t="shared" ref="G43:K43" si="0">G33</f>
        <v>9060</v>
      </c>
      <c r="H43" s="229"/>
      <c r="I43" s="102">
        <f t="shared" si="0"/>
        <v>90085</v>
      </c>
      <c r="J43" s="229"/>
      <c r="K43" s="231">
        <f t="shared" si="0"/>
        <v>9617</v>
      </c>
    </row>
    <row r="44" spans="1:11" ht="16.5" customHeight="1">
      <c r="A44" s="232" t="s">
        <v>87</v>
      </c>
      <c r="B44" s="232"/>
      <c r="C44" s="213"/>
      <c r="D44" s="213"/>
      <c r="E44" s="242">
        <v>0</v>
      </c>
      <c r="F44" s="276"/>
      <c r="G44" s="234">
        <v>0</v>
      </c>
      <c r="H44" s="276"/>
      <c r="I44" s="242">
        <v>0</v>
      </c>
      <c r="J44" s="276"/>
      <c r="K44" s="237">
        <v>0</v>
      </c>
    </row>
    <row r="45" spans="1:11" ht="8.1" customHeight="1">
      <c r="A45" s="42"/>
      <c r="E45" s="261"/>
      <c r="F45" s="91"/>
      <c r="G45" s="258"/>
      <c r="H45" s="258"/>
      <c r="I45" s="261"/>
      <c r="J45" s="91"/>
      <c r="K45" s="258"/>
    </row>
    <row r="46" spans="1:11" ht="16.5" customHeight="1" thickBot="1">
      <c r="A46" s="42"/>
      <c r="E46" s="281">
        <f>SUM(E43:E44)</f>
        <v>3509</v>
      </c>
      <c r="F46" s="258"/>
      <c r="G46" s="282">
        <f>SUM(G43:G44)</f>
        <v>9060</v>
      </c>
      <c r="H46" s="258"/>
      <c r="I46" s="281">
        <f>SUM(I43:I44)</f>
        <v>90085</v>
      </c>
      <c r="J46" s="258"/>
      <c r="K46" s="282">
        <f>SUM(K43:K44)</f>
        <v>9617</v>
      </c>
    </row>
    <row r="47" spans="1:11" ht="16.5" customHeight="1" thickTop="1">
      <c r="A47" s="42"/>
      <c r="E47" s="258"/>
      <c r="F47" s="258"/>
      <c r="G47" s="258"/>
      <c r="H47" s="258"/>
      <c r="I47" s="258"/>
      <c r="J47" s="258"/>
      <c r="K47" s="258"/>
    </row>
    <row r="48" spans="1:11" ht="16.5" customHeight="1">
      <c r="A48" s="42"/>
      <c r="E48" s="258"/>
      <c r="F48" s="258"/>
      <c r="G48" s="258"/>
      <c r="H48" s="258"/>
      <c r="I48" s="258"/>
      <c r="J48" s="258"/>
      <c r="K48" s="258"/>
    </row>
    <row r="49" spans="1:11" ht="16.5" customHeight="1">
      <c r="A49" s="76"/>
      <c r="B49" s="76"/>
      <c r="E49" s="257" t="s">
        <v>31</v>
      </c>
      <c r="F49" s="258"/>
      <c r="G49" s="257" t="s">
        <v>31</v>
      </c>
      <c r="H49" s="258"/>
      <c r="I49" s="257" t="s">
        <v>31</v>
      </c>
      <c r="J49" s="258"/>
      <c r="K49" s="257" t="s">
        <v>31</v>
      </c>
    </row>
    <row r="50" spans="1:11" ht="8.1" customHeight="1">
      <c r="A50" s="27"/>
      <c r="E50" s="261"/>
      <c r="F50" s="258"/>
      <c r="G50" s="258"/>
      <c r="H50" s="258"/>
      <c r="I50" s="261"/>
      <c r="J50" s="258"/>
      <c r="K50" s="258"/>
    </row>
    <row r="51" spans="1:11" ht="16.5" customHeight="1">
      <c r="A51" s="27" t="s">
        <v>204</v>
      </c>
      <c r="B51" s="76"/>
      <c r="E51" s="261"/>
      <c r="F51" s="258"/>
      <c r="G51" s="258"/>
      <c r="H51" s="258"/>
      <c r="I51" s="261"/>
      <c r="J51" s="258"/>
      <c r="K51" s="258"/>
    </row>
    <row r="52" spans="1:11" ht="8.1" customHeight="1">
      <c r="A52" s="27"/>
      <c r="E52" s="261"/>
      <c r="F52" s="258"/>
      <c r="G52" s="258"/>
      <c r="H52" s="258"/>
      <c r="I52" s="261"/>
      <c r="J52" s="258"/>
      <c r="K52" s="258"/>
    </row>
    <row r="53" spans="1:11" ht="16.5" customHeight="1">
      <c r="A53" s="32" t="s">
        <v>205</v>
      </c>
      <c r="E53" s="304">
        <v>2.5000000000000001E-3</v>
      </c>
      <c r="F53" s="303"/>
      <c r="G53" s="305">
        <v>6.7000000000000002E-3</v>
      </c>
      <c r="H53" s="303"/>
      <c r="I53" s="304">
        <v>6.93E-2</v>
      </c>
      <c r="J53" s="302"/>
      <c r="K53" s="301">
        <v>7.4000000000000003E-3</v>
      </c>
    </row>
    <row r="54" spans="1:11" ht="16.5" customHeight="1">
      <c r="E54" s="283"/>
      <c r="F54" s="283"/>
      <c r="G54" s="283"/>
      <c r="H54" s="283"/>
      <c r="I54" s="283"/>
      <c r="J54" s="283"/>
      <c r="K54" s="283"/>
    </row>
    <row r="55" spans="1:11" ht="16.5" customHeight="1">
      <c r="E55" s="283"/>
      <c r="F55" s="283"/>
      <c r="G55" s="283"/>
      <c r="H55" s="283"/>
      <c r="I55" s="283"/>
      <c r="J55" s="283"/>
      <c r="K55" s="283"/>
    </row>
    <row r="56" spans="1:11" ht="16.5" customHeight="1">
      <c r="E56" s="283"/>
      <c r="F56" s="283"/>
      <c r="G56" s="283"/>
      <c r="H56" s="283"/>
      <c r="I56" s="283"/>
      <c r="J56" s="283"/>
      <c r="K56" s="283"/>
    </row>
    <row r="57" spans="1:11" ht="16.5" customHeight="1">
      <c r="E57" s="283"/>
      <c r="F57" s="283"/>
      <c r="G57" s="283"/>
      <c r="H57" s="283"/>
      <c r="I57" s="283"/>
      <c r="J57" s="283"/>
      <c r="K57" s="283"/>
    </row>
    <row r="58" spans="1:11" ht="16.5" customHeight="1">
      <c r="E58" s="283"/>
      <c r="F58" s="283"/>
      <c r="G58" s="283"/>
      <c r="H58" s="283"/>
      <c r="I58" s="283"/>
      <c r="J58" s="283"/>
      <c r="K58" s="283"/>
    </row>
    <row r="59" spans="1:11" ht="9.75" customHeight="1">
      <c r="E59" s="283"/>
      <c r="F59" s="283"/>
      <c r="G59" s="283"/>
      <c r="H59" s="283"/>
      <c r="I59" s="283"/>
      <c r="J59" s="283"/>
      <c r="K59" s="283"/>
    </row>
    <row r="60" spans="1:11" ht="22.2" customHeight="1">
      <c r="A60" s="317" t="s">
        <v>98</v>
      </c>
      <c r="B60" s="317"/>
      <c r="C60" s="317"/>
      <c r="D60" s="317"/>
      <c r="E60" s="317"/>
      <c r="F60" s="317"/>
      <c r="G60" s="317"/>
      <c r="H60" s="317"/>
      <c r="I60" s="317"/>
      <c r="J60" s="317"/>
      <c r="K60" s="317"/>
    </row>
  </sheetData>
  <mergeCells count="6">
    <mergeCell ref="A60:K60"/>
    <mergeCell ref="E6:K6"/>
    <mergeCell ref="E7:G7"/>
    <mergeCell ref="I7:K7"/>
    <mergeCell ref="E8:G8"/>
    <mergeCell ref="I8:K8"/>
  </mergeCells>
  <pageMargins left="0.8" right="0.5" top="0.5" bottom="0.6" header="0.49" footer="0.4"/>
  <pageSetup paperSize="9" scale="86" firstPageNumber="6" orientation="portrait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3"/>
  </sheetPr>
  <dimension ref="A1:K53"/>
  <sheetViews>
    <sheetView showZeros="0" view="pageLayout" topLeftCell="B15" zoomScale="96" zoomScaleNormal="130" zoomScaleSheetLayoutView="90" zoomScalePageLayoutView="96" workbookViewId="0">
      <selection activeCell="K28" sqref="K28"/>
    </sheetView>
  </sheetViews>
  <sheetFormatPr defaultColWidth="9.125" defaultRowHeight="16.5" customHeight="1"/>
  <cols>
    <col min="1" max="1" width="1.75" style="32" customWidth="1"/>
    <col min="2" max="2" width="42.25" style="42" customWidth="1"/>
    <col min="3" max="3" width="6.875" style="43" bestFit="1" customWidth="1"/>
    <col min="4" max="4" width="0.75" style="32" customWidth="1"/>
    <col min="5" max="5" width="12.25" style="288" customWidth="1"/>
    <col min="6" max="6" width="0.75" style="258" customWidth="1"/>
    <col min="7" max="7" width="12.25" style="288" customWidth="1"/>
    <col min="8" max="8" width="0.75" style="288" customWidth="1"/>
    <col min="9" max="9" width="12.25" style="288" customWidth="1"/>
    <col min="10" max="10" width="0.75" style="288" customWidth="1"/>
    <col min="11" max="11" width="12.25" style="288" customWidth="1"/>
    <col min="12" max="16384" width="9.125" style="32"/>
  </cols>
  <sheetData>
    <row r="1" spans="1:11" s="34" customFormat="1" ht="16.5" customHeight="1">
      <c r="A1" s="27" t="s">
        <v>29</v>
      </c>
      <c r="B1" s="73"/>
      <c r="C1" s="74"/>
      <c r="D1" s="73"/>
      <c r="E1" s="75"/>
      <c r="F1" s="75"/>
      <c r="G1" s="75"/>
      <c r="H1" s="75"/>
      <c r="I1" s="75"/>
      <c r="J1" s="75"/>
      <c r="K1" s="75"/>
    </row>
    <row r="2" spans="1:11" s="34" customFormat="1" ht="16.5" customHeight="1">
      <c r="A2" s="252" t="s">
        <v>67</v>
      </c>
      <c r="B2" s="76"/>
      <c r="C2" s="77"/>
      <c r="D2" s="78"/>
      <c r="E2" s="256"/>
      <c r="F2" s="256"/>
      <c r="G2" s="256"/>
      <c r="H2" s="256"/>
      <c r="I2" s="256"/>
      <c r="J2" s="256"/>
      <c r="K2" s="256"/>
    </row>
    <row r="3" spans="1:11" s="34" customFormat="1" ht="16.5" customHeight="1">
      <c r="A3" s="80" t="s">
        <v>184</v>
      </c>
      <c r="B3" s="80"/>
      <c r="C3" s="81"/>
      <c r="D3" s="82"/>
      <c r="E3" s="257"/>
      <c r="F3" s="257"/>
      <c r="G3" s="257"/>
      <c r="H3" s="257"/>
      <c r="I3" s="257"/>
      <c r="J3" s="257"/>
      <c r="K3" s="257"/>
    </row>
    <row r="4" spans="1:11" s="34" customFormat="1" ht="16.5" customHeight="1">
      <c r="A4" s="76"/>
      <c r="B4" s="76"/>
      <c r="C4" s="77"/>
      <c r="D4" s="78"/>
      <c r="E4" s="256"/>
      <c r="F4" s="256"/>
      <c r="G4" s="256"/>
      <c r="H4" s="256"/>
      <c r="I4" s="256"/>
      <c r="J4" s="256"/>
      <c r="K4" s="256"/>
    </row>
    <row r="5" spans="1:11" s="34" customFormat="1" ht="16.5" customHeight="1">
      <c r="A5" s="76"/>
      <c r="B5" s="76"/>
      <c r="C5" s="77"/>
      <c r="D5" s="78"/>
      <c r="E5" s="256"/>
      <c r="F5" s="256"/>
      <c r="G5" s="256"/>
      <c r="H5" s="256"/>
      <c r="I5" s="256"/>
      <c r="J5" s="256"/>
      <c r="K5" s="256"/>
    </row>
    <row r="6" spans="1:11" s="34" customFormat="1" ht="16.5" customHeight="1">
      <c r="A6" s="76"/>
      <c r="B6" s="76"/>
      <c r="C6" s="77"/>
      <c r="D6" s="78"/>
      <c r="E6" s="313" t="s">
        <v>150</v>
      </c>
      <c r="F6" s="313"/>
      <c r="G6" s="313"/>
      <c r="H6" s="313"/>
      <c r="I6" s="313"/>
      <c r="J6" s="313"/>
      <c r="K6" s="313"/>
    </row>
    <row r="7" spans="1:11" s="34" customFormat="1" ht="16.5" customHeight="1">
      <c r="A7" s="76"/>
      <c r="B7" s="76"/>
      <c r="C7" s="77"/>
      <c r="D7" s="78"/>
      <c r="E7" s="314" t="s">
        <v>91</v>
      </c>
      <c r="F7" s="315"/>
      <c r="G7" s="315"/>
      <c r="H7" s="295"/>
      <c r="I7" s="314" t="s">
        <v>92</v>
      </c>
      <c r="J7" s="315"/>
      <c r="K7" s="315"/>
    </row>
    <row r="8" spans="1:11" s="34" customFormat="1" ht="16.5" customHeight="1">
      <c r="A8" s="27"/>
      <c r="B8" s="76"/>
      <c r="C8" s="43"/>
      <c r="D8" s="77"/>
      <c r="E8" s="316" t="s">
        <v>90</v>
      </c>
      <c r="F8" s="316"/>
      <c r="G8" s="316"/>
      <c r="H8" s="295"/>
      <c r="I8" s="316" t="s">
        <v>90</v>
      </c>
      <c r="J8" s="316"/>
      <c r="K8" s="316"/>
    </row>
    <row r="9" spans="1:11" s="34" customFormat="1" ht="16.5" customHeight="1">
      <c r="A9" s="32"/>
      <c r="B9" s="42"/>
      <c r="C9" s="32"/>
      <c r="D9" s="83"/>
      <c r="E9" s="84" t="s">
        <v>181</v>
      </c>
      <c r="F9" s="258"/>
      <c r="G9" s="84" t="s">
        <v>181</v>
      </c>
      <c r="H9" s="288"/>
      <c r="I9" s="84" t="s">
        <v>181</v>
      </c>
      <c r="J9" s="258"/>
      <c r="K9" s="84" t="s">
        <v>181</v>
      </c>
    </row>
    <row r="10" spans="1:11" s="34" customFormat="1" ht="16.5" customHeight="1">
      <c r="A10" s="32"/>
      <c r="B10" s="42"/>
      <c r="C10" s="251" t="s">
        <v>0</v>
      </c>
      <c r="D10" s="83"/>
      <c r="E10" s="14" t="s">
        <v>169</v>
      </c>
      <c r="F10" s="258"/>
      <c r="G10" s="85" t="s">
        <v>141</v>
      </c>
      <c r="H10" s="258"/>
      <c r="I10" s="14" t="s">
        <v>169</v>
      </c>
      <c r="J10" s="258"/>
      <c r="K10" s="85" t="s">
        <v>141</v>
      </c>
    </row>
    <row r="11" spans="1:11" s="34" customFormat="1" ht="16.5" customHeight="1">
      <c r="A11" s="27"/>
      <c r="B11" s="76"/>
      <c r="C11" s="77"/>
      <c r="D11" s="77"/>
      <c r="E11" s="259"/>
      <c r="F11" s="260"/>
      <c r="G11" s="260"/>
      <c r="H11" s="260"/>
      <c r="I11" s="259"/>
      <c r="J11" s="260"/>
      <c r="K11" s="260"/>
    </row>
    <row r="12" spans="1:11" s="34" customFormat="1" ht="16.5" customHeight="1">
      <c r="A12" s="76" t="s">
        <v>14</v>
      </c>
      <c r="B12" s="42"/>
      <c r="C12" s="43"/>
      <c r="D12" s="43"/>
      <c r="E12" s="261"/>
      <c r="F12" s="258"/>
      <c r="G12" s="258"/>
      <c r="H12" s="258"/>
      <c r="I12" s="261"/>
      <c r="J12" s="258"/>
      <c r="K12" s="258"/>
    </row>
    <row r="13" spans="1:11" s="34" customFormat="1" ht="16.5" customHeight="1">
      <c r="A13" s="76"/>
      <c r="B13" s="42"/>
      <c r="C13" s="43"/>
      <c r="D13" s="43"/>
      <c r="E13" s="261"/>
      <c r="F13" s="258"/>
      <c r="G13" s="258"/>
      <c r="H13" s="258"/>
      <c r="I13" s="261"/>
      <c r="J13" s="258"/>
      <c r="K13" s="258"/>
    </row>
    <row r="14" spans="1:11" s="34" customFormat="1" ht="16.5" customHeight="1">
      <c r="A14" s="42" t="s">
        <v>62</v>
      </c>
      <c r="B14" s="42"/>
      <c r="C14" s="86"/>
      <c r="D14" s="43"/>
      <c r="E14" s="87">
        <v>2088</v>
      </c>
      <c r="F14" s="88"/>
      <c r="G14" s="88">
        <v>1115</v>
      </c>
      <c r="H14" s="88"/>
      <c r="I14" s="87">
        <v>4840</v>
      </c>
      <c r="J14" s="88"/>
      <c r="K14" s="88">
        <v>6470</v>
      </c>
    </row>
    <row r="15" spans="1:11" s="34" customFormat="1" ht="16.5" customHeight="1">
      <c r="A15" s="42" t="s">
        <v>52</v>
      </c>
      <c r="B15" s="42"/>
      <c r="C15" s="43"/>
      <c r="D15" s="43"/>
      <c r="E15" s="262"/>
      <c r="F15" s="258"/>
      <c r="G15" s="288"/>
      <c r="H15" s="288"/>
      <c r="I15" s="262"/>
      <c r="J15" s="288"/>
      <c r="K15" s="288"/>
    </row>
    <row r="16" spans="1:11" s="34" customFormat="1" ht="16.5" customHeight="1">
      <c r="A16" s="42"/>
      <c r="B16" s="42" t="s">
        <v>53</v>
      </c>
      <c r="C16" s="43"/>
      <c r="D16" s="43"/>
      <c r="E16" s="87">
        <v>56874</v>
      </c>
      <c r="F16" s="88"/>
      <c r="G16" s="88">
        <v>176093</v>
      </c>
      <c r="H16" s="88"/>
      <c r="I16" s="87">
        <v>0</v>
      </c>
      <c r="J16" s="88"/>
      <c r="K16" s="88">
        <v>0</v>
      </c>
    </row>
    <row r="17" spans="1:11" s="34" customFormat="1" ht="16.350000000000001" customHeight="1">
      <c r="A17" s="42" t="s">
        <v>30</v>
      </c>
      <c r="B17" s="42"/>
      <c r="C17" s="43"/>
      <c r="D17" s="43"/>
      <c r="E17" s="89">
        <v>374</v>
      </c>
      <c r="F17" s="88"/>
      <c r="G17" s="90">
        <v>1520</v>
      </c>
      <c r="H17" s="88"/>
      <c r="I17" s="89">
        <v>0</v>
      </c>
      <c r="J17" s="88"/>
      <c r="K17" s="90">
        <v>0</v>
      </c>
    </row>
    <row r="18" spans="1:11" s="34" customFormat="1" ht="16.5" customHeight="1">
      <c r="A18" s="42"/>
      <c r="B18" s="32"/>
      <c r="C18" s="43"/>
      <c r="D18" s="43"/>
      <c r="E18" s="87"/>
      <c r="F18" s="91"/>
      <c r="G18" s="88"/>
      <c r="H18" s="91"/>
      <c r="I18" s="92"/>
      <c r="J18" s="258"/>
      <c r="K18" s="91"/>
    </row>
    <row r="19" spans="1:11" s="34" customFormat="1" ht="16.5" customHeight="1">
      <c r="A19" s="76" t="s">
        <v>13</v>
      </c>
      <c r="B19" s="42"/>
      <c r="C19" s="43"/>
      <c r="D19" s="43"/>
      <c r="E19" s="263">
        <f>SUM(E14:E17)</f>
        <v>59336</v>
      </c>
      <c r="F19" s="258"/>
      <c r="G19" s="264">
        <f>SUM(G14:G17)</f>
        <v>178728</v>
      </c>
      <c r="H19" s="258"/>
      <c r="I19" s="263">
        <f>SUM(I14:I17)</f>
        <v>4840</v>
      </c>
      <c r="J19" s="258"/>
      <c r="K19" s="264">
        <f>SUM(K14:K17)</f>
        <v>6470</v>
      </c>
    </row>
    <row r="20" spans="1:11" s="34" customFormat="1" ht="16.5" customHeight="1">
      <c r="A20" s="42"/>
      <c r="B20" s="76"/>
      <c r="C20" s="43"/>
      <c r="D20" s="43"/>
      <c r="E20" s="87"/>
      <c r="F20" s="258"/>
      <c r="G20" s="88"/>
      <c r="H20" s="258"/>
      <c r="I20" s="261"/>
      <c r="J20" s="258"/>
      <c r="K20" s="258"/>
    </row>
    <row r="21" spans="1:11" s="34" customFormat="1" ht="16.5" customHeight="1">
      <c r="A21" s="42"/>
      <c r="B21" s="76"/>
      <c r="C21" s="43"/>
      <c r="D21" s="43"/>
      <c r="E21" s="87"/>
      <c r="F21" s="258"/>
      <c r="G21" s="88"/>
      <c r="H21" s="258"/>
      <c r="I21" s="261"/>
      <c r="J21" s="258"/>
      <c r="K21" s="258"/>
    </row>
    <row r="22" spans="1:11" s="34" customFormat="1" ht="16.5" customHeight="1">
      <c r="A22" s="76" t="s">
        <v>35</v>
      </c>
      <c r="B22" s="76"/>
      <c r="C22" s="43"/>
      <c r="D22" s="43"/>
      <c r="E22" s="87"/>
      <c r="F22" s="258"/>
      <c r="G22" s="88"/>
      <c r="H22" s="258"/>
      <c r="I22" s="261"/>
      <c r="J22" s="258"/>
      <c r="K22" s="258"/>
    </row>
    <row r="23" spans="1:11" s="34" customFormat="1" ht="16.5" customHeight="1">
      <c r="A23" s="76"/>
      <c r="B23" s="76"/>
      <c r="C23" s="43"/>
      <c r="D23" s="43"/>
      <c r="E23" s="87"/>
      <c r="F23" s="258"/>
      <c r="G23" s="88"/>
      <c r="H23" s="258"/>
      <c r="I23" s="261"/>
      <c r="J23" s="258"/>
      <c r="K23" s="258"/>
    </row>
    <row r="24" spans="1:11" s="34" customFormat="1" ht="16.5" customHeight="1">
      <c r="A24" s="253" t="s">
        <v>179</v>
      </c>
      <c r="B24" s="76"/>
      <c r="C24" s="43"/>
      <c r="D24" s="43"/>
      <c r="E24" s="87"/>
      <c r="F24" s="258"/>
      <c r="G24" s="88"/>
      <c r="H24" s="258"/>
      <c r="I24" s="261"/>
      <c r="J24" s="258"/>
      <c r="K24" s="258"/>
    </row>
    <row r="25" spans="1:11" s="34" customFormat="1" ht="16.5" customHeight="1">
      <c r="A25" s="253"/>
      <c r="B25" s="42" t="s">
        <v>178</v>
      </c>
      <c r="C25" s="43"/>
      <c r="D25" s="43"/>
      <c r="E25" s="89">
        <v>19539</v>
      </c>
      <c r="F25" s="88"/>
      <c r="G25" s="93">
        <v>113593</v>
      </c>
      <c r="H25" s="88"/>
      <c r="I25" s="89">
        <v>0</v>
      </c>
      <c r="J25" s="88"/>
      <c r="K25" s="90">
        <v>0</v>
      </c>
    </row>
    <row r="26" spans="1:11" s="34" customFormat="1" ht="16.5" customHeight="1">
      <c r="A26" s="94"/>
      <c r="B26" s="42"/>
      <c r="C26" s="43"/>
      <c r="D26" s="43"/>
      <c r="E26" s="87"/>
      <c r="F26" s="258"/>
      <c r="G26" s="88"/>
      <c r="H26" s="258"/>
      <c r="I26" s="261"/>
      <c r="J26" s="258"/>
      <c r="K26" s="258"/>
    </row>
    <row r="27" spans="1:11" s="34" customFormat="1" ht="16.5" customHeight="1">
      <c r="A27" s="95" t="s">
        <v>36</v>
      </c>
      <c r="B27" s="42"/>
      <c r="C27" s="43"/>
      <c r="D27" s="43"/>
      <c r="E27" s="263">
        <f>SUM(E25:E25)</f>
        <v>19539</v>
      </c>
      <c r="F27" s="258"/>
      <c r="G27" s="264">
        <f>SUM(G25:G25)</f>
        <v>113593</v>
      </c>
      <c r="H27" s="258"/>
      <c r="I27" s="263">
        <f>SUM(I25:I25)</f>
        <v>0</v>
      </c>
      <c r="J27" s="258"/>
      <c r="K27" s="264">
        <f>SUM(K25:K25)</f>
        <v>0</v>
      </c>
    </row>
    <row r="28" spans="1:11" s="34" customFormat="1" ht="16.5" customHeight="1">
      <c r="A28" s="94"/>
      <c r="B28" s="42"/>
      <c r="C28" s="43"/>
      <c r="D28" s="43"/>
      <c r="E28" s="87"/>
      <c r="F28" s="258"/>
      <c r="G28" s="88"/>
      <c r="H28" s="258"/>
      <c r="I28" s="261"/>
      <c r="J28" s="258"/>
      <c r="K28" s="258"/>
    </row>
    <row r="29" spans="1:11" s="34" customFormat="1" ht="16.5" customHeight="1">
      <c r="A29" s="94"/>
      <c r="B29" s="42"/>
      <c r="C29" s="43"/>
      <c r="D29" s="43"/>
      <c r="E29" s="87"/>
      <c r="F29" s="258"/>
      <c r="G29" s="88"/>
      <c r="H29" s="258"/>
      <c r="I29" s="261"/>
      <c r="J29" s="258"/>
      <c r="K29" s="258"/>
    </row>
    <row r="30" spans="1:11" s="34" customFormat="1" ht="16.5" customHeight="1">
      <c r="A30" s="95" t="s">
        <v>56</v>
      </c>
      <c r="B30" s="42"/>
      <c r="C30" s="43"/>
      <c r="D30" s="43"/>
      <c r="E30" s="96">
        <f>+E19-E27</f>
        <v>39797</v>
      </c>
      <c r="F30" s="88"/>
      <c r="G30" s="97">
        <f>+G19-G27</f>
        <v>65135</v>
      </c>
      <c r="H30" s="88"/>
      <c r="I30" s="96">
        <f>+I19-I27</f>
        <v>4840</v>
      </c>
      <c r="J30" s="88"/>
      <c r="K30" s="97">
        <f>+K19-K27</f>
        <v>6470</v>
      </c>
    </row>
    <row r="31" spans="1:11" s="34" customFormat="1" ht="16.5" customHeight="1">
      <c r="A31" s="94" t="s">
        <v>25</v>
      </c>
      <c r="B31" s="42"/>
      <c r="C31" s="43"/>
      <c r="D31" s="43"/>
      <c r="E31" s="87">
        <v>1943</v>
      </c>
      <c r="F31" s="88"/>
      <c r="G31" s="97">
        <v>737</v>
      </c>
      <c r="H31" s="88"/>
      <c r="I31" s="87">
        <v>81438</v>
      </c>
      <c r="J31" s="88"/>
      <c r="K31" s="97">
        <v>2753</v>
      </c>
    </row>
    <row r="32" spans="1:11" s="34" customFormat="1" ht="16.5" customHeight="1">
      <c r="A32" s="94" t="s">
        <v>199</v>
      </c>
      <c r="B32" s="42"/>
      <c r="C32" s="43"/>
      <c r="D32" s="43"/>
      <c r="E32" s="87">
        <v>11830</v>
      </c>
      <c r="F32" s="88"/>
      <c r="G32" s="97">
        <v>24</v>
      </c>
      <c r="H32" s="88"/>
      <c r="I32" s="87">
        <v>11830</v>
      </c>
      <c r="J32" s="88"/>
      <c r="K32" s="97">
        <v>24</v>
      </c>
    </row>
    <row r="33" spans="1:11" s="34" customFormat="1" ht="16.5" customHeight="1">
      <c r="A33" s="32" t="s">
        <v>37</v>
      </c>
      <c r="B33" s="42"/>
      <c r="C33" s="43"/>
      <c r="D33" s="43"/>
      <c r="E33" s="87">
        <v>-3867</v>
      </c>
      <c r="F33" s="88"/>
      <c r="G33" s="97">
        <v>-8208</v>
      </c>
      <c r="H33" s="88"/>
      <c r="I33" s="87">
        <v>0</v>
      </c>
      <c r="J33" s="88"/>
      <c r="K33" s="97">
        <v>0</v>
      </c>
    </row>
    <row r="34" spans="1:11" s="34" customFormat="1" ht="16.5" customHeight="1">
      <c r="A34" s="32" t="s">
        <v>38</v>
      </c>
      <c r="B34" s="42"/>
      <c r="C34" s="43"/>
      <c r="D34" s="43"/>
      <c r="E34" s="87">
        <v>-37518</v>
      </c>
      <c r="F34" s="88"/>
      <c r="G34" s="97">
        <v>-29863</v>
      </c>
      <c r="H34" s="88"/>
      <c r="I34" s="87">
        <v>-12401</v>
      </c>
      <c r="J34" s="88"/>
      <c r="K34" s="97">
        <v>-8919</v>
      </c>
    </row>
    <row r="35" spans="1:11" s="34" customFormat="1" ht="16.5" customHeight="1">
      <c r="A35" s="32" t="s">
        <v>163</v>
      </c>
      <c r="B35" s="42"/>
      <c r="C35" s="43"/>
      <c r="D35" s="43"/>
      <c r="E35" s="87">
        <v>1300</v>
      </c>
      <c r="F35" s="88"/>
      <c r="G35" s="97">
        <v>-1200</v>
      </c>
      <c r="H35" s="88"/>
      <c r="I35" s="87">
        <v>3192</v>
      </c>
      <c r="J35" s="88"/>
      <c r="K35" s="97">
        <v>85000</v>
      </c>
    </row>
    <row r="36" spans="1:11" s="34" customFormat="1" ht="16.5" customHeight="1">
      <c r="A36" s="239" t="s">
        <v>188</v>
      </c>
      <c r="B36" s="42"/>
      <c r="C36" s="43"/>
      <c r="D36" s="43"/>
      <c r="E36" s="87"/>
      <c r="F36" s="88"/>
      <c r="G36" s="97"/>
      <c r="H36" s="88"/>
      <c r="I36" s="87"/>
      <c r="J36" s="88"/>
      <c r="K36" s="97"/>
    </row>
    <row r="37" spans="1:11" s="34" customFormat="1" ht="16.5" customHeight="1">
      <c r="B37" s="42" t="s">
        <v>189</v>
      </c>
      <c r="C37" s="43"/>
      <c r="D37" s="43"/>
      <c r="E37" s="87">
        <v>0</v>
      </c>
      <c r="F37" s="88"/>
      <c r="G37" s="97">
        <v>-6</v>
      </c>
      <c r="H37" s="88"/>
      <c r="I37" s="87">
        <v>0</v>
      </c>
      <c r="J37" s="88"/>
      <c r="K37" s="97">
        <v>-75000</v>
      </c>
    </row>
    <row r="38" spans="1:11" s="34" customFormat="1" ht="16.5" customHeight="1">
      <c r="A38" s="42" t="s">
        <v>159</v>
      </c>
      <c r="B38" s="27"/>
      <c r="C38" s="43"/>
      <c r="D38" s="43"/>
      <c r="E38" s="87">
        <v>-143</v>
      </c>
      <c r="F38" s="88"/>
      <c r="G38" s="97">
        <v>-721</v>
      </c>
      <c r="H38" s="88"/>
      <c r="I38" s="87">
        <v>-52</v>
      </c>
      <c r="J38" s="88"/>
      <c r="K38" s="97">
        <v>0</v>
      </c>
    </row>
    <row r="39" spans="1:11" s="34" customFormat="1" ht="16.5" customHeight="1">
      <c r="A39" s="42" t="s">
        <v>96</v>
      </c>
      <c r="B39" s="27"/>
      <c r="C39" s="43" t="s">
        <v>196</v>
      </c>
      <c r="D39" s="43"/>
      <c r="E39" s="89">
        <v>-2583</v>
      </c>
      <c r="F39" s="88"/>
      <c r="G39" s="93">
        <v>-15450</v>
      </c>
      <c r="H39" s="88"/>
      <c r="I39" s="89">
        <v>0</v>
      </c>
      <c r="J39" s="88"/>
      <c r="K39" s="93">
        <v>0</v>
      </c>
    </row>
    <row r="40" spans="1:11" s="34" customFormat="1" ht="16.5" customHeight="1">
      <c r="A40" s="76"/>
      <c r="B40" s="76"/>
      <c r="C40" s="43"/>
      <c r="D40" s="43"/>
      <c r="E40" s="87"/>
      <c r="F40" s="258"/>
      <c r="G40" s="88"/>
      <c r="H40" s="258"/>
      <c r="I40" s="261"/>
      <c r="J40" s="258"/>
      <c r="K40" s="258"/>
    </row>
    <row r="41" spans="1:11" s="34" customFormat="1" ht="16.5" customHeight="1">
      <c r="A41" s="76" t="s">
        <v>201</v>
      </c>
      <c r="B41" s="42"/>
      <c r="C41" s="43"/>
      <c r="D41" s="43"/>
      <c r="E41" s="87">
        <f>SUM(E30:E39)</f>
        <v>10759</v>
      </c>
      <c r="F41" s="258"/>
      <c r="G41" s="88">
        <f>SUM(G30:G39)</f>
        <v>10448</v>
      </c>
      <c r="H41" s="258"/>
      <c r="I41" s="87">
        <f>SUM(I30:I39)</f>
        <v>88847</v>
      </c>
      <c r="J41" s="258"/>
      <c r="K41" s="88">
        <f>SUM(K30:K39)</f>
        <v>10328</v>
      </c>
    </row>
    <row r="42" spans="1:11" s="34" customFormat="1" ht="16.5" customHeight="1">
      <c r="A42" s="42" t="s">
        <v>3</v>
      </c>
      <c r="B42" s="42"/>
      <c r="C42" s="43">
        <v>12</v>
      </c>
      <c r="D42" s="43"/>
      <c r="E42" s="89">
        <v>-4666</v>
      </c>
      <c r="F42" s="258"/>
      <c r="G42" s="93">
        <v>3188</v>
      </c>
      <c r="H42" s="258"/>
      <c r="I42" s="89">
        <v>-210</v>
      </c>
      <c r="J42" s="258"/>
      <c r="K42" s="93">
        <v>6</v>
      </c>
    </row>
    <row r="43" spans="1:11" s="34" customFormat="1" ht="16.5" customHeight="1">
      <c r="A43" s="76"/>
      <c r="B43" s="76"/>
      <c r="C43" s="43"/>
      <c r="D43" s="43"/>
      <c r="E43" s="87"/>
      <c r="F43" s="258"/>
      <c r="G43" s="88"/>
      <c r="H43" s="258"/>
      <c r="I43" s="261"/>
      <c r="J43" s="258"/>
      <c r="K43" s="258"/>
    </row>
    <row r="44" spans="1:11" s="34" customFormat="1" ht="16.5" customHeight="1">
      <c r="A44" s="76" t="s">
        <v>200</v>
      </c>
      <c r="B44" s="76"/>
      <c r="C44" s="43"/>
      <c r="D44" s="258"/>
      <c r="E44" s="263">
        <f>SUM(E41:E42)</f>
        <v>6093</v>
      </c>
      <c r="F44" s="258"/>
      <c r="G44" s="264">
        <f>SUM(G41:G42)</f>
        <v>13636</v>
      </c>
      <c r="H44" s="258"/>
      <c r="I44" s="263">
        <f>SUM(I41:I42)</f>
        <v>88637</v>
      </c>
      <c r="J44" s="258"/>
      <c r="K44" s="264">
        <f>SUM(K41:K42)</f>
        <v>10334</v>
      </c>
    </row>
    <row r="45" spans="1:11" s="34" customFormat="1" ht="16.5" customHeight="1">
      <c r="A45" s="76"/>
      <c r="B45" s="76"/>
      <c r="C45" s="43"/>
      <c r="D45" s="43"/>
      <c r="E45" s="88"/>
      <c r="F45" s="91"/>
      <c r="G45" s="88"/>
      <c r="H45" s="258"/>
      <c r="I45" s="258"/>
      <c r="J45" s="258"/>
      <c r="K45" s="258"/>
    </row>
    <row r="46" spans="1:11" s="250" customFormat="1" ht="16.5" customHeight="1">
      <c r="A46" s="32"/>
      <c r="B46" s="27"/>
      <c r="C46" s="43"/>
      <c r="D46" s="43"/>
      <c r="E46" s="254"/>
      <c r="F46" s="254"/>
      <c r="G46" s="254"/>
      <c r="H46" s="255"/>
      <c r="I46" s="98"/>
      <c r="J46" s="98"/>
      <c r="K46" s="98"/>
    </row>
    <row r="47" spans="1:11" s="250" customFormat="1" ht="16.5" customHeight="1">
      <c r="A47" s="32"/>
      <c r="B47" s="27"/>
      <c r="C47" s="43"/>
      <c r="D47" s="43"/>
      <c r="E47" s="254"/>
      <c r="F47" s="254"/>
      <c r="G47" s="254"/>
      <c r="H47" s="255"/>
      <c r="I47" s="98"/>
      <c r="J47" s="98"/>
      <c r="K47" s="98"/>
    </row>
    <row r="48" spans="1:11" s="250" customFormat="1" ht="16.5" customHeight="1">
      <c r="A48" s="32"/>
      <c r="B48" s="27"/>
      <c r="C48" s="43"/>
      <c r="D48" s="43"/>
      <c r="E48" s="254"/>
      <c r="F48" s="254"/>
      <c r="G48" s="254"/>
      <c r="H48" s="255"/>
      <c r="I48" s="98"/>
      <c r="J48" s="98"/>
      <c r="K48" s="98"/>
    </row>
    <row r="49" spans="1:11" s="250" customFormat="1" ht="16.5" customHeight="1">
      <c r="A49" s="32"/>
      <c r="B49" s="27"/>
      <c r="C49" s="43"/>
      <c r="D49" s="43"/>
      <c r="E49" s="254"/>
      <c r="F49" s="254"/>
      <c r="G49" s="254"/>
      <c r="H49" s="255"/>
      <c r="I49" s="98"/>
      <c r="J49" s="98"/>
      <c r="K49" s="98"/>
    </row>
    <row r="50" spans="1:11" s="250" customFormat="1" ht="16.5" customHeight="1">
      <c r="A50" s="32"/>
      <c r="B50" s="27"/>
      <c r="C50" s="43"/>
      <c r="D50" s="43"/>
      <c r="E50" s="254"/>
      <c r="F50" s="254"/>
      <c r="G50" s="254"/>
      <c r="H50" s="255"/>
      <c r="I50" s="98"/>
      <c r="J50" s="98"/>
      <c r="K50" s="98"/>
    </row>
    <row r="51" spans="1:11" s="250" customFormat="1" ht="16.5" customHeight="1">
      <c r="A51" s="32"/>
      <c r="B51" s="27"/>
      <c r="C51" s="43"/>
      <c r="D51" s="43"/>
      <c r="E51" s="254"/>
      <c r="F51" s="254"/>
      <c r="G51" s="254"/>
      <c r="H51" s="255"/>
      <c r="I51" s="98"/>
      <c r="J51" s="98"/>
      <c r="K51" s="98"/>
    </row>
    <row r="52" spans="1:11" s="250" customFormat="1" ht="7.5" customHeight="1">
      <c r="A52" s="32"/>
      <c r="B52" s="27"/>
      <c r="C52" s="43"/>
      <c r="D52" s="43"/>
      <c r="E52" s="254"/>
      <c r="F52" s="254"/>
      <c r="G52" s="254"/>
      <c r="H52" s="255"/>
      <c r="I52" s="98"/>
      <c r="J52" s="98"/>
      <c r="K52" s="98"/>
    </row>
    <row r="53" spans="1:11" ht="21.9" customHeight="1">
      <c r="A53" s="99" t="s">
        <v>98</v>
      </c>
      <c r="B53" s="296"/>
      <c r="C53" s="296"/>
      <c r="D53" s="296"/>
      <c r="E53" s="296"/>
      <c r="F53" s="296"/>
      <c r="G53" s="296"/>
      <c r="H53" s="296"/>
      <c r="I53" s="296"/>
      <c r="J53" s="296"/>
      <c r="K53" s="296"/>
    </row>
  </sheetData>
  <mergeCells count="5">
    <mergeCell ref="E6:K6"/>
    <mergeCell ref="E7:G7"/>
    <mergeCell ref="I7:K7"/>
    <mergeCell ref="E8:G8"/>
    <mergeCell ref="I8:K8"/>
  </mergeCells>
  <pageMargins left="0.8" right="0.5" top="0.5" bottom="0.6" header="0.49" footer="0.4"/>
  <pageSetup paperSize="9" scale="90" firstPageNumber="7" orientation="portrait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3"/>
  </sheetPr>
  <dimension ref="A1:K58"/>
  <sheetViews>
    <sheetView showZeros="0" view="pageLayout" topLeftCell="A3" zoomScale="63" zoomScaleNormal="100" zoomScaleSheetLayoutView="90" zoomScalePageLayoutView="63" workbookViewId="0">
      <selection activeCell="M31" sqref="M31"/>
    </sheetView>
  </sheetViews>
  <sheetFormatPr defaultColWidth="9.125" defaultRowHeight="16.5" customHeight="1"/>
  <cols>
    <col min="1" max="1" width="1.375" style="32" customWidth="1"/>
    <col min="2" max="2" width="44" style="42" customWidth="1"/>
    <col min="3" max="3" width="6.875" style="43" bestFit="1" customWidth="1"/>
    <col min="4" max="4" width="0.625" style="43" customWidth="1"/>
    <col min="5" max="5" width="11.875" style="288" customWidth="1"/>
    <col min="6" max="6" width="0.75" style="288" customWidth="1"/>
    <col min="7" max="7" width="12.125" style="288" customWidth="1"/>
    <col min="8" max="8" width="0.75" style="288" customWidth="1"/>
    <col min="9" max="9" width="11.875" style="288" customWidth="1"/>
    <col min="10" max="10" width="0.75" style="288" customWidth="1"/>
    <col min="11" max="11" width="12" style="288" customWidth="1"/>
    <col min="12" max="16384" width="9.125" style="34"/>
  </cols>
  <sheetData>
    <row r="1" spans="1:11" ht="16.5" customHeight="1">
      <c r="A1" s="27" t="s">
        <v>29</v>
      </c>
      <c r="B1" s="73"/>
      <c r="C1" s="74"/>
      <c r="D1" s="74"/>
      <c r="E1" s="75"/>
      <c r="F1" s="75"/>
      <c r="G1" s="75"/>
      <c r="H1" s="75"/>
      <c r="I1" s="75"/>
      <c r="J1" s="75"/>
      <c r="K1" s="75"/>
    </row>
    <row r="2" spans="1:11" ht="16.5" customHeight="1">
      <c r="A2" s="252" t="s">
        <v>175</v>
      </c>
      <c r="B2" s="76"/>
      <c r="C2" s="77"/>
      <c r="D2" s="77"/>
      <c r="E2" s="256"/>
      <c r="F2" s="256"/>
      <c r="G2" s="256"/>
      <c r="H2" s="256"/>
      <c r="I2" s="265"/>
      <c r="J2" s="265"/>
      <c r="K2" s="265"/>
    </row>
    <row r="3" spans="1:11" ht="16.5" customHeight="1">
      <c r="A3" s="79" t="str">
        <f>'7(6M)'!A3</f>
        <v>For the six-month period ended 30 June 2023</v>
      </c>
      <c r="B3" s="80"/>
      <c r="C3" s="81"/>
      <c r="D3" s="81"/>
      <c r="E3" s="257"/>
      <c r="F3" s="257"/>
      <c r="G3" s="257"/>
      <c r="H3" s="257"/>
      <c r="I3" s="257"/>
      <c r="J3" s="257"/>
      <c r="K3" s="257"/>
    </row>
    <row r="4" spans="1:11" ht="16.5" customHeight="1">
      <c r="A4" s="76"/>
      <c r="B4" s="76"/>
      <c r="C4" s="77"/>
      <c r="D4" s="77"/>
      <c r="E4" s="101"/>
      <c r="F4" s="101"/>
      <c r="G4" s="101"/>
      <c r="H4" s="101"/>
      <c r="I4" s="101"/>
      <c r="J4" s="101"/>
      <c r="K4" s="101"/>
    </row>
    <row r="5" spans="1:11" ht="16.5" customHeight="1">
      <c r="A5" s="76"/>
      <c r="B5" s="76"/>
      <c r="C5" s="77"/>
      <c r="D5" s="77"/>
      <c r="E5" s="256"/>
      <c r="F5" s="256"/>
      <c r="G5" s="256"/>
      <c r="H5" s="256"/>
      <c r="I5" s="256"/>
      <c r="J5" s="256"/>
      <c r="K5" s="256"/>
    </row>
    <row r="6" spans="1:11" ht="16.5" customHeight="1">
      <c r="A6" s="76"/>
      <c r="B6" s="76"/>
      <c r="C6" s="77"/>
      <c r="D6" s="77"/>
      <c r="E6" s="313" t="s">
        <v>150</v>
      </c>
      <c r="F6" s="313"/>
      <c r="G6" s="313"/>
      <c r="H6" s="313"/>
      <c r="I6" s="313"/>
      <c r="J6" s="313"/>
      <c r="K6" s="313"/>
    </row>
    <row r="7" spans="1:11" ht="16.5" customHeight="1">
      <c r="A7" s="76"/>
      <c r="B7" s="76"/>
      <c r="C7" s="77"/>
      <c r="D7" s="77"/>
      <c r="E7" s="314" t="s">
        <v>91</v>
      </c>
      <c r="F7" s="315"/>
      <c r="G7" s="315" t="s">
        <v>91</v>
      </c>
      <c r="H7" s="295"/>
      <c r="I7" s="314" t="s">
        <v>92</v>
      </c>
      <c r="J7" s="315"/>
      <c r="K7" s="315" t="s">
        <v>92</v>
      </c>
    </row>
    <row r="8" spans="1:11" ht="16.5" customHeight="1">
      <c r="A8" s="27"/>
      <c r="B8" s="76"/>
      <c r="C8" s="77"/>
      <c r="D8" s="77"/>
      <c r="E8" s="316" t="s">
        <v>90</v>
      </c>
      <c r="F8" s="316"/>
      <c r="G8" s="316" t="s">
        <v>90</v>
      </c>
      <c r="H8" s="295"/>
      <c r="I8" s="316" t="s">
        <v>90</v>
      </c>
      <c r="J8" s="316"/>
      <c r="K8" s="316" t="s">
        <v>90</v>
      </c>
    </row>
    <row r="9" spans="1:11" ht="16.5" customHeight="1">
      <c r="E9" s="84" t="s">
        <v>181</v>
      </c>
      <c r="G9" s="84" t="s">
        <v>181</v>
      </c>
      <c r="I9" s="84" t="s">
        <v>181</v>
      </c>
      <c r="K9" s="84" t="s">
        <v>181</v>
      </c>
    </row>
    <row r="10" spans="1:11" ht="16.5" customHeight="1">
      <c r="C10" s="251" t="s">
        <v>0</v>
      </c>
      <c r="E10" s="14" t="s">
        <v>169</v>
      </c>
      <c r="F10" s="15"/>
      <c r="G10" s="85" t="s">
        <v>141</v>
      </c>
      <c r="H10" s="15"/>
      <c r="I10" s="14" t="s">
        <v>169</v>
      </c>
      <c r="J10" s="15"/>
      <c r="K10" s="85" t="s">
        <v>141</v>
      </c>
    </row>
    <row r="11" spans="1:11" ht="8.1" customHeight="1">
      <c r="A11" s="27"/>
      <c r="B11" s="76"/>
      <c r="C11" s="77"/>
      <c r="D11" s="77"/>
      <c r="E11" s="259"/>
      <c r="F11" s="260"/>
      <c r="G11" s="260"/>
      <c r="H11" s="260"/>
      <c r="I11" s="259"/>
      <c r="J11" s="260"/>
      <c r="K11" s="260"/>
    </row>
    <row r="12" spans="1:11" ht="16.5" customHeight="1">
      <c r="A12" s="252" t="s">
        <v>136</v>
      </c>
      <c r="B12" s="284"/>
      <c r="E12" s="102"/>
      <c r="F12" s="103"/>
      <c r="G12" s="103"/>
      <c r="H12" s="103"/>
      <c r="I12" s="102"/>
      <c r="J12" s="103"/>
      <c r="K12" s="103"/>
    </row>
    <row r="13" spans="1:11" ht="8.1" customHeight="1">
      <c r="A13" s="285"/>
      <c r="B13" s="284"/>
      <c r="E13" s="102"/>
      <c r="F13" s="103"/>
      <c r="G13" s="103"/>
      <c r="H13" s="103"/>
      <c r="I13" s="102"/>
      <c r="J13" s="103"/>
      <c r="K13" s="103"/>
    </row>
    <row r="14" spans="1:11" ht="16.5" customHeight="1">
      <c r="A14" s="28" t="s">
        <v>160</v>
      </c>
      <c r="B14" s="244"/>
      <c r="E14" s="102"/>
      <c r="F14" s="103"/>
      <c r="G14" s="103"/>
      <c r="H14" s="103"/>
      <c r="I14" s="102"/>
      <c r="J14" s="103"/>
      <c r="K14" s="103"/>
    </row>
    <row r="15" spans="1:11" ht="16.5" customHeight="1">
      <c r="A15" s="250"/>
      <c r="B15" s="28" t="s">
        <v>151</v>
      </c>
      <c r="E15" s="102"/>
      <c r="F15" s="103"/>
      <c r="G15" s="103"/>
      <c r="H15" s="103"/>
      <c r="I15" s="102"/>
      <c r="J15" s="103"/>
      <c r="K15" s="103"/>
    </row>
    <row r="16" spans="1:11" ht="16.5" customHeight="1">
      <c r="A16" s="218" t="s">
        <v>197</v>
      </c>
      <c r="B16" s="218"/>
      <c r="E16" s="102"/>
      <c r="F16" s="103"/>
      <c r="G16" s="103"/>
      <c r="H16" s="103"/>
      <c r="I16" s="102"/>
      <c r="J16" s="103"/>
      <c r="K16" s="103"/>
    </row>
    <row r="17" spans="1:11" ht="16.5" customHeight="1">
      <c r="A17" s="248"/>
      <c r="B17" s="218" t="s">
        <v>198</v>
      </c>
      <c r="E17" s="102">
        <v>-22</v>
      </c>
      <c r="F17" s="103"/>
      <c r="G17" s="103">
        <v>0</v>
      </c>
      <c r="H17" s="103"/>
      <c r="I17" s="102">
        <v>-22</v>
      </c>
      <c r="J17" s="103"/>
      <c r="K17" s="103">
        <v>0</v>
      </c>
    </row>
    <row r="18" spans="1:11" ht="16.5" customHeight="1">
      <c r="A18" s="218" t="s">
        <v>228</v>
      </c>
      <c r="B18" s="218"/>
      <c r="E18" s="102"/>
      <c r="F18" s="103"/>
      <c r="G18" s="103"/>
      <c r="H18" s="103"/>
      <c r="I18" s="102"/>
      <c r="J18" s="103"/>
      <c r="K18" s="103"/>
    </row>
    <row r="19" spans="1:11" ht="16.5" customHeight="1">
      <c r="A19" s="218"/>
      <c r="B19" s="218" t="s">
        <v>229</v>
      </c>
      <c r="E19" s="102">
        <v>4</v>
      </c>
      <c r="F19" s="103"/>
      <c r="G19" s="103">
        <v>0</v>
      </c>
      <c r="H19" s="103"/>
      <c r="I19" s="102">
        <v>4</v>
      </c>
      <c r="J19" s="103"/>
      <c r="K19" s="103">
        <v>0</v>
      </c>
    </row>
    <row r="20" spans="1:11" ht="16.5" customHeight="1">
      <c r="A20" s="34" t="s">
        <v>161</v>
      </c>
      <c r="B20" s="28"/>
      <c r="E20" s="242">
        <v>0</v>
      </c>
      <c r="F20" s="255"/>
      <c r="G20" s="105">
        <v>-940</v>
      </c>
      <c r="H20" s="98"/>
      <c r="I20" s="242">
        <v>0</v>
      </c>
      <c r="J20" s="98"/>
      <c r="K20" s="105">
        <v>0</v>
      </c>
    </row>
    <row r="21" spans="1:11" ht="8.1" customHeight="1">
      <c r="A21" s="34"/>
      <c r="B21" s="28"/>
      <c r="E21" s="106"/>
      <c r="F21" s="255"/>
      <c r="G21" s="98"/>
      <c r="H21" s="98"/>
      <c r="I21" s="106"/>
      <c r="J21" s="98"/>
      <c r="K21" s="98"/>
    </row>
    <row r="22" spans="1:11" ht="16.5" customHeight="1">
      <c r="A22" s="28" t="s">
        <v>160</v>
      </c>
      <c r="B22" s="244"/>
      <c r="E22" s="266"/>
      <c r="F22" s="267"/>
      <c r="G22" s="268"/>
      <c r="H22" s="267"/>
      <c r="I22" s="266"/>
      <c r="J22" s="267"/>
      <c r="K22" s="268"/>
    </row>
    <row r="23" spans="1:11" ht="16.5" customHeight="1">
      <c r="A23" s="250"/>
      <c r="B23" s="28" t="s">
        <v>151</v>
      </c>
      <c r="E23" s="104">
        <f>SUM(E16:E20)</f>
        <v>-18</v>
      </c>
      <c r="F23" s="255"/>
      <c r="G23" s="105">
        <f>SUM(G16:G20)</f>
        <v>-940</v>
      </c>
      <c r="H23" s="98"/>
      <c r="I23" s="104">
        <f>SUM(I16:I20)</f>
        <v>-18</v>
      </c>
      <c r="J23" s="98"/>
      <c r="K23" s="105">
        <f>SUM(K16:K20)</f>
        <v>0</v>
      </c>
    </row>
    <row r="24" spans="1:11" ht="8.1" customHeight="1">
      <c r="A24" s="269"/>
      <c r="B24" s="212"/>
      <c r="C24" s="213"/>
      <c r="D24" s="213"/>
      <c r="E24" s="214"/>
      <c r="F24" s="291"/>
      <c r="G24" s="215"/>
      <c r="H24" s="215"/>
      <c r="I24" s="214"/>
      <c r="J24" s="215"/>
      <c r="K24" s="215"/>
    </row>
    <row r="25" spans="1:11" ht="16.5" customHeight="1">
      <c r="A25" s="216" t="s">
        <v>152</v>
      </c>
      <c r="B25" s="270"/>
      <c r="C25" s="213"/>
      <c r="D25" s="213"/>
      <c r="E25" s="271"/>
      <c r="F25" s="272"/>
      <c r="G25" s="272"/>
      <c r="H25" s="291"/>
      <c r="I25" s="214"/>
      <c r="J25" s="215"/>
      <c r="K25" s="215"/>
    </row>
    <row r="26" spans="1:11" ht="16.5" customHeight="1">
      <c r="A26" s="217"/>
      <c r="B26" s="216" t="s">
        <v>151</v>
      </c>
      <c r="C26" s="213"/>
      <c r="D26" s="213"/>
      <c r="E26" s="271"/>
      <c r="F26" s="272"/>
      <c r="G26" s="272"/>
      <c r="H26" s="291"/>
      <c r="I26" s="214"/>
      <c r="J26" s="215"/>
      <c r="K26" s="215"/>
    </row>
    <row r="27" spans="1:11" s="250" customFormat="1" ht="16.5" customHeight="1">
      <c r="A27" s="218" t="s">
        <v>219</v>
      </c>
      <c r="B27" s="217"/>
      <c r="C27" s="213"/>
      <c r="D27" s="213"/>
      <c r="E27" s="271"/>
      <c r="F27" s="272"/>
      <c r="G27" s="272"/>
      <c r="H27" s="291"/>
      <c r="I27" s="214"/>
      <c r="J27" s="215"/>
      <c r="K27" s="215"/>
    </row>
    <row r="28" spans="1:11" s="250" customFormat="1" ht="16.5" customHeight="1">
      <c r="A28" s="217"/>
      <c r="B28" s="292" t="s">
        <v>154</v>
      </c>
      <c r="C28" s="213"/>
      <c r="D28" s="213"/>
      <c r="E28" s="271"/>
      <c r="F28" s="272"/>
      <c r="G28" s="272"/>
      <c r="H28" s="291"/>
      <c r="I28" s="214"/>
      <c r="J28" s="215"/>
      <c r="K28" s="215"/>
    </row>
    <row r="29" spans="1:11" s="250" customFormat="1" ht="16.5" customHeight="1">
      <c r="A29" s="217"/>
      <c r="B29" s="292" t="s">
        <v>155</v>
      </c>
      <c r="C29" s="213" t="s">
        <v>196</v>
      </c>
      <c r="D29" s="213"/>
      <c r="E29" s="242">
        <v>178</v>
      </c>
      <c r="F29" s="291"/>
      <c r="G29" s="220">
        <v>366</v>
      </c>
      <c r="H29" s="215"/>
      <c r="I29" s="242">
        <v>0</v>
      </c>
      <c r="J29" s="215"/>
      <c r="K29" s="220">
        <v>0</v>
      </c>
    </row>
    <row r="30" spans="1:11" s="250" customFormat="1" ht="8.1" customHeight="1">
      <c r="A30" s="217"/>
      <c r="B30" s="292"/>
      <c r="C30" s="213"/>
      <c r="D30" s="213"/>
      <c r="E30" s="214"/>
      <c r="F30" s="291"/>
      <c r="G30" s="215"/>
      <c r="H30" s="215"/>
      <c r="I30" s="214"/>
      <c r="J30" s="215"/>
      <c r="K30" s="215"/>
    </row>
    <row r="31" spans="1:11" s="250" customFormat="1" ht="16.5" customHeight="1">
      <c r="A31" s="273" t="s">
        <v>206</v>
      </c>
      <c r="B31" s="273"/>
      <c r="C31" s="213"/>
      <c r="D31" s="213"/>
      <c r="E31" s="214"/>
      <c r="F31" s="291"/>
      <c r="G31" s="215"/>
      <c r="H31" s="215"/>
      <c r="I31" s="214"/>
      <c r="J31" s="215"/>
      <c r="K31" s="215"/>
    </row>
    <row r="32" spans="1:11" s="250" customFormat="1" ht="16.5" customHeight="1">
      <c r="A32" s="273"/>
      <c r="B32" s="273" t="s">
        <v>153</v>
      </c>
      <c r="C32" s="213"/>
      <c r="D32" s="213"/>
      <c r="E32" s="219">
        <f>E23+E29</f>
        <v>160</v>
      </c>
      <c r="F32" s="291"/>
      <c r="G32" s="220">
        <f>G23+G29</f>
        <v>-574</v>
      </c>
      <c r="H32" s="215"/>
      <c r="I32" s="219">
        <f>I23+I29</f>
        <v>-18</v>
      </c>
      <c r="J32" s="215"/>
      <c r="K32" s="220">
        <f>SUM(K29:K29)</f>
        <v>0</v>
      </c>
    </row>
    <row r="33" spans="1:11" s="109" customFormat="1" ht="8.1" customHeight="1">
      <c r="A33" s="274"/>
      <c r="B33" s="273"/>
      <c r="C33" s="213"/>
      <c r="D33" s="213"/>
      <c r="E33" s="221"/>
      <c r="F33" s="222"/>
      <c r="G33" s="222"/>
      <c r="H33" s="222"/>
      <c r="I33" s="221"/>
      <c r="J33" s="222"/>
      <c r="K33" s="222"/>
    </row>
    <row r="34" spans="1:11" s="109" customFormat="1" ht="16.5" customHeight="1" thickBot="1">
      <c r="A34" s="223" t="s">
        <v>162</v>
      </c>
      <c r="B34" s="275"/>
      <c r="C34" s="213"/>
      <c r="D34" s="213"/>
      <c r="E34" s="224">
        <f>SUM('7(6M)'!E44,'8(6M)'!E32)</f>
        <v>6253</v>
      </c>
      <c r="F34" s="225"/>
      <c r="G34" s="226">
        <f>SUM('7(6M)'!G44,'8(6M)'!G32)</f>
        <v>13062</v>
      </c>
      <c r="H34" s="225"/>
      <c r="I34" s="224">
        <f>SUM('7(6M)'!I44,'8(6M)'!I32)</f>
        <v>88619</v>
      </c>
      <c r="J34" s="225"/>
      <c r="K34" s="226">
        <f>SUM('7(6M)'!K44,'8(6M)'!K32)</f>
        <v>10334</v>
      </c>
    </row>
    <row r="35" spans="1:11" s="109" customFormat="1" ht="16.5" customHeight="1" thickTop="1">
      <c r="A35" s="275"/>
      <c r="B35" s="275"/>
      <c r="C35" s="213"/>
      <c r="D35" s="213"/>
      <c r="E35" s="227"/>
      <c r="F35" s="225"/>
      <c r="G35" s="225"/>
      <c r="H35" s="225"/>
      <c r="I35" s="227"/>
      <c r="J35" s="225"/>
      <c r="K35" s="225"/>
    </row>
    <row r="36" spans="1:11" ht="16.5" customHeight="1">
      <c r="A36" s="223" t="s">
        <v>202</v>
      </c>
      <c r="B36" s="223"/>
      <c r="C36" s="213"/>
      <c r="D36" s="213"/>
      <c r="E36" s="228"/>
      <c r="F36" s="276"/>
      <c r="G36" s="229"/>
      <c r="H36" s="276"/>
      <c r="I36" s="277"/>
      <c r="J36" s="276"/>
      <c r="K36" s="276"/>
    </row>
    <row r="37" spans="1:11" ht="16.5" customHeight="1">
      <c r="A37" s="230" t="s">
        <v>135</v>
      </c>
      <c r="B37" s="223"/>
      <c r="C37" s="213"/>
      <c r="D37" s="213"/>
      <c r="E37" s="102">
        <v>6093</v>
      </c>
      <c r="F37" s="278"/>
      <c r="G37" s="231">
        <v>13636</v>
      </c>
      <c r="H37" s="278"/>
      <c r="I37" s="102">
        <v>88637</v>
      </c>
      <c r="J37" s="278"/>
      <c r="K37" s="231">
        <v>10334</v>
      </c>
    </row>
    <row r="38" spans="1:11" ht="16.5" customHeight="1">
      <c r="A38" s="232" t="s">
        <v>87</v>
      </c>
      <c r="B38" s="232"/>
      <c r="C38" s="213"/>
      <c r="D38" s="213"/>
      <c r="E38" s="242">
        <v>0</v>
      </c>
      <c r="F38" s="233"/>
      <c r="G38" s="234">
        <v>0</v>
      </c>
      <c r="H38" s="278"/>
      <c r="I38" s="242">
        <v>0</v>
      </c>
      <c r="J38" s="233"/>
      <c r="K38" s="234">
        <v>0</v>
      </c>
    </row>
    <row r="39" spans="1:11" ht="8.1" customHeight="1">
      <c r="A39" s="232"/>
      <c r="B39" s="232"/>
      <c r="C39" s="213"/>
      <c r="D39" s="213"/>
      <c r="E39" s="277"/>
      <c r="F39" s="276"/>
      <c r="G39" s="276"/>
      <c r="H39" s="276"/>
      <c r="I39" s="277"/>
      <c r="J39" s="276"/>
      <c r="K39" s="276"/>
    </row>
    <row r="40" spans="1:11" ht="16.5" customHeight="1" thickBot="1">
      <c r="A40" s="223"/>
      <c r="B40" s="232"/>
      <c r="C40" s="213"/>
      <c r="D40" s="213"/>
      <c r="E40" s="279">
        <f>SUM(E37:E38)</f>
        <v>6093</v>
      </c>
      <c r="F40" s="276"/>
      <c r="G40" s="280">
        <f>SUM(G37:G38)</f>
        <v>13636</v>
      </c>
      <c r="H40" s="276"/>
      <c r="I40" s="279">
        <f>SUM(I37:I38)</f>
        <v>88637</v>
      </c>
      <c r="J40" s="276"/>
      <c r="K40" s="280">
        <f>SUM(K37:K38)</f>
        <v>10334</v>
      </c>
    </row>
    <row r="41" spans="1:11" ht="16.5" customHeight="1" thickTop="1">
      <c r="A41" s="223"/>
      <c r="B41" s="232"/>
      <c r="C41" s="213"/>
      <c r="D41" s="213"/>
      <c r="E41" s="277"/>
      <c r="F41" s="235"/>
      <c r="G41" s="276"/>
      <c r="H41" s="276"/>
      <c r="I41" s="277"/>
      <c r="J41" s="276"/>
      <c r="K41" s="276"/>
    </row>
    <row r="42" spans="1:11" ht="16.5" customHeight="1">
      <c r="A42" s="236" t="s">
        <v>203</v>
      </c>
      <c r="B42" s="223"/>
      <c r="C42" s="213"/>
      <c r="D42" s="213"/>
      <c r="E42" s="277"/>
      <c r="F42" s="276"/>
      <c r="G42" s="276"/>
      <c r="H42" s="276"/>
      <c r="I42" s="277"/>
      <c r="J42" s="276"/>
      <c r="K42" s="276"/>
    </row>
    <row r="43" spans="1:11" ht="16.5" customHeight="1">
      <c r="A43" s="236"/>
      <c r="B43" s="223" t="s">
        <v>139</v>
      </c>
      <c r="C43" s="213"/>
      <c r="D43" s="213"/>
      <c r="E43" s="277"/>
      <c r="F43" s="276"/>
      <c r="G43" s="276"/>
      <c r="H43" s="276"/>
      <c r="I43" s="277"/>
      <c r="J43" s="276"/>
      <c r="K43" s="276"/>
    </row>
    <row r="44" spans="1:11" ht="16.5" customHeight="1">
      <c r="A44" s="232" t="s">
        <v>86</v>
      </c>
      <c r="B44" s="223"/>
      <c r="C44" s="213"/>
      <c r="D44" s="213"/>
      <c r="E44" s="102">
        <f>E34</f>
        <v>6253</v>
      </c>
      <c r="F44" s="235"/>
      <c r="G44" s="231">
        <f t="shared" ref="G44:K44" si="0">G34</f>
        <v>13062</v>
      </c>
      <c r="H44" s="229"/>
      <c r="I44" s="102">
        <f t="shared" si="0"/>
        <v>88619</v>
      </c>
      <c r="J44" s="229"/>
      <c r="K44" s="231">
        <f t="shared" si="0"/>
        <v>10334</v>
      </c>
    </row>
    <row r="45" spans="1:11" ht="16.5" customHeight="1">
      <c r="A45" s="232" t="s">
        <v>87</v>
      </c>
      <c r="B45" s="232"/>
      <c r="C45" s="213"/>
      <c r="D45" s="213"/>
      <c r="E45" s="242">
        <v>0</v>
      </c>
      <c r="F45" s="276"/>
      <c r="G45" s="234">
        <v>0</v>
      </c>
      <c r="H45" s="276"/>
      <c r="I45" s="242">
        <v>0</v>
      </c>
      <c r="J45" s="276"/>
      <c r="K45" s="237">
        <v>0</v>
      </c>
    </row>
    <row r="46" spans="1:11" ht="8.1" customHeight="1">
      <c r="A46" s="42"/>
      <c r="E46" s="261"/>
      <c r="F46" s="91"/>
      <c r="G46" s="258"/>
      <c r="H46" s="258"/>
      <c r="I46" s="261"/>
      <c r="J46" s="91"/>
      <c r="K46" s="258"/>
    </row>
    <row r="47" spans="1:11" ht="16.5" customHeight="1" thickBot="1">
      <c r="A47" s="42"/>
      <c r="E47" s="281">
        <f>SUM(E44:E45)</f>
        <v>6253</v>
      </c>
      <c r="F47" s="258"/>
      <c r="G47" s="282">
        <f>SUM(G44:G45)</f>
        <v>13062</v>
      </c>
      <c r="H47" s="258"/>
      <c r="I47" s="281">
        <f>SUM(I44:I45)</f>
        <v>88619</v>
      </c>
      <c r="J47" s="258"/>
      <c r="K47" s="282">
        <f>SUM(K44:K45)</f>
        <v>10334</v>
      </c>
    </row>
    <row r="48" spans="1:11" ht="16.5" customHeight="1" thickTop="1">
      <c r="A48" s="42"/>
      <c r="E48" s="258"/>
      <c r="F48" s="258"/>
      <c r="G48" s="258"/>
      <c r="H48" s="258"/>
      <c r="I48" s="258"/>
      <c r="J48" s="258"/>
      <c r="K48" s="258"/>
    </row>
    <row r="49" spans="1:11" ht="16.5" customHeight="1">
      <c r="A49" s="42"/>
      <c r="E49" s="258"/>
      <c r="F49" s="258"/>
      <c r="G49" s="258"/>
      <c r="H49" s="258"/>
      <c r="I49" s="258"/>
      <c r="J49" s="258"/>
      <c r="K49" s="258"/>
    </row>
    <row r="50" spans="1:11" ht="16.5" customHeight="1">
      <c r="A50" s="76"/>
      <c r="B50" s="76"/>
      <c r="E50" s="257" t="s">
        <v>31</v>
      </c>
      <c r="F50" s="258"/>
      <c r="G50" s="257" t="s">
        <v>31</v>
      </c>
      <c r="H50" s="258"/>
      <c r="I50" s="257" t="s">
        <v>31</v>
      </c>
      <c r="J50" s="258"/>
      <c r="K50" s="257" t="s">
        <v>31</v>
      </c>
    </row>
    <row r="51" spans="1:11" ht="8.1" customHeight="1">
      <c r="A51" s="27"/>
      <c r="E51" s="261"/>
      <c r="F51" s="258"/>
      <c r="G51" s="258"/>
      <c r="H51" s="258"/>
      <c r="I51" s="261"/>
      <c r="J51" s="258"/>
      <c r="K51" s="258"/>
    </row>
    <row r="52" spans="1:11" ht="16.5" customHeight="1">
      <c r="A52" s="27" t="s">
        <v>204</v>
      </c>
      <c r="B52" s="76"/>
      <c r="E52" s="261"/>
      <c r="F52" s="258"/>
      <c r="G52" s="258"/>
      <c r="H52" s="258"/>
      <c r="I52" s="261"/>
      <c r="J52" s="258"/>
      <c r="K52" s="258"/>
    </row>
    <row r="53" spans="1:11" ht="8.1" customHeight="1">
      <c r="A53" s="27"/>
      <c r="E53" s="261"/>
      <c r="F53" s="258"/>
      <c r="G53" s="258"/>
      <c r="H53" s="258"/>
      <c r="I53" s="261"/>
      <c r="J53" s="258"/>
      <c r="K53" s="258"/>
    </row>
    <row r="54" spans="1:11" ht="16.5" customHeight="1">
      <c r="A54" s="32" t="s">
        <v>205</v>
      </c>
      <c r="E54" s="308">
        <v>4.7000000000000002E-3</v>
      </c>
      <c r="F54" s="306"/>
      <c r="G54" s="307">
        <v>1.0500000000000001E-2</v>
      </c>
      <c r="H54" s="306"/>
      <c r="I54" s="308">
        <v>6.8199999999999997E-2</v>
      </c>
      <c r="J54" s="306"/>
      <c r="K54" s="307">
        <v>7.9000000000000008E-3</v>
      </c>
    </row>
    <row r="55" spans="1:11" ht="16.5" customHeight="1">
      <c r="E55" s="283"/>
      <c r="F55" s="283"/>
      <c r="G55" s="283"/>
      <c r="H55" s="283"/>
      <c r="I55" s="283"/>
      <c r="J55" s="283"/>
      <c r="K55" s="283"/>
    </row>
    <row r="56" spans="1:11" ht="7.5" customHeight="1">
      <c r="E56" s="283"/>
      <c r="F56" s="283"/>
      <c r="G56" s="283"/>
      <c r="H56" s="283"/>
      <c r="I56" s="283"/>
      <c r="J56" s="283"/>
      <c r="K56" s="283"/>
    </row>
    <row r="57" spans="1:11" ht="7.5" customHeight="1">
      <c r="E57" s="283"/>
      <c r="F57" s="283"/>
      <c r="G57" s="283"/>
      <c r="H57" s="283"/>
      <c r="I57" s="283"/>
      <c r="J57" s="283"/>
      <c r="K57" s="283"/>
    </row>
    <row r="58" spans="1:11" ht="22.2" customHeight="1">
      <c r="A58" s="317" t="s">
        <v>98</v>
      </c>
      <c r="B58" s="317"/>
      <c r="C58" s="317"/>
      <c r="D58" s="317"/>
      <c r="E58" s="317"/>
      <c r="F58" s="317"/>
      <c r="G58" s="317"/>
      <c r="H58" s="317"/>
      <c r="I58" s="317"/>
      <c r="J58" s="317"/>
      <c r="K58" s="317"/>
    </row>
  </sheetData>
  <mergeCells count="6">
    <mergeCell ref="A58:K58"/>
    <mergeCell ref="E6:K6"/>
    <mergeCell ref="E7:G7"/>
    <mergeCell ref="I7:K7"/>
    <mergeCell ref="E8:G8"/>
    <mergeCell ref="I8:K8"/>
  </mergeCells>
  <pageMargins left="0.8" right="0.5" top="0.5" bottom="0.6" header="0.49" footer="0.4"/>
  <pageSetup paperSize="9" scale="90" firstPageNumber="8" orientation="portrait" useFirstPageNumber="1" horizontalDpi="1200" verticalDpi="1200" r:id="rId1"/>
  <headerFooter>
    <oddFooter>&amp;R&amp;"Arial,Regular"&amp;10&amp;P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3"/>
  </sheetPr>
  <dimension ref="A1:V40"/>
  <sheetViews>
    <sheetView view="pageLayout" topLeftCell="A3" zoomScale="43" zoomScaleNormal="130" zoomScaleSheetLayoutView="55" zoomScalePageLayoutView="43" workbookViewId="0">
      <selection activeCell="M31" sqref="M31"/>
    </sheetView>
  </sheetViews>
  <sheetFormatPr defaultColWidth="0.875" defaultRowHeight="16.5" customHeight="1"/>
  <cols>
    <col min="1" max="1" width="1.375" style="112" customWidth="1"/>
    <col min="2" max="2" width="38.125" style="112" customWidth="1"/>
    <col min="3" max="3" width="4.25" style="112" customWidth="1"/>
    <col min="4" max="4" width="14.75" style="113" customWidth="1"/>
    <col min="5" max="5" width="0.875" style="113" customWidth="1"/>
    <col min="6" max="6" width="11.75" style="113" customWidth="1"/>
    <col min="7" max="7" width="0.875" style="113" customWidth="1"/>
    <col min="8" max="8" width="16.875" style="114" bestFit="1" customWidth="1"/>
    <col min="9" max="9" width="0.875" style="114" customWidth="1"/>
    <col min="10" max="10" width="12.75" style="114" customWidth="1"/>
    <col min="11" max="11" width="0.875" style="113" customWidth="1"/>
    <col min="12" max="12" width="16.75" style="113" customWidth="1"/>
    <col min="13" max="13" width="0.875" style="113" customWidth="1"/>
    <col min="14" max="14" width="19.125" style="113" bestFit="1" customWidth="1"/>
    <col min="15" max="15" width="0.875" style="113" customWidth="1"/>
    <col min="16" max="16" width="12.75" style="113" customWidth="1"/>
    <col min="17" max="17" width="0.875" style="113" customWidth="1"/>
    <col min="18" max="18" width="14.75" style="114" customWidth="1"/>
    <col min="19" max="19" width="0.875" style="113" customWidth="1"/>
    <col min="20" max="20" width="11.75" style="114" customWidth="1"/>
    <col min="21" max="21" width="0.875" style="114" customWidth="1"/>
    <col min="22" max="22" width="12.75" style="114" customWidth="1"/>
    <col min="23" max="16384" width="0.875" style="112"/>
  </cols>
  <sheetData>
    <row r="1" spans="1:22" ht="16.5" customHeight="1">
      <c r="A1" s="27" t="s">
        <v>29</v>
      </c>
    </row>
    <row r="2" spans="1:22" ht="16.5" customHeight="1">
      <c r="A2" s="115" t="s">
        <v>85</v>
      </c>
      <c r="B2" s="115"/>
      <c r="C2" s="115"/>
      <c r="D2" s="116"/>
      <c r="E2" s="116"/>
      <c r="F2" s="116"/>
      <c r="G2" s="117"/>
      <c r="K2" s="117"/>
      <c r="L2" s="117"/>
      <c r="M2" s="117"/>
      <c r="N2" s="117"/>
      <c r="O2" s="117"/>
      <c r="P2" s="117"/>
      <c r="Q2" s="117"/>
      <c r="S2" s="117"/>
    </row>
    <row r="3" spans="1:22" ht="16.5" customHeight="1">
      <c r="A3" s="79" t="str">
        <f>'7(6M)'!A3</f>
        <v>For the six-month period ended 30 June 2023</v>
      </c>
      <c r="B3" s="118"/>
      <c r="C3" s="118"/>
      <c r="D3" s="297"/>
      <c r="E3" s="297"/>
      <c r="F3" s="297"/>
      <c r="G3" s="297"/>
      <c r="H3" s="119"/>
      <c r="I3" s="119"/>
      <c r="J3" s="119"/>
      <c r="K3" s="297"/>
      <c r="L3" s="297"/>
      <c r="M3" s="297"/>
      <c r="N3" s="297"/>
      <c r="O3" s="297"/>
      <c r="P3" s="297"/>
      <c r="Q3" s="297"/>
      <c r="R3" s="119"/>
      <c r="S3" s="297"/>
      <c r="T3" s="119"/>
      <c r="U3" s="119"/>
      <c r="V3" s="119"/>
    </row>
    <row r="4" spans="1:22" ht="16.5" customHeight="1">
      <c r="A4" s="115"/>
      <c r="B4" s="115"/>
      <c r="C4" s="115"/>
      <c r="D4" s="116"/>
      <c r="E4" s="116"/>
      <c r="F4" s="116"/>
      <c r="G4" s="116"/>
      <c r="K4" s="116"/>
      <c r="L4" s="116"/>
      <c r="M4" s="116"/>
      <c r="N4" s="116"/>
      <c r="O4" s="116"/>
      <c r="P4" s="116"/>
      <c r="Q4" s="116"/>
      <c r="S4" s="116"/>
    </row>
    <row r="5" spans="1:22" ht="16.5" customHeight="1">
      <c r="A5" s="115"/>
      <c r="B5" s="115"/>
      <c r="C5" s="115"/>
      <c r="D5" s="116"/>
      <c r="E5" s="116"/>
      <c r="F5" s="116"/>
      <c r="G5" s="116"/>
      <c r="K5" s="116"/>
      <c r="L5" s="116"/>
      <c r="M5" s="116"/>
      <c r="N5" s="116"/>
      <c r="O5" s="116"/>
      <c r="P5" s="116"/>
      <c r="Q5" s="116"/>
      <c r="S5" s="116"/>
    </row>
    <row r="6" spans="1:22" ht="16.5" customHeight="1">
      <c r="A6" s="115"/>
      <c r="B6" s="115"/>
      <c r="C6" s="115"/>
      <c r="D6" s="297"/>
      <c r="E6" s="297"/>
      <c r="F6" s="297"/>
      <c r="G6" s="297"/>
      <c r="H6" s="119"/>
      <c r="I6" s="119"/>
      <c r="J6" s="119"/>
      <c r="K6" s="297"/>
      <c r="L6" s="297"/>
      <c r="M6" s="297"/>
      <c r="N6" s="297"/>
      <c r="O6" s="297"/>
      <c r="P6" s="320" t="s">
        <v>156</v>
      </c>
      <c r="Q6" s="320"/>
      <c r="R6" s="320"/>
      <c r="S6" s="320"/>
      <c r="T6" s="320"/>
      <c r="U6" s="320"/>
      <c r="V6" s="320"/>
    </row>
    <row r="7" spans="1:22" ht="16.5" customHeight="1">
      <c r="A7" s="120"/>
      <c r="B7" s="120"/>
      <c r="C7" s="120"/>
      <c r="D7" s="318" t="s">
        <v>88</v>
      </c>
      <c r="E7" s="318"/>
      <c r="F7" s="318"/>
      <c r="G7" s="318"/>
      <c r="H7" s="318"/>
      <c r="I7" s="318"/>
      <c r="J7" s="318"/>
      <c r="K7" s="318"/>
      <c r="L7" s="318"/>
      <c r="M7" s="318"/>
      <c r="N7" s="318"/>
      <c r="O7" s="318"/>
      <c r="P7" s="318"/>
      <c r="Q7" s="318"/>
      <c r="R7" s="318"/>
      <c r="S7" s="318"/>
      <c r="T7" s="318"/>
      <c r="U7" s="318"/>
      <c r="V7" s="318"/>
    </row>
    <row r="8" spans="1:22" ht="16.5" customHeight="1">
      <c r="A8" s="120"/>
      <c r="B8" s="120"/>
      <c r="C8" s="120"/>
      <c r="D8" s="319" t="s">
        <v>113</v>
      </c>
      <c r="E8" s="319"/>
      <c r="F8" s="319"/>
      <c r="G8" s="319"/>
      <c r="H8" s="319"/>
      <c r="I8" s="319"/>
      <c r="J8" s="319"/>
      <c r="K8" s="319"/>
      <c r="L8" s="319"/>
      <c r="M8" s="319"/>
      <c r="N8" s="319"/>
      <c r="O8" s="319"/>
      <c r="P8" s="319"/>
      <c r="Q8" s="319"/>
      <c r="R8" s="319"/>
      <c r="S8" s="121"/>
      <c r="T8" s="121"/>
      <c r="U8" s="121"/>
      <c r="V8" s="121"/>
    </row>
    <row r="9" spans="1:22" ht="16.5" customHeight="1">
      <c r="A9" s="120"/>
      <c r="B9" s="120"/>
      <c r="C9" s="120"/>
      <c r="D9" s="122"/>
      <c r="E9" s="122"/>
      <c r="F9" s="122"/>
      <c r="G9" s="122"/>
      <c r="H9" s="122"/>
      <c r="I9" s="122"/>
      <c r="J9" s="122"/>
      <c r="K9" s="122"/>
      <c r="L9" s="321" t="s">
        <v>64</v>
      </c>
      <c r="M9" s="321"/>
      <c r="N9" s="321"/>
      <c r="O9" s="321"/>
      <c r="P9" s="321"/>
      <c r="Q9" s="321"/>
      <c r="R9" s="122"/>
      <c r="S9" s="121"/>
      <c r="T9" s="121"/>
      <c r="U9" s="121"/>
      <c r="V9" s="121"/>
    </row>
    <row r="10" spans="1:22" ht="16.5" customHeight="1">
      <c r="A10" s="120"/>
      <c r="B10" s="120"/>
      <c r="C10" s="120"/>
      <c r="D10" s="122"/>
      <c r="E10" s="122"/>
      <c r="F10" s="122"/>
      <c r="G10" s="122"/>
      <c r="H10" s="122"/>
      <c r="I10" s="122"/>
      <c r="J10" s="122"/>
      <c r="K10" s="122"/>
      <c r="L10" s="123" t="s">
        <v>101</v>
      </c>
      <c r="M10" s="122"/>
      <c r="N10" s="117" t="s">
        <v>103</v>
      </c>
      <c r="O10" s="122"/>
      <c r="P10" s="122"/>
      <c r="Q10" s="122"/>
      <c r="R10" s="122"/>
      <c r="S10" s="121"/>
      <c r="T10" s="121"/>
      <c r="U10" s="121"/>
      <c r="V10" s="121"/>
    </row>
    <row r="11" spans="1:22" ht="16.5" customHeight="1">
      <c r="A11" s="120"/>
      <c r="B11" s="120"/>
      <c r="C11" s="120"/>
      <c r="D11" s="122"/>
      <c r="E11" s="122"/>
      <c r="F11" s="122"/>
      <c r="G11" s="122"/>
      <c r="H11" s="124" t="s">
        <v>71</v>
      </c>
      <c r="I11" s="124"/>
      <c r="J11" s="300"/>
      <c r="K11" s="122"/>
      <c r="L11" s="123" t="s">
        <v>102</v>
      </c>
      <c r="M11" s="122"/>
      <c r="N11" s="123" t="s">
        <v>104</v>
      </c>
      <c r="O11" s="122"/>
      <c r="P11" s="123" t="s">
        <v>8</v>
      </c>
      <c r="Q11" s="122"/>
      <c r="R11" s="122"/>
      <c r="S11" s="121"/>
      <c r="T11" s="121"/>
      <c r="U11" s="121"/>
      <c r="V11" s="121"/>
    </row>
    <row r="12" spans="1:22" s="125" customFormat="1" ht="16.5" customHeight="1">
      <c r="D12" s="116" t="s">
        <v>6</v>
      </c>
      <c r="E12" s="126"/>
      <c r="F12" s="124"/>
      <c r="G12" s="124"/>
      <c r="H12" s="124" t="s">
        <v>109</v>
      </c>
      <c r="I12" s="124"/>
      <c r="J12" s="287"/>
      <c r="K12" s="116"/>
      <c r="L12" s="124" t="s">
        <v>114</v>
      </c>
      <c r="M12" s="116"/>
      <c r="N12" s="123" t="s">
        <v>220</v>
      </c>
      <c r="O12" s="116"/>
      <c r="P12" s="124" t="s">
        <v>107</v>
      </c>
      <c r="Q12" s="116"/>
      <c r="R12" s="124" t="s">
        <v>115</v>
      </c>
      <c r="S12" s="124"/>
      <c r="T12" s="124" t="s">
        <v>54</v>
      </c>
      <c r="U12" s="124"/>
      <c r="V12" s="124"/>
    </row>
    <row r="13" spans="1:22" s="125" customFormat="1" ht="16.5" customHeight="1">
      <c r="D13" s="116" t="s">
        <v>60</v>
      </c>
      <c r="E13" s="126"/>
      <c r="F13" s="124" t="s">
        <v>71</v>
      </c>
      <c r="G13" s="124"/>
      <c r="H13" s="124" t="s">
        <v>116</v>
      </c>
      <c r="I13" s="124"/>
      <c r="J13" s="286"/>
      <c r="K13" s="116"/>
      <c r="L13" s="128" t="s">
        <v>117</v>
      </c>
      <c r="M13" s="116"/>
      <c r="N13" s="124" t="s">
        <v>105</v>
      </c>
      <c r="O13" s="116"/>
      <c r="P13" s="124" t="s">
        <v>118</v>
      </c>
      <c r="Q13" s="116"/>
      <c r="R13" s="124" t="s">
        <v>108</v>
      </c>
      <c r="S13" s="124"/>
      <c r="T13" s="124" t="s">
        <v>55</v>
      </c>
      <c r="U13" s="124"/>
      <c r="V13" s="129"/>
    </row>
    <row r="14" spans="1:22" s="125" customFormat="1" ht="16.5" customHeight="1">
      <c r="D14" s="297" t="s">
        <v>7</v>
      </c>
      <c r="E14" s="126"/>
      <c r="F14" s="130" t="s">
        <v>72</v>
      </c>
      <c r="G14" s="124"/>
      <c r="H14" s="130" t="s">
        <v>110</v>
      </c>
      <c r="I14" s="124"/>
      <c r="J14" s="299" t="s">
        <v>100</v>
      </c>
      <c r="K14" s="116"/>
      <c r="L14" s="130" t="s">
        <v>119</v>
      </c>
      <c r="M14" s="116"/>
      <c r="N14" s="131" t="s">
        <v>106</v>
      </c>
      <c r="O14" s="116"/>
      <c r="P14" s="130" t="s">
        <v>74</v>
      </c>
      <c r="Q14" s="116"/>
      <c r="R14" s="130" t="s">
        <v>59</v>
      </c>
      <c r="S14" s="124"/>
      <c r="T14" s="130" t="s">
        <v>10</v>
      </c>
      <c r="U14" s="124"/>
      <c r="V14" s="130" t="s">
        <v>82</v>
      </c>
    </row>
    <row r="15" spans="1:22" ht="16.5" customHeight="1">
      <c r="A15" s="115"/>
      <c r="B15" s="115"/>
      <c r="C15" s="115"/>
      <c r="D15" s="107"/>
      <c r="E15" s="108"/>
      <c r="F15" s="107"/>
      <c r="G15" s="108"/>
      <c r="H15" s="107"/>
      <c r="I15" s="107"/>
      <c r="J15" s="107"/>
      <c r="K15" s="108"/>
      <c r="L15" s="107"/>
      <c r="M15" s="108"/>
      <c r="N15" s="107"/>
      <c r="O15" s="108"/>
      <c r="P15" s="107"/>
      <c r="Q15" s="108"/>
      <c r="R15" s="107"/>
      <c r="S15" s="108"/>
      <c r="T15" s="107"/>
      <c r="U15" s="108"/>
      <c r="V15" s="107"/>
    </row>
    <row r="16" spans="1:22" s="125" customFormat="1" ht="16.5" customHeight="1">
      <c r="A16" s="115" t="s">
        <v>170</v>
      </c>
      <c r="D16" s="132">
        <v>650060</v>
      </c>
      <c r="E16" s="133"/>
      <c r="F16" s="132">
        <v>132612</v>
      </c>
      <c r="G16" s="134"/>
      <c r="H16" s="132">
        <v>-20106</v>
      </c>
      <c r="I16" s="132"/>
      <c r="J16" s="132">
        <v>-277152</v>
      </c>
      <c r="K16" s="135"/>
      <c r="L16" s="132">
        <v>-27341</v>
      </c>
      <c r="M16" s="136"/>
      <c r="N16" s="132">
        <v>611</v>
      </c>
      <c r="O16" s="136"/>
      <c r="P16" s="107">
        <f>SUM(N16,L16)</f>
        <v>-26730</v>
      </c>
      <c r="Q16" s="108"/>
      <c r="R16" s="107">
        <f>SUM(P16,D16:J16)</f>
        <v>458684</v>
      </c>
      <c r="S16" s="108"/>
      <c r="T16" s="107">
        <v>0</v>
      </c>
      <c r="U16" s="108"/>
      <c r="V16" s="107">
        <f>SUM(R16:T16)</f>
        <v>458684</v>
      </c>
    </row>
    <row r="17" spans="1:22" s="125" customFormat="1" ht="16.5" customHeight="1">
      <c r="A17" s="115" t="s">
        <v>93</v>
      </c>
      <c r="D17" s="145"/>
      <c r="E17" s="141"/>
      <c r="F17" s="145"/>
      <c r="G17" s="142"/>
      <c r="H17" s="145"/>
      <c r="I17" s="145"/>
      <c r="J17" s="145"/>
      <c r="K17" s="141"/>
      <c r="L17" s="145"/>
      <c r="M17" s="141"/>
      <c r="N17" s="145"/>
      <c r="O17" s="141"/>
      <c r="P17" s="145"/>
      <c r="Q17" s="143"/>
      <c r="R17" s="107"/>
      <c r="S17" s="143"/>
      <c r="T17" s="145"/>
      <c r="U17" s="144"/>
      <c r="V17" s="145"/>
    </row>
    <row r="18" spans="1:22" s="125" customFormat="1" ht="16.5" customHeight="1">
      <c r="A18" s="137" t="s">
        <v>162</v>
      </c>
      <c r="B18" s="139"/>
      <c r="C18" s="139"/>
      <c r="D18" s="140">
        <v>0</v>
      </c>
      <c r="E18" s="141"/>
      <c r="F18" s="140">
        <v>0</v>
      </c>
      <c r="G18" s="142"/>
      <c r="H18" s="140">
        <v>0</v>
      </c>
      <c r="I18" s="145"/>
      <c r="J18" s="140">
        <f>+'7(6M)'!E44+'8(6M)'!E23</f>
        <v>6075</v>
      </c>
      <c r="K18" s="141"/>
      <c r="L18" s="140">
        <v>0</v>
      </c>
      <c r="M18" s="141"/>
      <c r="N18" s="140">
        <f>'8(6M)'!E29</f>
        <v>178</v>
      </c>
      <c r="O18" s="141"/>
      <c r="P18" s="140">
        <f>SUM(L18:N18)</f>
        <v>178</v>
      </c>
      <c r="Q18" s="143"/>
      <c r="R18" s="107">
        <f>SUM(P18,D18:J18)</f>
        <v>6253</v>
      </c>
      <c r="S18" s="143"/>
      <c r="T18" s="140">
        <v>0</v>
      </c>
      <c r="U18" s="144"/>
      <c r="V18" s="145">
        <f>SUM(R18:T18)</f>
        <v>6253</v>
      </c>
    </row>
    <row r="19" spans="1:22" ht="16.5" customHeight="1">
      <c r="A19" s="115"/>
      <c r="B19" s="115"/>
      <c r="C19" s="115"/>
      <c r="D19" s="146"/>
      <c r="E19" s="147"/>
      <c r="F19" s="146"/>
      <c r="G19" s="148"/>
      <c r="H19" s="146"/>
      <c r="I19" s="168"/>
      <c r="J19" s="146"/>
      <c r="K19" s="147"/>
      <c r="L19" s="146"/>
      <c r="M19" s="147"/>
      <c r="N19" s="146"/>
      <c r="O19" s="147"/>
      <c r="P19" s="146"/>
      <c r="Q19" s="147"/>
      <c r="R19" s="146"/>
      <c r="S19" s="147"/>
      <c r="T19" s="149"/>
      <c r="U19" s="147"/>
      <c r="V19" s="149"/>
    </row>
    <row r="20" spans="1:22" ht="16.5" customHeight="1" thickBot="1">
      <c r="A20" s="115" t="s">
        <v>185</v>
      </c>
      <c r="B20" s="115"/>
      <c r="C20" s="115"/>
      <c r="D20" s="150">
        <f>SUM(D16:D18)</f>
        <v>650060</v>
      </c>
      <c r="E20" s="108"/>
      <c r="F20" s="150">
        <f>SUM(F16:F18)</f>
        <v>132612</v>
      </c>
      <c r="G20" s="108"/>
      <c r="H20" s="150">
        <f>SUM(H16:H18)</f>
        <v>-20106</v>
      </c>
      <c r="I20" s="107"/>
      <c r="J20" s="150">
        <f>SUM(J16:J18)</f>
        <v>-271077</v>
      </c>
      <c r="K20" s="108"/>
      <c r="L20" s="150">
        <f>SUM(L16:L18)</f>
        <v>-27341</v>
      </c>
      <c r="M20" s="108"/>
      <c r="N20" s="150">
        <f>SUM(N16:N18)</f>
        <v>789</v>
      </c>
      <c r="O20" s="108"/>
      <c r="P20" s="150">
        <f>SUM(P16:P18)</f>
        <v>-26552</v>
      </c>
      <c r="Q20" s="108"/>
      <c r="R20" s="150">
        <f>SUM(R16:R18)</f>
        <v>464937</v>
      </c>
      <c r="S20" s="108"/>
      <c r="T20" s="150">
        <f>SUM(T16:T18)</f>
        <v>0</v>
      </c>
      <c r="U20" s="108"/>
      <c r="V20" s="150">
        <f>SUM(V16:V18)</f>
        <v>464937</v>
      </c>
    </row>
    <row r="21" spans="1:22" ht="16.5" customHeight="1" thickTop="1">
      <c r="A21" s="115"/>
      <c r="B21" s="115"/>
      <c r="C21" s="115"/>
      <c r="D21" s="108"/>
      <c r="E21" s="108"/>
      <c r="F21" s="108"/>
      <c r="G21" s="108"/>
      <c r="H21" s="108"/>
      <c r="I21" s="108"/>
      <c r="J21" s="108"/>
      <c r="K21" s="108"/>
      <c r="L21" s="108"/>
      <c r="M21" s="108"/>
      <c r="N21" s="108"/>
      <c r="O21" s="108"/>
      <c r="P21" s="108"/>
      <c r="Q21" s="108"/>
      <c r="R21" s="108"/>
      <c r="S21" s="108"/>
      <c r="T21" s="108"/>
      <c r="U21" s="108"/>
      <c r="V21" s="108"/>
    </row>
    <row r="22" spans="1:22" ht="16.5" customHeight="1">
      <c r="A22" s="115"/>
      <c r="B22" s="115"/>
      <c r="C22" s="115"/>
      <c r="D22" s="108"/>
      <c r="E22" s="108"/>
      <c r="F22" s="108"/>
      <c r="G22" s="108"/>
      <c r="H22" s="108"/>
      <c r="I22" s="108"/>
      <c r="J22" s="108"/>
      <c r="K22" s="108"/>
      <c r="L22" s="108"/>
      <c r="M22" s="108"/>
      <c r="N22" s="108"/>
      <c r="O22" s="108"/>
      <c r="P22" s="108"/>
      <c r="Q22" s="108"/>
      <c r="R22" s="108"/>
      <c r="S22" s="108"/>
      <c r="T22" s="108"/>
      <c r="U22" s="108"/>
      <c r="V22" s="108"/>
    </row>
    <row r="23" spans="1:22" s="125" customFormat="1" ht="16.5" customHeight="1">
      <c r="A23" s="115" t="s">
        <v>146</v>
      </c>
      <c r="D23" s="133">
        <v>650060</v>
      </c>
      <c r="E23" s="133"/>
      <c r="F23" s="133">
        <v>132612</v>
      </c>
      <c r="G23" s="134"/>
      <c r="H23" s="133">
        <v>-20106</v>
      </c>
      <c r="I23" s="133"/>
      <c r="J23" s="133">
        <v>-301182</v>
      </c>
      <c r="K23" s="135"/>
      <c r="L23" s="133">
        <v>-27341</v>
      </c>
      <c r="M23" s="136"/>
      <c r="N23" s="133">
        <v>448</v>
      </c>
      <c r="O23" s="240"/>
      <c r="P23" s="108">
        <v>-26893</v>
      </c>
      <c r="Q23" s="108"/>
      <c r="R23" s="108">
        <f>SUM(P23,D23:J23)</f>
        <v>434491</v>
      </c>
      <c r="S23" s="108"/>
      <c r="T23" s="108">
        <v>0</v>
      </c>
      <c r="U23" s="108"/>
      <c r="V23" s="108">
        <f>SUM(R23:T23)</f>
        <v>434491</v>
      </c>
    </row>
    <row r="24" spans="1:22" s="125" customFormat="1" ht="16.5" customHeight="1">
      <c r="A24" s="115"/>
      <c r="D24" s="108"/>
      <c r="E24" s="108"/>
      <c r="F24" s="108"/>
      <c r="G24" s="108"/>
      <c r="H24" s="108"/>
      <c r="I24" s="108"/>
      <c r="J24" s="108"/>
      <c r="K24" s="108"/>
      <c r="L24" s="108"/>
      <c r="M24" s="108"/>
      <c r="N24" s="108"/>
      <c r="O24" s="108"/>
      <c r="P24" s="108"/>
      <c r="Q24" s="108"/>
      <c r="R24" s="108"/>
      <c r="S24" s="108"/>
      <c r="T24" s="108"/>
      <c r="U24" s="108"/>
      <c r="V24" s="108"/>
    </row>
    <row r="25" spans="1:22" s="125" customFormat="1" ht="16.5" customHeight="1">
      <c r="A25" s="115" t="s">
        <v>93</v>
      </c>
      <c r="B25" s="137"/>
      <c r="C25" s="137"/>
    </row>
    <row r="26" spans="1:22" s="125" customFormat="1" ht="16.5" customHeight="1">
      <c r="A26" s="137" t="s">
        <v>162</v>
      </c>
      <c r="B26" s="151"/>
      <c r="C26" s="151"/>
      <c r="D26" s="108">
        <v>0</v>
      </c>
      <c r="E26" s="147"/>
      <c r="F26" s="108">
        <v>0</v>
      </c>
      <c r="G26" s="114"/>
      <c r="H26" s="108">
        <v>0</v>
      </c>
      <c r="I26" s="108"/>
      <c r="J26" s="90">
        <v>12696</v>
      </c>
      <c r="K26" s="147"/>
      <c r="L26" s="108">
        <v>0</v>
      </c>
      <c r="M26" s="147"/>
      <c r="N26" s="90">
        <v>366</v>
      </c>
      <c r="O26" s="147"/>
      <c r="P26" s="108">
        <v>366</v>
      </c>
      <c r="Q26" s="108"/>
      <c r="R26" s="108">
        <f>SUM(P26,D26:J26)</f>
        <v>13062</v>
      </c>
      <c r="S26" s="108"/>
      <c r="T26" s="152">
        <v>0</v>
      </c>
      <c r="U26" s="108"/>
      <c r="V26" s="108">
        <f>SUM(R26:T26)</f>
        <v>13062</v>
      </c>
    </row>
    <row r="27" spans="1:22" ht="16.5" customHeight="1">
      <c r="A27" s="115"/>
      <c r="B27" s="115"/>
      <c r="C27" s="115"/>
      <c r="D27" s="153"/>
      <c r="E27" s="147"/>
      <c r="F27" s="153"/>
      <c r="G27" s="148"/>
      <c r="H27" s="153"/>
      <c r="I27" s="147"/>
      <c r="J27" s="153"/>
      <c r="K27" s="147"/>
      <c r="L27" s="153"/>
      <c r="M27" s="147"/>
      <c r="N27" s="153"/>
      <c r="O27" s="147"/>
      <c r="P27" s="153"/>
      <c r="Q27" s="147"/>
      <c r="R27" s="153"/>
      <c r="S27" s="147"/>
      <c r="T27" s="154"/>
      <c r="U27" s="147"/>
      <c r="V27" s="154"/>
    </row>
    <row r="28" spans="1:22" ht="16.5" customHeight="1" thickBot="1">
      <c r="A28" s="115" t="s">
        <v>186</v>
      </c>
      <c r="B28" s="115"/>
      <c r="C28" s="115"/>
      <c r="D28" s="155">
        <f>SUM(D23:D26)</f>
        <v>650060</v>
      </c>
      <c r="E28" s="108"/>
      <c r="F28" s="155">
        <f>SUM(F23:F26)</f>
        <v>132612</v>
      </c>
      <c r="G28" s="108"/>
      <c r="H28" s="155">
        <f>SUM(H23:H26)</f>
        <v>-20106</v>
      </c>
      <c r="I28" s="108"/>
      <c r="J28" s="155">
        <f>SUM(J23:J26)</f>
        <v>-288486</v>
      </c>
      <c r="K28" s="108"/>
      <c r="L28" s="155">
        <f>SUM(L23:L26)</f>
        <v>-27341</v>
      </c>
      <c r="M28" s="108"/>
      <c r="N28" s="155">
        <f>SUM(N23:N26)</f>
        <v>814</v>
      </c>
      <c r="O28" s="108"/>
      <c r="P28" s="155">
        <f>SUM(P23:P26)</f>
        <v>-26527</v>
      </c>
      <c r="Q28" s="108"/>
      <c r="R28" s="155">
        <f>SUM(R23:R26)</f>
        <v>447553</v>
      </c>
      <c r="S28" s="108"/>
      <c r="T28" s="155">
        <f>SUM(T23:T26)</f>
        <v>0</v>
      </c>
      <c r="U28" s="108"/>
      <c r="V28" s="155">
        <f>SUM(V23:V26)</f>
        <v>447553</v>
      </c>
    </row>
    <row r="29" spans="1:22" ht="16.5" customHeight="1" thickTop="1">
      <c r="A29" s="115"/>
      <c r="B29" s="115"/>
      <c r="C29" s="115"/>
      <c r="D29" s="108"/>
      <c r="E29" s="108"/>
      <c r="F29" s="108"/>
      <c r="G29" s="108"/>
      <c r="H29" s="108"/>
      <c r="I29" s="108"/>
      <c r="J29" s="108"/>
      <c r="K29" s="108"/>
      <c r="L29" s="108"/>
      <c r="M29" s="108"/>
      <c r="N29" s="108"/>
      <c r="O29" s="108"/>
      <c r="P29" s="108"/>
      <c r="Q29" s="108"/>
      <c r="R29" s="108"/>
      <c r="S29" s="108"/>
      <c r="T29" s="108"/>
      <c r="U29" s="108"/>
      <c r="V29" s="108"/>
    </row>
    <row r="30" spans="1:22" ht="16.5" customHeight="1">
      <c r="A30" s="115"/>
      <c r="B30" s="115"/>
      <c r="C30" s="115"/>
      <c r="D30" s="108"/>
      <c r="E30" s="108"/>
      <c r="F30" s="108"/>
      <c r="G30" s="108"/>
      <c r="H30" s="108"/>
      <c r="I30" s="108"/>
      <c r="J30" s="108"/>
      <c r="K30" s="108"/>
      <c r="L30" s="108"/>
      <c r="M30" s="108"/>
      <c r="N30" s="108"/>
      <c r="O30" s="108"/>
      <c r="P30" s="108"/>
      <c r="Q30" s="108"/>
      <c r="R30" s="108"/>
      <c r="S30" s="108"/>
      <c r="T30" s="108"/>
      <c r="U30" s="108"/>
      <c r="V30" s="108"/>
    </row>
    <row r="40" spans="1:22" ht="22.2" customHeight="1">
      <c r="A40" s="156" t="s">
        <v>98</v>
      </c>
      <c r="B40" s="118"/>
      <c r="C40" s="118"/>
      <c r="D40" s="157"/>
      <c r="E40" s="157"/>
      <c r="F40" s="157"/>
      <c r="G40" s="157"/>
      <c r="H40" s="157"/>
      <c r="I40" s="157"/>
      <c r="J40" s="157"/>
      <c r="K40" s="157"/>
      <c r="L40" s="157"/>
      <c r="M40" s="157"/>
      <c r="N40" s="157"/>
      <c r="O40" s="157"/>
      <c r="P40" s="157"/>
      <c r="Q40" s="157"/>
      <c r="R40" s="157"/>
      <c r="S40" s="157"/>
      <c r="T40" s="157"/>
      <c r="U40" s="157"/>
      <c r="V40" s="157"/>
    </row>
  </sheetData>
  <mergeCells count="4">
    <mergeCell ref="D7:V7"/>
    <mergeCell ref="D8:R8"/>
    <mergeCell ref="P6:V6"/>
    <mergeCell ref="L9:Q9"/>
  </mergeCells>
  <pageMargins left="0.3" right="0.3" top="0.5" bottom="0.6" header="0.49" footer="0.4"/>
  <pageSetup paperSize="9" scale="78" firstPageNumber="9" orientation="landscape" useFirstPageNumber="1" horizontalDpi="1200" verticalDpi="1200" r:id="rId1"/>
  <headerFooter>
    <oddFooter>&amp;R&amp;"Arial,Regular"&amp;10&amp;P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3"/>
  </sheetPr>
  <dimension ref="A1:M33"/>
  <sheetViews>
    <sheetView view="pageLayout" zoomScale="43" zoomScaleNormal="100" zoomScaleSheetLayoutView="55" zoomScalePageLayoutView="43" workbookViewId="0">
      <selection activeCell="M31" sqref="M31"/>
    </sheetView>
  </sheetViews>
  <sheetFormatPr defaultColWidth="18.625" defaultRowHeight="16.5" customHeight="1"/>
  <cols>
    <col min="1" max="1" width="40.625" style="112" customWidth="1"/>
    <col min="2" max="2" width="12.375" style="112" customWidth="1"/>
    <col min="3" max="3" width="6.125" style="113" bestFit="1" customWidth="1"/>
    <col min="4" max="4" width="0.75" style="113" customWidth="1"/>
    <col min="5" max="5" width="14.75" style="113" customWidth="1"/>
    <col min="6" max="6" width="0.75" style="113" customWidth="1"/>
    <col min="7" max="7" width="14.75" style="113" customWidth="1"/>
    <col min="8" max="8" width="0.75" style="113" customWidth="1"/>
    <col min="9" max="9" width="14.75" style="113" customWidth="1"/>
    <col min="10" max="10" width="0.875" style="113" customWidth="1"/>
    <col min="11" max="11" width="14.75" style="113" customWidth="1"/>
    <col min="12" max="12" width="0.875" style="113" customWidth="1"/>
    <col min="13" max="13" width="14.75" style="113" customWidth="1"/>
    <col min="14" max="16384" width="18.625" style="112"/>
  </cols>
  <sheetData>
    <row r="1" spans="1:13" s="158" customFormat="1" ht="16.5" customHeight="1">
      <c r="A1" s="27" t="s">
        <v>29</v>
      </c>
      <c r="B1" s="112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</row>
    <row r="2" spans="1:13" s="158" customFormat="1" ht="16.5" customHeight="1">
      <c r="A2" s="115" t="s">
        <v>176</v>
      </c>
      <c r="B2" s="125"/>
      <c r="C2" s="116"/>
      <c r="D2" s="116"/>
      <c r="E2" s="116"/>
      <c r="F2" s="116"/>
      <c r="G2" s="116"/>
      <c r="H2" s="117"/>
      <c r="I2" s="117"/>
      <c r="J2" s="117"/>
      <c r="K2" s="117"/>
      <c r="L2" s="117"/>
      <c r="M2" s="117"/>
    </row>
    <row r="3" spans="1:13" s="158" customFormat="1" ht="16.5" customHeight="1">
      <c r="A3" s="79" t="str">
        <f>'7(6M)'!A3</f>
        <v>For the six-month period ended 30 June 2023</v>
      </c>
      <c r="B3" s="125"/>
      <c r="C3" s="297"/>
      <c r="D3" s="297"/>
      <c r="E3" s="297"/>
      <c r="F3" s="297"/>
      <c r="G3" s="297"/>
      <c r="H3" s="297"/>
      <c r="I3" s="297"/>
      <c r="J3" s="297"/>
      <c r="K3" s="297"/>
      <c r="L3" s="297"/>
      <c r="M3" s="297"/>
    </row>
    <row r="4" spans="1:13" s="158" customFormat="1" ht="16.5" customHeight="1">
      <c r="A4" s="159"/>
      <c r="B4" s="160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</row>
    <row r="5" spans="1:13" s="158" customFormat="1" ht="16.5" customHeight="1">
      <c r="A5" s="120"/>
      <c r="B5" s="125"/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</row>
    <row r="6" spans="1:13" s="158" customFormat="1" ht="16.5" customHeight="1">
      <c r="A6" s="120"/>
      <c r="B6" s="125"/>
      <c r="C6" s="114"/>
      <c r="D6" s="114"/>
      <c r="E6" s="119"/>
      <c r="F6" s="119"/>
      <c r="G6" s="119"/>
      <c r="H6" s="320" t="s">
        <v>156</v>
      </c>
      <c r="I6" s="320"/>
      <c r="J6" s="320"/>
      <c r="K6" s="320"/>
      <c r="L6" s="320"/>
      <c r="M6" s="320"/>
    </row>
    <row r="7" spans="1:13" s="158" customFormat="1" ht="16.5" customHeight="1">
      <c r="A7" s="120"/>
      <c r="B7" s="125"/>
      <c r="C7" s="125"/>
      <c r="D7" s="125"/>
      <c r="E7" s="318" t="s">
        <v>89</v>
      </c>
      <c r="F7" s="318"/>
      <c r="G7" s="318"/>
      <c r="H7" s="318"/>
      <c r="I7" s="318"/>
      <c r="J7" s="318"/>
      <c r="K7" s="318"/>
      <c r="L7" s="318"/>
      <c r="M7" s="318"/>
    </row>
    <row r="8" spans="1:13" s="164" customFormat="1" ht="16.5" customHeight="1">
      <c r="A8" s="125"/>
      <c r="B8" s="161"/>
      <c r="C8" s="124"/>
      <c r="D8" s="126"/>
      <c r="E8" s="124" t="s">
        <v>6</v>
      </c>
      <c r="F8" s="126"/>
      <c r="G8" s="124"/>
      <c r="H8" s="127"/>
      <c r="I8" s="124"/>
      <c r="J8" s="116"/>
      <c r="K8" s="162" t="s">
        <v>57</v>
      </c>
      <c r="L8" s="163"/>
      <c r="M8" s="124"/>
    </row>
    <row r="9" spans="1:13" s="164" customFormat="1" ht="16.5" customHeight="1">
      <c r="A9" s="125"/>
      <c r="B9" s="161"/>
      <c r="C9" s="116"/>
      <c r="D9" s="126"/>
      <c r="E9" s="116" t="s">
        <v>120</v>
      </c>
      <c r="F9" s="126"/>
      <c r="G9" s="116" t="s">
        <v>71</v>
      </c>
      <c r="H9" s="124"/>
      <c r="I9" s="165"/>
      <c r="J9" s="116"/>
      <c r="K9" s="128" t="s">
        <v>73</v>
      </c>
      <c r="L9" s="163"/>
      <c r="M9" s="124" t="s">
        <v>8</v>
      </c>
    </row>
    <row r="10" spans="1:13" s="164" customFormat="1" ht="16.5" customHeight="1">
      <c r="A10" s="125"/>
      <c r="B10" s="77"/>
      <c r="C10" s="125"/>
      <c r="D10" s="126"/>
      <c r="E10" s="297" t="s">
        <v>7</v>
      </c>
      <c r="F10" s="126"/>
      <c r="G10" s="130" t="s">
        <v>121</v>
      </c>
      <c r="H10" s="124"/>
      <c r="I10" s="166" t="s">
        <v>100</v>
      </c>
      <c r="J10" s="116"/>
      <c r="K10" s="166" t="s">
        <v>74</v>
      </c>
      <c r="L10" s="163"/>
      <c r="M10" s="130" t="s">
        <v>59</v>
      </c>
    </row>
    <row r="11" spans="1:13" s="164" customFormat="1" ht="16.5" customHeight="1">
      <c r="A11" s="115"/>
      <c r="B11" s="167"/>
      <c r="C11" s="147"/>
      <c r="D11" s="147"/>
      <c r="E11" s="168"/>
      <c r="F11" s="147"/>
      <c r="G11" s="168"/>
      <c r="H11" s="147"/>
      <c r="I11" s="168"/>
      <c r="J11" s="147"/>
      <c r="K11" s="168"/>
      <c r="L11" s="147"/>
      <c r="M11" s="168"/>
    </row>
    <row r="12" spans="1:13" s="164" customFormat="1" ht="16.5" customHeight="1">
      <c r="A12" s="115" t="s">
        <v>170</v>
      </c>
      <c r="B12" s="167"/>
      <c r="C12" s="147"/>
      <c r="D12" s="147"/>
      <c r="E12" s="168">
        <v>650060</v>
      </c>
      <c r="F12" s="147"/>
      <c r="G12" s="168">
        <v>132612</v>
      </c>
      <c r="H12" s="147"/>
      <c r="I12" s="168">
        <v>-418790</v>
      </c>
      <c r="J12" s="147"/>
      <c r="K12" s="168">
        <v>0</v>
      </c>
      <c r="L12" s="147"/>
      <c r="M12" s="168">
        <f>SUM(E12:K12)</f>
        <v>363882</v>
      </c>
    </row>
    <row r="13" spans="1:13" s="164" customFormat="1" ht="6" customHeight="1">
      <c r="A13" s="115"/>
      <c r="B13" s="167"/>
      <c r="C13" s="147"/>
      <c r="D13" s="147"/>
      <c r="E13" s="168"/>
      <c r="F13" s="147"/>
      <c r="G13" s="168"/>
      <c r="H13" s="124"/>
      <c r="I13" s="168"/>
      <c r="J13" s="116"/>
      <c r="K13" s="168"/>
      <c r="L13" s="116"/>
      <c r="M13" s="111"/>
    </row>
    <row r="14" spans="1:13" s="164" customFormat="1" ht="16.5" customHeight="1">
      <c r="A14" s="115" t="s">
        <v>93</v>
      </c>
      <c r="B14" s="125"/>
      <c r="C14" s="147"/>
      <c r="D14" s="147"/>
      <c r="E14" s="168"/>
      <c r="F14" s="147"/>
      <c r="G14" s="168"/>
      <c r="H14" s="125"/>
      <c r="I14" s="138"/>
      <c r="J14" s="125"/>
      <c r="K14" s="138"/>
      <c r="L14" s="125"/>
      <c r="M14" s="111"/>
    </row>
    <row r="15" spans="1:13" s="164" customFormat="1" ht="16.5" customHeight="1">
      <c r="A15" s="169" t="s">
        <v>162</v>
      </c>
      <c r="B15" s="167"/>
      <c r="C15" s="147"/>
      <c r="D15" s="147"/>
      <c r="E15" s="168">
        <v>0</v>
      </c>
      <c r="F15" s="147"/>
      <c r="G15" s="168">
        <v>0</v>
      </c>
      <c r="H15" s="147"/>
      <c r="I15" s="168">
        <f>+'7(6M)'!I44+'8(6M)'!I23</f>
        <v>88619</v>
      </c>
      <c r="J15" s="147"/>
      <c r="K15" s="168">
        <v>0</v>
      </c>
      <c r="L15" s="125"/>
      <c r="M15" s="168">
        <f>SUM(E15:K15)</f>
        <v>88619</v>
      </c>
    </row>
    <row r="16" spans="1:13" s="158" customFormat="1" ht="16.5" customHeight="1">
      <c r="A16" s="137"/>
      <c r="B16" s="137"/>
      <c r="C16" s="147"/>
      <c r="D16" s="147"/>
      <c r="E16" s="146"/>
      <c r="F16" s="147"/>
      <c r="G16" s="146"/>
      <c r="H16" s="114"/>
      <c r="I16" s="146"/>
      <c r="J16" s="147"/>
      <c r="K16" s="149"/>
      <c r="L16" s="147"/>
      <c r="M16" s="149"/>
    </row>
    <row r="17" spans="1:13" s="158" customFormat="1" ht="16.5" customHeight="1" thickBot="1">
      <c r="A17" s="115" t="s">
        <v>185</v>
      </c>
      <c r="B17" s="167"/>
      <c r="C17" s="147"/>
      <c r="D17" s="147"/>
      <c r="E17" s="170">
        <f>SUM(E12:E15)</f>
        <v>650060</v>
      </c>
      <c r="F17" s="147"/>
      <c r="G17" s="170">
        <f>SUM(G12:G15)</f>
        <v>132612</v>
      </c>
      <c r="H17" s="147"/>
      <c r="I17" s="170">
        <f>SUM(I12:I15)</f>
        <v>-330171</v>
      </c>
      <c r="J17" s="147"/>
      <c r="K17" s="170">
        <f>SUM(K12:K15)</f>
        <v>0</v>
      </c>
      <c r="L17" s="147"/>
      <c r="M17" s="170">
        <f>SUM(M12:M15)</f>
        <v>452501</v>
      </c>
    </row>
    <row r="18" spans="1:13" s="158" customFormat="1" ht="16.5" customHeight="1" thickTop="1">
      <c r="A18" s="115"/>
      <c r="B18" s="167"/>
      <c r="C18" s="147"/>
      <c r="D18" s="147"/>
      <c r="E18" s="147"/>
      <c r="F18" s="147"/>
      <c r="G18" s="147"/>
      <c r="H18" s="147"/>
      <c r="I18" s="147"/>
      <c r="J18" s="147"/>
      <c r="K18" s="147"/>
      <c r="L18" s="147"/>
      <c r="M18" s="147"/>
    </row>
    <row r="19" spans="1:13" s="158" customFormat="1" ht="16.5" customHeight="1">
      <c r="A19" s="115"/>
      <c r="B19" s="167"/>
      <c r="C19" s="147"/>
      <c r="D19" s="147"/>
      <c r="E19" s="147"/>
      <c r="F19" s="147"/>
      <c r="G19" s="147"/>
      <c r="H19" s="147"/>
      <c r="I19" s="147"/>
      <c r="J19" s="147"/>
      <c r="K19" s="147"/>
      <c r="L19" s="147"/>
      <c r="M19" s="147"/>
    </row>
    <row r="20" spans="1:13" s="164" customFormat="1" ht="16.5" customHeight="1">
      <c r="A20" s="115" t="s">
        <v>171</v>
      </c>
      <c r="B20" s="167"/>
      <c r="C20" s="147"/>
      <c r="D20" s="147"/>
      <c r="E20" s="147">
        <v>650060</v>
      </c>
      <c r="F20" s="147"/>
      <c r="G20" s="147">
        <v>132612</v>
      </c>
      <c r="H20" s="147"/>
      <c r="I20" s="147">
        <v>-381877</v>
      </c>
      <c r="J20" s="147"/>
      <c r="K20" s="147">
        <v>0</v>
      </c>
      <c r="L20" s="147"/>
      <c r="M20" s="147">
        <f>SUM(E20:K20)</f>
        <v>400795</v>
      </c>
    </row>
    <row r="21" spans="1:13" s="164" customFormat="1" ht="6" customHeight="1">
      <c r="A21" s="115"/>
      <c r="B21" s="167"/>
      <c r="C21" s="147"/>
      <c r="D21" s="147"/>
      <c r="E21" s="147"/>
      <c r="F21" s="147"/>
      <c r="G21" s="147"/>
      <c r="H21" s="124"/>
      <c r="I21" s="147"/>
      <c r="J21" s="116"/>
      <c r="K21" s="147"/>
      <c r="L21" s="116"/>
      <c r="M21" s="110"/>
    </row>
    <row r="22" spans="1:13" s="164" customFormat="1" ht="16.5" customHeight="1">
      <c r="A22" s="115" t="s">
        <v>93</v>
      </c>
      <c r="B22" s="125"/>
      <c r="C22" s="147"/>
      <c r="D22" s="147"/>
      <c r="E22" s="147"/>
      <c r="F22" s="147"/>
      <c r="G22" s="147"/>
      <c r="H22" s="125"/>
      <c r="I22" s="125"/>
      <c r="J22" s="125"/>
      <c r="K22" s="125"/>
      <c r="L22" s="125"/>
      <c r="M22" s="110"/>
    </row>
    <row r="23" spans="1:13" s="164" customFormat="1" ht="16.5" customHeight="1">
      <c r="A23" s="169" t="s">
        <v>162</v>
      </c>
      <c r="B23" s="167"/>
      <c r="C23" s="147"/>
      <c r="D23" s="147"/>
      <c r="E23" s="147">
        <v>0</v>
      </c>
      <c r="F23" s="147"/>
      <c r="G23" s="147">
        <v>0</v>
      </c>
      <c r="H23" s="147"/>
      <c r="I23" s="147">
        <v>10334</v>
      </c>
      <c r="J23" s="147"/>
      <c r="K23" s="147">
        <v>0</v>
      </c>
      <c r="L23" s="125"/>
      <c r="M23" s="157">
        <f>SUM(E23:K23)</f>
        <v>10334</v>
      </c>
    </row>
    <row r="24" spans="1:13" s="158" customFormat="1" ht="16.5" customHeight="1">
      <c r="A24" s="137"/>
      <c r="B24" s="137"/>
      <c r="C24" s="147"/>
      <c r="D24" s="147"/>
      <c r="E24" s="153"/>
      <c r="F24" s="147"/>
      <c r="G24" s="153"/>
      <c r="H24" s="114"/>
      <c r="I24" s="153"/>
      <c r="J24" s="147"/>
      <c r="K24" s="154"/>
      <c r="L24" s="147"/>
      <c r="M24" s="154"/>
    </row>
    <row r="25" spans="1:13" s="158" customFormat="1" ht="16.5" customHeight="1" thickBot="1">
      <c r="A25" s="115" t="s">
        <v>186</v>
      </c>
      <c r="B25" s="167"/>
      <c r="C25" s="147"/>
      <c r="D25" s="147"/>
      <c r="E25" s="171">
        <f>SUM(E20:E23)</f>
        <v>650060</v>
      </c>
      <c r="F25" s="147"/>
      <c r="G25" s="171">
        <f>SUM(G20:G23)</f>
        <v>132612</v>
      </c>
      <c r="H25" s="147"/>
      <c r="I25" s="171">
        <f>SUM(I20:I23)</f>
        <v>-371543</v>
      </c>
      <c r="J25" s="147"/>
      <c r="K25" s="171">
        <f>SUM(K20:K23)</f>
        <v>0</v>
      </c>
      <c r="L25" s="147"/>
      <c r="M25" s="171">
        <f>SUM(M20:M23)</f>
        <v>411129</v>
      </c>
    </row>
    <row r="26" spans="1:13" s="158" customFormat="1" ht="16.5" customHeight="1" thickTop="1">
      <c r="A26" s="115"/>
      <c r="B26" s="167"/>
      <c r="C26" s="147"/>
      <c r="D26" s="147"/>
      <c r="E26" s="147"/>
      <c r="F26" s="147"/>
      <c r="G26" s="147"/>
      <c r="H26" s="147"/>
      <c r="I26" s="147"/>
      <c r="J26" s="147"/>
      <c r="K26" s="147"/>
      <c r="L26" s="147"/>
      <c r="M26" s="147"/>
    </row>
    <row r="27" spans="1:13" s="158" customFormat="1" ht="16.5" customHeight="1">
      <c r="A27" s="115"/>
      <c r="B27" s="167"/>
      <c r="C27" s="147"/>
      <c r="D27" s="147"/>
      <c r="E27" s="147"/>
      <c r="F27" s="147"/>
      <c r="G27" s="147"/>
      <c r="H27" s="147"/>
      <c r="I27" s="147"/>
      <c r="J27" s="147"/>
      <c r="K27" s="147"/>
      <c r="L27" s="147"/>
      <c r="M27" s="147"/>
    </row>
    <row r="28" spans="1:13" s="158" customFormat="1" ht="16.5" customHeight="1">
      <c r="A28" s="115"/>
      <c r="B28" s="167"/>
      <c r="C28" s="147"/>
      <c r="D28" s="147"/>
      <c r="E28" s="147"/>
      <c r="F28" s="147"/>
      <c r="G28" s="147"/>
      <c r="H28" s="147"/>
      <c r="I28" s="147"/>
      <c r="J28" s="147"/>
      <c r="K28" s="147"/>
      <c r="L28" s="147"/>
      <c r="M28" s="147"/>
    </row>
    <row r="29" spans="1:13" s="158" customFormat="1" ht="16.5" customHeight="1">
      <c r="A29" s="115"/>
      <c r="B29" s="167"/>
      <c r="C29" s="147"/>
      <c r="D29" s="147"/>
      <c r="E29" s="147"/>
      <c r="F29" s="147"/>
      <c r="G29" s="147"/>
      <c r="H29" s="147"/>
      <c r="I29" s="147"/>
      <c r="J29" s="147"/>
      <c r="K29" s="147"/>
      <c r="L29" s="147"/>
      <c r="M29" s="147"/>
    </row>
    <row r="30" spans="1:13" s="158" customFormat="1" ht="16.5" customHeight="1">
      <c r="A30" s="115"/>
      <c r="B30" s="167"/>
      <c r="C30" s="147"/>
      <c r="D30" s="147"/>
      <c r="E30" s="147"/>
      <c r="F30" s="147"/>
      <c r="G30" s="147"/>
      <c r="H30" s="147"/>
      <c r="I30" s="147"/>
      <c r="J30" s="147"/>
      <c r="K30" s="147"/>
      <c r="L30" s="147"/>
      <c r="M30" s="147"/>
    </row>
    <row r="31" spans="1:13" s="158" customFormat="1" ht="16.5" customHeight="1">
      <c r="A31" s="115"/>
      <c r="B31" s="167"/>
      <c r="C31" s="147"/>
      <c r="D31" s="147"/>
      <c r="E31" s="147"/>
      <c r="F31" s="147"/>
      <c r="G31" s="147"/>
      <c r="H31" s="147"/>
      <c r="I31" s="147"/>
      <c r="J31" s="147"/>
      <c r="K31" s="147"/>
      <c r="L31" s="147"/>
      <c r="M31" s="147"/>
    </row>
    <row r="32" spans="1:13" s="158" customFormat="1" ht="17.25" customHeight="1">
      <c r="A32" s="115"/>
      <c r="B32" s="167"/>
      <c r="C32" s="147"/>
      <c r="D32" s="147"/>
      <c r="E32" s="147"/>
      <c r="F32" s="147"/>
      <c r="G32" s="147"/>
      <c r="H32" s="147"/>
      <c r="I32" s="147"/>
      <c r="J32" s="147"/>
      <c r="K32" s="147"/>
      <c r="L32" s="147"/>
      <c r="M32" s="147"/>
    </row>
    <row r="33" spans="1:13" s="158" customFormat="1" ht="22.2" customHeight="1">
      <c r="A33" s="172" t="s">
        <v>98</v>
      </c>
      <c r="B33" s="172"/>
      <c r="C33" s="157"/>
      <c r="D33" s="157"/>
      <c r="E33" s="157"/>
      <c r="F33" s="157"/>
      <c r="G33" s="157"/>
      <c r="H33" s="157"/>
      <c r="I33" s="157"/>
      <c r="J33" s="157"/>
      <c r="K33" s="157"/>
      <c r="L33" s="157"/>
      <c r="M33" s="157"/>
    </row>
  </sheetData>
  <mergeCells count="2">
    <mergeCell ref="E7:M7"/>
    <mergeCell ref="H6:M6"/>
  </mergeCells>
  <pageMargins left="1" right="1" top="0.5" bottom="0.6" header="0.49" footer="0.4"/>
  <pageSetup paperSize="9" scale="98" firstPageNumber="10" orientation="landscape" useFirstPageNumber="1" horizontalDpi="1200" verticalDpi="1200" r:id="rId1"/>
  <headerFooter>
    <oddFooter>&amp;R&amp;"Arial,Regular"&amp;10&amp;P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3"/>
  </sheetPr>
  <dimension ref="A1:M112"/>
  <sheetViews>
    <sheetView showZeros="0" view="pageLayout" topLeftCell="A73" zoomScale="43" zoomScaleNormal="115" zoomScaleSheetLayoutView="85" zoomScalePageLayoutView="43" workbookViewId="0">
      <selection activeCell="M31" sqref="M31"/>
    </sheetView>
  </sheetViews>
  <sheetFormatPr defaultColWidth="9.125" defaultRowHeight="16.5" customHeight="1"/>
  <cols>
    <col min="1" max="3" width="1.75" style="175" customWidth="1"/>
    <col min="4" max="4" width="39.75" style="175" customWidth="1"/>
    <col min="5" max="5" width="8.75" style="174" customWidth="1"/>
    <col min="6" max="6" width="0.75" style="175" customWidth="1"/>
    <col min="7" max="7" width="13.125" style="59" bestFit="1" customWidth="1"/>
    <col min="8" max="8" width="0.75" style="59" customWidth="1"/>
    <col min="9" max="9" width="13.125" style="176" bestFit="1" customWidth="1"/>
    <col min="10" max="10" width="0.75" style="59" customWidth="1"/>
    <col min="11" max="11" width="13.125" style="59" bestFit="1" customWidth="1"/>
    <col min="12" max="12" width="0.75" style="59" customWidth="1"/>
    <col min="13" max="13" width="13.125" style="176" bestFit="1" customWidth="1"/>
    <col min="14" max="16384" width="9.125" style="175"/>
  </cols>
  <sheetData>
    <row r="1" spans="1:13" s="32" customFormat="1" ht="16.5" customHeight="1">
      <c r="A1" s="173" t="s">
        <v>29</v>
      </c>
      <c r="B1" s="173"/>
      <c r="C1" s="173"/>
      <c r="D1" s="173"/>
      <c r="E1" s="174"/>
      <c r="F1" s="175"/>
      <c r="G1" s="59"/>
      <c r="H1" s="59"/>
      <c r="I1" s="176"/>
      <c r="J1" s="59"/>
      <c r="K1" s="59"/>
      <c r="L1" s="59"/>
      <c r="M1" s="176"/>
    </row>
    <row r="2" spans="1:13" s="27" customFormat="1" ht="16.5" customHeight="1">
      <c r="A2" s="177" t="s">
        <v>68</v>
      </c>
      <c r="B2" s="177"/>
      <c r="C2" s="177"/>
      <c r="D2" s="177"/>
      <c r="E2" s="178"/>
      <c r="F2" s="179"/>
      <c r="G2" s="180"/>
      <c r="H2" s="180"/>
      <c r="I2" s="181"/>
      <c r="J2" s="180"/>
      <c r="K2" s="180"/>
      <c r="L2" s="180"/>
      <c r="M2" s="181"/>
    </row>
    <row r="3" spans="1:13" s="27" customFormat="1" ht="16.5" customHeight="1">
      <c r="A3" s="79" t="str">
        <f>'7(6M)'!A3</f>
        <v>For the six-month period ended 30 June 2023</v>
      </c>
      <c r="B3" s="182"/>
      <c r="C3" s="182"/>
      <c r="D3" s="182"/>
      <c r="E3" s="183"/>
      <c r="F3" s="184"/>
      <c r="G3" s="185"/>
      <c r="H3" s="185"/>
      <c r="I3" s="186"/>
      <c r="J3" s="185"/>
      <c r="K3" s="185"/>
      <c r="L3" s="185"/>
      <c r="M3" s="186"/>
    </row>
    <row r="4" spans="1:13" s="27" customFormat="1" ht="16.5" customHeight="1">
      <c r="A4" s="177"/>
      <c r="B4" s="177"/>
      <c r="C4" s="177"/>
      <c r="D4" s="177"/>
      <c r="E4" s="178"/>
      <c r="F4" s="179"/>
      <c r="G4" s="187"/>
      <c r="H4" s="187"/>
      <c r="I4" s="188"/>
      <c r="J4" s="187"/>
      <c r="K4" s="187"/>
      <c r="L4" s="187"/>
      <c r="M4" s="188"/>
    </row>
    <row r="5" spans="1:13" s="27" customFormat="1" ht="16.5" customHeight="1">
      <c r="A5" s="177"/>
      <c r="B5" s="177"/>
      <c r="C5" s="177"/>
      <c r="D5" s="177"/>
      <c r="E5" s="178"/>
      <c r="F5" s="179"/>
      <c r="G5" s="180"/>
      <c r="H5" s="180"/>
      <c r="I5" s="181"/>
      <c r="J5" s="180"/>
      <c r="K5" s="180"/>
      <c r="L5" s="180"/>
      <c r="M5" s="181"/>
    </row>
    <row r="6" spans="1:13" s="27" customFormat="1" ht="16.5" customHeight="1">
      <c r="A6" s="177"/>
      <c r="B6" s="177"/>
      <c r="C6" s="177"/>
      <c r="D6" s="177"/>
      <c r="E6" s="178"/>
      <c r="F6" s="179"/>
      <c r="G6" s="326" t="s">
        <v>150</v>
      </c>
      <c r="H6" s="326"/>
      <c r="I6" s="326"/>
      <c r="J6" s="326"/>
      <c r="K6" s="326"/>
      <c r="L6" s="326"/>
      <c r="M6" s="326"/>
    </row>
    <row r="7" spans="1:13" s="27" customFormat="1" ht="16.5" customHeight="1">
      <c r="A7" s="177"/>
      <c r="B7" s="177"/>
      <c r="C7" s="177"/>
      <c r="D7" s="177"/>
      <c r="E7" s="178"/>
      <c r="F7" s="179"/>
      <c r="G7" s="322" t="s">
        <v>91</v>
      </c>
      <c r="H7" s="323"/>
      <c r="I7" s="323"/>
      <c r="J7" s="298"/>
      <c r="K7" s="322" t="s">
        <v>92</v>
      </c>
      <c r="L7" s="323"/>
      <c r="M7" s="323"/>
    </row>
    <row r="8" spans="1:13" s="27" customFormat="1" ht="16.5" customHeight="1">
      <c r="A8" s="173"/>
      <c r="B8" s="173"/>
      <c r="C8" s="173"/>
      <c r="D8" s="173"/>
      <c r="E8" s="174"/>
      <c r="F8" s="174"/>
      <c r="G8" s="324" t="s">
        <v>90</v>
      </c>
      <c r="H8" s="324"/>
      <c r="I8" s="324"/>
      <c r="J8" s="298"/>
      <c r="K8" s="324" t="s">
        <v>90</v>
      </c>
      <c r="L8" s="324"/>
      <c r="M8" s="324"/>
    </row>
    <row r="9" spans="1:13" s="27" customFormat="1" ht="16.5" customHeight="1">
      <c r="A9" s="173"/>
      <c r="B9" s="173"/>
      <c r="C9" s="173"/>
      <c r="D9" s="173"/>
      <c r="E9" s="174"/>
      <c r="F9" s="174"/>
      <c r="G9" s="84" t="s">
        <v>181</v>
      </c>
      <c r="H9" s="288"/>
      <c r="I9" s="84" t="s">
        <v>181</v>
      </c>
      <c r="J9" s="288"/>
      <c r="K9" s="84" t="s">
        <v>181</v>
      </c>
      <c r="L9" s="288"/>
      <c r="M9" s="84" t="s">
        <v>181</v>
      </c>
    </row>
    <row r="10" spans="1:13" s="27" customFormat="1" ht="16.5" customHeight="1">
      <c r="A10" s="173"/>
      <c r="B10" s="173"/>
      <c r="C10" s="173"/>
      <c r="D10" s="173"/>
      <c r="E10" s="189" t="s">
        <v>0</v>
      </c>
      <c r="F10" s="174"/>
      <c r="G10" s="14" t="s">
        <v>169</v>
      </c>
      <c r="H10" s="15"/>
      <c r="I10" s="85" t="s">
        <v>141</v>
      </c>
      <c r="J10" s="15"/>
      <c r="K10" s="14" t="s">
        <v>169</v>
      </c>
      <c r="L10" s="15"/>
      <c r="M10" s="85" t="s">
        <v>141</v>
      </c>
    </row>
    <row r="11" spans="1:13" s="27" customFormat="1" ht="16.5" customHeight="1">
      <c r="A11" s="173" t="s">
        <v>4</v>
      </c>
      <c r="B11" s="190"/>
      <c r="C11" s="175"/>
      <c r="D11" s="175"/>
      <c r="E11" s="191"/>
      <c r="F11" s="178"/>
      <c r="G11" s="192"/>
      <c r="H11" s="180"/>
      <c r="I11" s="193"/>
      <c r="J11" s="180"/>
      <c r="K11" s="192"/>
      <c r="L11" s="180"/>
      <c r="M11" s="193"/>
    </row>
    <row r="12" spans="1:13" s="27" customFormat="1" ht="16.5" customHeight="1">
      <c r="A12" s="175" t="s">
        <v>201</v>
      </c>
      <c r="B12" s="173"/>
      <c r="C12" s="175"/>
      <c r="D12" s="175"/>
      <c r="E12" s="191"/>
      <c r="F12" s="178"/>
      <c r="G12" s="194">
        <f>'7(6M)'!E41</f>
        <v>10759</v>
      </c>
      <c r="H12" s="193"/>
      <c r="I12" s="176">
        <v>10448</v>
      </c>
      <c r="J12" s="193"/>
      <c r="K12" s="194">
        <f>'7(6M)'!I41</f>
        <v>88847</v>
      </c>
      <c r="L12" s="193"/>
      <c r="M12" s="176">
        <v>10328</v>
      </c>
    </row>
    <row r="13" spans="1:13" s="32" customFormat="1" ht="16.5" customHeight="1">
      <c r="A13" s="175" t="s">
        <v>40</v>
      </c>
      <c r="B13" s="173"/>
      <c r="C13" s="175"/>
      <c r="D13" s="175"/>
      <c r="E13" s="191"/>
      <c r="F13" s="178"/>
      <c r="G13" s="192"/>
      <c r="H13" s="193"/>
      <c r="I13" s="193"/>
      <c r="J13" s="193"/>
      <c r="K13" s="107"/>
      <c r="L13" s="193"/>
      <c r="M13" s="193"/>
    </row>
    <row r="14" spans="1:13" s="32" customFormat="1" ht="16.5" customHeight="1">
      <c r="A14" s="173"/>
      <c r="B14" s="175" t="s">
        <v>39</v>
      </c>
      <c r="C14" s="175"/>
      <c r="D14" s="175"/>
      <c r="E14" s="174"/>
      <c r="F14" s="178"/>
      <c r="G14" s="107">
        <v>18684</v>
      </c>
      <c r="H14" s="193"/>
      <c r="I14" s="246">
        <v>127461</v>
      </c>
      <c r="J14" s="249"/>
      <c r="K14" s="107">
        <v>59</v>
      </c>
      <c r="L14" s="249"/>
      <c r="M14" s="246">
        <v>187</v>
      </c>
    </row>
    <row r="15" spans="1:13" s="32" customFormat="1" ht="16.5" customHeight="1">
      <c r="A15" s="173"/>
      <c r="B15" s="175" t="s">
        <v>34</v>
      </c>
      <c r="C15" s="175"/>
      <c r="D15" s="175"/>
      <c r="E15" s="174"/>
      <c r="F15" s="178"/>
      <c r="G15" s="107">
        <v>-613</v>
      </c>
      <c r="H15" s="193"/>
      <c r="I15" s="246">
        <v>-12</v>
      </c>
      <c r="J15" s="249"/>
      <c r="K15" s="107">
        <v>-207</v>
      </c>
      <c r="L15" s="249"/>
      <c r="M15" s="246">
        <v>-2753</v>
      </c>
    </row>
    <row r="16" spans="1:13" s="32" customFormat="1" ht="16.5" customHeight="1">
      <c r="A16" s="173"/>
      <c r="B16" s="175" t="s">
        <v>9</v>
      </c>
      <c r="C16" s="175"/>
      <c r="D16" s="175"/>
      <c r="E16" s="191"/>
      <c r="F16" s="178"/>
      <c r="G16" s="107">
        <v>143</v>
      </c>
      <c r="H16" s="193"/>
      <c r="I16" s="246">
        <v>721</v>
      </c>
      <c r="J16" s="249"/>
      <c r="K16" s="107">
        <v>52</v>
      </c>
      <c r="L16" s="249"/>
      <c r="M16" s="246">
        <v>0</v>
      </c>
    </row>
    <row r="17" spans="1:13" s="32" customFormat="1" ht="16.5" customHeight="1">
      <c r="A17" s="173"/>
      <c r="B17" s="175" t="s">
        <v>164</v>
      </c>
      <c r="C17" s="175"/>
      <c r="D17" s="175"/>
      <c r="E17" s="174"/>
      <c r="F17" s="178"/>
      <c r="G17" s="107">
        <v>-1300</v>
      </c>
      <c r="H17" s="193"/>
      <c r="I17" s="246">
        <v>1200</v>
      </c>
      <c r="J17" s="249"/>
      <c r="K17" s="107">
        <v>-3192</v>
      </c>
      <c r="L17" s="249"/>
      <c r="M17" s="246">
        <v>-85000</v>
      </c>
    </row>
    <row r="18" spans="1:13" s="32" customFormat="1" ht="16.5" customHeight="1">
      <c r="A18" s="173"/>
      <c r="B18" s="32" t="s">
        <v>223</v>
      </c>
      <c r="C18" s="175"/>
      <c r="D18" s="175"/>
      <c r="E18" s="174"/>
      <c r="F18" s="178"/>
      <c r="G18" s="107">
        <v>-11830</v>
      </c>
      <c r="H18" s="193"/>
      <c r="I18" s="176">
        <v>-24</v>
      </c>
      <c r="J18" s="193"/>
      <c r="K18" s="107">
        <v>-11830</v>
      </c>
      <c r="L18" s="193"/>
      <c r="M18" s="176">
        <v>-24</v>
      </c>
    </row>
    <row r="19" spans="1:13" s="32" customFormat="1" ht="16.5" customHeight="1">
      <c r="A19" s="173"/>
      <c r="B19" s="32" t="s">
        <v>222</v>
      </c>
      <c r="C19" s="175"/>
      <c r="D19" s="175"/>
      <c r="E19" s="174">
        <v>9</v>
      </c>
      <c r="F19" s="178"/>
      <c r="G19" s="107">
        <v>16</v>
      </c>
      <c r="H19" s="193"/>
      <c r="I19" s="176">
        <v>0</v>
      </c>
      <c r="J19" s="193"/>
      <c r="K19" s="107">
        <v>16</v>
      </c>
      <c r="L19" s="193"/>
      <c r="M19" s="176">
        <v>0</v>
      </c>
    </row>
    <row r="20" spans="1:13" s="32" customFormat="1" ht="16.5" customHeight="1">
      <c r="A20" s="173"/>
      <c r="B20" s="32" t="s">
        <v>207</v>
      </c>
      <c r="C20" s="175"/>
      <c r="D20" s="175"/>
      <c r="E20" s="174">
        <v>10</v>
      </c>
      <c r="F20" s="178"/>
      <c r="G20" s="107">
        <v>16</v>
      </c>
      <c r="H20" s="193"/>
      <c r="I20" s="176">
        <v>0</v>
      </c>
      <c r="J20" s="193"/>
      <c r="K20" s="107">
        <v>16</v>
      </c>
      <c r="L20" s="193"/>
      <c r="M20" s="176">
        <v>0</v>
      </c>
    </row>
    <row r="21" spans="1:13" s="32" customFormat="1" ht="16.5" customHeight="1">
      <c r="A21" s="173"/>
      <c r="B21" s="175" t="s">
        <v>95</v>
      </c>
      <c r="C21" s="175"/>
      <c r="D21" s="175"/>
      <c r="E21" s="174">
        <v>10</v>
      </c>
      <c r="F21" s="178"/>
      <c r="G21" s="107">
        <v>659</v>
      </c>
      <c r="H21" s="193"/>
      <c r="I21" s="88">
        <v>450</v>
      </c>
      <c r="J21" s="193"/>
      <c r="K21" s="107">
        <v>0</v>
      </c>
      <c r="L21" s="193"/>
      <c r="M21" s="88">
        <v>0</v>
      </c>
    </row>
    <row r="22" spans="1:13" s="32" customFormat="1" ht="16.5" customHeight="1">
      <c r="A22" s="173"/>
      <c r="B22" s="175" t="s">
        <v>208</v>
      </c>
      <c r="C22" s="175"/>
      <c r="D22" s="175"/>
      <c r="E22" s="174">
        <v>10</v>
      </c>
      <c r="F22" s="178"/>
      <c r="G22" s="107">
        <v>6</v>
      </c>
      <c r="H22" s="193"/>
      <c r="I22" s="88">
        <v>0</v>
      </c>
      <c r="J22" s="193"/>
      <c r="K22" s="107">
        <v>0</v>
      </c>
      <c r="L22" s="193"/>
      <c r="M22" s="88">
        <v>0</v>
      </c>
    </row>
    <row r="23" spans="1:13" s="32" customFormat="1" ht="16.5" customHeight="1">
      <c r="A23" s="173"/>
      <c r="B23" s="175" t="s">
        <v>232</v>
      </c>
      <c r="C23" s="175"/>
      <c r="D23" s="175"/>
      <c r="E23" s="174"/>
      <c r="F23" s="178"/>
      <c r="G23" s="107"/>
      <c r="H23" s="193"/>
      <c r="I23" s="88"/>
      <c r="J23" s="193"/>
      <c r="K23" s="107"/>
      <c r="L23" s="193"/>
      <c r="M23" s="88"/>
    </row>
    <row r="24" spans="1:13" s="32" customFormat="1" ht="16.5" customHeight="1">
      <c r="A24" s="173"/>
      <c r="C24" s="175" t="s">
        <v>233</v>
      </c>
      <c r="D24" s="175"/>
      <c r="E24" s="174"/>
      <c r="F24" s="178"/>
      <c r="G24" s="107">
        <v>0</v>
      </c>
      <c r="H24" s="193"/>
      <c r="I24" s="88">
        <v>0</v>
      </c>
      <c r="J24" s="193"/>
      <c r="K24" s="107">
        <v>0</v>
      </c>
      <c r="L24" s="193"/>
      <c r="M24" s="88">
        <v>75000</v>
      </c>
    </row>
    <row r="25" spans="1:13" s="32" customFormat="1" ht="16.5" customHeight="1">
      <c r="A25" s="173"/>
      <c r="B25" s="175" t="s">
        <v>230</v>
      </c>
      <c r="C25" s="175"/>
      <c r="D25" s="175"/>
      <c r="E25" s="174"/>
      <c r="F25" s="178"/>
      <c r="G25" s="107"/>
      <c r="H25" s="193"/>
      <c r="I25" s="88"/>
      <c r="J25" s="193"/>
      <c r="K25" s="107"/>
      <c r="L25" s="193"/>
      <c r="M25" s="88"/>
    </row>
    <row r="26" spans="1:13" s="32" customFormat="1" ht="16.5" customHeight="1">
      <c r="A26" s="173"/>
      <c r="C26" s="175" t="s">
        <v>231</v>
      </c>
      <c r="D26" s="175"/>
      <c r="E26" s="174"/>
      <c r="F26" s="178"/>
      <c r="G26" s="107">
        <v>0</v>
      </c>
      <c r="H26" s="193"/>
      <c r="I26" s="88">
        <v>6</v>
      </c>
      <c r="J26" s="193"/>
      <c r="K26" s="107">
        <v>0</v>
      </c>
      <c r="L26" s="193"/>
      <c r="M26" s="88">
        <v>0</v>
      </c>
    </row>
    <row r="27" spans="1:13" s="32" customFormat="1" ht="16.5" customHeight="1">
      <c r="A27" s="173"/>
      <c r="B27" s="175" t="s">
        <v>58</v>
      </c>
      <c r="C27" s="175"/>
      <c r="D27" s="175"/>
      <c r="E27" s="174"/>
      <c r="F27" s="178"/>
      <c r="G27" s="107">
        <v>245</v>
      </c>
      <c r="H27" s="193"/>
      <c r="I27" s="88">
        <v>278</v>
      </c>
      <c r="J27" s="193"/>
      <c r="K27" s="107">
        <v>22</v>
      </c>
      <c r="L27" s="193"/>
      <c r="M27" s="88">
        <v>42</v>
      </c>
    </row>
    <row r="28" spans="1:13" s="32" customFormat="1" ht="16.5" customHeight="1">
      <c r="A28" s="173"/>
      <c r="B28" s="175" t="s">
        <v>122</v>
      </c>
      <c r="C28" s="175"/>
      <c r="D28" s="175"/>
      <c r="E28" s="174" t="s">
        <v>196</v>
      </c>
      <c r="F28" s="178"/>
      <c r="G28" s="107">
        <v>2583</v>
      </c>
      <c r="H28" s="193"/>
      <c r="I28" s="88">
        <v>15450</v>
      </c>
      <c r="J28" s="193"/>
      <c r="K28" s="107">
        <v>0</v>
      </c>
      <c r="L28" s="193"/>
      <c r="M28" s="88">
        <v>0</v>
      </c>
    </row>
    <row r="29" spans="1:13" s="32" customFormat="1" ht="16.5" customHeight="1">
      <c r="A29" s="175"/>
      <c r="B29" s="175" t="s">
        <v>123</v>
      </c>
      <c r="C29" s="175"/>
      <c r="D29" s="175"/>
      <c r="E29" s="174"/>
      <c r="F29" s="174"/>
      <c r="G29" s="107">
        <v>0</v>
      </c>
      <c r="H29" s="193"/>
      <c r="I29" s="88">
        <v>2466</v>
      </c>
      <c r="J29" s="193"/>
      <c r="K29" s="107">
        <v>0</v>
      </c>
      <c r="L29" s="193"/>
      <c r="M29" s="88">
        <v>0</v>
      </c>
    </row>
    <row r="30" spans="1:13" s="32" customFormat="1" ht="16.5" customHeight="1">
      <c r="A30" s="175"/>
      <c r="B30" s="175" t="s">
        <v>209</v>
      </c>
      <c r="C30" s="175"/>
      <c r="D30" s="175"/>
      <c r="E30" s="174">
        <v>13</v>
      </c>
      <c r="F30" s="174"/>
      <c r="G30" s="107">
        <v>0</v>
      </c>
      <c r="H30" s="193"/>
      <c r="I30" s="176">
        <v>0</v>
      </c>
      <c r="J30" s="193"/>
      <c r="K30" s="107">
        <v>-81000</v>
      </c>
      <c r="L30" s="193"/>
      <c r="M30" s="195">
        <v>0</v>
      </c>
    </row>
    <row r="31" spans="1:13" s="32" customFormat="1" ht="16.5" customHeight="1">
      <c r="A31" s="175" t="s">
        <v>63</v>
      </c>
      <c r="B31" s="175"/>
      <c r="C31" s="175"/>
      <c r="D31" s="173"/>
      <c r="E31" s="191"/>
      <c r="F31" s="178"/>
      <c r="G31" s="107"/>
      <c r="H31" s="193"/>
      <c r="I31" s="176"/>
      <c r="J31" s="193"/>
      <c r="K31" s="107"/>
      <c r="L31" s="193"/>
      <c r="M31" s="193"/>
    </row>
    <row r="32" spans="1:13" s="32" customFormat="1" ht="16.5" customHeight="1">
      <c r="A32" s="173"/>
      <c r="B32" s="190" t="s">
        <v>77</v>
      </c>
      <c r="C32" s="175"/>
      <c r="D32" s="175"/>
      <c r="E32" s="191"/>
      <c r="F32" s="178"/>
      <c r="G32" s="107">
        <v>19772</v>
      </c>
      <c r="H32" s="193"/>
      <c r="I32" s="88">
        <v>80524</v>
      </c>
      <c r="J32" s="193"/>
      <c r="K32" s="107">
        <v>750</v>
      </c>
      <c r="L32" s="193"/>
      <c r="M32" s="88">
        <v>526</v>
      </c>
    </row>
    <row r="33" spans="1:13" s="32" customFormat="1" ht="16.5" customHeight="1">
      <c r="A33" s="173"/>
      <c r="B33" s="190" t="s">
        <v>48</v>
      </c>
      <c r="C33" s="175"/>
      <c r="D33" s="175"/>
      <c r="E33" s="191"/>
      <c r="F33" s="178"/>
      <c r="G33" s="107">
        <v>-3335</v>
      </c>
      <c r="H33" s="193"/>
      <c r="I33" s="88">
        <v>-33435</v>
      </c>
      <c r="J33" s="193"/>
      <c r="K33" s="107">
        <v>0</v>
      </c>
      <c r="L33" s="193"/>
      <c r="M33" s="88">
        <v>0</v>
      </c>
    </row>
    <row r="34" spans="1:13" s="32" customFormat="1" ht="16.5" customHeight="1">
      <c r="A34" s="173"/>
      <c r="B34" s="190" t="s">
        <v>46</v>
      </c>
      <c r="C34" s="175"/>
      <c r="D34" s="175"/>
      <c r="E34" s="191"/>
      <c r="F34" s="178"/>
      <c r="G34" s="107">
        <v>2124</v>
      </c>
      <c r="H34" s="193"/>
      <c r="I34" s="88">
        <v>1364</v>
      </c>
      <c r="J34" s="193"/>
      <c r="K34" s="107">
        <v>-50</v>
      </c>
      <c r="L34" s="193"/>
      <c r="M34" s="88">
        <v>0</v>
      </c>
    </row>
    <row r="35" spans="1:13" s="32" customFormat="1" ht="16.5" customHeight="1">
      <c r="A35" s="173"/>
      <c r="B35" s="175" t="s">
        <v>32</v>
      </c>
      <c r="C35" s="175"/>
      <c r="D35" s="175"/>
      <c r="E35" s="191"/>
      <c r="F35" s="178"/>
      <c r="G35" s="107">
        <v>434</v>
      </c>
      <c r="H35" s="193"/>
      <c r="I35" s="88">
        <v>200</v>
      </c>
      <c r="J35" s="193"/>
      <c r="K35" s="107">
        <v>44</v>
      </c>
      <c r="L35" s="193"/>
      <c r="M35" s="88">
        <v>0</v>
      </c>
    </row>
    <row r="36" spans="1:13" s="32" customFormat="1" ht="16.5" customHeight="1">
      <c r="A36" s="173"/>
      <c r="B36" s="175" t="s">
        <v>138</v>
      </c>
      <c r="C36" s="175"/>
      <c r="D36" s="175"/>
      <c r="E36" s="191"/>
      <c r="F36" s="178"/>
      <c r="G36" s="107">
        <v>11</v>
      </c>
      <c r="H36" s="193"/>
      <c r="I36" s="176">
        <v>-60</v>
      </c>
      <c r="J36" s="193"/>
      <c r="K36" s="107">
        <v>11</v>
      </c>
      <c r="L36" s="193"/>
      <c r="M36" s="193">
        <v>-60</v>
      </c>
    </row>
    <row r="37" spans="1:13" s="32" customFormat="1" ht="16.5" customHeight="1">
      <c r="A37" s="173"/>
      <c r="B37" s="190" t="s">
        <v>76</v>
      </c>
      <c r="C37" s="175"/>
      <c r="D37" s="175"/>
      <c r="E37" s="191"/>
      <c r="F37" s="178"/>
      <c r="G37" s="107">
        <v>-12513</v>
      </c>
      <c r="H37" s="193"/>
      <c r="I37" s="88">
        <v>-85268</v>
      </c>
      <c r="J37" s="193"/>
      <c r="K37" s="107">
        <v>3126</v>
      </c>
      <c r="L37" s="193"/>
      <c r="M37" s="88">
        <v>-600</v>
      </c>
    </row>
    <row r="38" spans="1:13" s="32" customFormat="1" ht="16.5" customHeight="1">
      <c r="A38" s="173"/>
      <c r="B38" s="190" t="s">
        <v>111</v>
      </c>
      <c r="C38" s="175"/>
      <c r="D38" s="175"/>
      <c r="E38" s="191"/>
      <c r="F38" s="178"/>
      <c r="G38" s="107">
        <v>4081</v>
      </c>
      <c r="H38" s="193"/>
      <c r="I38" s="88">
        <v>3312</v>
      </c>
      <c r="J38" s="193"/>
      <c r="K38" s="107">
        <v>0</v>
      </c>
      <c r="L38" s="193"/>
      <c r="M38" s="88">
        <v>0</v>
      </c>
    </row>
    <row r="39" spans="1:13" s="32" customFormat="1" ht="16.5" customHeight="1">
      <c r="A39" s="173"/>
      <c r="B39" s="175" t="s">
        <v>42</v>
      </c>
      <c r="C39" s="175"/>
      <c r="D39" s="175"/>
      <c r="E39" s="191"/>
      <c r="F39" s="178"/>
      <c r="G39" s="107">
        <v>-515</v>
      </c>
      <c r="H39" s="193"/>
      <c r="I39" s="88">
        <v>364</v>
      </c>
      <c r="J39" s="193"/>
      <c r="K39" s="107">
        <v>0</v>
      </c>
      <c r="L39" s="193"/>
      <c r="M39" s="88">
        <v>0</v>
      </c>
    </row>
    <row r="40" spans="1:13" s="32" customFormat="1" ht="16.5" customHeight="1">
      <c r="A40" s="173"/>
      <c r="B40" s="175" t="s">
        <v>33</v>
      </c>
      <c r="C40" s="175"/>
      <c r="D40" s="175"/>
      <c r="E40" s="191"/>
      <c r="F40" s="178"/>
      <c r="G40" s="107">
        <v>306</v>
      </c>
      <c r="H40" s="193"/>
      <c r="I40" s="88">
        <v>3581</v>
      </c>
      <c r="J40" s="193"/>
      <c r="K40" s="107">
        <v>-81</v>
      </c>
      <c r="L40" s="193"/>
      <c r="M40" s="88">
        <v>-5</v>
      </c>
    </row>
    <row r="41" spans="1:13" s="32" customFormat="1" ht="16.5" customHeight="1">
      <c r="A41" s="173"/>
      <c r="B41" s="190" t="s">
        <v>210</v>
      </c>
      <c r="C41" s="175"/>
      <c r="D41" s="175"/>
      <c r="E41" s="191"/>
      <c r="F41" s="178"/>
      <c r="G41" s="196">
        <v>-826</v>
      </c>
      <c r="H41" s="193"/>
      <c r="I41" s="90">
        <v>0</v>
      </c>
      <c r="J41" s="193"/>
      <c r="K41" s="196">
        <v>-1067</v>
      </c>
      <c r="L41" s="193"/>
      <c r="M41" s="90">
        <v>0</v>
      </c>
    </row>
    <row r="42" spans="1:13" s="32" customFormat="1" ht="16.5" customHeight="1">
      <c r="A42" s="173"/>
      <c r="B42" s="190"/>
      <c r="C42" s="175"/>
      <c r="D42" s="175"/>
      <c r="E42" s="191"/>
      <c r="F42" s="178"/>
      <c r="G42" s="192"/>
      <c r="H42" s="180"/>
      <c r="I42" s="193"/>
      <c r="J42" s="180"/>
      <c r="K42" s="192"/>
      <c r="L42" s="180"/>
      <c r="M42" s="193"/>
    </row>
    <row r="43" spans="1:13" s="32" customFormat="1" ht="16.5" customHeight="1">
      <c r="A43" s="32" t="s">
        <v>157</v>
      </c>
      <c r="B43" s="175"/>
      <c r="C43" s="175"/>
      <c r="D43" s="175"/>
      <c r="E43" s="191"/>
      <c r="F43" s="178"/>
      <c r="G43" s="194">
        <f>SUM(G12:G41)</f>
        <v>28907</v>
      </c>
      <c r="H43" s="59"/>
      <c r="I43" s="176">
        <f>SUM(I12:I41)</f>
        <v>129026</v>
      </c>
      <c r="J43" s="59"/>
      <c r="K43" s="194">
        <f>SUM(K12:K41)</f>
        <v>-4484</v>
      </c>
      <c r="L43" s="59"/>
      <c r="M43" s="176">
        <f>SUM(M12:M41)</f>
        <v>-2359</v>
      </c>
    </row>
    <row r="44" spans="1:13" s="32" customFormat="1" ht="16.5" customHeight="1">
      <c r="A44" s="197" t="s">
        <v>124</v>
      </c>
      <c r="B44" s="175"/>
      <c r="D44" s="175" t="s">
        <v>125</v>
      </c>
      <c r="E44" s="191"/>
      <c r="F44" s="178"/>
      <c r="G44" s="107">
        <v>613</v>
      </c>
      <c r="H44" s="59"/>
      <c r="I44" s="88">
        <v>12</v>
      </c>
      <c r="J44" s="59"/>
      <c r="K44" s="107">
        <v>207</v>
      </c>
      <c r="L44" s="59"/>
      <c r="M44" s="88">
        <v>2753</v>
      </c>
    </row>
    <row r="45" spans="1:13" s="32" customFormat="1" ht="16.5" customHeight="1">
      <c r="D45" s="175" t="s">
        <v>126</v>
      </c>
      <c r="E45" s="191"/>
      <c r="F45" s="178"/>
      <c r="G45" s="107">
        <v>1290</v>
      </c>
      <c r="H45" s="180"/>
      <c r="I45" s="88">
        <v>8911</v>
      </c>
      <c r="J45" s="180"/>
      <c r="K45" s="107">
        <v>0</v>
      </c>
      <c r="L45" s="180"/>
      <c r="M45" s="88">
        <v>0</v>
      </c>
    </row>
    <row r="46" spans="1:13" s="32" customFormat="1" ht="16.5" customHeight="1">
      <c r="A46" s="197" t="s">
        <v>127</v>
      </c>
      <c r="B46" s="175"/>
      <c r="D46" s="175" t="s">
        <v>128</v>
      </c>
      <c r="E46" s="191"/>
      <c r="F46" s="178"/>
      <c r="G46" s="107">
        <v>-143</v>
      </c>
      <c r="H46" s="59"/>
      <c r="I46" s="88">
        <v>-721</v>
      </c>
      <c r="J46" s="59"/>
      <c r="K46" s="107">
        <v>0</v>
      </c>
      <c r="L46" s="59"/>
      <c r="M46" s="88">
        <v>0</v>
      </c>
    </row>
    <row r="47" spans="1:13" s="32" customFormat="1" ht="16.5" customHeight="1">
      <c r="A47" s="197"/>
      <c r="B47" s="175"/>
      <c r="D47" s="175" t="s">
        <v>167</v>
      </c>
      <c r="E47" s="191"/>
      <c r="F47" s="178"/>
      <c r="G47" s="196">
        <v>-4136</v>
      </c>
      <c r="H47" s="180"/>
      <c r="I47" s="90">
        <v>-9973</v>
      </c>
      <c r="J47" s="180"/>
      <c r="K47" s="196">
        <v>-301</v>
      </c>
      <c r="L47" s="180"/>
      <c r="M47" s="90">
        <v>-221</v>
      </c>
    </row>
    <row r="48" spans="1:13" s="32" customFormat="1" ht="16.5" customHeight="1">
      <c r="A48" s="173"/>
      <c r="B48" s="175"/>
      <c r="C48" s="175"/>
      <c r="D48" s="173"/>
      <c r="E48" s="191"/>
      <c r="F48" s="178"/>
      <c r="G48" s="192"/>
      <c r="H48" s="180"/>
      <c r="I48" s="193"/>
      <c r="J48" s="180"/>
      <c r="K48" s="192"/>
      <c r="L48" s="180"/>
      <c r="M48" s="193"/>
    </row>
    <row r="49" spans="1:13" s="32" customFormat="1" ht="16.5" customHeight="1">
      <c r="A49" s="32" t="s">
        <v>168</v>
      </c>
      <c r="B49" s="175"/>
      <c r="C49" s="175"/>
      <c r="D49" s="175"/>
      <c r="E49" s="191"/>
      <c r="F49" s="178"/>
      <c r="G49" s="196">
        <f>SUM(G43:G47)</f>
        <v>26531</v>
      </c>
      <c r="H49" s="59"/>
      <c r="I49" s="152">
        <f>SUM(I43:I47)</f>
        <v>127255</v>
      </c>
      <c r="J49" s="59"/>
      <c r="K49" s="196">
        <f>SUM(K43:K47)</f>
        <v>-4578</v>
      </c>
      <c r="L49" s="59"/>
      <c r="M49" s="152">
        <f>SUM(M43:M47)</f>
        <v>173</v>
      </c>
    </row>
    <row r="50" spans="1:13" s="32" customFormat="1" ht="16.5" customHeight="1">
      <c r="A50" s="173"/>
      <c r="B50" s="175"/>
      <c r="C50" s="175"/>
      <c r="D50" s="175"/>
      <c r="E50" s="191"/>
      <c r="F50" s="178"/>
      <c r="G50" s="59"/>
      <c r="H50" s="59"/>
      <c r="I50" s="176"/>
      <c r="J50" s="59"/>
      <c r="K50" s="59"/>
      <c r="L50" s="59"/>
      <c r="M50" s="176"/>
    </row>
    <row r="51" spans="1:13" s="32" customFormat="1" ht="16.5" customHeight="1">
      <c r="A51" s="173"/>
      <c r="B51" s="175"/>
      <c r="C51" s="175"/>
      <c r="D51" s="175"/>
      <c r="E51" s="191"/>
      <c r="F51" s="178"/>
      <c r="G51" s="59"/>
      <c r="H51" s="59"/>
      <c r="I51" s="176"/>
      <c r="J51" s="59"/>
      <c r="K51" s="59"/>
      <c r="L51" s="59"/>
      <c r="M51" s="176"/>
    </row>
    <row r="52" spans="1:13" s="32" customFormat="1" ht="16.5" customHeight="1">
      <c r="A52" s="173"/>
      <c r="B52" s="175"/>
      <c r="C52" s="175"/>
      <c r="D52" s="175"/>
      <c r="E52" s="191"/>
      <c r="F52" s="178"/>
      <c r="G52" s="59"/>
      <c r="H52" s="59"/>
      <c r="I52" s="176"/>
      <c r="J52" s="59"/>
      <c r="K52" s="59"/>
      <c r="L52" s="59"/>
      <c r="M52" s="176"/>
    </row>
    <row r="53" spans="1:13" s="32" customFormat="1" ht="16.5" customHeight="1">
      <c r="A53" s="173"/>
      <c r="B53" s="175"/>
      <c r="C53" s="175"/>
      <c r="D53" s="175"/>
      <c r="E53" s="191"/>
      <c r="F53" s="178"/>
      <c r="G53" s="59"/>
      <c r="H53" s="59"/>
      <c r="I53" s="176"/>
      <c r="J53" s="59"/>
      <c r="K53" s="59"/>
      <c r="L53" s="59"/>
      <c r="M53" s="176"/>
    </row>
    <row r="54" spans="1:13" s="32" customFormat="1" ht="16.5" customHeight="1">
      <c r="A54" s="173"/>
      <c r="B54" s="175"/>
      <c r="C54" s="175"/>
      <c r="D54" s="175"/>
      <c r="E54" s="191"/>
      <c r="F54" s="178"/>
      <c r="G54" s="59"/>
      <c r="H54" s="59"/>
      <c r="I54" s="176"/>
      <c r="J54" s="59"/>
      <c r="K54" s="59"/>
      <c r="L54" s="59"/>
      <c r="M54" s="176"/>
    </row>
    <row r="55" spans="1:13" s="32" customFormat="1" ht="9" customHeight="1">
      <c r="A55" s="173"/>
      <c r="B55" s="175"/>
      <c r="C55" s="175"/>
      <c r="D55" s="175"/>
      <c r="E55" s="191"/>
      <c r="F55" s="178"/>
      <c r="G55" s="59"/>
      <c r="H55" s="59"/>
      <c r="I55" s="176"/>
      <c r="J55" s="59"/>
      <c r="K55" s="59"/>
      <c r="L55" s="59"/>
      <c r="M55" s="176"/>
    </row>
    <row r="56" spans="1:13" s="32" customFormat="1" ht="22.2" customHeight="1">
      <c r="A56" s="198" t="s">
        <v>98</v>
      </c>
      <c r="B56" s="198"/>
      <c r="C56" s="198"/>
      <c r="D56" s="198"/>
      <c r="E56" s="199"/>
      <c r="F56" s="183"/>
      <c r="G56" s="200"/>
      <c r="H56" s="200"/>
      <c r="I56" s="152"/>
      <c r="J56" s="200"/>
      <c r="K56" s="200"/>
      <c r="L56" s="200"/>
      <c r="M56" s="152"/>
    </row>
    <row r="57" spans="1:13" s="32" customFormat="1" ht="16.5" customHeight="1">
      <c r="A57" s="173" t="s">
        <v>29</v>
      </c>
      <c r="B57" s="173"/>
      <c r="C57" s="173"/>
      <c r="D57" s="173"/>
      <c r="E57" s="191"/>
      <c r="F57" s="178"/>
      <c r="G57" s="180"/>
      <c r="H57" s="180"/>
      <c r="I57" s="181"/>
      <c r="J57" s="180"/>
      <c r="K57" s="180"/>
      <c r="L57" s="180"/>
      <c r="M57" s="181"/>
    </row>
    <row r="58" spans="1:13" s="32" customFormat="1" ht="16.5" customHeight="1">
      <c r="A58" s="177" t="s">
        <v>177</v>
      </c>
      <c r="B58" s="173"/>
      <c r="C58" s="173"/>
      <c r="D58" s="173"/>
      <c r="E58" s="191"/>
      <c r="F58" s="178"/>
      <c r="G58" s="180"/>
      <c r="H58" s="180"/>
      <c r="I58" s="181"/>
      <c r="J58" s="180"/>
      <c r="K58" s="180"/>
      <c r="L58" s="180"/>
      <c r="M58" s="181"/>
    </row>
    <row r="59" spans="1:13" s="27" customFormat="1" ht="16.5" customHeight="1">
      <c r="A59" s="201" t="str">
        <f>A3</f>
        <v>For the six-month period ended 30 June 2023</v>
      </c>
      <c r="B59" s="201"/>
      <c r="C59" s="201"/>
      <c r="D59" s="201"/>
      <c r="E59" s="199"/>
      <c r="F59" s="183"/>
      <c r="G59" s="185"/>
      <c r="H59" s="185"/>
      <c r="I59" s="186"/>
      <c r="J59" s="185"/>
      <c r="K59" s="185"/>
      <c r="L59" s="185"/>
      <c r="M59" s="186"/>
    </row>
    <row r="60" spans="1:13" s="32" customFormat="1" ht="16.5" customHeight="1">
      <c r="A60" s="175"/>
      <c r="B60" s="175"/>
      <c r="C60" s="175"/>
      <c r="D60" s="175"/>
      <c r="E60" s="191"/>
      <c r="F60" s="178"/>
      <c r="G60" s="180"/>
      <c r="H60" s="180"/>
      <c r="I60" s="181"/>
      <c r="J60" s="180"/>
      <c r="K60" s="180"/>
      <c r="L60" s="180"/>
      <c r="M60" s="181"/>
    </row>
    <row r="61" spans="1:13" s="32" customFormat="1" ht="16.5" customHeight="1">
      <c r="A61" s="175"/>
      <c r="B61" s="175"/>
      <c r="C61" s="175"/>
      <c r="D61" s="175"/>
      <c r="E61" s="191"/>
      <c r="F61" s="178"/>
      <c r="G61" s="180"/>
      <c r="H61" s="180"/>
      <c r="I61" s="181"/>
      <c r="J61" s="180"/>
      <c r="K61" s="180"/>
      <c r="L61" s="180"/>
      <c r="M61" s="181"/>
    </row>
    <row r="62" spans="1:13" s="32" customFormat="1" ht="16.5" customHeight="1">
      <c r="A62" s="175"/>
      <c r="B62" s="175"/>
      <c r="C62" s="175"/>
      <c r="D62" s="175"/>
      <c r="E62" s="178"/>
      <c r="F62" s="179"/>
      <c r="G62" s="326" t="s">
        <v>150</v>
      </c>
      <c r="H62" s="326"/>
      <c r="I62" s="326"/>
      <c r="J62" s="326"/>
      <c r="K62" s="326"/>
      <c r="L62" s="326"/>
      <c r="M62" s="326"/>
    </row>
    <row r="63" spans="1:13" s="32" customFormat="1" ht="16.5" customHeight="1">
      <c r="A63" s="175"/>
      <c r="B63" s="175"/>
      <c r="C63" s="175"/>
      <c r="D63" s="175"/>
      <c r="E63" s="178"/>
      <c r="F63" s="179"/>
      <c r="G63" s="322" t="s">
        <v>91</v>
      </c>
      <c r="H63" s="323"/>
      <c r="I63" s="323"/>
      <c r="J63" s="298"/>
      <c r="K63" s="322" t="s">
        <v>92</v>
      </c>
      <c r="L63" s="323"/>
      <c r="M63" s="323"/>
    </row>
    <row r="64" spans="1:13" s="32" customFormat="1" ht="16.5" customHeight="1">
      <c r="A64" s="175"/>
      <c r="B64" s="175"/>
      <c r="C64" s="175"/>
      <c r="D64" s="175"/>
      <c r="E64" s="174"/>
      <c r="F64" s="174"/>
      <c r="G64" s="324" t="s">
        <v>90</v>
      </c>
      <c r="H64" s="324"/>
      <c r="I64" s="324"/>
      <c r="J64" s="298"/>
      <c r="K64" s="324" t="s">
        <v>90</v>
      </c>
      <c r="L64" s="324"/>
      <c r="M64" s="324"/>
    </row>
    <row r="65" spans="1:13" s="32" customFormat="1" ht="16.5" customHeight="1">
      <c r="A65" s="175"/>
      <c r="B65" s="175"/>
      <c r="C65" s="175"/>
      <c r="D65" s="175"/>
      <c r="E65" s="174"/>
      <c r="F65" s="174"/>
      <c r="G65" s="84" t="s">
        <v>181</v>
      </c>
      <c r="H65" s="288"/>
      <c r="I65" s="84" t="s">
        <v>181</v>
      </c>
      <c r="J65" s="288"/>
      <c r="K65" s="84" t="s">
        <v>181</v>
      </c>
      <c r="L65" s="288"/>
      <c r="M65" s="84" t="s">
        <v>181</v>
      </c>
    </row>
    <row r="66" spans="1:13" s="32" customFormat="1" ht="16.5" customHeight="1">
      <c r="A66" s="175"/>
      <c r="B66" s="175"/>
      <c r="C66" s="175"/>
      <c r="D66" s="175"/>
      <c r="E66" s="189" t="s">
        <v>0</v>
      </c>
      <c r="F66" s="174"/>
      <c r="G66" s="14" t="s">
        <v>169</v>
      </c>
      <c r="H66" s="15"/>
      <c r="I66" s="85" t="s">
        <v>141</v>
      </c>
      <c r="J66" s="15"/>
      <c r="K66" s="14" t="s">
        <v>169</v>
      </c>
      <c r="L66" s="15"/>
      <c r="M66" s="85" t="s">
        <v>141</v>
      </c>
    </row>
    <row r="67" spans="1:13" s="32" customFormat="1" ht="16.5" customHeight="1">
      <c r="A67" s="173" t="s">
        <v>129</v>
      </c>
      <c r="B67" s="173"/>
      <c r="C67" s="173"/>
      <c r="D67" s="173"/>
      <c r="E67" s="174"/>
      <c r="F67" s="174"/>
      <c r="G67" s="194"/>
      <c r="H67" s="59"/>
      <c r="I67" s="176"/>
      <c r="J67" s="59"/>
      <c r="K67" s="194"/>
      <c r="L67" s="59"/>
      <c r="M67" s="176"/>
    </row>
    <row r="68" spans="1:13" s="32" customFormat="1" ht="16.5" customHeight="1">
      <c r="A68" s="175" t="s">
        <v>61</v>
      </c>
      <c r="B68" s="175"/>
      <c r="C68" s="175"/>
      <c r="D68" s="175"/>
      <c r="E68" s="202">
        <v>9</v>
      </c>
      <c r="F68" s="202"/>
      <c r="G68" s="107">
        <v>-625</v>
      </c>
      <c r="H68" s="59"/>
      <c r="I68" s="88">
        <v>-192</v>
      </c>
      <c r="J68" s="59"/>
      <c r="K68" s="107">
        <v>-173</v>
      </c>
      <c r="L68" s="59"/>
      <c r="M68" s="88">
        <v>-99</v>
      </c>
    </row>
    <row r="69" spans="1:13" s="32" customFormat="1" ht="16.5" customHeight="1">
      <c r="A69" s="32" t="s">
        <v>221</v>
      </c>
      <c r="B69" s="175"/>
      <c r="C69" s="175"/>
      <c r="D69" s="175"/>
      <c r="E69" s="202"/>
      <c r="F69" s="202"/>
      <c r="G69" s="107">
        <v>11831</v>
      </c>
      <c r="H69" s="59"/>
      <c r="I69" s="176">
        <v>24</v>
      </c>
      <c r="J69" s="59"/>
      <c r="K69" s="107">
        <v>12279</v>
      </c>
      <c r="L69" s="59"/>
      <c r="M69" s="176">
        <v>24</v>
      </c>
    </row>
    <row r="70" spans="1:13" s="32" customFormat="1" ht="16.5" customHeight="1">
      <c r="A70" s="203" t="s">
        <v>211</v>
      </c>
      <c r="B70" s="203"/>
      <c r="C70" s="203"/>
      <c r="D70" s="203"/>
      <c r="E70" s="202">
        <v>10</v>
      </c>
      <c r="F70" s="202"/>
      <c r="G70" s="107">
        <v>-218</v>
      </c>
      <c r="H70" s="59"/>
      <c r="I70" s="176">
        <v>0</v>
      </c>
      <c r="J70" s="59"/>
      <c r="K70" s="107">
        <v>-109</v>
      </c>
      <c r="L70" s="59"/>
      <c r="M70" s="176">
        <v>0</v>
      </c>
    </row>
    <row r="71" spans="1:13" s="32" customFormat="1" ht="16.5" customHeight="1">
      <c r="A71" s="203" t="s">
        <v>212</v>
      </c>
      <c r="B71" s="203"/>
      <c r="C71" s="203"/>
      <c r="D71" s="203"/>
      <c r="E71" s="202">
        <v>10</v>
      </c>
      <c r="F71" s="202"/>
      <c r="G71" s="107">
        <v>0</v>
      </c>
      <c r="H71" s="59"/>
      <c r="I71" s="176">
        <v>0</v>
      </c>
      <c r="J71" s="59"/>
      <c r="K71" s="107">
        <v>120</v>
      </c>
      <c r="L71" s="59"/>
      <c r="M71" s="176">
        <v>0</v>
      </c>
    </row>
    <row r="72" spans="1:13" s="32" customFormat="1" ht="16.5" customHeight="1">
      <c r="A72" s="175" t="s">
        <v>49</v>
      </c>
      <c r="B72" s="175"/>
      <c r="C72" s="175"/>
      <c r="D72" s="175"/>
      <c r="E72" s="202">
        <v>10</v>
      </c>
      <c r="F72" s="202"/>
      <c r="G72" s="107">
        <v>-23787</v>
      </c>
      <c r="H72" s="59"/>
      <c r="I72" s="176">
        <v>-21604</v>
      </c>
      <c r="J72" s="59"/>
      <c r="K72" s="107">
        <v>0</v>
      </c>
      <c r="L72" s="59"/>
      <c r="M72" s="176">
        <v>0</v>
      </c>
    </row>
    <row r="73" spans="1:13" s="32" customFormat="1" ht="16.5" customHeight="1">
      <c r="A73" s="203" t="s">
        <v>190</v>
      </c>
      <c r="B73" s="203"/>
      <c r="C73" s="203"/>
      <c r="D73" s="203"/>
      <c r="E73" s="202"/>
      <c r="F73" s="202"/>
      <c r="G73" s="107">
        <v>0</v>
      </c>
      <c r="H73" s="59"/>
      <c r="I73" s="176">
        <v>0</v>
      </c>
      <c r="J73" s="59"/>
      <c r="K73" s="107">
        <v>0</v>
      </c>
      <c r="L73" s="59"/>
      <c r="M73" s="176">
        <v>-130000</v>
      </c>
    </row>
    <row r="74" spans="1:13" s="32" customFormat="1" ht="16.5" customHeight="1">
      <c r="A74" s="203" t="s">
        <v>140</v>
      </c>
      <c r="B74" s="203"/>
      <c r="C74" s="203"/>
      <c r="D74" s="203"/>
      <c r="E74" s="202"/>
      <c r="F74" s="202"/>
      <c r="G74" s="107">
        <v>0</v>
      </c>
      <c r="H74" s="59"/>
      <c r="I74" s="176">
        <v>-11550</v>
      </c>
      <c r="J74" s="59"/>
      <c r="K74" s="107">
        <v>0</v>
      </c>
      <c r="L74" s="59"/>
      <c r="M74" s="176">
        <v>-11550</v>
      </c>
    </row>
    <row r="75" spans="1:13" s="32" customFormat="1" ht="16.5" customHeight="1">
      <c r="A75" s="32" t="s">
        <v>191</v>
      </c>
      <c r="E75" s="202"/>
      <c r="F75" s="202"/>
      <c r="G75" s="107">
        <v>0</v>
      </c>
      <c r="H75" s="59"/>
      <c r="I75" s="88">
        <v>7771</v>
      </c>
      <c r="J75" s="59"/>
      <c r="K75" s="107">
        <v>0</v>
      </c>
      <c r="L75" s="59"/>
      <c r="M75" s="88">
        <v>0</v>
      </c>
    </row>
    <row r="76" spans="1:13" s="32" customFormat="1" ht="16.5" customHeight="1">
      <c r="A76" s="32" t="s">
        <v>192</v>
      </c>
      <c r="E76" s="202" t="s">
        <v>215</v>
      </c>
      <c r="F76" s="202"/>
      <c r="G76" s="107">
        <v>0</v>
      </c>
      <c r="H76" s="59"/>
      <c r="I76" s="88">
        <v>0</v>
      </c>
      <c r="J76" s="59"/>
      <c r="K76" s="107">
        <v>3192</v>
      </c>
      <c r="L76" s="59"/>
      <c r="M76" s="88">
        <v>181954</v>
      </c>
    </row>
    <row r="77" spans="1:13" s="32" customFormat="1" ht="16.5" customHeight="1">
      <c r="A77" s="32" t="s">
        <v>224</v>
      </c>
      <c r="E77" s="202">
        <v>13</v>
      </c>
      <c r="F77" s="202"/>
      <c r="G77" s="107">
        <v>0</v>
      </c>
      <c r="H77" s="59"/>
      <c r="I77" s="88">
        <v>0</v>
      </c>
      <c r="J77" s="59"/>
      <c r="K77" s="107">
        <v>81000</v>
      </c>
      <c r="L77" s="59"/>
      <c r="M77" s="88">
        <v>0</v>
      </c>
    </row>
    <row r="78" spans="1:13" s="32" customFormat="1" ht="16.5" customHeight="1">
      <c r="A78" s="290" t="s">
        <v>158</v>
      </c>
      <c r="E78" s="202">
        <v>7</v>
      </c>
      <c r="F78" s="202"/>
      <c r="G78" s="196">
        <v>3245</v>
      </c>
      <c r="H78" s="59"/>
      <c r="I78" s="152">
        <v>1500</v>
      </c>
      <c r="J78" s="59"/>
      <c r="K78" s="196">
        <v>0</v>
      </c>
      <c r="L78" s="59"/>
      <c r="M78" s="152">
        <v>0</v>
      </c>
    </row>
    <row r="79" spans="1:13" s="32" customFormat="1" ht="16.5" customHeight="1">
      <c r="A79" s="175"/>
      <c r="B79" s="175"/>
      <c r="C79" s="175"/>
      <c r="D79" s="175"/>
      <c r="E79" s="202"/>
      <c r="F79" s="202"/>
      <c r="G79" s="194"/>
      <c r="H79" s="59"/>
      <c r="I79" s="176"/>
      <c r="J79" s="59"/>
      <c r="K79" s="194"/>
      <c r="L79" s="59"/>
      <c r="M79" s="176"/>
    </row>
    <row r="80" spans="1:13" s="32" customFormat="1" ht="16.5" customHeight="1">
      <c r="A80" s="175" t="s">
        <v>213</v>
      </c>
      <c r="B80" s="203"/>
      <c r="C80" s="203"/>
      <c r="D80" s="203"/>
      <c r="E80" s="202"/>
      <c r="F80" s="202"/>
      <c r="G80" s="196">
        <f>SUM(G68:G78)</f>
        <v>-9554</v>
      </c>
      <c r="H80" s="59"/>
      <c r="I80" s="152">
        <f>SUM(I68:I78)</f>
        <v>-24051</v>
      </c>
      <c r="J80" s="59"/>
      <c r="K80" s="196">
        <f>SUM(K68:K78)</f>
        <v>96309</v>
      </c>
      <c r="L80" s="59"/>
      <c r="M80" s="152">
        <f>SUM(M68:M78)</f>
        <v>40329</v>
      </c>
    </row>
    <row r="81" spans="1:13" s="32" customFormat="1" ht="16.5" customHeight="1">
      <c r="A81" s="203"/>
      <c r="B81" s="203"/>
      <c r="C81" s="203"/>
      <c r="D81" s="203"/>
      <c r="E81" s="174"/>
      <c r="F81" s="174"/>
      <c r="G81" s="194"/>
      <c r="H81" s="59"/>
      <c r="I81" s="176"/>
      <c r="J81" s="204"/>
      <c r="K81" s="194"/>
      <c r="L81" s="204"/>
      <c r="M81" s="176"/>
    </row>
    <row r="82" spans="1:13" s="32" customFormat="1" ht="16.5" customHeight="1">
      <c r="A82" s="173" t="s">
        <v>5</v>
      </c>
      <c r="B82" s="173"/>
      <c r="C82" s="173"/>
      <c r="D82" s="173"/>
      <c r="E82" s="174"/>
      <c r="F82" s="174"/>
      <c r="G82" s="194"/>
      <c r="H82" s="59"/>
      <c r="I82" s="176"/>
      <c r="J82" s="204"/>
      <c r="K82" s="194"/>
      <c r="L82" s="59"/>
      <c r="M82" s="176"/>
    </row>
    <row r="83" spans="1:13" s="32" customFormat="1" ht="16.5" customHeight="1">
      <c r="A83" s="175" t="s">
        <v>193</v>
      </c>
      <c r="B83" s="206"/>
      <c r="C83" s="206"/>
      <c r="D83" s="206"/>
      <c r="E83" s="174"/>
      <c r="F83" s="174"/>
      <c r="G83" s="194"/>
      <c r="H83" s="59"/>
      <c r="I83" s="176"/>
      <c r="J83" s="204"/>
      <c r="K83" s="194"/>
      <c r="L83" s="59"/>
      <c r="M83" s="176"/>
    </row>
    <row r="84" spans="1:13" s="32" customFormat="1" ht="16.5" customHeight="1">
      <c r="A84" s="175"/>
      <c r="B84" s="206" t="s">
        <v>194</v>
      </c>
      <c r="C84" s="206"/>
      <c r="D84" s="206"/>
      <c r="E84" s="174"/>
      <c r="F84" s="174"/>
      <c r="G84" s="107">
        <v>0</v>
      </c>
      <c r="H84" s="59"/>
      <c r="I84" s="176">
        <v>-35000</v>
      </c>
      <c r="J84" s="175"/>
      <c r="K84" s="107">
        <v>0</v>
      </c>
      <c r="L84" s="241"/>
      <c r="M84" s="176">
        <v>0</v>
      </c>
    </row>
    <row r="85" spans="1:13" s="32" customFormat="1" ht="16.5" customHeight="1">
      <c r="A85" s="175" t="s">
        <v>217</v>
      </c>
      <c r="B85" s="206"/>
      <c r="C85" s="206"/>
      <c r="D85" s="206"/>
      <c r="E85" s="174">
        <v>14.5</v>
      </c>
      <c r="F85" s="174"/>
      <c r="G85" s="107">
        <v>0</v>
      </c>
      <c r="H85" s="59"/>
      <c r="I85" s="176">
        <v>0</v>
      </c>
      <c r="J85" s="175"/>
      <c r="K85" s="107">
        <v>47390</v>
      </c>
      <c r="L85" s="241"/>
      <c r="M85" s="176">
        <v>0</v>
      </c>
    </row>
    <row r="86" spans="1:13" s="32" customFormat="1" ht="16.5" customHeight="1">
      <c r="A86" s="205" t="s">
        <v>195</v>
      </c>
      <c r="B86" s="289"/>
      <c r="C86" s="206"/>
      <c r="D86" s="206"/>
      <c r="E86" s="202"/>
      <c r="F86" s="174"/>
      <c r="G86" s="196">
        <v>-964</v>
      </c>
      <c r="H86" s="59"/>
      <c r="I86" s="90">
        <v>-890</v>
      </c>
      <c r="J86" s="59"/>
      <c r="K86" s="196">
        <v>0</v>
      </c>
      <c r="L86" s="59"/>
      <c r="M86" s="90">
        <v>0</v>
      </c>
    </row>
    <row r="87" spans="1:13" s="32" customFormat="1" ht="16.5" customHeight="1">
      <c r="A87" s="175"/>
      <c r="B87" s="203"/>
      <c r="C87" s="203"/>
      <c r="D87" s="203"/>
      <c r="E87" s="202"/>
      <c r="F87" s="174"/>
      <c r="G87" s="194"/>
      <c r="H87" s="59"/>
      <c r="I87" s="176"/>
      <c r="J87" s="59"/>
      <c r="K87" s="194"/>
      <c r="L87" s="59"/>
      <c r="M87" s="176"/>
    </row>
    <row r="88" spans="1:13" s="32" customFormat="1" ht="16.5" customHeight="1">
      <c r="A88" s="203" t="s">
        <v>214</v>
      </c>
      <c r="B88" s="203"/>
      <c r="C88" s="203"/>
      <c r="D88" s="203"/>
      <c r="E88" s="174"/>
      <c r="F88" s="174"/>
      <c r="G88" s="196">
        <f>SUM(G84:G86)</f>
        <v>-964</v>
      </c>
      <c r="H88" s="59"/>
      <c r="I88" s="152">
        <f>SUM(I84:I86)</f>
        <v>-35890</v>
      </c>
      <c r="J88" s="59"/>
      <c r="K88" s="196">
        <f>SUM(K84:K86)</f>
        <v>47390</v>
      </c>
      <c r="L88" s="59"/>
      <c r="M88" s="152">
        <f>SUM(M84:M86)</f>
        <v>0</v>
      </c>
    </row>
    <row r="89" spans="1:13" s="32" customFormat="1" ht="16.5" customHeight="1">
      <c r="A89" s="203"/>
      <c r="B89" s="203"/>
      <c r="C89" s="203"/>
      <c r="D89" s="203"/>
      <c r="E89" s="174"/>
      <c r="F89" s="174"/>
      <c r="G89" s="194"/>
      <c r="H89" s="59"/>
      <c r="I89" s="176"/>
      <c r="J89" s="59"/>
      <c r="K89" s="194"/>
      <c r="L89" s="59"/>
      <c r="M89" s="176"/>
    </row>
    <row r="90" spans="1:13" s="32" customFormat="1" ht="16.5" customHeight="1">
      <c r="A90" s="177" t="s">
        <v>216</v>
      </c>
      <c r="B90" s="203"/>
      <c r="C90" s="203"/>
      <c r="D90" s="203"/>
      <c r="E90" s="174"/>
      <c r="F90" s="174"/>
      <c r="G90" s="194">
        <f>SUM(G88,G80,G49)</f>
        <v>16013</v>
      </c>
      <c r="H90" s="59"/>
      <c r="I90" s="176">
        <f>SUM(I88,I80,I49)</f>
        <v>67314</v>
      </c>
      <c r="J90" s="59"/>
      <c r="K90" s="194">
        <f>SUM(K88,K80,K49)</f>
        <v>139121</v>
      </c>
      <c r="L90" s="59"/>
      <c r="M90" s="176">
        <f>SUM(M88,M80,M49)</f>
        <v>40502</v>
      </c>
    </row>
    <row r="91" spans="1:13" s="32" customFormat="1" ht="16.5" customHeight="1">
      <c r="A91" s="203" t="s">
        <v>130</v>
      </c>
      <c r="B91" s="203"/>
      <c r="C91" s="203"/>
      <c r="D91" s="203"/>
      <c r="E91" s="174"/>
      <c r="F91" s="174"/>
      <c r="G91" s="196">
        <v>237639</v>
      </c>
      <c r="H91" s="59"/>
      <c r="I91" s="90">
        <v>124115</v>
      </c>
      <c r="J91" s="59"/>
      <c r="K91" s="196">
        <v>60324</v>
      </c>
      <c r="L91" s="59"/>
      <c r="M91" s="90">
        <v>21957</v>
      </c>
    </row>
    <row r="92" spans="1:13" s="32" customFormat="1" ht="16.5" customHeight="1">
      <c r="A92" s="175"/>
      <c r="B92" s="203"/>
      <c r="C92" s="203"/>
      <c r="D92" s="203"/>
      <c r="E92" s="202"/>
      <c r="F92" s="174"/>
      <c r="G92" s="194"/>
      <c r="H92" s="59"/>
      <c r="I92" s="176"/>
      <c r="J92" s="59"/>
      <c r="K92" s="194"/>
      <c r="L92" s="59"/>
      <c r="M92" s="176"/>
    </row>
    <row r="93" spans="1:13" s="32" customFormat="1" ht="16.5" customHeight="1" thickBot="1">
      <c r="A93" s="177" t="s">
        <v>131</v>
      </c>
      <c r="B93" s="203"/>
      <c r="C93" s="203"/>
      <c r="D93" s="203"/>
      <c r="E93" s="174"/>
      <c r="F93" s="174"/>
      <c r="G93" s="150">
        <f>SUM(G90:G92)</f>
        <v>253652</v>
      </c>
      <c r="H93" s="59"/>
      <c r="I93" s="155">
        <f>SUM(I90:I92)</f>
        <v>191429</v>
      </c>
      <c r="J93" s="59"/>
      <c r="K93" s="150">
        <f>SUM(K90:K92)</f>
        <v>199445</v>
      </c>
      <c r="L93" s="59"/>
      <c r="M93" s="155">
        <f>SUM(M90:M92)</f>
        <v>62459</v>
      </c>
    </row>
    <row r="94" spans="1:13" s="32" customFormat="1" ht="16.5" customHeight="1" thickTop="1">
      <c r="A94" s="177"/>
      <c r="B94" s="203"/>
      <c r="C94" s="203"/>
      <c r="D94" s="203"/>
      <c r="E94" s="174"/>
      <c r="F94" s="174"/>
      <c r="G94" s="176"/>
      <c r="H94" s="59"/>
      <c r="I94" s="176"/>
      <c r="J94" s="59"/>
      <c r="K94" s="176"/>
      <c r="L94" s="59"/>
      <c r="M94" s="176"/>
    </row>
    <row r="95" spans="1:13" s="32" customFormat="1" ht="16.5" customHeight="1">
      <c r="A95" s="177" t="s">
        <v>225</v>
      </c>
      <c r="B95" s="177"/>
      <c r="C95" s="177"/>
      <c r="D95" s="177"/>
      <c r="E95" s="178"/>
      <c r="F95" s="179"/>
      <c r="G95" s="181"/>
      <c r="H95" s="180"/>
      <c r="I95" s="181"/>
      <c r="J95" s="180"/>
      <c r="K95" s="181"/>
      <c r="L95" s="180"/>
      <c r="M95" s="181"/>
    </row>
    <row r="96" spans="1:13" s="32" customFormat="1" ht="16.5" customHeight="1">
      <c r="A96" s="177"/>
      <c r="B96" s="177"/>
      <c r="C96" s="177"/>
      <c r="D96" s="177"/>
      <c r="E96" s="178"/>
      <c r="F96" s="179"/>
      <c r="G96" s="181"/>
      <c r="H96" s="180"/>
      <c r="I96" s="181"/>
      <c r="J96" s="180"/>
      <c r="K96" s="181"/>
      <c r="L96" s="180"/>
      <c r="M96" s="181"/>
    </row>
    <row r="97" spans="1:13" s="32" customFormat="1" ht="16.5" customHeight="1">
      <c r="A97" s="42" t="s">
        <v>226</v>
      </c>
      <c r="B97" s="42"/>
      <c r="C97" s="77"/>
      <c r="D97" s="77"/>
      <c r="E97" s="207"/>
      <c r="F97" s="207"/>
      <c r="G97" s="207"/>
      <c r="H97" s="208"/>
      <c r="I97" s="208"/>
      <c r="J97" s="208"/>
      <c r="K97" s="208"/>
      <c r="L97" s="180"/>
      <c r="M97" s="181"/>
    </row>
    <row r="98" spans="1:13" s="32" customFormat="1" ht="16.5" customHeight="1">
      <c r="A98" s="42"/>
      <c r="B98" s="42"/>
      <c r="C98" s="77"/>
      <c r="D98" s="78"/>
      <c r="E98" s="208"/>
      <c r="F98" s="208"/>
      <c r="G98" s="208"/>
      <c r="H98" s="208"/>
      <c r="I98" s="208"/>
      <c r="J98" s="208"/>
      <c r="K98" s="208"/>
      <c r="L98" s="180"/>
      <c r="M98" s="181"/>
    </row>
    <row r="99" spans="1:13" s="32" customFormat="1" ht="16.5" customHeight="1">
      <c r="A99" s="169" t="s">
        <v>227</v>
      </c>
      <c r="C99" s="77"/>
      <c r="D99" s="78"/>
      <c r="G99" s="107">
        <v>0</v>
      </c>
      <c r="H99" s="209"/>
      <c r="I99" s="88">
        <v>57</v>
      </c>
      <c r="J99" s="209"/>
      <c r="K99" s="107">
        <v>0</v>
      </c>
      <c r="L99" s="210"/>
      <c r="M99" s="88">
        <v>57</v>
      </c>
    </row>
    <row r="100" spans="1:13" s="32" customFormat="1" ht="16.5" customHeight="1">
      <c r="A100" s="175"/>
      <c r="B100" s="211"/>
      <c r="C100" s="211"/>
      <c r="D100" s="177"/>
      <c r="E100" s="178"/>
      <c r="F100" s="179"/>
      <c r="G100" s="59"/>
      <c r="H100" s="59"/>
      <c r="I100" s="176"/>
      <c r="J100" s="59"/>
      <c r="K100" s="176"/>
      <c r="L100" s="59"/>
      <c r="M100" s="176"/>
    </row>
    <row r="101" spans="1:13" s="32" customFormat="1" ht="16.5" customHeight="1">
      <c r="A101" s="175"/>
      <c r="B101" s="211"/>
      <c r="C101" s="211"/>
      <c r="D101" s="177"/>
      <c r="E101" s="178"/>
      <c r="F101" s="179"/>
      <c r="G101" s="59"/>
      <c r="H101" s="59"/>
      <c r="I101" s="176"/>
      <c r="J101" s="59"/>
      <c r="K101" s="59"/>
      <c r="L101" s="59"/>
      <c r="M101" s="176"/>
    </row>
    <row r="102" spans="1:13" s="32" customFormat="1" ht="16.5" customHeight="1">
      <c r="A102" s="175"/>
      <c r="B102" s="211"/>
      <c r="C102" s="211"/>
      <c r="D102" s="177"/>
      <c r="E102" s="178"/>
      <c r="F102" s="179"/>
      <c r="G102" s="59"/>
      <c r="H102" s="59"/>
      <c r="I102" s="176"/>
      <c r="J102" s="59"/>
      <c r="K102" s="59"/>
      <c r="L102" s="59"/>
      <c r="M102" s="176"/>
    </row>
    <row r="103" spans="1:13" s="32" customFormat="1" ht="16.5" customHeight="1">
      <c r="A103" s="175"/>
      <c r="B103" s="211"/>
      <c r="C103" s="211"/>
      <c r="D103" s="177"/>
      <c r="E103" s="178"/>
      <c r="F103" s="179"/>
      <c r="G103" s="59"/>
      <c r="H103" s="59"/>
      <c r="I103" s="176"/>
      <c r="J103" s="59"/>
      <c r="K103" s="59"/>
      <c r="L103" s="59"/>
      <c r="M103" s="176"/>
    </row>
    <row r="104" spans="1:13" s="32" customFormat="1" ht="16.5" customHeight="1">
      <c r="A104" s="175"/>
      <c r="B104" s="211"/>
      <c r="C104" s="211"/>
      <c r="D104" s="177"/>
      <c r="E104" s="178"/>
      <c r="F104" s="179"/>
      <c r="G104" s="59"/>
      <c r="H104" s="59"/>
      <c r="I104" s="176"/>
      <c r="J104" s="59"/>
      <c r="K104" s="59"/>
      <c r="L104" s="59"/>
      <c r="M104" s="176"/>
    </row>
    <row r="105" spans="1:13" s="32" customFormat="1" ht="16.5" customHeight="1">
      <c r="A105" s="175"/>
      <c r="B105" s="211"/>
      <c r="C105" s="211"/>
      <c r="D105" s="177"/>
      <c r="E105" s="178"/>
      <c r="F105" s="179"/>
      <c r="G105" s="59"/>
      <c r="H105" s="59"/>
      <c r="I105" s="176"/>
      <c r="J105" s="59"/>
      <c r="K105" s="59"/>
      <c r="L105" s="59"/>
      <c r="M105" s="176"/>
    </row>
    <row r="106" spans="1:13" s="32" customFormat="1" ht="16.5" customHeight="1">
      <c r="A106" s="175"/>
      <c r="B106" s="211"/>
      <c r="C106" s="211"/>
      <c r="D106" s="177"/>
      <c r="E106" s="178"/>
      <c r="F106" s="179"/>
      <c r="G106" s="59"/>
      <c r="H106" s="59"/>
      <c r="I106" s="176"/>
      <c r="J106" s="59"/>
      <c r="K106" s="59"/>
      <c r="L106" s="59"/>
      <c r="M106" s="176"/>
    </row>
    <row r="107" spans="1:13" s="32" customFormat="1" ht="16.5" customHeight="1">
      <c r="A107" s="175"/>
      <c r="B107" s="211"/>
      <c r="C107" s="211"/>
      <c r="D107" s="177"/>
      <c r="E107" s="178"/>
      <c r="F107" s="179"/>
      <c r="G107" s="59"/>
      <c r="H107" s="59"/>
      <c r="I107" s="176"/>
      <c r="J107" s="59"/>
      <c r="K107" s="59"/>
      <c r="L107" s="59"/>
      <c r="M107" s="176"/>
    </row>
    <row r="108" spans="1:13" s="32" customFormat="1" ht="16.2" customHeight="1">
      <c r="A108" s="175"/>
      <c r="B108" s="211"/>
      <c r="C108" s="211"/>
      <c r="D108" s="177"/>
      <c r="E108" s="178"/>
      <c r="F108" s="179"/>
      <c r="G108" s="59"/>
      <c r="H108" s="59"/>
      <c r="I108" s="176"/>
      <c r="J108" s="59"/>
      <c r="K108" s="59"/>
      <c r="L108" s="59"/>
      <c r="M108" s="176"/>
    </row>
    <row r="109" spans="1:13" s="32" customFormat="1" ht="16.2" customHeight="1">
      <c r="A109" s="175"/>
      <c r="B109" s="211"/>
      <c r="C109" s="211"/>
      <c r="D109" s="177"/>
      <c r="E109" s="178"/>
      <c r="F109" s="179"/>
      <c r="G109" s="59"/>
      <c r="H109" s="59"/>
      <c r="I109" s="176"/>
      <c r="J109" s="59"/>
      <c r="K109" s="59"/>
      <c r="L109" s="59"/>
      <c r="M109" s="176"/>
    </row>
    <row r="110" spans="1:13" s="32" customFormat="1" ht="16.5" customHeight="1"/>
    <row r="111" spans="1:13" ht="9.75" customHeight="1"/>
    <row r="112" spans="1:13" ht="22.2" customHeight="1">
      <c r="A112" s="325" t="str">
        <f>A56</f>
        <v>The accompanying notes form part of these interim consolidated and separate financial information.</v>
      </c>
      <c r="B112" s="325"/>
      <c r="C112" s="325"/>
      <c r="D112" s="325"/>
      <c r="E112" s="325"/>
      <c r="F112" s="325"/>
      <c r="G112" s="325"/>
      <c r="H112" s="325"/>
      <c r="I112" s="325"/>
      <c r="J112" s="325"/>
      <c r="K112" s="325"/>
      <c r="L112" s="325"/>
      <c r="M112" s="325"/>
    </row>
  </sheetData>
  <mergeCells count="11">
    <mergeCell ref="G62:M62"/>
    <mergeCell ref="G6:M6"/>
    <mergeCell ref="G7:I7"/>
    <mergeCell ref="K7:M7"/>
    <mergeCell ref="G8:I8"/>
    <mergeCell ref="K8:M8"/>
    <mergeCell ref="G63:I63"/>
    <mergeCell ref="K63:M63"/>
    <mergeCell ref="G64:I64"/>
    <mergeCell ref="K64:M64"/>
    <mergeCell ref="A112:M112"/>
  </mergeCells>
  <pageMargins left="0.8" right="0.5" top="0.5" bottom="0.6" header="0.49" footer="0.4"/>
  <pageSetup paperSize="9" scale="85" firstPageNumber="11" orientation="portrait" useFirstPageNumber="1" horizontalDpi="1200" verticalDpi="1200" r:id="rId1"/>
  <headerFooter>
    <oddFooter>&amp;R&amp;"Arial,Regular"&amp;10&amp;P</oddFooter>
  </headerFooter>
  <rowBreaks count="1" manualBreakCount="1">
    <brk id="5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2-4</vt:lpstr>
      <vt:lpstr>5(3M)</vt:lpstr>
      <vt:lpstr>6(3M)</vt:lpstr>
      <vt:lpstr>7(6M)</vt:lpstr>
      <vt:lpstr>8(6M)</vt:lpstr>
      <vt:lpstr>9</vt:lpstr>
      <vt:lpstr>10</vt:lpstr>
      <vt:lpstr>11-12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Chutisara Nongkarn</cp:lastModifiedBy>
  <cp:lastPrinted>2023-08-03T09:20:15Z</cp:lastPrinted>
  <dcterms:created xsi:type="dcterms:W3CDTF">2001-04-26T00:45:21Z</dcterms:created>
  <dcterms:modified xsi:type="dcterms:W3CDTF">2023-08-03T09:42:38Z</dcterms:modified>
</cp:coreProperties>
</file>