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3\Q3 2023\FS FPT - signed\"/>
    </mc:Choice>
  </mc:AlternateContent>
  <xr:revisionPtr revIDLastSave="0" documentId="13_ncr:1_{EC5E0D2F-B428-4738-85B3-C0596A9024F7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BS" sheetId="1" r:id="rId1"/>
    <sheet name="P-3M" sheetId="8" r:id="rId2"/>
    <sheet name="PL-9M" sheetId="10" r:id="rId3"/>
    <sheet name="SCSE-Conso PY CY" sheetId="9" r:id="rId4"/>
    <sheet name="SCSE-Conso CY" sheetId="4" state="hidden" r:id="rId5"/>
    <sheet name="SCSE-Company" sheetId="5" r:id="rId6"/>
    <sheet name="Cashflows" sheetId="7" r:id="rId7"/>
  </sheets>
  <definedNames>
    <definedName name="_xlnm.Print_Area" localSheetId="0">BS!$A$1:$J$104</definedName>
    <definedName name="_xlnm.Print_Area" localSheetId="6">Cashflows!$A$1:$I$106</definedName>
    <definedName name="_xlnm.Print_Area" localSheetId="1">'P-3M'!$A$1:$J$80</definedName>
    <definedName name="_xlnm.Print_Area" localSheetId="2">'PL-9M'!$A$1:$J$81</definedName>
    <definedName name="_xlnm.Print_Area" localSheetId="5">'SCSE-Company'!$A$1:$L$37</definedName>
    <definedName name="_xlnm.Print_Area" localSheetId="4">'SCSE-Conso CY'!$A$1:$AC$38</definedName>
    <definedName name="_xlnm.Print_Area" localSheetId="3">'SCSE-Conso PY CY'!$A$1:$AC$55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36" i="4" l="1"/>
  <c r="S36" i="4"/>
  <c r="AC32" i="4" l="1"/>
  <c r="W32" i="4"/>
  <c r="W31" i="4"/>
  <c r="AC31" i="4" s="1"/>
  <c r="S32" i="4"/>
  <c r="S31" i="4"/>
  <c r="AC21" i="4"/>
  <c r="Y21" i="4"/>
  <c r="W21" i="4"/>
  <c r="S21" i="4"/>
  <c r="AC17" i="4"/>
  <c r="W17" i="4"/>
  <c r="AC26" i="4" l="1"/>
  <c r="C18" i="4"/>
  <c r="E18" i="4"/>
  <c r="G18" i="4"/>
  <c r="G28" i="4" s="1"/>
  <c r="I18" i="4"/>
  <c r="K18" i="4"/>
  <c r="M18" i="4"/>
  <c r="O18" i="4"/>
  <c r="Q18" i="4"/>
  <c r="S18" i="4"/>
  <c r="U18" i="4"/>
  <c r="W18" i="4"/>
  <c r="Y18" i="4"/>
  <c r="AA18" i="4"/>
  <c r="AC18" i="4"/>
  <c r="AC22" i="4"/>
  <c r="W33" i="4"/>
  <c r="S26" i="4"/>
  <c r="AA33" i="4"/>
  <c r="Y33" i="4"/>
  <c r="U33" i="4"/>
  <c r="Q33" i="4"/>
  <c r="O33" i="4"/>
  <c r="M33" i="4"/>
  <c r="K33" i="4"/>
  <c r="I33" i="4"/>
  <c r="G33" i="4"/>
  <c r="E33" i="4"/>
  <c r="C33" i="4"/>
  <c r="AC33" i="4"/>
  <c r="S33" i="4"/>
  <c r="C22" i="4"/>
  <c r="E22" i="4"/>
  <c r="G22" i="4"/>
  <c r="I22" i="4"/>
  <c r="K22" i="4"/>
  <c r="M22" i="4"/>
  <c r="O22" i="4"/>
  <c r="Q22" i="4"/>
  <c r="S22" i="4"/>
  <c r="U22" i="4"/>
  <c r="W22" i="4"/>
  <c r="Y22" i="4"/>
  <c r="Y28" i="4" s="1"/>
  <c r="AA22" i="4"/>
  <c r="AA28" i="4" s="1"/>
  <c r="AA37" i="4" s="1"/>
  <c r="Y37" i="4" l="1"/>
  <c r="C28" i="4"/>
  <c r="O28" i="4"/>
  <c r="O37" i="4" s="1"/>
  <c r="M28" i="4"/>
  <c r="M37" i="4" s="1"/>
  <c r="E28" i="4"/>
  <c r="C37" i="4"/>
  <c r="E37" i="4"/>
  <c r="I28" i="4"/>
  <c r="K28" i="4"/>
  <c r="I37" i="4"/>
  <c r="G37" i="4"/>
  <c r="K37" i="4"/>
  <c r="AC28" i="4"/>
  <c r="AC37" i="4" s="1"/>
  <c r="W28" i="4"/>
  <c r="W37" i="4" s="1"/>
  <c r="U28" i="4"/>
  <c r="U37" i="4" s="1"/>
  <c r="Q28" i="4"/>
  <c r="Q37" i="4" s="1"/>
  <c r="S28" i="4" l="1"/>
  <c r="S37" i="4" s="1"/>
</calcChain>
</file>

<file path=xl/sharedStrings.xml><?xml version="1.0" encoding="utf-8"?>
<sst xmlns="http://schemas.openxmlformats.org/spreadsheetml/2006/main" count="561" uniqueCount="286">
  <si>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</si>
  <si>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</si>
  <si>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</si>
  <si>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</si>
  <si>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</si>
  <si>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</si>
  <si>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</si>
  <si>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</si>
  <si>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</si>
  <si>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</si>
  <si>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</si>
  <si>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</si>
  <si>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</si>
  <si>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</si>
  <si>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</si>
  <si>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</si>
  <si>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</si>
  <si>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</si>
  <si>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</si>
  <si>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</si>
  <si>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</si>
  <si>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</si>
  <si>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</si>
  <si>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</si>
  <si>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</si>
  <si>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</si>
  <si>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</si>
  <si>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</si>
  <si>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</si>
  <si>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</si>
  <si>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</si>
  <si>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</si>
  <si>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</si>
  <si>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</si>
  <si>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</si>
  <si>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</si>
  <si>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</si>
  <si>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</si>
  <si>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</si>
  <si>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</si>
  <si>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</si>
  <si>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</si>
  <si>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</si>
  <si>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</si>
  <si>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</si>
  <si>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</si>
  <si>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</si>
  <si>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</si>
  <si>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</si>
  <si>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</si>
  <si>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</si>
  <si>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</si>
  <si>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</si>
  <si>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</si>
  <si>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</si>
  <si>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Owners of the parent</t>
  </si>
  <si>
    <t xml:space="preserve">   Non-controlling interests</t>
  </si>
  <si>
    <t xml:space="preserve">Total comprehensive income attributable to: 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</si>
  <si>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</si>
  <si>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</si>
  <si>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</si>
  <si>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</si>
  <si>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</si>
  <si>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</si>
  <si>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</si>
  <si>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</si>
  <si>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</si>
  <si>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</si>
  <si>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</si>
  <si>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</si>
  <si>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</si>
  <si>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</si>
  <si>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</si>
  <si>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</si>
  <si>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</si>
  <si>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</si>
  <si>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</si>
  <si>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</si>
  <si>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</si>
  <si>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</si>
  <si>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</si>
  <si>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</si>
  <si>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</si>
  <si>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</si>
  <si>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</si>
  <si>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</si>
  <si>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</si>
  <si>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</si>
  <si>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</si>
  <si>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</si>
  <si>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</si>
  <si>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</si>
  <si>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</si>
  <si>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</si>
  <si>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</si>
  <si>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</si>
  <si>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</si>
  <si>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</si>
  <si>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</si>
  <si>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</si>
  <si>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</si>
  <si>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</si>
  <si>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</si>
  <si>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</si>
  <si>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</si>
  <si>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</si>
  <si>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</si>
  <si>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Total transactions with owners, recorded directly in equity</t>
  </si>
  <si>
    <t>30 September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</si>
  <si>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</si>
  <si>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</si>
  <si>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</si>
  <si>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</si>
  <si>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Other comprehensive income for </t>
  </si>
  <si>
    <t>Net cash from (used in) investing activities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</si>
  <si>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</si>
  <si>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</si>
  <si>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</si>
  <si>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</si>
  <si>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</si>
  <si>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</si>
  <si>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</si>
  <si>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</si>
  <si>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</si>
  <si>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</si>
  <si>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</si>
  <si>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</si>
  <si>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</si>
  <si>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</si>
  <si>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</si>
  <si>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</si>
  <si>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Payment for long-term loans to related parties</t>
  </si>
  <si>
    <t>Frasers Property (Thailand) Public Company Limited and its Subsidiaries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</si>
  <si>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</si>
  <si>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</si>
  <si>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</si>
  <si>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</si>
  <si>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</si>
  <si>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</si>
  <si>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</si>
  <si>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</si>
  <si>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</si>
  <si>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Recognition of unearned rental income</t>
  </si>
  <si>
    <t>Repayment of long-term loans from financial institutions</t>
  </si>
  <si>
    <t>Investment income</t>
  </si>
  <si>
    <t>Former shareholder</t>
  </si>
  <si>
    <t>before business</t>
  </si>
  <si>
    <t>restructuring</t>
  </si>
  <si>
    <t>Profit (loss) attributable to: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</si>
  <si>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</si>
  <si>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</si>
  <si>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</si>
  <si>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</si>
  <si>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</si>
  <si>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</si>
  <si>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 unrealised gains on sales of investment properties to</t>
  </si>
  <si>
    <t xml:space="preserve">Net cash from (used in) financing activities  </t>
  </si>
  <si>
    <t>Cost of hotel business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</si>
  <si>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</si>
  <si>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</si>
  <si>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</si>
  <si>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</si>
  <si>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</si>
  <si>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Current portion of lease liabilities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</si>
  <si>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</si>
  <si>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</si>
  <si>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</si>
  <si>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</si>
  <si>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</si>
  <si>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</si>
  <si>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</si>
  <si>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Trade accounts receivables</t>
  </si>
  <si>
    <t xml:space="preserve">   other comprehensive income - net of income tax</t>
  </si>
  <si>
    <t>Deficit from</t>
  </si>
  <si>
    <t xml:space="preserve">change in </t>
  </si>
  <si>
    <t xml:space="preserve">Lease liabilities </t>
  </si>
  <si>
    <t>Finance costs paid</t>
  </si>
  <si>
    <t>Loss on write-off assets</t>
  </si>
  <si>
    <t>Profit from operating activities</t>
  </si>
  <si>
    <t xml:space="preserve">   Profit</t>
  </si>
  <si>
    <t>Gain on fair value measurement from transferred investment</t>
  </si>
  <si>
    <t xml:space="preserve">   Contributions by and distributions to owners of the Company</t>
  </si>
  <si>
    <t xml:space="preserve">   Total contributions by and distributions to owners of the Company</t>
  </si>
  <si>
    <t>Write off withholding tax</t>
  </si>
  <si>
    <t>Long-term loans and accrued interest from related parties</t>
  </si>
  <si>
    <t>Gain on fair value measurement from</t>
  </si>
  <si>
    <t>Profit before income tax expense</t>
  </si>
  <si>
    <t xml:space="preserve">Profit for the period </t>
  </si>
  <si>
    <t>Adjustments to reconcile profit to cash receipts (payments)</t>
  </si>
  <si>
    <t xml:space="preserve">   par value at Baht 1 per share)</t>
  </si>
  <si>
    <t xml:space="preserve">   (2,319,277 thousand ordinary shares ,</t>
  </si>
  <si>
    <t>Cost of sales of real estate</t>
  </si>
  <si>
    <t xml:space="preserve">   reclassified investment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</si>
  <si>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</si>
  <si>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investments in equity instruments</t>
  </si>
  <si>
    <t>Transfer to profit or loss</t>
  </si>
  <si>
    <t>Short-term loans and accrued interest from related parties</t>
  </si>
  <si>
    <t xml:space="preserve">   Acquisition of non-controlling interests without a change in control</t>
  </si>
  <si>
    <t xml:space="preserve">   Total change in ownership interest in subsidiaries</t>
  </si>
  <si>
    <t xml:space="preserve">   Change in ownership interest in subsidiaries</t>
  </si>
  <si>
    <t xml:space="preserve">   Change in ownership interest from Restucturing</t>
  </si>
  <si>
    <t xml:space="preserve">   Impact of business restructuring</t>
  </si>
  <si>
    <t xml:space="preserve">   Total change in ownership interest from Restucturing</t>
  </si>
  <si>
    <t xml:space="preserve">   Contributions by and distributions to owners of the parent</t>
  </si>
  <si>
    <t>30 June</t>
  </si>
  <si>
    <t>Nine-month period ended</t>
  </si>
  <si>
    <t>Revenue from rental and related services</t>
  </si>
  <si>
    <t>Balance at 30 June 2022</t>
  </si>
  <si>
    <t>Derivative financial assets</t>
  </si>
  <si>
    <t>Current investment - fixed deposits</t>
  </si>
  <si>
    <t xml:space="preserve">   (3,710,844 thousand ordinary shares ,</t>
  </si>
  <si>
    <t>For the nine-month period ended 30 June 2022</t>
  </si>
  <si>
    <t>Balance at 1 October 2021</t>
  </si>
  <si>
    <t xml:space="preserve">Tax expense (benefits) </t>
  </si>
  <si>
    <t xml:space="preserve">     associates and joint ventures</t>
  </si>
  <si>
    <t xml:space="preserve">   Earnings per share</t>
  </si>
  <si>
    <t xml:space="preserve">Acquisition of investment properties, property, plant </t>
  </si>
  <si>
    <t xml:space="preserve">  and equipment and intangible assets</t>
  </si>
  <si>
    <t xml:space="preserve">Proceeds from sales of investment properties, property, plant </t>
  </si>
  <si>
    <t>Gain on cash flow hedge - net of income tax</t>
  </si>
  <si>
    <t xml:space="preserve">    Profit (loss)</t>
  </si>
  <si>
    <t>Impact from gain on cash flow hedge</t>
  </si>
  <si>
    <t>Gain on capital redemption of investment in associate</t>
  </si>
  <si>
    <t>Net increase (decrease) in cash and cash equivalents</t>
  </si>
  <si>
    <t xml:space="preserve">   foreign operations - net of income tax </t>
  </si>
  <si>
    <t xml:space="preserve">   properties to associates and joint ventures</t>
  </si>
  <si>
    <t>Tax (expenses) benefits</t>
  </si>
  <si>
    <t>Proceeds from short-term loans for project investment</t>
  </si>
  <si>
    <t xml:space="preserve">Share of profit of associates and joint ventures net of </t>
  </si>
  <si>
    <t>Net cash received from capital redemption of investment in associates</t>
  </si>
  <si>
    <t>For the nine-month period ended 30 June 2023</t>
  </si>
  <si>
    <t>Balance at 1 October 2022</t>
  </si>
  <si>
    <t>Balance at 30 June 2023</t>
  </si>
  <si>
    <t>3, 14</t>
  </si>
  <si>
    <t>Short-term loans and accrued interest to related parties</t>
  </si>
  <si>
    <t xml:space="preserve">Total current assets </t>
  </si>
  <si>
    <t>Other investments</t>
  </si>
  <si>
    <t>Long-term loans and accrued interest to related parties</t>
  </si>
  <si>
    <t xml:space="preserve">Total non-current assets </t>
  </si>
  <si>
    <t>Current portion of long-term loans from financial institutions</t>
  </si>
  <si>
    <t>10, 14</t>
  </si>
  <si>
    <t xml:space="preserve">Share of profits of associates and joint ventures </t>
  </si>
  <si>
    <t xml:space="preserve">   net of unrealised gains on sales of investment </t>
  </si>
  <si>
    <t xml:space="preserve">   Dividends</t>
  </si>
  <si>
    <t>Taxes received</t>
  </si>
  <si>
    <t>Increased in current investment - fixed deposits</t>
  </si>
  <si>
    <t>Cost of management fee</t>
  </si>
  <si>
    <t>Transfer to legal reserve</t>
  </si>
  <si>
    <t>Reversal of impairment loss on real estate development for sales</t>
  </si>
  <si>
    <t>Unrealised (gain) loss on foreign exchange</t>
  </si>
  <si>
    <t>Reversal of provision litigation</t>
  </si>
  <si>
    <t>Cash paid for employee benefit</t>
  </si>
  <si>
    <t>Cash paid for litigation expenses</t>
  </si>
  <si>
    <t>Cash received from capital reduction of investment in subsidiary</t>
  </si>
  <si>
    <t>Gain on sales of investment in subsidiary</t>
  </si>
  <si>
    <t>Gain (loss) on investments in equity instruments</t>
  </si>
  <si>
    <t>Proceeds from (repayment of) short-term loans to related parties</t>
  </si>
  <si>
    <t xml:space="preserve">Share of profits (losses) of associates and joint ventures </t>
  </si>
  <si>
    <t xml:space="preserve"> Cash flow hedge</t>
  </si>
  <si>
    <t>Allowance for impairment of assets</t>
  </si>
  <si>
    <t>(Gain) loss on disposal of building and equipment and intangible assets</t>
  </si>
  <si>
    <t>(Gain) loss from fair value measurement of derivative financial assets</t>
  </si>
  <si>
    <t>Net cash paid for increase in other investment</t>
  </si>
  <si>
    <t xml:space="preserve">   without a change in control</t>
  </si>
  <si>
    <t>Payment of change in ownership interest in subsidiary</t>
  </si>
  <si>
    <t>Net cash from operating activities</t>
  </si>
  <si>
    <t>5, 11</t>
  </si>
  <si>
    <t>3, 8</t>
  </si>
  <si>
    <t>3, 6, 11</t>
  </si>
  <si>
    <t xml:space="preserve">   Total contributions by and distributions to owners of the parent</t>
  </si>
  <si>
    <t xml:space="preserve">Net cash from operating </t>
  </si>
  <si>
    <t>Cash paid for increase in associates and joint venture</t>
  </si>
  <si>
    <t>Cash paid for increase in investments in subsidiaries</t>
  </si>
  <si>
    <t>Acquisition of subsidiaries - net of cash received</t>
  </si>
  <si>
    <t>Increase (decrease) in assets acquired under lease liabilities</t>
  </si>
  <si>
    <t xml:space="preserve">    Profit</t>
  </si>
  <si>
    <t>Repayment of short-term loans from related parties</t>
  </si>
  <si>
    <t>Dividends paid to owners of the Company</t>
  </si>
  <si>
    <t>Difference arising from business combination</t>
  </si>
  <si>
    <t xml:space="preserve">Other comprehensive income (expense) for </t>
  </si>
  <si>
    <t>Total comprehensive income (expense) for the period</t>
  </si>
  <si>
    <t>Gain on sales of investments in subsidiary</t>
  </si>
  <si>
    <t>Proceeds from sales of investments in subsidiary - net of expenses</t>
  </si>
  <si>
    <t>Proceeds from short-term loans from financial institutions</t>
  </si>
  <si>
    <t>Proceeds from long-term loans from financial institutions</t>
  </si>
  <si>
    <t xml:space="preserve">   Acquisition of non-controlling interests with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</si>
</sst>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5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80">
    <xf numFmtId="0" fontId="0" fillId="0" borderId="0" xfId="0"/>
    <xf numFmtId="165" fontId="11" fillId="4" borderId="0" xfId="1" applyNumberFormat="1" applyFont="1" applyFill="1" applyAlignment="1"/>
    <xf numFmtId="37" fontId="11" fillId="4" borderId="0" xfId="0" applyNumberFormat="1" applyFont="1" applyFill="1"/>
    <xf numFmtId="165" fontId="11" fillId="4" borderId="0" xfId="1" applyNumberFormat="1" applyFont="1" applyFill="1" applyAlignment="1">
      <alignment horizontal="right"/>
    </xf>
    <xf numFmtId="165" fontId="11" fillId="4" borderId="0" xfId="1" applyNumberFormat="1" applyFont="1" applyFill="1" applyBorder="1" applyAlignment="1">
      <alignment horizontal="right"/>
    </xf>
    <xf numFmtId="37" fontId="10" fillId="4" borderId="0" xfId="10" applyNumberFormat="1" applyFont="1" applyFill="1"/>
    <xf numFmtId="0" fontId="11" fillId="4" borderId="0" xfId="12" applyFont="1" applyFill="1"/>
    <xf numFmtId="0" fontId="11" fillId="4" borderId="0" xfId="12" applyFont="1" applyFill="1" applyAlignment="1">
      <alignment horizontal="center"/>
    </xf>
    <xf numFmtId="0" fontId="11" fillId="4" borderId="0" xfId="12" applyFont="1" applyFill="1" applyAlignment="1">
      <alignment horizontal="distributed"/>
    </xf>
    <xf numFmtId="165" fontId="11" fillId="4" borderId="0" xfId="12" applyNumberFormat="1" applyFont="1" applyFill="1"/>
    <xf numFmtId="37" fontId="21" fillId="4" borderId="0" xfId="10" applyNumberFormat="1" applyFont="1" applyFill="1"/>
    <xf numFmtId="0" fontId="4" fillId="4" borderId="0" xfId="12" applyFont="1" applyFill="1"/>
    <xf numFmtId="37" fontId="11" fillId="4" borderId="0" xfId="10" applyNumberFormat="1" applyFont="1" applyFill="1"/>
    <xf numFmtId="37" fontId="13" fillId="4" borderId="0" xfId="10" applyNumberFormat="1" applyFont="1" applyFill="1" applyAlignment="1">
      <alignment horizontal="center"/>
    </xf>
    <xf numFmtId="37" fontId="11" fillId="4" borderId="0" xfId="0" applyNumberFormat="1" applyFont="1" applyFill="1" applyAlignment="1">
      <alignment vertical="center"/>
    </xf>
    <xf numFmtId="37" fontId="16" fillId="4" borderId="0" xfId="0" applyNumberFormat="1" applyFont="1" applyFill="1" applyAlignment="1">
      <alignment horizontal="left" vertical="center"/>
    </xf>
    <xf numFmtId="37" fontId="10" fillId="4" borderId="0" xfId="10" applyNumberFormat="1" applyFont="1" applyFill="1" applyAlignment="1">
      <alignment vertical="center"/>
    </xf>
    <xf numFmtId="37" fontId="13" fillId="4" borderId="0" xfId="0" applyNumberFormat="1" applyFont="1" applyFill="1" applyAlignment="1">
      <alignment vertical="center"/>
    </xf>
    <xf numFmtId="0" fontId="10" fillId="0" borderId="0" xfId="11" applyFont="1"/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1" fillId="0" borderId="0" xfId="0" applyFont="1"/>
    <xf numFmtId="165" fontId="10" fillId="0" borderId="6" xfId="1" applyNumberFormat="1" applyFont="1" applyFill="1" applyBorder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3" fillId="0" borderId="0" xfId="11" applyFont="1" applyAlignment="1">
      <alignment horizontal="center"/>
    </xf>
    <xf numFmtId="0" fontId="14" fillId="0" borderId="0" xfId="11" applyFont="1"/>
    <xf numFmtId="0" fontId="10" fillId="0" borderId="0" xfId="12" applyFont="1"/>
    <xf numFmtId="0" fontId="13" fillId="0" borderId="0" xfId="12" applyFont="1"/>
    <xf numFmtId="165" fontId="10" fillId="0" borderId="3" xfId="1" applyNumberFormat="1" applyFont="1" applyFill="1" applyBorder="1" applyAlignme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37" fontId="11" fillId="0" borderId="0" xfId="10" applyNumberFormat="1" applyFont="1"/>
    <xf numFmtId="165" fontId="11" fillId="0" borderId="3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37" fontId="17" fillId="0" borderId="0" xfId="0" applyNumberFormat="1" applyFont="1"/>
    <xf numFmtId="37" fontId="13" fillId="0" borderId="0" xfId="0" applyNumberFormat="1" applyFont="1"/>
    <xf numFmtId="43" fontId="11" fillId="0" borderId="0" xfId="1" applyFont="1" applyFill="1" applyAlignment="1"/>
    <xf numFmtId="0" fontId="20" fillId="0" borderId="0" xfId="0" applyFont="1"/>
    <xf numFmtId="43" fontId="16" fillId="0" borderId="0" xfId="1" applyFont="1" applyFill="1" applyAlignment="1">
      <alignment horizontal="left"/>
    </xf>
    <xf numFmtId="165" fontId="16" fillId="0" borderId="0" xfId="1" applyNumberFormat="1" applyFont="1" applyFill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9" fontId="11" fillId="0" borderId="0" xfId="1" quotePrefix="1" applyNumberFormat="1" applyFont="1" applyFill="1" applyBorder="1" applyAlignment="1">
      <alignment horizontal="center"/>
    </xf>
    <xf numFmtId="37" fontId="11" fillId="0" borderId="0" xfId="0" applyNumberFormat="1" applyFont="1"/>
    <xf numFmtId="165" fontId="11" fillId="0" borderId="0" xfId="1" quotePrefix="1" applyNumberFormat="1" applyFont="1" applyFill="1" applyBorder="1" applyAlignment="1">
      <alignment horizontal="center"/>
    </xf>
    <xf numFmtId="0" fontId="14" fillId="0" borderId="0" xfId="21" applyFont="1" applyAlignment="1">
      <alignment wrapText="1"/>
    </xf>
    <xf numFmtId="0" fontId="13" fillId="0" borderId="0" xfId="21" applyFont="1" applyAlignment="1">
      <alignment horizontal="center"/>
    </xf>
    <xf numFmtId="0" fontId="11" fillId="0" borderId="0" xfId="21" applyFont="1"/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0" fillId="0" borderId="0" xfId="21" applyFont="1" applyAlignment="1">
      <alignment wrapText="1"/>
    </xf>
    <xf numFmtId="165" fontId="10" fillId="0" borderId="0" xfId="1" applyNumberFormat="1" applyFont="1" applyFill="1" applyAlignment="1"/>
    <xf numFmtId="0" fontId="11" fillId="0" borderId="0" xfId="21" applyFont="1" applyAlignment="1">
      <alignment horizontal="left"/>
    </xf>
    <xf numFmtId="165" fontId="11" fillId="0" borderId="0" xfId="1" applyNumberFormat="1" applyFont="1" applyFill="1"/>
    <xf numFmtId="165" fontId="10" fillId="0" borderId="4" xfId="1" applyNumberFormat="1" applyFont="1" applyFill="1" applyBorder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0" fontId="10" fillId="0" borderId="0" xfId="21" applyFont="1"/>
    <xf numFmtId="165" fontId="10" fillId="0" borderId="7" xfId="1" applyNumberFormat="1" applyFont="1" applyFill="1" applyBorder="1"/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37" fontId="16" fillId="0" borderId="0" xfId="0" applyNumberFormat="1" applyFont="1" applyAlignment="1">
      <alignment horizontal="left"/>
    </xf>
    <xf numFmtId="0" fontId="27" fillId="0" borderId="0" xfId="0" applyFont="1"/>
    <xf numFmtId="0" fontId="14" fillId="0" borderId="0" xfId="0" applyFont="1"/>
    <xf numFmtId="43" fontId="10" fillId="0" borderId="0" xfId="1" applyFont="1" applyFill="1" applyAlignment="1">
      <alignment horizontal="left"/>
    </xf>
    <xf numFmtId="37" fontId="19" fillId="0" borderId="0" xfId="0" applyNumberFormat="1" applyFont="1" applyAlignment="1">
      <alignment horizontal="left"/>
    </xf>
    <xf numFmtId="0" fontId="10" fillId="0" borderId="0" xfId="0" applyFont="1"/>
    <xf numFmtId="43" fontId="11" fillId="0" borderId="0" xfId="1" applyFont="1" applyFill="1" applyAlignment="1">
      <alignment horizontal="center"/>
    </xf>
    <xf numFmtId="38" fontId="13" fillId="0" borderId="0" xfId="0" quotePrefix="1" applyNumberFormat="1" applyFont="1" applyAlignment="1">
      <alignment horizontal="center"/>
    </xf>
    <xf numFmtId="38" fontId="28" fillId="0" borderId="0" xfId="0" applyNumberFormat="1" applyFont="1"/>
    <xf numFmtId="38" fontId="22" fillId="0" borderId="0" xfId="0" applyNumberFormat="1" applyFont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0" fontId="11" fillId="0" borderId="0" xfId="10" applyFont="1"/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0" fontId="13" fillId="0" borderId="0" xfId="0" applyFont="1"/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43" fontId="10" fillId="0" borderId="0" xfId="1" applyFont="1" applyFill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43" fontId="10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6" fillId="0" borderId="0" xfId="1" applyFont="1" applyFill="1" applyAlignment="1">
      <alignment vertical="center"/>
    </xf>
    <xf numFmtId="41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Continuous" vertical="center"/>
    </xf>
    <xf numFmtId="43" fontId="11" fillId="0" borderId="0" xfId="1" applyFont="1" applyFill="1" applyAlignment="1">
      <alignment horizontal="centerContinuous" vertical="center"/>
    </xf>
    <xf numFmtId="43" fontId="11" fillId="0" borderId="0" xfId="1" applyFont="1" applyFill="1" applyBorder="1" applyAlignment="1">
      <alignment horizontal="centerContinuous" vertical="center"/>
    </xf>
    <xf numFmtId="37" fontId="10" fillId="0" borderId="0" xfId="10" applyNumberFormat="1" applyFont="1" applyAlignment="1">
      <alignment vertical="center"/>
    </xf>
    <xf numFmtId="37" fontId="14" fillId="0" borderId="0" xfId="10" applyNumberFormat="1" applyFont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3" fontId="18" fillId="0" borderId="0" xfId="1" applyFont="1" applyFill="1" applyBorder="1" applyAlignment="1">
      <alignment horizontal="center"/>
    </xf>
    <xf numFmtId="37" fontId="11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1" fontId="11" fillId="0" borderId="0" xfId="13" quotePrefix="1" applyNumberForma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3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5" fontId="11" fillId="0" borderId="3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10" fillId="0" borderId="3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5" fontId="11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5" fontId="10" fillId="0" borderId="4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/>
    <xf numFmtId="37" fontId="10" fillId="0" borderId="0" xfId="0" applyNumberFormat="1" applyFo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43" fontId="10" fillId="0" borderId="7" xfId="1" applyFont="1" applyFill="1" applyBorder="1" applyAlignment="1"/>
    <xf numFmtId="4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65" fontId="13" fillId="0" borderId="0" xfId="1" applyNumberFormat="1" applyFont="1" applyFill="1" applyBorder="1" applyAlignment="1">
      <alignment horizontal="center"/>
    </xf>
    <xf numFmtId="37" fontId="14" fillId="0" borderId="0" xfId="0" applyNumberFormat="1" applyFont="1"/>
    <xf numFmtId="43" fontId="13" fillId="0" borderId="0" xfId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10" fillId="0" borderId="7" xfId="1" applyNumberFormat="1" applyFont="1" applyFill="1" applyBorder="1" applyAlignment="1">
      <alignment horizontal="right"/>
    </xf>
    <xf numFmtId="37" fontId="13" fillId="0" borderId="0" xfId="14" applyNumberFormat="1" applyFont="1" applyAlignment="1">
      <alignment horizontal="center"/>
    </xf>
    <xf numFmtId="0" fontId="17" fillId="0" borderId="0" xfId="10" applyFont="1"/>
    <xf numFmtId="0" fontId="16" fillId="0" borderId="0" xfId="10" applyFont="1"/>
    <xf numFmtId="37" fontId="16" fillId="0" borderId="0" xfId="10" applyNumberFormat="1" applyFont="1" applyAlignment="1">
      <alignment horizontal="left"/>
    </xf>
    <xf numFmtId="0" fontId="10" fillId="0" borderId="0" xfId="10" applyFont="1"/>
    <xf numFmtId="37" fontId="10" fillId="0" borderId="0" xfId="10" applyNumberFormat="1" applyFont="1" applyAlignment="1">
      <alignment horizontal="left"/>
    </xf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0" fontId="11" fillId="0" borderId="0" xfId="19" applyFont="1"/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165" fontId="11" fillId="0" borderId="6" xfId="1" applyNumberFormat="1" applyFont="1" applyFill="1" applyBorder="1" applyAlignment="1">
      <alignment horizontal="center"/>
    </xf>
    <xf numFmtId="0" fontId="29" fillId="0" borderId="0" xfId="10" applyFont="1"/>
    <xf numFmtId="0" fontId="14" fillId="0" borderId="0" xfId="10" applyFont="1"/>
    <xf numFmtId="0" fontId="14" fillId="0" borderId="0" xfId="0" applyFont="1" applyAlignment="1">
      <alignment wrapText="1"/>
    </xf>
    <xf numFmtId="165" fontId="11" fillId="0" borderId="6" xfId="1" applyNumberFormat="1" applyFont="1" applyFill="1" applyBorder="1" applyAlignment="1">
      <alignment horizontal="right"/>
    </xf>
    <xf numFmtId="37" fontId="32" fillId="0" borderId="0" xfId="0" applyNumberFormat="1" applyFont="1" applyAlignment="1">
      <alignment horizontal="center" vertical="center"/>
    </xf>
    <xf numFmtId="165" fontId="33" fillId="0" borderId="0" xfId="1" applyNumberFormat="1" applyFont="1" applyFill="1" applyAlignment="1">
      <alignment vertical="center"/>
    </xf>
    <xf numFmtId="165" fontId="33" fillId="0" borderId="0" xfId="1" applyNumberFormat="1" applyFont="1" applyFill="1" applyAlignment="1">
      <alignment horizontal="center" vertical="center"/>
    </xf>
    <xf numFmtId="0" fontId="34" fillId="0" borderId="0" xfId="0" applyFont="1"/>
    <xf numFmtId="0" fontId="34" fillId="4" borderId="0" xfId="0" applyFont="1" applyFill="1"/>
    <xf numFmtId="165" fontId="11" fillId="0" borderId="0" xfId="1" applyNumberFormat="1" applyFont="1" applyFill="1" applyAlignment="1">
      <alignment horizontal="right" vertical="top"/>
    </xf>
    <xf numFmtId="37" fontId="17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1" fontId="11" fillId="0" borderId="0" xfId="13" quotePrefix="1" applyNumberFormat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1" fillId="0" borderId="3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5" fontId="10" fillId="0" borderId="5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43" fontId="10" fillId="0" borderId="7" xfId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65" fontId="28" fillId="0" borderId="0" xfId="1" applyNumberFormat="1" applyFont="1" applyFill="1" applyBorder="1" applyAlignment="1">
      <alignment horizontal="center" vertical="center"/>
    </xf>
    <xf numFmtId="165" fontId="28" fillId="0" borderId="3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0" fillId="0" borderId="7" xfId="1" applyNumberFormat="1" applyFont="1" applyFill="1" applyBorder="1" applyAlignment="1">
      <alignment horizontal="right" vertical="center"/>
    </xf>
    <xf numFmtId="37" fontId="13" fillId="0" borderId="0" xfId="14" applyNumberFormat="1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37" fontId="10" fillId="4" borderId="0" xfId="0" applyNumberFormat="1" applyFont="1" applyFill="1" applyAlignment="1">
      <alignment horizontal="left"/>
    </xf>
    <xf numFmtId="165" fontId="11" fillId="4" borderId="0" xfId="0" applyNumberFormat="1" applyFont="1" applyFill="1"/>
    <xf numFmtId="165" fontId="24" fillId="4" borderId="0" xfId="0" applyNumberFormat="1" applyFont="1" applyFill="1"/>
    <xf numFmtId="0" fontId="24" fillId="4" borderId="0" xfId="12" applyFont="1" applyFill="1"/>
    <xf numFmtId="0" fontId="16" fillId="0" borderId="0" xfId="12" applyFont="1" applyAlignment="1">
      <alignment horizontal="left"/>
    </xf>
    <xf numFmtId="0" fontId="12" fillId="0" borderId="0" xfId="12" applyFont="1" applyAlignment="1">
      <alignment horizontal="center"/>
    </xf>
    <xf numFmtId="37" fontId="13" fillId="0" borderId="0" xfId="10" applyNumberFormat="1" applyFont="1" applyAlignment="1">
      <alignment horizontal="center"/>
    </xf>
    <xf numFmtId="165" fontId="10" fillId="0" borderId="7" xfId="1" applyNumberFormat="1" applyFont="1" applyFill="1" applyBorder="1" applyAlignment="1"/>
    <xf numFmtId="37" fontId="16" fillId="4" borderId="0" xfId="10" applyNumberFormat="1" applyFont="1" applyFill="1" applyAlignment="1">
      <alignment horizontal="left"/>
    </xf>
    <xf numFmtId="37" fontId="10" fillId="4" borderId="0" xfId="10" applyNumberFormat="1" applyFont="1" applyFill="1" applyAlignment="1">
      <alignment horizontal="left"/>
    </xf>
    <xf numFmtId="37" fontId="4" fillId="4" borderId="0" xfId="10" applyNumberFormat="1" applyFont="1" applyFill="1"/>
    <xf numFmtId="37" fontId="4" fillId="4" borderId="0" xfId="19" applyNumberFormat="1" applyFont="1" applyFill="1"/>
    <xf numFmtId="165" fontId="13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 vertical="center"/>
    </xf>
    <xf numFmtId="37" fontId="10" fillId="0" borderId="0" xfId="10" applyNumberFormat="1" applyFont="1" applyAlignment="1">
      <alignment horizontal="center"/>
    </xf>
    <xf numFmtId="37" fontId="10" fillId="0" borderId="0" xfId="1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0" fillId="0" borderId="0" xfId="12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  <xf numFmtId="49" fontId="11" fillId="0" borderId="0" xfId="0" applyNumberFormat="1" applyFont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view="pageBreakPreview" topLeftCell="A93" zoomScale="76" zoomScaleNormal="76" zoomScaleSheetLayoutView="76" workbookViewId="0">
      <selection activeCell="D36" sqref="D36"/>
    </sheetView>
  </sheetViews>
  <sheetFormatPr defaultColWidth="10.77734375" defaultRowHeight="21" customHeight="1"/>
  <cols>
    <col min="1" max="1" width="48.77734375" style="89" customWidth="1"/>
    <col min="2" max="2" width="10" style="72" customWidth="1"/>
    <col min="3" max="3" width="0.5546875" style="73" customWidth="1"/>
    <col min="4" max="4" width="14.33203125" style="41" customWidth="1"/>
    <col min="5" max="5" width="1.21875" style="41" customWidth="1"/>
    <col min="6" max="6" width="13.77734375" style="41" customWidth="1"/>
    <col min="7" max="7" width="1.21875" style="41" customWidth="1"/>
    <col min="8" max="8" width="13.77734375" style="41" customWidth="1"/>
    <col min="9" max="9" width="1.21875" style="36" customWidth="1"/>
    <col min="10" max="10" width="13.77734375" style="41" customWidth="1"/>
    <col min="11" max="16384" width="10.77734375" style="2"/>
  </cols>
  <sheetData>
    <row r="1" spans="1:10" ht="21" customHeight="1">
      <c r="A1" s="71" t="s">
        <v>132</v>
      </c>
      <c r="I1" s="41"/>
    </row>
    <row r="2" spans="1:10" ht="21" customHeight="1">
      <c r="A2" s="22" t="s">
        <v>39</v>
      </c>
      <c r="B2" s="74"/>
      <c r="C2" s="75"/>
      <c r="D2" s="76"/>
      <c r="E2" s="76"/>
      <c r="F2" s="76"/>
      <c r="G2" s="76"/>
      <c r="H2" s="76"/>
      <c r="I2" s="76"/>
      <c r="J2" s="76"/>
    </row>
    <row r="3" spans="1:10" ht="21" customHeight="1">
      <c r="A3" s="22"/>
      <c r="B3" s="74"/>
      <c r="C3" s="75"/>
      <c r="D3" s="76"/>
      <c r="E3" s="76"/>
      <c r="F3" s="76"/>
      <c r="G3" s="76"/>
      <c r="H3" s="76"/>
      <c r="I3" s="76"/>
      <c r="J3" s="76"/>
    </row>
    <row r="4" spans="1:10" ht="21" customHeight="1">
      <c r="A4" s="77"/>
      <c r="B4" s="78"/>
      <c r="C4" s="79"/>
      <c r="D4" s="266" t="s">
        <v>46</v>
      </c>
      <c r="E4" s="266"/>
      <c r="F4" s="266"/>
      <c r="G4" s="80"/>
      <c r="H4" s="266" t="s">
        <v>48</v>
      </c>
      <c r="I4" s="266"/>
      <c r="J4" s="266"/>
    </row>
    <row r="5" spans="1:10" ht="21" customHeight="1">
      <c r="A5" s="77"/>
      <c r="B5" s="78"/>
      <c r="C5" s="79"/>
      <c r="D5" s="266" t="s">
        <v>47</v>
      </c>
      <c r="E5" s="266"/>
      <c r="F5" s="266"/>
      <c r="G5" s="33"/>
      <c r="H5" s="266" t="s">
        <v>47</v>
      </c>
      <c r="I5" s="266"/>
      <c r="J5" s="266"/>
    </row>
    <row r="6" spans="1:10" ht="21" customHeight="1">
      <c r="A6" s="81"/>
      <c r="B6" s="82"/>
      <c r="C6" s="83"/>
      <c r="D6" s="88" t="s">
        <v>204</v>
      </c>
      <c r="E6" s="84"/>
      <c r="F6" s="84" t="s">
        <v>108</v>
      </c>
      <c r="G6" s="85"/>
      <c r="H6" s="88" t="s">
        <v>204</v>
      </c>
      <c r="I6" s="84"/>
      <c r="J6" s="84" t="s">
        <v>108</v>
      </c>
    </row>
    <row r="7" spans="1:10" ht="21" customHeight="1">
      <c r="A7" s="22" t="s">
        <v>3</v>
      </c>
      <c r="B7" s="86" t="s">
        <v>2</v>
      </c>
      <c r="C7" s="83"/>
      <c r="D7" s="87">
        <v>2023</v>
      </c>
      <c r="E7" s="39"/>
      <c r="F7" s="88">
        <v>2022</v>
      </c>
      <c r="G7" s="39"/>
      <c r="H7" s="87">
        <v>2023</v>
      </c>
      <c r="I7" s="39"/>
      <c r="J7" s="88">
        <v>2022</v>
      </c>
    </row>
    <row r="8" spans="1:10" ht="21" customHeight="1">
      <c r="D8" s="39" t="s">
        <v>121</v>
      </c>
      <c r="E8" s="39"/>
      <c r="F8" s="90"/>
      <c r="G8" s="39"/>
      <c r="H8" s="39" t="s">
        <v>121</v>
      </c>
      <c r="I8" s="39"/>
      <c r="J8" s="39"/>
    </row>
    <row r="9" spans="1:10" ht="21" customHeight="1">
      <c r="D9" s="265" t="s">
        <v>42</v>
      </c>
      <c r="E9" s="265"/>
      <c r="F9" s="265"/>
      <c r="G9" s="265"/>
      <c r="H9" s="265"/>
      <c r="I9" s="265"/>
      <c r="J9" s="265"/>
    </row>
    <row r="10" spans="1:10" s="93" customFormat="1" ht="21" customHeight="1">
      <c r="A10" s="91" t="s">
        <v>4</v>
      </c>
      <c r="B10" s="92"/>
      <c r="C10" s="92"/>
    </row>
    <row r="11" spans="1:10" s="93" customFormat="1" ht="21" customHeight="1">
      <c r="A11" s="94" t="s">
        <v>5</v>
      </c>
      <c r="B11" s="92"/>
      <c r="C11" s="92"/>
      <c r="D11" s="41">
        <v>1098979</v>
      </c>
      <c r="E11" s="41"/>
      <c r="F11" s="41">
        <v>1074721</v>
      </c>
      <c r="G11" s="41"/>
      <c r="H11" s="41">
        <v>61406</v>
      </c>
      <c r="I11" s="41"/>
      <c r="J11" s="41">
        <v>45081</v>
      </c>
    </row>
    <row r="12" spans="1:10" s="93" customFormat="1" ht="21" customHeight="1">
      <c r="A12" s="95" t="s">
        <v>209</v>
      </c>
      <c r="B12" s="92"/>
      <c r="C12" s="92"/>
      <c r="D12" s="41">
        <v>8966</v>
      </c>
      <c r="E12" s="41"/>
      <c r="F12" s="41">
        <v>8950</v>
      </c>
      <c r="G12" s="41"/>
      <c r="H12" s="41">
        <v>0</v>
      </c>
      <c r="I12" s="41"/>
      <c r="J12" s="41">
        <v>0</v>
      </c>
    </row>
    <row r="13" spans="1:10" s="93" customFormat="1" ht="21" customHeight="1">
      <c r="A13" s="94" t="s">
        <v>87</v>
      </c>
      <c r="B13" s="92" t="s">
        <v>233</v>
      </c>
      <c r="C13" s="92"/>
      <c r="D13" s="41">
        <v>646287</v>
      </c>
      <c r="E13" s="41"/>
      <c r="F13" s="41">
        <v>513824</v>
      </c>
      <c r="G13" s="41"/>
      <c r="H13" s="41">
        <v>191386</v>
      </c>
      <c r="I13" s="41"/>
      <c r="J13" s="41">
        <v>214542</v>
      </c>
    </row>
    <row r="14" spans="1:10" s="93" customFormat="1" ht="21" customHeight="1">
      <c r="A14" s="94" t="s">
        <v>49</v>
      </c>
      <c r="B14" s="92">
        <v>3</v>
      </c>
      <c r="C14" s="92"/>
      <c r="D14" s="41">
        <v>766234</v>
      </c>
      <c r="E14" s="41"/>
      <c r="F14" s="41">
        <v>792391</v>
      </c>
      <c r="G14" s="41"/>
      <c r="H14" s="41">
        <v>19867</v>
      </c>
      <c r="I14" s="41"/>
      <c r="J14" s="41">
        <v>19626</v>
      </c>
    </row>
    <row r="15" spans="1:10" s="93" customFormat="1" ht="21" customHeight="1">
      <c r="A15" s="93" t="s">
        <v>234</v>
      </c>
      <c r="B15" s="92">
        <v>3</v>
      </c>
      <c r="C15" s="92"/>
      <c r="D15" s="41">
        <v>0</v>
      </c>
      <c r="E15" s="41"/>
      <c r="F15" s="41">
        <v>0</v>
      </c>
      <c r="G15" s="41"/>
      <c r="H15" s="41">
        <v>9611663</v>
      </c>
      <c r="I15" s="41"/>
      <c r="J15" s="41">
        <v>8095933</v>
      </c>
    </row>
    <row r="16" spans="1:10" s="93" customFormat="1" ht="21" customHeight="1">
      <c r="A16" s="94" t="s">
        <v>104</v>
      </c>
      <c r="B16" s="92">
        <v>3</v>
      </c>
      <c r="C16" s="92"/>
      <c r="D16" s="41">
        <v>73401</v>
      </c>
      <c r="E16" s="41"/>
      <c r="F16" s="41">
        <v>59065</v>
      </c>
      <c r="G16" s="41"/>
      <c r="H16" s="41">
        <v>0</v>
      </c>
      <c r="I16" s="41"/>
      <c r="J16" s="41">
        <v>0</v>
      </c>
    </row>
    <row r="17" spans="1:10" s="93" customFormat="1" ht="21" customHeight="1">
      <c r="A17" s="94" t="s">
        <v>158</v>
      </c>
      <c r="B17" s="92">
        <v>4</v>
      </c>
      <c r="C17" s="92"/>
      <c r="D17" s="41">
        <v>34493874</v>
      </c>
      <c r="E17" s="41"/>
      <c r="F17" s="41">
        <v>33658434</v>
      </c>
      <c r="G17" s="41"/>
      <c r="H17" s="41">
        <v>0</v>
      </c>
      <c r="I17" s="41"/>
      <c r="J17" s="41">
        <v>0</v>
      </c>
    </row>
    <row r="18" spans="1:10" s="93" customFormat="1" ht="21" customHeight="1">
      <c r="A18" s="94" t="s">
        <v>159</v>
      </c>
      <c r="B18" s="92"/>
      <c r="C18" s="92"/>
      <c r="D18" s="41">
        <v>64926</v>
      </c>
      <c r="E18" s="41"/>
      <c r="F18" s="41">
        <v>85228</v>
      </c>
      <c r="G18" s="41"/>
      <c r="H18" s="41">
        <v>0</v>
      </c>
      <c r="I18" s="41"/>
      <c r="J18" s="41">
        <v>0</v>
      </c>
    </row>
    <row r="19" spans="1:10" s="93" customFormat="1" ht="21" customHeight="1">
      <c r="A19" s="94" t="s">
        <v>6</v>
      </c>
      <c r="B19" s="92"/>
      <c r="C19" s="92"/>
      <c r="D19" s="41">
        <v>372365</v>
      </c>
      <c r="E19" s="41"/>
      <c r="F19" s="41">
        <v>325690</v>
      </c>
      <c r="G19" s="41"/>
      <c r="H19" s="41">
        <v>17067</v>
      </c>
      <c r="I19" s="41"/>
      <c r="J19" s="41">
        <v>7069</v>
      </c>
    </row>
    <row r="20" spans="1:10" s="93" customFormat="1" ht="21" customHeight="1">
      <c r="A20" s="96" t="s">
        <v>235</v>
      </c>
      <c r="B20" s="92"/>
      <c r="C20" s="92"/>
      <c r="D20" s="46">
        <v>37525032</v>
      </c>
      <c r="E20" s="97"/>
      <c r="F20" s="46">
        <v>36518303</v>
      </c>
      <c r="G20" s="97"/>
      <c r="H20" s="46">
        <v>9901389</v>
      </c>
      <c r="I20" s="97"/>
      <c r="J20" s="46">
        <v>8382251</v>
      </c>
    </row>
    <row r="21" spans="1:10" s="93" customFormat="1" ht="21" customHeight="1">
      <c r="A21" s="98"/>
      <c r="B21" s="92"/>
      <c r="C21" s="92"/>
      <c r="D21" s="95"/>
      <c r="E21" s="95"/>
      <c r="F21" s="95"/>
      <c r="G21" s="95"/>
      <c r="H21" s="95"/>
      <c r="I21" s="95"/>
      <c r="J21" s="95"/>
    </row>
    <row r="22" spans="1:10" s="93" customFormat="1" ht="21" customHeight="1">
      <c r="A22" s="91" t="s">
        <v>7</v>
      </c>
      <c r="B22" s="92"/>
      <c r="C22" s="92"/>
      <c r="D22" s="95"/>
      <c r="E22" s="95"/>
      <c r="F22" s="95"/>
      <c r="G22" s="95"/>
      <c r="H22" s="95"/>
      <c r="I22" s="95"/>
      <c r="J22" s="95"/>
    </row>
    <row r="23" spans="1:10" s="93" customFormat="1" ht="21" customHeight="1">
      <c r="A23" s="94" t="s">
        <v>8</v>
      </c>
      <c r="B23" s="92">
        <v>6</v>
      </c>
      <c r="C23" s="92"/>
      <c r="D23" s="99">
        <v>0</v>
      </c>
      <c r="E23" s="99"/>
      <c r="F23" s="99">
        <v>0</v>
      </c>
      <c r="G23" s="99"/>
      <c r="H23" s="99">
        <v>42830729</v>
      </c>
      <c r="I23" s="99"/>
      <c r="J23" s="99">
        <v>44258841</v>
      </c>
    </row>
    <row r="24" spans="1:10" s="93" customFormat="1" ht="21" customHeight="1">
      <c r="A24" s="94" t="s">
        <v>41</v>
      </c>
      <c r="B24" s="92" t="s">
        <v>266</v>
      </c>
      <c r="C24" s="92"/>
      <c r="D24" s="41">
        <v>11170963</v>
      </c>
      <c r="E24" s="99"/>
      <c r="F24" s="41">
        <v>11352348</v>
      </c>
      <c r="G24" s="99"/>
      <c r="H24" s="99">
        <v>6725504</v>
      </c>
      <c r="I24" s="99"/>
      <c r="J24" s="99">
        <v>6725504</v>
      </c>
    </row>
    <row r="25" spans="1:10" s="93" customFormat="1" ht="21" customHeight="1">
      <c r="A25" s="94" t="s">
        <v>70</v>
      </c>
      <c r="B25" s="92" t="s">
        <v>266</v>
      </c>
      <c r="C25" s="92"/>
      <c r="D25" s="99">
        <v>2161465</v>
      </c>
      <c r="E25" s="99"/>
      <c r="F25" s="99">
        <v>3331872</v>
      </c>
      <c r="G25" s="99"/>
      <c r="H25" s="99">
        <v>261885</v>
      </c>
      <c r="I25" s="99"/>
      <c r="J25" s="99">
        <v>261885</v>
      </c>
    </row>
    <row r="26" spans="1:10" s="93" customFormat="1" ht="21" customHeight="1">
      <c r="A26" s="94" t="s">
        <v>236</v>
      </c>
      <c r="B26" s="92">
        <v>14</v>
      </c>
      <c r="C26" s="92"/>
      <c r="D26" s="99">
        <v>196152</v>
      </c>
      <c r="E26" s="99"/>
      <c r="F26" s="99">
        <v>196134</v>
      </c>
      <c r="G26" s="99"/>
      <c r="H26" s="99">
        <v>88</v>
      </c>
      <c r="I26" s="99"/>
      <c r="J26" s="99">
        <v>257</v>
      </c>
    </row>
    <row r="27" spans="1:10" s="93" customFormat="1" ht="21" customHeight="1">
      <c r="A27" s="94" t="s">
        <v>96</v>
      </c>
      <c r="B27" s="92">
        <v>3</v>
      </c>
      <c r="C27" s="92"/>
      <c r="D27" s="99">
        <v>974308</v>
      </c>
      <c r="E27" s="99"/>
      <c r="F27" s="99">
        <v>994086</v>
      </c>
      <c r="G27" s="99"/>
      <c r="H27" s="99">
        <v>0</v>
      </c>
      <c r="I27" s="99"/>
      <c r="J27" s="99">
        <v>0</v>
      </c>
    </row>
    <row r="28" spans="1:10" s="93" customFormat="1" ht="21" customHeight="1">
      <c r="A28" s="93" t="s">
        <v>237</v>
      </c>
      <c r="B28" s="92">
        <v>3</v>
      </c>
      <c r="C28" s="92"/>
      <c r="D28" s="99">
        <v>81915</v>
      </c>
      <c r="E28" s="99"/>
      <c r="F28" s="99">
        <v>81915</v>
      </c>
      <c r="G28" s="99"/>
      <c r="H28" s="99">
        <v>8590000</v>
      </c>
      <c r="I28" s="99"/>
      <c r="J28" s="99">
        <v>5590000</v>
      </c>
    </row>
    <row r="29" spans="1:10" s="93" customFormat="1" ht="21" customHeight="1">
      <c r="A29" s="94" t="s">
        <v>133</v>
      </c>
      <c r="B29" s="92">
        <v>7</v>
      </c>
      <c r="C29" s="92"/>
      <c r="D29" s="99">
        <v>40585620</v>
      </c>
      <c r="E29" s="99"/>
      <c r="F29" s="99">
        <v>41114716</v>
      </c>
      <c r="G29" s="99"/>
      <c r="H29" s="99">
        <v>4840583</v>
      </c>
      <c r="I29" s="99"/>
      <c r="J29" s="99">
        <v>4892081</v>
      </c>
    </row>
    <row r="30" spans="1:10" s="93" customFormat="1" ht="21" customHeight="1">
      <c r="A30" s="94" t="s">
        <v>33</v>
      </c>
      <c r="B30" s="92">
        <v>8</v>
      </c>
      <c r="C30" s="92"/>
      <c r="D30" s="99">
        <v>3751124</v>
      </c>
      <c r="E30" s="99"/>
      <c r="F30" s="99">
        <v>4421006</v>
      </c>
      <c r="G30" s="99"/>
      <c r="H30" s="99">
        <v>92242</v>
      </c>
      <c r="I30" s="99"/>
      <c r="J30" s="99">
        <v>126189</v>
      </c>
    </row>
    <row r="31" spans="1:10" s="93" customFormat="1" ht="21" customHeight="1">
      <c r="A31" s="94" t="s">
        <v>50</v>
      </c>
      <c r="B31" s="92"/>
      <c r="C31" s="92"/>
      <c r="D31" s="99">
        <v>99653</v>
      </c>
      <c r="E31" s="99"/>
      <c r="F31" s="99">
        <v>109486</v>
      </c>
      <c r="G31" s="99"/>
      <c r="H31" s="99">
        <v>28730</v>
      </c>
      <c r="I31" s="99"/>
      <c r="J31" s="99">
        <v>31938</v>
      </c>
    </row>
    <row r="32" spans="1:10" s="93" customFormat="1" ht="21" customHeight="1">
      <c r="A32" s="94" t="s">
        <v>86</v>
      </c>
      <c r="B32" s="92"/>
      <c r="C32" s="92"/>
      <c r="D32" s="99">
        <v>584262</v>
      </c>
      <c r="E32" s="99"/>
      <c r="F32" s="99">
        <v>524051</v>
      </c>
      <c r="G32" s="99"/>
      <c r="H32" s="99">
        <v>0</v>
      </c>
      <c r="I32" s="99"/>
      <c r="J32" s="99">
        <v>0</v>
      </c>
    </row>
    <row r="33" spans="1:10" s="93" customFormat="1" ht="21" customHeight="1">
      <c r="A33" s="94" t="s">
        <v>208</v>
      </c>
      <c r="B33" s="92">
        <v>14</v>
      </c>
      <c r="C33" s="92"/>
      <c r="D33" s="99">
        <v>38372</v>
      </c>
      <c r="E33" s="99"/>
      <c r="F33" s="99">
        <v>63546</v>
      </c>
      <c r="G33" s="99"/>
      <c r="H33" s="99">
        <v>0</v>
      </c>
      <c r="I33" s="99"/>
      <c r="J33" s="99">
        <v>0</v>
      </c>
    </row>
    <row r="34" spans="1:10" s="93" customFormat="1" ht="21" customHeight="1">
      <c r="A34" s="94" t="s">
        <v>60</v>
      </c>
      <c r="B34" s="92">
        <v>3</v>
      </c>
      <c r="C34" s="92"/>
      <c r="D34" s="99">
        <v>233600</v>
      </c>
      <c r="E34" s="99"/>
      <c r="F34" s="99">
        <v>259873</v>
      </c>
      <c r="G34" s="99"/>
      <c r="H34" s="99">
        <v>67027</v>
      </c>
      <c r="I34" s="99"/>
      <c r="J34" s="99">
        <v>106666</v>
      </c>
    </row>
    <row r="35" spans="1:10" s="93" customFormat="1" ht="21" customHeight="1">
      <c r="A35" s="96" t="s">
        <v>238</v>
      </c>
      <c r="B35" s="92"/>
      <c r="C35" s="92"/>
      <c r="D35" s="100">
        <v>59877434</v>
      </c>
      <c r="E35" s="101"/>
      <c r="F35" s="100">
        <v>62449033</v>
      </c>
      <c r="G35" s="101"/>
      <c r="H35" s="100">
        <v>63436788</v>
      </c>
      <c r="I35" s="101"/>
      <c r="J35" s="100">
        <v>61993361</v>
      </c>
    </row>
    <row r="36" spans="1:10" s="93" customFormat="1" ht="21" customHeight="1">
      <c r="A36" s="96"/>
      <c r="B36" s="92"/>
      <c r="C36" s="92"/>
      <c r="D36" s="102"/>
      <c r="E36" s="101"/>
      <c r="F36" s="102"/>
      <c r="G36" s="101"/>
      <c r="H36" s="102"/>
      <c r="I36" s="101"/>
      <c r="J36" s="102"/>
    </row>
    <row r="37" spans="1:10" s="93" customFormat="1" ht="22.5" customHeight="1" thickBot="1">
      <c r="A37" s="103" t="s">
        <v>9</v>
      </c>
      <c r="B37" s="92"/>
      <c r="C37" s="92"/>
      <c r="D37" s="104">
        <v>97402466</v>
      </c>
      <c r="E37" s="101"/>
      <c r="F37" s="104">
        <v>98967336</v>
      </c>
      <c r="G37" s="101"/>
      <c r="H37" s="104">
        <v>73338177</v>
      </c>
      <c r="I37" s="101"/>
      <c r="J37" s="104">
        <v>70375612</v>
      </c>
    </row>
    <row r="38" spans="1:10" s="93" customFormat="1" ht="21.75" customHeight="1" thickTop="1">
      <c r="A38" s="98"/>
    </row>
    <row r="39" spans="1:10" ht="21" customHeight="1">
      <c r="A39" s="71" t="s">
        <v>132</v>
      </c>
      <c r="B39" s="28"/>
      <c r="C39" s="105"/>
      <c r="D39" s="106"/>
      <c r="E39" s="106"/>
      <c r="F39" s="106"/>
      <c r="G39" s="106"/>
      <c r="H39" s="106"/>
      <c r="I39" s="106"/>
      <c r="J39" s="106"/>
    </row>
    <row r="40" spans="1:10" ht="21" customHeight="1">
      <c r="A40" s="107" t="s">
        <v>39</v>
      </c>
      <c r="B40" s="28"/>
      <c r="C40" s="105"/>
      <c r="D40" s="106"/>
      <c r="E40" s="106"/>
      <c r="F40" s="106"/>
      <c r="G40" s="106"/>
      <c r="H40" s="106"/>
      <c r="I40" s="106"/>
      <c r="J40" s="106"/>
    </row>
    <row r="41" spans="1:10" ht="21" customHeight="1">
      <c r="A41" s="107"/>
      <c r="B41" s="28"/>
      <c r="C41" s="105"/>
      <c r="D41" s="106"/>
      <c r="E41" s="106"/>
      <c r="F41" s="106"/>
      <c r="G41" s="106"/>
      <c r="H41" s="106"/>
      <c r="I41" s="106"/>
      <c r="J41" s="106"/>
    </row>
    <row r="42" spans="1:10" ht="21" customHeight="1">
      <c r="A42" s="107"/>
      <c r="B42" s="28"/>
      <c r="C42" s="105"/>
      <c r="D42" s="266" t="s">
        <v>46</v>
      </c>
      <c r="E42" s="266"/>
      <c r="F42" s="266"/>
      <c r="G42" s="80"/>
      <c r="H42" s="266" t="s">
        <v>48</v>
      </c>
      <c r="I42" s="266"/>
      <c r="J42" s="266"/>
    </row>
    <row r="43" spans="1:10" ht="21" customHeight="1">
      <c r="A43" s="108"/>
      <c r="B43" s="109"/>
      <c r="C43" s="110"/>
      <c r="D43" s="266" t="s">
        <v>47</v>
      </c>
      <c r="E43" s="266"/>
      <c r="F43" s="266"/>
      <c r="G43" s="33"/>
      <c r="H43" s="266" t="s">
        <v>47</v>
      </c>
      <c r="I43" s="266"/>
      <c r="J43" s="266"/>
    </row>
    <row r="44" spans="1:10" ht="21" customHeight="1">
      <c r="A44" s="107"/>
      <c r="B44" s="111"/>
      <c r="C44" s="75"/>
      <c r="D44" s="88" t="s">
        <v>204</v>
      </c>
      <c r="E44" s="84"/>
      <c r="F44" s="84" t="s">
        <v>108</v>
      </c>
      <c r="G44" s="85"/>
      <c r="H44" s="88" t="s">
        <v>204</v>
      </c>
      <c r="I44" s="84"/>
      <c r="J44" s="84" t="s">
        <v>108</v>
      </c>
    </row>
    <row r="45" spans="1:10" ht="21" customHeight="1">
      <c r="A45" s="112" t="s">
        <v>72</v>
      </c>
      <c r="B45" s="28" t="s">
        <v>2</v>
      </c>
      <c r="C45" s="110"/>
      <c r="D45" s="87">
        <v>2023</v>
      </c>
      <c r="E45" s="39"/>
      <c r="F45" s="88">
        <v>2022</v>
      </c>
      <c r="G45" s="39"/>
      <c r="H45" s="87">
        <v>2023</v>
      </c>
      <c r="I45" s="39"/>
      <c r="J45" s="88">
        <v>2022</v>
      </c>
    </row>
    <row r="46" spans="1:10" ht="21" customHeight="1">
      <c r="C46" s="110"/>
      <c r="D46" s="39" t="s">
        <v>121</v>
      </c>
      <c r="E46" s="39"/>
      <c r="F46" s="90"/>
      <c r="G46" s="39"/>
      <c r="H46" s="39" t="s">
        <v>121</v>
      </c>
      <c r="I46" s="39"/>
      <c r="J46" s="39"/>
    </row>
    <row r="47" spans="1:10" ht="21" customHeight="1">
      <c r="A47" s="112"/>
      <c r="B47" s="28"/>
      <c r="C47" s="113"/>
      <c r="D47" s="265" t="s">
        <v>42</v>
      </c>
      <c r="E47" s="265"/>
      <c r="F47" s="265"/>
      <c r="G47" s="265"/>
      <c r="H47" s="265"/>
      <c r="I47" s="265"/>
      <c r="J47" s="265"/>
    </row>
    <row r="48" spans="1:10" ht="21" customHeight="1">
      <c r="A48" s="109" t="s">
        <v>10</v>
      </c>
      <c r="I48" s="41"/>
    </row>
    <row r="49" spans="1:10" ht="21" customHeight="1">
      <c r="A49" s="89" t="s">
        <v>134</v>
      </c>
      <c r="B49" s="114"/>
      <c r="C49" s="115"/>
      <c r="D49" s="19">
        <v>7960000</v>
      </c>
      <c r="E49" s="19"/>
      <c r="F49" s="19">
        <v>3810000</v>
      </c>
      <c r="G49" s="19"/>
      <c r="H49" s="19">
        <v>5424000</v>
      </c>
      <c r="I49" s="19"/>
      <c r="J49" s="19">
        <v>3295000</v>
      </c>
    </row>
    <row r="50" spans="1:10" ht="21" customHeight="1">
      <c r="A50" s="89" t="s">
        <v>196</v>
      </c>
      <c r="B50" s="114">
        <v>3</v>
      </c>
      <c r="C50" s="115"/>
      <c r="D50" s="19">
        <v>0</v>
      </c>
      <c r="E50" s="19"/>
      <c r="F50" s="19">
        <v>0</v>
      </c>
      <c r="G50" s="19"/>
      <c r="H50" s="19">
        <v>46334</v>
      </c>
      <c r="I50" s="19"/>
      <c r="J50" s="19">
        <v>416894</v>
      </c>
    </row>
    <row r="51" spans="1:10" ht="21" customHeight="1">
      <c r="A51" s="89" t="s">
        <v>88</v>
      </c>
      <c r="B51" s="114">
        <v>3</v>
      </c>
      <c r="C51" s="115"/>
      <c r="D51" s="19">
        <v>3595352</v>
      </c>
      <c r="E51" s="19"/>
      <c r="F51" s="19">
        <v>4220302</v>
      </c>
      <c r="G51" s="19"/>
      <c r="H51" s="19">
        <v>36586</v>
      </c>
      <c r="I51" s="19"/>
      <c r="J51" s="19">
        <v>35399</v>
      </c>
    </row>
    <row r="52" spans="1:10" ht="21" customHeight="1">
      <c r="A52" s="89" t="s">
        <v>51</v>
      </c>
      <c r="B52" s="114">
        <v>3</v>
      </c>
      <c r="C52" s="115"/>
      <c r="D52" s="19">
        <v>987718</v>
      </c>
      <c r="E52" s="19"/>
      <c r="F52" s="19">
        <v>1098077</v>
      </c>
      <c r="G52" s="19"/>
      <c r="H52" s="19">
        <v>351567</v>
      </c>
      <c r="I52" s="19"/>
      <c r="J52" s="19">
        <v>329777</v>
      </c>
    </row>
    <row r="53" spans="1:10" ht="21" customHeight="1">
      <c r="A53" s="42" t="s">
        <v>239</v>
      </c>
      <c r="B53" s="114"/>
      <c r="C53" s="115"/>
      <c r="D53" s="19">
        <v>3326732</v>
      </c>
      <c r="E53" s="19"/>
      <c r="F53" s="19">
        <v>1811891</v>
      </c>
      <c r="G53" s="19"/>
      <c r="H53" s="19">
        <v>400000</v>
      </c>
      <c r="I53" s="19"/>
      <c r="J53" s="19">
        <v>200000</v>
      </c>
    </row>
    <row r="54" spans="1:10" ht="21" customHeight="1">
      <c r="A54" s="42" t="s">
        <v>11</v>
      </c>
      <c r="B54" s="114">
        <v>10</v>
      </c>
      <c r="C54" s="115"/>
      <c r="D54" s="19">
        <v>7198390</v>
      </c>
      <c r="E54" s="19"/>
      <c r="F54" s="19">
        <v>11999357</v>
      </c>
      <c r="G54" s="19"/>
      <c r="H54" s="19">
        <v>7198390</v>
      </c>
      <c r="I54" s="19"/>
      <c r="J54" s="19">
        <v>6999651</v>
      </c>
    </row>
    <row r="55" spans="1:10" ht="21" customHeight="1">
      <c r="A55" s="42" t="s">
        <v>163</v>
      </c>
      <c r="B55" s="114">
        <v>3</v>
      </c>
      <c r="C55" s="115"/>
      <c r="D55" s="19">
        <v>332125</v>
      </c>
      <c r="E55" s="19"/>
      <c r="F55" s="19">
        <v>224167</v>
      </c>
      <c r="G55" s="19"/>
      <c r="H55" s="19">
        <v>28230</v>
      </c>
      <c r="I55" s="19"/>
      <c r="J55" s="19">
        <v>31329</v>
      </c>
    </row>
    <row r="56" spans="1:10" ht="21" customHeight="1">
      <c r="A56" s="42" t="s">
        <v>160</v>
      </c>
      <c r="B56" s="114">
        <v>3</v>
      </c>
      <c r="C56" s="115"/>
      <c r="D56" s="19">
        <v>55724</v>
      </c>
      <c r="E56" s="19"/>
      <c r="F56" s="19">
        <v>53034</v>
      </c>
      <c r="G56" s="19"/>
      <c r="H56" s="19">
        <v>8180</v>
      </c>
      <c r="I56" s="19"/>
      <c r="J56" s="19">
        <v>8180</v>
      </c>
    </row>
    <row r="57" spans="1:10" ht="21" customHeight="1">
      <c r="A57" s="42" t="s">
        <v>105</v>
      </c>
      <c r="B57" s="114"/>
      <c r="C57" s="115"/>
      <c r="D57" s="19">
        <v>79937</v>
      </c>
      <c r="E57" s="19"/>
      <c r="F57" s="19">
        <v>256214</v>
      </c>
      <c r="G57" s="19"/>
      <c r="H57" s="19">
        <v>0</v>
      </c>
      <c r="I57" s="19"/>
      <c r="J57" s="19">
        <v>0</v>
      </c>
    </row>
    <row r="58" spans="1:10" ht="21" customHeight="1">
      <c r="A58" s="42" t="s">
        <v>12</v>
      </c>
      <c r="B58" s="114">
        <v>3</v>
      </c>
      <c r="C58" s="116"/>
      <c r="D58" s="19">
        <v>515504</v>
      </c>
      <c r="E58" s="19"/>
      <c r="F58" s="19">
        <v>514865</v>
      </c>
      <c r="G58" s="19"/>
      <c r="H58" s="19">
        <v>19078</v>
      </c>
      <c r="I58" s="19"/>
      <c r="J58" s="19">
        <v>26719</v>
      </c>
    </row>
    <row r="59" spans="1:10" ht="21" customHeight="1">
      <c r="A59" s="112" t="s">
        <v>13</v>
      </c>
      <c r="B59" s="114"/>
      <c r="C59" s="105"/>
      <c r="D59" s="68">
        <v>24051482</v>
      </c>
      <c r="E59" s="117"/>
      <c r="F59" s="68">
        <v>23987907</v>
      </c>
      <c r="G59" s="117"/>
      <c r="H59" s="68">
        <v>13512365</v>
      </c>
      <c r="I59" s="117"/>
      <c r="J59" s="68">
        <v>11342949</v>
      </c>
    </row>
    <row r="60" spans="1:10" ht="21" customHeight="1">
      <c r="A60" s="112"/>
      <c r="B60" s="114"/>
      <c r="C60" s="105"/>
      <c r="D60" s="117"/>
      <c r="E60" s="117"/>
      <c r="F60" s="117"/>
      <c r="G60" s="117"/>
      <c r="H60" s="117"/>
      <c r="I60" s="117"/>
      <c r="J60" s="117"/>
    </row>
    <row r="61" spans="1:10" ht="21" customHeight="1">
      <c r="A61" s="109" t="s">
        <v>14</v>
      </c>
      <c r="B61" s="114"/>
      <c r="C61" s="105"/>
      <c r="D61" s="56"/>
      <c r="E61" s="56"/>
      <c r="F61" s="56"/>
      <c r="G61" s="56"/>
      <c r="H61" s="56"/>
      <c r="I61" s="56"/>
      <c r="J61" s="56"/>
    </row>
    <row r="62" spans="1:10" ht="21" customHeight="1">
      <c r="A62" s="42" t="s">
        <v>135</v>
      </c>
      <c r="B62" s="114"/>
      <c r="C62" s="116"/>
      <c r="D62" s="19">
        <v>7193536</v>
      </c>
      <c r="E62" s="19"/>
      <c r="F62" s="19">
        <v>9148719</v>
      </c>
      <c r="G62" s="19"/>
      <c r="H62" s="19">
        <v>200000</v>
      </c>
      <c r="I62" s="19"/>
      <c r="J62" s="19">
        <v>600000</v>
      </c>
    </row>
    <row r="63" spans="1:10" ht="21" customHeight="1">
      <c r="A63" s="42" t="s">
        <v>184</v>
      </c>
      <c r="B63" s="114" t="s">
        <v>233</v>
      </c>
      <c r="C63" s="116"/>
      <c r="D63" s="19">
        <v>595840</v>
      </c>
      <c r="E63" s="19"/>
      <c r="F63" s="19">
        <v>584771</v>
      </c>
      <c r="G63" s="19"/>
      <c r="H63" s="19">
        <v>0</v>
      </c>
      <c r="I63" s="19"/>
      <c r="J63" s="19">
        <v>0</v>
      </c>
    </row>
    <row r="64" spans="1:10" ht="21" customHeight="1">
      <c r="A64" s="42" t="s">
        <v>34</v>
      </c>
      <c r="B64" s="114" t="s">
        <v>240</v>
      </c>
      <c r="C64" s="116"/>
      <c r="D64" s="19">
        <v>23292429</v>
      </c>
      <c r="E64" s="19"/>
      <c r="F64" s="19">
        <v>22484084</v>
      </c>
      <c r="G64" s="19"/>
      <c r="H64" s="19">
        <v>21793049</v>
      </c>
      <c r="I64" s="19"/>
      <c r="J64" s="19">
        <v>20984953</v>
      </c>
    </row>
    <row r="65" spans="1:10" ht="21" customHeight="1">
      <c r="A65" s="42" t="s">
        <v>175</v>
      </c>
      <c r="B65" s="114">
        <v>3</v>
      </c>
      <c r="C65" s="116"/>
      <c r="D65" s="19">
        <v>3200483</v>
      </c>
      <c r="E65" s="19"/>
      <c r="F65" s="19">
        <v>3397990</v>
      </c>
      <c r="G65" s="19"/>
      <c r="H65" s="19">
        <v>145130</v>
      </c>
      <c r="I65" s="19"/>
      <c r="J65" s="19">
        <v>170791</v>
      </c>
    </row>
    <row r="66" spans="1:10" ht="21" customHeight="1">
      <c r="A66" s="118" t="s">
        <v>161</v>
      </c>
      <c r="B66" s="114">
        <v>3</v>
      </c>
      <c r="C66" s="116"/>
      <c r="D66" s="19">
        <v>989962</v>
      </c>
      <c r="E66" s="19"/>
      <c r="F66" s="19">
        <v>1029094</v>
      </c>
      <c r="G66" s="19"/>
      <c r="H66" s="19">
        <v>161343</v>
      </c>
      <c r="I66" s="19"/>
      <c r="J66" s="19">
        <v>167478</v>
      </c>
    </row>
    <row r="67" spans="1:10" ht="21" customHeight="1">
      <c r="A67" s="42" t="s">
        <v>15</v>
      </c>
      <c r="B67" s="114">
        <v>11</v>
      </c>
      <c r="C67" s="116"/>
      <c r="D67" s="19">
        <v>798004</v>
      </c>
      <c r="E67" s="19"/>
      <c r="F67" s="19">
        <v>849849</v>
      </c>
      <c r="G67" s="19"/>
      <c r="H67" s="19">
        <v>54543</v>
      </c>
      <c r="I67" s="19"/>
      <c r="J67" s="19">
        <v>91272</v>
      </c>
    </row>
    <row r="68" spans="1:10" ht="21" customHeight="1">
      <c r="A68" s="42" t="s">
        <v>89</v>
      </c>
      <c r="B68" s="114"/>
      <c r="C68" s="116"/>
      <c r="D68" s="19">
        <v>328393</v>
      </c>
      <c r="E68" s="19"/>
      <c r="F68" s="19">
        <v>296630</v>
      </c>
      <c r="G68" s="19"/>
      <c r="H68" s="19">
        <v>78427</v>
      </c>
      <c r="I68" s="19"/>
      <c r="J68" s="19">
        <v>68654</v>
      </c>
    </row>
    <row r="69" spans="1:10" ht="21" customHeight="1">
      <c r="A69" s="118" t="s">
        <v>136</v>
      </c>
      <c r="B69" s="114" t="s">
        <v>233</v>
      </c>
      <c r="C69" s="116"/>
      <c r="D69" s="19">
        <v>734719</v>
      </c>
      <c r="E69" s="19"/>
      <c r="F69" s="19">
        <v>701018</v>
      </c>
      <c r="G69" s="19"/>
      <c r="H69" s="19">
        <v>111403</v>
      </c>
      <c r="I69" s="19"/>
      <c r="J69" s="19">
        <v>102193</v>
      </c>
    </row>
    <row r="70" spans="1:10" ht="21" customHeight="1">
      <c r="A70" s="112" t="s">
        <v>16</v>
      </c>
      <c r="B70" s="28"/>
      <c r="C70" s="105"/>
      <c r="D70" s="68">
        <v>37133366</v>
      </c>
      <c r="E70" s="119"/>
      <c r="F70" s="68">
        <v>38492155</v>
      </c>
      <c r="G70" s="119"/>
      <c r="H70" s="68">
        <v>22543895</v>
      </c>
      <c r="I70" s="119"/>
      <c r="J70" s="68">
        <v>22185341</v>
      </c>
    </row>
    <row r="71" spans="1:10" ht="21" customHeight="1">
      <c r="A71" s="112"/>
      <c r="B71" s="28"/>
      <c r="C71" s="105"/>
      <c r="D71" s="56"/>
      <c r="E71" s="56"/>
      <c r="F71" s="56"/>
      <c r="G71" s="56"/>
      <c r="H71" s="56"/>
      <c r="I71" s="56"/>
      <c r="J71" s="56"/>
    </row>
    <row r="72" spans="1:10" ht="21" customHeight="1">
      <c r="A72" s="112" t="s">
        <v>17</v>
      </c>
      <c r="B72" s="28"/>
      <c r="C72" s="105"/>
      <c r="D72" s="120">
        <v>61184848</v>
      </c>
      <c r="E72" s="117"/>
      <c r="F72" s="120">
        <v>62480062</v>
      </c>
      <c r="G72" s="117"/>
      <c r="H72" s="120">
        <v>36056260</v>
      </c>
      <c r="I72" s="117"/>
      <c r="J72" s="120">
        <v>33528290</v>
      </c>
    </row>
    <row r="73" spans="1:10" ht="21" customHeight="1">
      <c r="A73" s="42"/>
      <c r="B73" s="28"/>
      <c r="C73" s="113"/>
      <c r="D73" s="76"/>
      <c r="E73" s="76"/>
      <c r="F73" s="76"/>
      <c r="G73" s="76"/>
      <c r="H73" s="76"/>
      <c r="I73" s="76"/>
      <c r="J73" s="76"/>
    </row>
    <row r="74" spans="1:10" ht="21" customHeight="1">
      <c r="A74" s="71" t="s">
        <v>132</v>
      </c>
      <c r="B74" s="28"/>
      <c r="C74" s="113"/>
      <c r="D74" s="106"/>
      <c r="E74" s="106"/>
      <c r="F74" s="106"/>
      <c r="G74" s="106"/>
      <c r="H74" s="106"/>
      <c r="I74" s="106"/>
      <c r="J74" s="106"/>
    </row>
    <row r="75" spans="1:10" ht="21" customHeight="1">
      <c r="A75" s="22" t="s">
        <v>71</v>
      </c>
      <c r="B75" s="28"/>
      <c r="C75" s="113"/>
      <c r="D75" s="106"/>
      <c r="E75" s="106"/>
      <c r="F75" s="106"/>
      <c r="G75" s="106"/>
      <c r="H75" s="106"/>
      <c r="I75" s="106"/>
      <c r="J75" s="106"/>
    </row>
    <row r="76" spans="1:10" ht="21" customHeight="1">
      <c r="A76" s="22"/>
      <c r="B76" s="28"/>
      <c r="C76" s="113"/>
      <c r="D76" s="106"/>
      <c r="E76" s="106"/>
      <c r="F76" s="106"/>
      <c r="G76" s="106"/>
      <c r="H76" s="106"/>
      <c r="I76" s="106"/>
      <c r="J76" s="106"/>
    </row>
    <row r="77" spans="1:10" ht="21" customHeight="1">
      <c r="A77" s="71"/>
      <c r="B77" s="28"/>
      <c r="C77" s="113"/>
      <c r="D77" s="266" t="s">
        <v>46</v>
      </c>
      <c r="E77" s="266"/>
      <c r="F77" s="266"/>
      <c r="G77" s="80"/>
      <c r="H77" s="266" t="s">
        <v>48</v>
      </c>
      <c r="I77" s="266"/>
      <c r="J77" s="266"/>
    </row>
    <row r="78" spans="1:10" ht="21" customHeight="1">
      <c r="A78" s="108"/>
      <c r="B78" s="109"/>
      <c r="C78" s="110"/>
      <c r="D78" s="266" t="s">
        <v>47</v>
      </c>
      <c r="E78" s="266"/>
      <c r="F78" s="266"/>
      <c r="G78" s="33"/>
      <c r="H78" s="266" t="s">
        <v>47</v>
      </c>
      <c r="I78" s="266"/>
      <c r="J78" s="266"/>
    </row>
    <row r="79" spans="1:10" ht="21" customHeight="1">
      <c r="A79" s="22"/>
      <c r="B79" s="74"/>
      <c r="C79" s="75"/>
      <c r="D79" s="88" t="s">
        <v>204</v>
      </c>
      <c r="E79" s="84"/>
      <c r="F79" s="84" t="s">
        <v>108</v>
      </c>
      <c r="G79" s="85"/>
      <c r="H79" s="88" t="s">
        <v>204</v>
      </c>
      <c r="I79" s="84"/>
      <c r="J79" s="84" t="s">
        <v>108</v>
      </c>
    </row>
    <row r="80" spans="1:10" ht="21" customHeight="1">
      <c r="A80" s="112" t="s">
        <v>72</v>
      </c>
      <c r="B80" s="28"/>
      <c r="C80" s="110"/>
      <c r="D80" s="87">
        <v>2023</v>
      </c>
      <c r="E80" s="39"/>
      <c r="F80" s="88">
        <v>2022</v>
      </c>
      <c r="G80" s="39"/>
      <c r="H80" s="87">
        <v>2023</v>
      </c>
      <c r="I80" s="39"/>
      <c r="J80" s="88">
        <v>2022</v>
      </c>
    </row>
    <row r="81" spans="1:10" ht="21" customHeight="1">
      <c r="C81" s="110"/>
      <c r="D81" s="39" t="s">
        <v>121</v>
      </c>
      <c r="E81" s="39"/>
      <c r="F81" s="90"/>
      <c r="G81" s="39"/>
      <c r="H81" s="39" t="s">
        <v>121</v>
      </c>
      <c r="I81" s="39"/>
      <c r="J81" s="39"/>
    </row>
    <row r="82" spans="1:10" ht="21" customHeight="1">
      <c r="B82" s="89"/>
      <c r="C82" s="113"/>
      <c r="D82" s="265" t="s">
        <v>42</v>
      </c>
      <c r="E82" s="265"/>
      <c r="F82" s="265"/>
      <c r="G82" s="265"/>
      <c r="H82" s="265"/>
      <c r="I82" s="265"/>
      <c r="J82" s="265"/>
    </row>
    <row r="83" spans="1:10" ht="21" customHeight="1">
      <c r="A83" s="109" t="s">
        <v>73</v>
      </c>
      <c r="B83" s="28"/>
      <c r="I83" s="41"/>
    </row>
    <row r="84" spans="1:10" ht="21" customHeight="1">
      <c r="A84" s="42" t="s">
        <v>18</v>
      </c>
      <c r="B84" s="28"/>
      <c r="C84" s="113"/>
      <c r="I84" s="41"/>
    </row>
    <row r="85" spans="1:10" ht="21" customHeight="1">
      <c r="A85" s="42" t="s">
        <v>52</v>
      </c>
      <c r="B85" s="28"/>
      <c r="C85" s="113"/>
      <c r="I85" s="41"/>
    </row>
    <row r="86" spans="1:10" ht="21" customHeight="1">
      <c r="A86" s="121" t="s">
        <v>210</v>
      </c>
      <c r="B86" s="28"/>
      <c r="C86" s="113"/>
      <c r="I86" s="41"/>
    </row>
    <row r="87" spans="1:10" ht="21" customHeight="1" thickBot="1">
      <c r="A87" s="121" t="s">
        <v>189</v>
      </c>
      <c r="B87" s="114"/>
      <c r="C87" s="122"/>
      <c r="D87" s="123">
        <v>3710844</v>
      </c>
      <c r="E87" s="19"/>
      <c r="F87" s="123">
        <v>3710844</v>
      </c>
      <c r="G87" s="19"/>
      <c r="H87" s="123">
        <v>3710844</v>
      </c>
      <c r="I87" s="19"/>
      <c r="J87" s="123">
        <v>3710844</v>
      </c>
    </row>
    <row r="88" spans="1:10" ht="21" customHeight="1" thickTop="1">
      <c r="A88" s="42" t="s">
        <v>53</v>
      </c>
      <c r="B88" s="114"/>
      <c r="C88" s="122"/>
      <c r="D88" s="56"/>
      <c r="E88" s="19"/>
      <c r="F88" s="56"/>
      <c r="G88" s="19"/>
      <c r="H88" s="56"/>
      <c r="I88" s="19"/>
      <c r="J88" s="56"/>
    </row>
    <row r="89" spans="1:10" ht="21" customHeight="1">
      <c r="A89" s="121" t="s">
        <v>190</v>
      </c>
      <c r="B89" s="114"/>
      <c r="C89" s="122"/>
      <c r="D89" s="56"/>
      <c r="E89" s="19"/>
      <c r="F89" s="56"/>
      <c r="G89" s="19"/>
      <c r="H89" s="56"/>
      <c r="I89" s="19"/>
      <c r="J89" s="56"/>
    </row>
    <row r="90" spans="1:10" ht="21" customHeight="1">
      <c r="A90" s="121" t="s">
        <v>189</v>
      </c>
      <c r="B90" s="114"/>
      <c r="C90" s="122"/>
      <c r="D90" s="19">
        <v>2319277</v>
      </c>
      <c r="E90" s="19"/>
      <c r="F90" s="19">
        <v>2319277</v>
      </c>
      <c r="G90" s="19"/>
      <c r="H90" s="19">
        <v>2319277</v>
      </c>
      <c r="I90" s="19"/>
      <c r="J90" s="19">
        <v>2319277</v>
      </c>
    </row>
    <row r="91" spans="1:10" ht="21" customHeight="1">
      <c r="A91" s="42" t="s">
        <v>162</v>
      </c>
      <c r="B91" s="114"/>
      <c r="C91" s="122"/>
      <c r="D91" s="19">
        <v>25818624</v>
      </c>
      <c r="E91" s="19"/>
      <c r="F91" s="19">
        <v>25818624</v>
      </c>
      <c r="G91" s="19"/>
      <c r="H91" s="19">
        <v>25818624</v>
      </c>
      <c r="I91" s="19"/>
      <c r="J91" s="19">
        <v>25818624</v>
      </c>
    </row>
    <row r="92" spans="1:10" ht="21" customHeight="1">
      <c r="A92" s="42" t="s">
        <v>19</v>
      </c>
      <c r="B92" s="114"/>
      <c r="C92" s="122"/>
      <c r="D92" s="19"/>
      <c r="E92" s="19"/>
      <c r="F92" s="19"/>
      <c r="G92" s="19"/>
      <c r="H92" s="19"/>
      <c r="I92" s="19"/>
      <c r="J92" s="19"/>
    </row>
    <row r="93" spans="1:10" ht="21" customHeight="1">
      <c r="A93" s="42" t="s">
        <v>66</v>
      </c>
      <c r="B93" s="114"/>
      <c r="C93" s="122"/>
      <c r="D93" s="19"/>
      <c r="E93" s="19"/>
      <c r="F93" s="19"/>
      <c r="G93" s="19"/>
      <c r="H93" s="19"/>
      <c r="I93" s="19"/>
      <c r="J93" s="19"/>
    </row>
    <row r="94" spans="1:10" ht="21" customHeight="1">
      <c r="A94" s="42" t="s">
        <v>138</v>
      </c>
      <c r="B94" s="114"/>
      <c r="C94" s="122"/>
      <c r="D94" s="19">
        <v>1668306</v>
      </c>
      <c r="E94" s="19"/>
      <c r="F94" s="19">
        <v>1617070</v>
      </c>
      <c r="G94" s="19"/>
      <c r="H94" s="19">
        <v>371084</v>
      </c>
      <c r="I94" s="19"/>
      <c r="J94" s="19">
        <v>371084</v>
      </c>
    </row>
    <row r="95" spans="1:10" ht="21" customHeight="1">
      <c r="A95" s="42" t="s">
        <v>67</v>
      </c>
      <c r="B95" s="114"/>
      <c r="C95" s="122"/>
      <c r="D95" s="19">
        <v>9255742</v>
      </c>
      <c r="E95" s="19"/>
      <c r="F95" s="19">
        <v>9283491</v>
      </c>
      <c r="G95" s="19"/>
      <c r="H95" s="19">
        <v>8772932</v>
      </c>
      <c r="I95" s="19"/>
      <c r="J95" s="19">
        <v>8338337</v>
      </c>
    </row>
    <row r="96" spans="1:10" ht="21" customHeight="1">
      <c r="A96" s="42" t="s">
        <v>74</v>
      </c>
      <c r="B96" s="114"/>
      <c r="C96" s="122"/>
      <c r="D96" s="19">
        <v>-876070</v>
      </c>
      <c r="E96" s="19"/>
      <c r="F96" s="19">
        <v>-635939</v>
      </c>
      <c r="G96" s="19"/>
      <c r="H96" s="19">
        <v>0</v>
      </c>
      <c r="I96" s="19"/>
      <c r="J96" s="19">
        <v>0</v>
      </c>
    </row>
    <row r="97" spans="1:10" ht="21" customHeight="1">
      <c r="A97" s="42" t="s">
        <v>278</v>
      </c>
      <c r="B97" s="114"/>
      <c r="C97" s="122"/>
    </row>
    <row r="98" spans="1:10" ht="21" customHeight="1">
      <c r="A98" s="42" t="s">
        <v>137</v>
      </c>
      <c r="B98" s="114"/>
      <c r="C98" s="122"/>
      <c r="D98" s="19">
        <v>-2274288</v>
      </c>
      <c r="E98" s="19"/>
      <c r="F98" s="19">
        <v>-2274288</v>
      </c>
      <c r="G98" s="19"/>
      <c r="H98" s="19">
        <v>0</v>
      </c>
      <c r="I98" s="19"/>
      <c r="J98" s="19">
        <v>0</v>
      </c>
    </row>
    <row r="99" spans="1:10" ht="21" customHeight="1">
      <c r="A99" s="112" t="s">
        <v>75</v>
      </c>
      <c r="B99" s="114"/>
      <c r="C99" s="105"/>
      <c r="D99" s="124">
        <v>35911591</v>
      </c>
      <c r="E99" s="34"/>
      <c r="F99" s="124">
        <v>36128235</v>
      </c>
      <c r="G99" s="34"/>
      <c r="H99" s="124">
        <v>37281917</v>
      </c>
      <c r="I99" s="34"/>
      <c r="J99" s="124">
        <v>36847322</v>
      </c>
    </row>
    <row r="100" spans="1:10" ht="21" customHeight="1">
      <c r="A100" s="42" t="s">
        <v>76</v>
      </c>
      <c r="B100" s="114"/>
      <c r="C100" s="105"/>
      <c r="D100" s="19">
        <v>306027</v>
      </c>
      <c r="E100" s="19"/>
      <c r="F100" s="19">
        <v>359039</v>
      </c>
      <c r="G100" s="19"/>
      <c r="H100" s="19">
        <v>0</v>
      </c>
      <c r="I100" s="19"/>
      <c r="J100" s="19">
        <v>0</v>
      </c>
    </row>
    <row r="101" spans="1:10" ht="21" customHeight="1">
      <c r="A101" s="112" t="s">
        <v>35</v>
      </c>
      <c r="B101" s="114"/>
      <c r="C101" s="105"/>
      <c r="D101" s="67">
        <v>36217618</v>
      </c>
      <c r="E101" s="35"/>
      <c r="F101" s="67">
        <v>36487274</v>
      </c>
      <c r="G101" s="35"/>
      <c r="H101" s="67">
        <v>37281917</v>
      </c>
      <c r="I101" s="35"/>
      <c r="J101" s="67">
        <v>36847322</v>
      </c>
    </row>
    <row r="102" spans="1:10" ht="21" customHeight="1">
      <c r="A102" s="112"/>
      <c r="B102" s="114"/>
      <c r="C102" s="105"/>
      <c r="D102" s="34"/>
      <c r="E102" s="35"/>
      <c r="F102" s="34"/>
      <c r="G102" s="35"/>
      <c r="H102" s="34"/>
      <c r="I102" s="35"/>
      <c r="J102" s="34"/>
    </row>
    <row r="103" spans="1:10" ht="21" customHeight="1" thickBot="1">
      <c r="A103" s="112" t="s">
        <v>77</v>
      </c>
      <c r="B103" s="114"/>
      <c r="C103" s="113"/>
      <c r="D103" s="125">
        <v>97402466</v>
      </c>
      <c r="E103" s="34"/>
      <c r="F103" s="125">
        <v>98967336</v>
      </c>
      <c r="G103" s="34"/>
      <c r="H103" s="125">
        <v>73338177</v>
      </c>
      <c r="I103" s="34"/>
      <c r="J103" s="125">
        <v>70375612</v>
      </c>
    </row>
    <row r="104" spans="1:10" ht="21" customHeight="1" thickTop="1"/>
    <row r="106" spans="1:10" ht="21" customHeight="1">
      <c r="I106" s="41"/>
    </row>
    <row r="107" spans="1:10" ht="21" customHeight="1">
      <c r="D107" s="73"/>
    </row>
  </sheetData>
  <mergeCells count="15">
    <mergeCell ref="D82:J82"/>
    <mergeCell ref="D4:F4"/>
    <mergeCell ref="H4:J4"/>
    <mergeCell ref="D78:F78"/>
    <mergeCell ref="H78:J78"/>
    <mergeCell ref="D9:J9"/>
    <mergeCell ref="D5:F5"/>
    <mergeCell ref="H5:J5"/>
    <mergeCell ref="H43:J43"/>
    <mergeCell ref="D43:F43"/>
    <mergeCell ref="D42:F42"/>
    <mergeCell ref="H42:J42"/>
    <mergeCell ref="D47:J47"/>
    <mergeCell ref="D77:F77"/>
    <mergeCell ref="H77:J77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view="pageBreakPreview" topLeftCell="A73" zoomScale="90" zoomScaleNormal="90" zoomScaleSheetLayoutView="90" workbookViewId="0">
      <selection activeCell="D84" sqref="D84"/>
    </sheetView>
  </sheetViews>
  <sheetFormatPr defaultColWidth="9.21875" defaultRowHeight="13.2"/>
  <cols>
    <col min="1" max="1" width="48.109375" style="212" customWidth="1"/>
    <col min="2" max="2" width="5.5546875" style="212" customWidth="1"/>
    <col min="3" max="3" width="1.44140625" style="212" customWidth="1"/>
    <col min="4" max="4" width="15.5546875" style="212" customWidth="1"/>
    <col min="5" max="5" width="1.44140625" style="212" customWidth="1"/>
    <col min="6" max="6" width="15.5546875" style="212" customWidth="1"/>
    <col min="7" max="7" width="1.44140625" style="212" customWidth="1"/>
    <col min="8" max="8" width="14.21875" style="212" customWidth="1"/>
    <col min="9" max="9" width="1.44140625" style="212" customWidth="1"/>
    <col min="10" max="10" width="14.21875" style="212" customWidth="1"/>
    <col min="11" max="16384" width="9.21875" style="213"/>
  </cols>
  <sheetData>
    <row r="1" spans="1:10" s="14" customFormat="1" ht="17.399999999999999">
      <c r="A1" s="71" t="s">
        <v>132</v>
      </c>
      <c r="B1" s="126"/>
      <c r="C1" s="127"/>
      <c r="D1" s="128"/>
      <c r="E1" s="127"/>
      <c r="F1" s="128"/>
      <c r="G1" s="129"/>
      <c r="H1" s="128"/>
      <c r="I1" s="129"/>
      <c r="J1" s="128"/>
    </row>
    <row r="2" spans="1:10" s="15" customFormat="1" ht="18" customHeight="1">
      <c r="A2" s="130" t="s">
        <v>122</v>
      </c>
      <c r="B2" s="131"/>
      <c r="C2" s="132"/>
      <c r="D2" s="133"/>
      <c r="E2" s="134"/>
      <c r="F2" s="133"/>
      <c r="G2" s="134"/>
      <c r="H2" s="133"/>
      <c r="I2" s="135"/>
      <c r="J2" s="133"/>
    </row>
    <row r="3" spans="1:10" s="14" customFormat="1" ht="18" customHeight="1">
      <c r="A3" s="136"/>
      <c r="B3" s="137"/>
      <c r="C3" s="138"/>
      <c r="D3" s="136"/>
      <c r="E3" s="138"/>
      <c r="F3" s="136"/>
      <c r="G3" s="138"/>
      <c r="H3" s="136"/>
      <c r="I3" s="139"/>
      <c r="J3" s="136"/>
    </row>
    <row r="4" spans="1:10" s="16" customFormat="1" ht="18" customHeight="1">
      <c r="A4" s="140"/>
      <c r="B4" s="141"/>
      <c r="C4" s="142"/>
      <c r="D4" s="270" t="s">
        <v>0</v>
      </c>
      <c r="E4" s="270"/>
      <c r="F4" s="270"/>
      <c r="G4" s="143"/>
      <c r="H4" s="270" t="s">
        <v>1</v>
      </c>
      <c r="I4" s="270"/>
      <c r="J4" s="270"/>
    </row>
    <row r="5" spans="1:10" s="16" customFormat="1" ht="18" customHeight="1">
      <c r="A5" s="140"/>
      <c r="B5" s="144"/>
      <c r="C5" s="142"/>
      <c r="D5" s="271" t="s">
        <v>118</v>
      </c>
      <c r="E5" s="271"/>
      <c r="F5" s="271"/>
      <c r="G5" s="145"/>
      <c r="H5" s="271" t="s">
        <v>118</v>
      </c>
      <c r="I5" s="271"/>
      <c r="J5" s="271"/>
    </row>
    <row r="6" spans="1:10" s="16" customFormat="1" ht="13.8">
      <c r="A6" s="140"/>
      <c r="B6" s="144"/>
      <c r="C6" s="142"/>
      <c r="D6" s="271" t="s">
        <v>204</v>
      </c>
      <c r="E6" s="271"/>
      <c r="F6" s="271"/>
      <c r="G6" s="145"/>
      <c r="H6" s="271" t="s">
        <v>204</v>
      </c>
      <c r="I6" s="271"/>
      <c r="J6" s="271"/>
    </row>
    <row r="7" spans="1:10" s="14" customFormat="1" ht="18" customHeight="1">
      <c r="A7" s="146"/>
      <c r="B7" s="144"/>
      <c r="C7" s="147"/>
      <c r="D7" s="148">
        <v>2023</v>
      </c>
      <c r="E7" s="149"/>
      <c r="F7" s="148">
        <v>2022</v>
      </c>
      <c r="G7" s="149"/>
      <c r="H7" s="148">
        <v>2023</v>
      </c>
      <c r="I7" s="149"/>
      <c r="J7" s="148">
        <v>2022</v>
      </c>
    </row>
    <row r="8" spans="1:10" s="14" customFormat="1" ht="18" customHeight="1">
      <c r="A8" s="146"/>
      <c r="B8" s="144"/>
      <c r="C8" s="147"/>
      <c r="D8" s="268" t="s">
        <v>42</v>
      </c>
      <c r="E8" s="268"/>
      <c r="F8" s="268"/>
      <c r="G8" s="268"/>
      <c r="H8" s="268"/>
      <c r="I8" s="268"/>
      <c r="J8" s="268"/>
    </row>
    <row r="9" spans="1:10" s="17" customFormat="1" ht="18" customHeight="1">
      <c r="A9" s="126" t="s">
        <v>97</v>
      </c>
      <c r="B9" s="144"/>
      <c r="C9" s="150"/>
      <c r="D9" s="144"/>
      <c r="E9" s="150"/>
      <c r="F9" s="144"/>
      <c r="G9" s="151"/>
      <c r="H9" s="152"/>
      <c r="I9" s="153"/>
      <c r="J9" s="152"/>
    </row>
    <row r="10" spans="1:10" s="14" customFormat="1" ht="18" customHeight="1">
      <c r="A10" s="154" t="s">
        <v>154</v>
      </c>
      <c r="B10" s="144"/>
      <c r="C10" s="150"/>
      <c r="D10" s="155">
        <v>2708175</v>
      </c>
      <c r="E10" s="156"/>
      <c r="F10" s="155">
        <v>3155224</v>
      </c>
      <c r="G10" s="155"/>
      <c r="H10" s="155">
        <v>0</v>
      </c>
      <c r="I10" s="155"/>
      <c r="J10" s="155">
        <v>0</v>
      </c>
    </row>
    <row r="11" spans="1:10" s="14" customFormat="1" ht="18" customHeight="1">
      <c r="A11" s="154" t="s">
        <v>206</v>
      </c>
      <c r="B11" s="144"/>
      <c r="C11" s="150"/>
      <c r="D11" s="155">
        <v>710132</v>
      </c>
      <c r="E11" s="156"/>
      <c r="F11" s="155">
        <v>596881</v>
      </c>
      <c r="G11" s="155"/>
      <c r="H11" s="155">
        <v>95129</v>
      </c>
      <c r="I11" s="155"/>
      <c r="J11" s="155">
        <v>106856</v>
      </c>
    </row>
    <row r="12" spans="1:10" s="14" customFormat="1" ht="18" customHeight="1">
      <c r="A12" s="154" t="s">
        <v>139</v>
      </c>
      <c r="B12" s="144"/>
      <c r="C12" s="150"/>
      <c r="D12" s="155">
        <v>137052</v>
      </c>
      <c r="E12" s="156"/>
      <c r="F12" s="155">
        <v>85286</v>
      </c>
      <c r="G12" s="155"/>
      <c r="H12" s="155">
        <v>0</v>
      </c>
      <c r="I12" s="155"/>
      <c r="J12" s="155">
        <v>0</v>
      </c>
    </row>
    <row r="13" spans="1:10" s="14" customFormat="1" ht="18" customHeight="1">
      <c r="A13" s="154" t="s">
        <v>140</v>
      </c>
      <c r="B13" s="144"/>
      <c r="C13" s="150"/>
      <c r="D13" s="157">
        <v>213384</v>
      </c>
      <c r="E13" s="157"/>
      <c r="F13" s="157">
        <v>170563</v>
      </c>
      <c r="G13" s="157"/>
      <c r="H13" s="157">
        <v>141927</v>
      </c>
      <c r="I13" s="157"/>
      <c r="J13" s="157">
        <v>134663</v>
      </c>
    </row>
    <row r="14" spans="1:10" s="14" customFormat="1" ht="18" customHeight="1">
      <c r="A14" s="158" t="s">
        <v>144</v>
      </c>
      <c r="B14" s="144"/>
      <c r="C14" s="150"/>
      <c r="D14" s="155">
        <v>30199</v>
      </c>
      <c r="E14" s="156"/>
      <c r="F14" s="155">
        <v>15048</v>
      </c>
      <c r="G14" s="155"/>
      <c r="H14" s="157">
        <v>166782</v>
      </c>
      <c r="I14" s="155"/>
      <c r="J14" s="157">
        <v>125260</v>
      </c>
    </row>
    <row r="15" spans="1:10" s="14" customFormat="1" ht="18" customHeight="1">
      <c r="A15" s="158" t="s">
        <v>254</v>
      </c>
      <c r="B15" s="144"/>
      <c r="C15" s="150"/>
      <c r="D15" s="155">
        <v>482291</v>
      </c>
      <c r="E15" s="156"/>
      <c r="F15" s="155">
        <v>0</v>
      </c>
      <c r="G15" s="155"/>
      <c r="H15" s="157">
        <v>60826</v>
      </c>
      <c r="I15" s="155"/>
      <c r="J15" s="157">
        <v>0</v>
      </c>
    </row>
    <row r="16" spans="1:10" s="14" customFormat="1" ht="18" customHeight="1">
      <c r="A16" s="158" t="s">
        <v>141</v>
      </c>
      <c r="B16" s="144"/>
      <c r="C16" s="150"/>
      <c r="D16" s="155">
        <v>178924</v>
      </c>
      <c r="E16" s="156"/>
      <c r="F16" s="155">
        <v>309185</v>
      </c>
      <c r="G16" s="155"/>
      <c r="H16" s="155">
        <v>0</v>
      </c>
      <c r="I16" s="155"/>
      <c r="J16" s="155">
        <v>130204</v>
      </c>
    </row>
    <row r="17" spans="1:10" s="14" customFormat="1" ht="18" customHeight="1">
      <c r="A17" s="154" t="s">
        <v>20</v>
      </c>
      <c r="B17" s="144"/>
      <c r="C17" s="150"/>
      <c r="D17" s="159">
        <v>7385</v>
      </c>
      <c r="E17" s="156"/>
      <c r="F17" s="159">
        <v>41725</v>
      </c>
      <c r="G17" s="155"/>
      <c r="H17" s="159">
        <v>804</v>
      </c>
      <c r="I17" s="155"/>
      <c r="J17" s="159">
        <v>34970</v>
      </c>
    </row>
    <row r="18" spans="1:10" s="14" customFormat="1" ht="18" customHeight="1">
      <c r="A18" s="160" t="s">
        <v>98</v>
      </c>
      <c r="B18" s="144"/>
      <c r="C18" s="150"/>
      <c r="D18" s="161">
        <v>4467542</v>
      </c>
      <c r="E18" s="162"/>
      <c r="F18" s="161">
        <v>4373912</v>
      </c>
      <c r="G18" s="162"/>
      <c r="H18" s="161">
        <v>465468</v>
      </c>
      <c r="I18" s="163"/>
      <c r="J18" s="161">
        <v>531953</v>
      </c>
    </row>
    <row r="19" spans="1:10" s="14" customFormat="1" ht="18" customHeight="1">
      <c r="A19" s="160"/>
      <c r="B19" s="144"/>
      <c r="C19" s="150"/>
      <c r="D19" s="163"/>
      <c r="E19" s="162"/>
      <c r="F19" s="163"/>
      <c r="G19" s="162"/>
      <c r="H19" s="163"/>
      <c r="I19" s="163"/>
      <c r="J19" s="163"/>
    </row>
    <row r="20" spans="1:10" s="14" customFormat="1" ht="18" customHeight="1">
      <c r="A20" s="164" t="s">
        <v>21</v>
      </c>
      <c r="B20" s="144"/>
      <c r="C20" s="150"/>
      <c r="D20" s="156"/>
      <c r="E20" s="157"/>
      <c r="F20" s="156"/>
      <c r="G20" s="157"/>
      <c r="H20" s="156"/>
      <c r="I20" s="165"/>
      <c r="J20" s="156"/>
    </row>
    <row r="21" spans="1:10" s="14" customFormat="1" ht="18" customHeight="1">
      <c r="A21" s="154" t="s">
        <v>191</v>
      </c>
      <c r="B21" s="144"/>
      <c r="C21" s="150"/>
      <c r="D21" s="155">
        <v>1968628</v>
      </c>
      <c r="E21" s="156"/>
      <c r="F21" s="155">
        <v>2144488</v>
      </c>
      <c r="G21" s="157"/>
      <c r="H21" s="155">
        <v>0</v>
      </c>
      <c r="I21" s="155"/>
      <c r="J21" s="155">
        <v>0</v>
      </c>
    </row>
    <row r="22" spans="1:10" s="14" customFormat="1" ht="18" customHeight="1">
      <c r="A22" s="154" t="s">
        <v>22</v>
      </c>
      <c r="B22" s="209"/>
      <c r="C22" s="150"/>
      <c r="D22" s="155">
        <v>306938</v>
      </c>
      <c r="E22" s="156"/>
      <c r="F22" s="155">
        <v>237091</v>
      </c>
      <c r="G22" s="155"/>
      <c r="H22" s="155">
        <v>28763</v>
      </c>
      <c r="I22" s="155"/>
      <c r="J22" s="155">
        <v>34672</v>
      </c>
    </row>
    <row r="23" spans="1:10" s="14" customFormat="1" ht="18" customHeight="1">
      <c r="A23" s="154" t="s">
        <v>157</v>
      </c>
      <c r="B23" s="209"/>
      <c r="C23" s="150"/>
      <c r="D23" s="155">
        <v>80345</v>
      </c>
      <c r="E23" s="156"/>
      <c r="F23" s="155">
        <v>66940</v>
      </c>
      <c r="G23" s="155"/>
      <c r="H23" s="155">
        <v>0</v>
      </c>
      <c r="I23" s="155"/>
      <c r="J23" s="155">
        <v>0</v>
      </c>
    </row>
    <row r="24" spans="1:10" s="14" customFormat="1" ht="18" customHeight="1">
      <c r="A24" s="154" t="s">
        <v>246</v>
      </c>
      <c r="B24" s="209"/>
      <c r="C24" s="150"/>
      <c r="D24" s="155">
        <v>142009</v>
      </c>
      <c r="E24" s="156"/>
      <c r="F24" s="155">
        <v>100512</v>
      </c>
      <c r="G24" s="157"/>
      <c r="H24" s="155">
        <v>128734</v>
      </c>
      <c r="I24" s="155"/>
      <c r="J24" s="155">
        <v>122616</v>
      </c>
    </row>
    <row r="25" spans="1:10" s="14" customFormat="1" ht="18" customHeight="1">
      <c r="A25" s="154" t="s">
        <v>99</v>
      </c>
      <c r="B25" s="209"/>
      <c r="C25" s="150"/>
      <c r="D25" s="157">
        <v>255460</v>
      </c>
      <c r="E25" s="156"/>
      <c r="F25" s="157">
        <v>291041</v>
      </c>
      <c r="G25" s="157"/>
      <c r="H25" s="155">
        <v>1400</v>
      </c>
      <c r="I25" s="155"/>
      <c r="J25" s="155">
        <v>585</v>
      </c>
    </row>
    <row r="26" spans="1:10" s="14" customFormat="1" ht="18" customHeight="1">
      <c r="A26" s="154" t="s">
        <v>23</v>
      </c>
      <c r="B26" s="209"/>
      <c r="C26" s="150"/>
      <c r="D26" s="155">
        <v>1061432</v>
      </c>
      <c r="E26" s="156"/>
      <c r="F26" s="155">
        <v>536687</v>
      </c>
      <c r="G26" s="156"/>
      <c r="H26" s="155">
        <v>47652</v>
      </c>
      <c r="I26" s="155"/>
      <c r="J26" s="155">
        <v>103144</v>
      </c>
    </row>
    <row r="27" spans="1:10" s="14" customFormat="1" ht="18" customHeight="1">
      <c r="A27" s="166" t="s">
        <v>24</v>
      </c>
      <c r="B27" s="144"/>
      <c r="C27" s="150"/>
      <c r="D27" s="167">
        <v>3814812</v>
      </c>
      <c r="E27" s="162"/>
      <c r="F27" s="167">
        <v>3376759</v>
      </c>
      <c r="G27" s="162"/>
      <c r="H27" s="167">
        <v>206549</v>
      </c>
      <c r="I27" s="163"/>
      <c r="J27" s="167">
        <v>261017</v>
      </c>
    </row>
    <row r="28" spans="1:10" s="14" customFormat="1" ht="18" customHeight="1">
      <c r="A28" s="168"/>
      <c r="B28" s="126"/>
      <c r="C28" s="127"/>
      <c r="D28" s="169"/>
      <c r="E28" s="169"/>
      <c r="F28" s="169"/>
      <c r="G28" s="170"/>
      <c r="H28" s="169"/>
      <c r="I28" s="170"/>
      <c r="J28" s="169"/>
    </row>
    <row r="29" spans="1:10" s="14" customFormat="1" ht="18" customHeight="1">
      <c r="A29" s="166" t="s">
        <v>178</v>
      </c>
      <c r="B29" s="126"/>
      <c r="C29" s="127"/>
      <c r="D29" s="169">
        <v>652730</v>
      </c>
      <c r="E29" s="169"/>
      <c r="F29" s="169">
        <v>997153</v>
      </c>
      <c r="G29" s="170"/>
      <c r="H29" s="169">
        <v>258919</v>
      </c>
      <c r="I29" s="170"/>
      <c r="J29" s="169">
        <v>270936</v>
      </c>
    </row>
    <row r="30" spans="1:10" s="14" customFormat="1" ht="18" customHeight="1">
      <c r="A30" s="154" t="s">
        <v>43</v>
      </c>
      <c r="B30" s="144"/>
      <c r="C30" s="150"/>
      <c r="D30" s="155">
        <v>-293546</v>
      </c>
      <c r="E30" s="156"/>
      <c r="F30" s="155">
        <v>-227494</v>
      </c>
      <c r="G30" s="155"/>
      <c r="H30" s="155">
        <v>-258147</v>
      </c>
      <c r="I30" s="155"/>
      <c r="J30" s="155">
        <v>-227143</v>
      </c>
    </row>
    <row r="31" spans="1:10" s="14" customFormat="1" ht="18" customHeight="1">
      <c r="A31" s="171" t="s">
        <v>257</v>
      </c>
      <c r="B31" s="146"/>
      <c r="C31" s="146"/>
      <c r="D31" s="157"/>
      <c r="E31" s="157"/>
      <c r="F31" s="157"/>
      <c r="G31" s="157"/>
      <c r="H31" s="157"/>
      <c r="I31" s="157"/>
      <c r="J31" s="157"/>
    </row>
    <row r="32" spans="1:10" s="14" customFormat="1" ht="18" customHeight="1">
      <c r="A32" s="171" t="s">
        <v>242</v>
      </c>
      <c r="B32" s="144"/>
      <c r="C32" s="127"/>
      <c r="D32" s="155"/>
      <c r="E32" s="156"/>
      <c r="F32" s="155"/>
      <c r="G32" s="157"/>
      <c r="H32" s="157"/>
      <c r="I32" s="157"/>
      <c r="J32" s="157"/>
    </row>
    <row r="33" spans="1:10" s="14" customFormat="1" ht="18" customHeight="1">
      <c r="A33" s="171" t="s">
        <v>225</v>
      </c>
      <c r="B33" s="144"/>
      <c r="C33" s="150"/>
      <c r="D33" s="155">
        <v>83444</v>
      </c>
      <c r="E33" s="155"/>
      <c r="F33" s="155">
        <v>-32191</v>
      </c>
      <c r="G33" s="155"/>
      <c r="H33" s="155">
        <v>0</v>
      </c>
      <c r="I33" s="155"/>
      <c r="J33" s="155">
        <v>0</v>
      </c>
    </row>
    <row r="34" spans="1:10" s="14" customFormat="1" ht="18" customHeight="1">
      <c r="A34" s="171" t="s">
        <v>185</v>
      </c>
      <c r="B34" s="144"/>
      <c r="C34" s="150"/>
      <c r="D34" s="155"/>
      <c r="E34" s="155"/>
      <c r="F34" s="155"/>
      <c r="G34" s="155"/>
      <c r="H34" s="155"/>
      <c r="I34" s="155"/>
      <c r="J34" s="155"/>
    </row>
    <row r="35" spans="1:10" s="14" customFormat="1" ht="18" customHeight="1">
      <c r="A35" s="171" t="s">
        <v>192</v>
      </c>
      <c r="B35" s="144"/>
      <c r="C35" s="150"/>
      <c r="D35" s="159">
        <v>0</v>
      </c>
      <c r="E35" s="155"/>
      <c r="F35" s="159">
        <v>111400</v>
      </c>
      <c r="G35" s="155"/>
      <c r="H35" s="159">
        <v>0</v>
      </c>
      <c r="I35" s="155"/>
      <c r="J35" s="159">
        <v>0</v>
      </c>
    </row>
    <row r="36" spans="1:10" s="14" customFormat="1" ht="18" customHeight="1">
      <c r="A36" s="160" t="s">
        <v>186</v>
      </c>
      <c r="B36" s="144"/>
      <c r="C36" s="150"/>
      <c r="D36" s="163">
        <v>442628</v>
      </c>
      <c r="E36" s="156"/>
      <c r="F36" s="163">
        <v>848868</v>
      </c>
      <c r="G36" s="162"/>
      <c r="H36" s="163">
        <v>772</v>
      </c>
      <c r="I36" s="163"/>
      <c r="J36" s="163">
        <v>43793</v>
      </c>
    </row>
    <row r="37" spans="1:10" s="14" customFormat="1" ht="18" customHeight="1">
      <c r="A37" s="154" t="s">
        <v>226</v>
      </c>
      <c r="B37" s="144"/>
      <c r="C37" s="150"/>
      <c r="D37" s="159">
        <v>-46601</v>
      </c>
      <c r="E37" s="155"/>
      <c r="F37" s="159">
        <v>-168642</v>
      </c>
      <c r="G37" s="155"/>
      <c r="H37" s="159">
        <v>3318</v>
      </c>
      <c r="I37" s="155"/>
      <c r="J37" s="159">
        <v>-4467</v>
      </c>
    </row>
    <row r="38" spans="1:10" s="14" customFormat="1" ht="18" customHeight="1" thickBot="1">
      <c r="A38" s="160" t="s">
        <v>187</v>
      </c>
      <c r="B38" s="144"/>
      <c r="C38" s="150"/>
      <c r="D38" s="172">
        <v>396027</v>
      </c>
      <c r="E38" s="156"/>
      <c r="F38" s="172">
        <v>680226</v>
      </c>
      <c r="G38" s="162"/>
      <c r="H38" s="172">
        <v>4090</v>
      </c>
      <c r="I38" s="163"/>
      <c r="J38" s="172">
        <v>39326</v>
      </c>
    </row>
    <row r="39" spans="1:10" s="14" customFormat="1" ht="14.4" thickTop="1">
      <c r="A39" s="160"/>
      <c r="B39" s="144"/>
      <c r="C39" s="150"/>
      <c r="D39" s="173"/>
      <c r="E39" s="157"/>
      <c r="F39" s="173"/>
      <c r="G39" s="156"/>
      <c r="H39" s="173"/>
      <c r="I39" s="155"/>
      <c r="J39" s="173"/>
    </row>
    <row r="40" spans="1:10" s="2" customFormat="1" ht="18" customHeight="1">
      <c r="A40" s="112" t="s">
        <v>148</v>
      </c>
      <c r="B40" s="28"/>
      <c r="C40" s="105"/>
      <c r="D40" s="56"/>
      <c r="E40" s="41"/>
      <c r="F40" s="56"/>
      <c r="G40" s="41"/>
      <c r="H40" s="36"/>
      <c r="I40" s="36"/>
      <c r="J40" s="36"/>
    </row>
    <row r="41" spans="1:10" s="2" customFormat="1" ht="18" customHeight="1">
      <c r="A41" s="42" t="s">
        <v>55</v>
      </c>
      <c r="B41" s="28"/>
      <c r="C41" s="105"/>
      <c r="D41" s="56">
        <v>388891</v>
      </c>
      <c r="E41" s="41"/>
      <c r="F41" s="56">
        <v>680405</v>
      </c>
      <c r="G41" s="41"/>
      <c r="H41" s="56">
        <v>4090</v>
      </c>
      <c r="I41" s="41"/>
      <c r="J41" s="56">
        <v>39326</v>
      </c>
    </row>
    <row r="42" spans="1:10" s="2" customFormat="1" ht="18" customHeight="1">
      <c r="A42" s="42" t="s">
        <v>56</v>
      </c>
      <c r="B42" s="28"/>
      <c r="C42" s="105"/>
      <c r="D42" s="56">
        <v>7136</v>
      </c>
      <c r="E42" s="210"/>
      <c r="F42" s="56">
        <v>-179</v>
      </c>
      <c r="G42" s="211"/>
      <c r="H42" s="159">
        <v>0</v>
      </c>
      <c r="I42" s="156"/>
      <c r="J42" s="159">
        <v>0</v>
      </c>
    </row>
    <row r="43" spans="1:10" s="2" customFormat="1" ht="18" customHeight="1" thickBot="1">
      <c r="A43" s="112" t="s">
        <v>187</v>
      </c>
      <c r="B43" s="28"/>
      <c r="C43" s="105"/>
      <c r="D43" s="62">
        <v>396027</v>
      </c>
      <c r="E43" s="97"/>
      <c r="F43" s="62">
        <v>680226</v>
      </c>
      <c r="G43" s="97"/>
      <c r="H43" s="70">
        <v>4090</v>
      </c>
      <c r="I43" s="97"/>
      <c r="J43" s="70">
        <v>39326</v>
      </c>
    </row>
    <row r="44" spans="1:10" s="2" customFormat="1" ht="18" customHeight="1" thickTop="1">
      <c r="A44" s="112"/>
      <c r="B44" s="28"/>
      <c r="C44" s="105"/>
      <c r="D44" s="117"/>
      <c r="E44" s="174"/>
      <c r="F44" s="117"/>
      <c r="G44" s="174"/>
      <c r="H44" s="117"/>
      <c r="I44" s="174"/>
      <c r="J44" s="117"/>
    </row>
    <row r="45" spans="1:10" s="2" customFormat="1" ht="18" customHeight="1">
      <c r="A45" s="175" t="s">
        <v>193</v>
      </c>
      <c r="B45" s="144"/>
      <c r="C45" s="73"/>
      <c r="D45" s="176"/>
      <c r="E45" s="177"/>
      <c r="F45" s="176"/>
      <c r="G45" s="177"/>
      <c r="H45" s="176"/>
      <c r="I45" s="177"/>
      <c r="J45" s="176"/>
    </row>
    <row r="46" spans="1:10" s="2" customFormat="1" ht="18" customHeight="1" thickBot="1">
      <c r="A46" s="89" t="s">
        <v>215</v>
      </c>
      <c r="B46" s="144"/>
      <c r="C46" s="73"/>
      <c r="D46" s="178">
        <v>0.16767768576155415</v>
      </c>
      <c r="E46" s="177"/>
      <c r="F46" s="178">
        <v>0.29336944228740247</v>
      </c>
      <c r="G46" s="177"/>
      <c r="H46" s="178">
        <v>1.7634806019289633E-3</v>
      </c>
      <c r="I46" s="177"/>
      <c r="J46" s="178">
        <v>1.6956146247300345E-2</v>
      </c>
    </row>
    <row r="47" spans="1:10" s="2" customFormat="1" ht="18" customHeight="1" thickTop="1">
      <c r="A47" s="20" t="s">
        <v>132</v>
      </c>
      <c r="B47" s="28"/>
      <c r="C47" s="105"/>
      <c r="D47" s="179"/>
      <c r="E47" s="73"/>
      <c r="F47" s="179"/>
      <c r="G47" s="113"/>
      <c r="H47" s="180"/>
      <c r="I47" s="149"/>
      <c r="J47" s="180"/>
    </row>
    <row r="48" spans="1:10" s="2" customFormat="1" ht="18" customHeight="1">
      <c r="A48" s="22" t="s">
        <v>123</v>
      </c>
      <c r="B48" s="28"/>
      <c r="C48" s="105"/>
      <c r="D48" s="179"/>
      <c r="E48" s="73"/>
      <c r="F48" s="179"/>
      <c r="G48" s="113"/>
      <c r="H48" s="180"/>
      <c r="I48" s="149"/>
      <c r="J48" s="180"/>
    </row>
    <row r="49" spans="1:10" s="2" customFormat="1" ht="18" customHeight="1">
      <c r="A49" s="22"/>
      <c r="B49" s="28"/>
      <c r="C49" s="105"/>
      <c r="D49" s="179"/>
      <c r="E49" s="73"/>
      <c r="F49" s="179"/>
      <c r="G49" s="113"/>
      <c r="H49" s="180"/>
      <c r="I49" s="149"/>
      <c r="J49" s="180"/>
    </row>
    <row r="50" spans="1:10" s="2" customFormat="1" ht="18" customHeight="1">
      <c r="A50" s="81"/>
      <c r="B50" s="82"/>
      <c r="C50" s="83"/>
      <c r="D50" s="269" t="s">
        <v>0</v>
      </c>
      <c r="E50" s="269"/>
      <c r="F50" s="269"/>
      <c r="G50" s="176"/>
      <c r="H50" s="269" t="s">
        <v>1</v>
      </c>
      <c r="I50" s="269"/>
      <c r="J50" s="269"/>
    </row>
    <row r="51" spans="1:10" s="5" customFormat="1" ht="18" customHeight="1">
      <c r="A51" s="81"/>
      <c r="B51" s="28"/>
      <c r="C51" s="83"/>
      <c r="D51" s="271" t="s">
        <v>118</v>
      </c>
      <c r="E51" s="271"/>
      <c r="F51" s="271"/>
      <c r="G51" s="145"/>
      <c r="H51" s="271" t="s">
        <v>118</v>
      </c>
      <c r="I51" s="271"/>
      <c r="J51" s="271"/>
    </row>
    <row r="52" spans="1:10" s="5" customFormat="1" ht="18" customHeight="1">
      <c r="A52" s="81"/>
      <c r="B52" s="28"/>
      <c r="C52" s="83"/>
      <c r="D52" s="271" t="s">
        <v>204</v>
      </c>
      <c r="E52" s="271"/>
      <c r="F52" s="271"/>
      <c r="G52" s="145"/>
      <c r="H52" s="271" t="s">
        <v>204</v>
      </c>
      <c r="I52" s="271"/>
      <c r="J52" s="271"/>
    </row>
    <row r="53" spans="1:10" s="5" customFormat="1" ht="18" customHeight="1">
      <c r="A53" s="89"/>
      <c r="B53" s="28"/>
      <c r="C53" s="73"/>
      <c r="D53" s="148">
        <v>2023</v>
      </c>
      <c r="E53" s="149"/>
      <c r="F53" s="148">
        <v>2022</v>
      </c>
      <c r="G53" s="149"/>
      <c r="H53" s="148">
        <v>2023</v>
      </c>
      <c r="I53" s="149"/>
      <c r="J53" s="148">
        <v>2022</v>
      </c>
    </row>
    <row r="54" spans="1:10" s="2" customFormat="1" ht="18" customHeight="1">
      <c r="A54" s="89"/>
      <c r="B54" s="28"/>
      <c r="C54" s="73"/>
      <c r="D54" s="267" t="s">
        <v>42</v>
      </c>
      <c r="E54" s="267"/>
      <c r="F54" s="267"/>
      <c r="G54" s="267"/>
      <c r="H54" s="267"/>
      <c r="I54" s="267"/>
      <c r="J54" s="267"/>
    </row>
    <row r="55" spans="1:10" s="2" customFormat="1" ht="18" customHeight="1">
      <c r="A55" s="181" t="s">
        <v>187</v>
      </c>
      <c r="B55" s="28"/>
      <c r="C55" s="73"/>
      <c r="D55" s="34">
        <v>396027</v>
      </c>
      <c r="E55" s="182"/>
      <c r="F55" s="34">
        <v>680226</v>
      </c>
      <c r="G55" s="182"/>
      <c r="H55" s="34">
        <v>4090</v>
      </c>
      <c r="I55" s="182"/>
      <c r="J55" s="34">
        <v>39326</v>
      </c>
    </row>
    <row r="56" spans="1:10" s="2" customFormat="1" ht="18" customHeight="1">
      <c r="A56" s="181"/>
      <c r="B56" s="28"/>
      <c r="C56" s="105"/>
      <c r="D56" s="56"/>
      <c r="E56" s="41"/>
      <c r="F56" s="56"/>
      <c r="G56" s="40"/>
      <c r="H56" s="56"/>
      <c r="I56" s="39"/>
      <c r="J56" s="56"/>
    </row>
    <row r="57" spans="1:10" s="2" customFormat="1" ht="18" customHeight="1">
      <c r="A57" s="181" t="s">
        <v>54</v>
      </c>
      <c r="B57" s="28"/>
      <c r="C57" s="105"/>
      <c r="D57" s="56"/>
      <c r="E57" s="41"/>
      <c r="F57" s="56"/>
      <c r="G57" s="40"/>
      <c r="H57" s="56"/>
      <c r="I57" s="39"/>
      <c r="J57" s="56"/>
    </row>
    <row r="58" spans="1:10" s="2" customFormat="1" ht="18" customHeight="1">
      <c r="A58" s="109" t="s">
        <v>115</v>
      </c>
      <c r="B58" s="28"/>
      <c r="C58" s="105"/>
      <c r="D58" s="56"/>
      <c r="E58" s="41"/>
      <c r="F58" s="56"/>
      <c r="G58" s="40"/>
      <c r="H58" s="56"/>
      <c r="I58" s="39"/>
      <c r="J58" s="56"/>
    </row>
    <row r="59" spans="1:10" s="2" customFormat="1" ht="18" customHeight="1">
      <c r="A59" s="183" t="s">
        <v>109</v>
      </c>
      <c r="B59" s="28"/>
      <c r="C59" s="105"/>
      <c r="D59" s="56"/>
      <c r="E59" s="41"/>
      <c r="F59" s="56"/>
      <c r="G59" s="40"/>
      <c r="H59" s="56"/>
      <c r="I59" s="39"/>
      <c r="J59" s="56"/>
    </row>
    <row r="60" spans="1:10" s="2" customFormat="1" ht="18" customHeight="1">
      <c r="A60" s="89" t="s">
        <v>219</v>
      </c>
      <c r="B60" s="144"/>
      <c r="C60" s="144"/>
      <c r="D60" s="155">
        <v>4977</v>
      </c>
      <c r="E60" s="214"/>
      <c r="F60" s="155">
        <v>2404</v>
      </c>
      <c r="G60" s="214"/>
      <c r="H60" s="155">
        <v>0</v>
      </c>
      <c r="I60" s="214"/>
      <c r="J60" s="155">
        <v>0</v>
      </c>
    </row>
    <row r="61" spans="1:10" s="2" customFormat="1" ht="18" customHeight="1">
      <c r="A61" s="42" t="s">
        <v>110</v>
      </c>
      <c r="B61" s="144"/>
      <c r="C61" s="144"/>
      <c r="D61" s="56"/>
      <c r="E61" s="56"/>
      <c r="F61" s="56"/>
      <c r="G61" s="56"/>
      <c r="H61" s="56"/>
      <c r="I61" s="56"/>
      <c r="J61" s="56"/>
    </row>
    <row r="62" spans="1:10" s="2" customFormat="1" ht="18" customHeight="1">
      <c r="A62" s="89" t="s">
        <v>224</v>
      </c>
      <c r="B62" s="28"/>
      <c r="C62" s="105"/>
      <c r="D62" s="45">
        <v>170651</v>
      </c>
      <c r="E62" s="214"/>
      <c r="F62" s="45">
        <v>108026</v>
      </c>
      <c r="G62" s="156"/>
      <c r="H62" s="159">
        <v>0</v>
      </c>
      <c r="I62" s="156"/>
      <c r="J62" s="159">
        <v>0</v>
      </c>
    </row>
    <row r="63" spans="1:10" s="2" customFormat="1" ht="18" customHeight="1">
      <c r="A63" s="175" t="s">
        <v>116</v>
      </c>
      <c r="B63" s="28"/>
      <c r="C63" s="105"/>
      <c r="D63" s="56"/>
      <c r="E63" s="36"/>
      <c r="F63" s="56"/>
      <c r="G63" s="39"/>
      <c r="H63" s="39"/>
      <c r="I63" s="39"/>
      <c r="J63" s="39"/>
    </row>
    <row r="64" spans="1:10" s="2" customFormat="1" ht="18" customHeight="1">
      <c r="A64" s="52" t="s">
        <v>109</v>
      </c>
      <c r="B64" s="28"/>
      <c r="C64" s="184"/>
      <c r="D64" s="120">
        <v>175628</v>
      </c>
      <c r="E64" s="33"/>
      <c r="F64" s="120">
        <v>110430</v>
      </c>
      <c r="G64" s="34"/>
      <c r="H64" s="185">
        <v>0</v>
      </c>
      <c r="I64" s="34"/>
      <c r="J64" s="185">
        <v>0</v>
      </c>
    </row>
    <row r="65" spans="1:10" s="2" customFormat="1" ht="10.5" customHeight="1">
      <c r="A65" s="52"/>
      <c r="B65" s="28"/>
      <c r="C65" s="184"/>
      <c r="D65" s="117"/>
      <c r="E65" s="33"/>
      <c r="F65" s="117"/>
      <c r="G65" s="34"/>
      <c r="H65" s="117"/>
      <c r="I65" s="34"/>
      <c r="J65" s="117"/>
    </row>
    <row r="66" spans="1:10" s="2" customFormat="1" ht="18" customHeight="1">
      <c r="A66" s="53" t="s">
        <v>111</v>
      </c>
      <c r="B66" s="28"/>
      <c r="C66" s="184"/>
      <c r="D66" s="117"/>
      <c r="E66" s="33"/>
      <c r="F66" s="117"/>
      <c r="G66" s="34"/>
      <c r="H66" s="117"/>
      <c r="I66" s="34"/>
      <c r="J66" s="117"/>
    </row>
    <row r="67" spans="1:10" s="2" customFormat="1" ht="18" customHeight="1">
      <c r="A67" s="183" t="s">
        <v>109</v>
      </c>
      <c r="B67" s="144"/>
      <c r="C67" s="184"/>
      <c r="D67" s="117"/>
      <c r="E67" s="33"/>
      <c r="F67" s="117"/>
      <c r="G67" s="34"/>
      <c r="H67" s="117"/>
      <c r="I67" s="34"/>
      <c r="J67" s="117"/>
    </row>
    <row r="68" spans="1:10" s="2" customFormat="1" ht="18" customHeight="1">
      <c r="A68" s="186" t="s">
        <v>194</v>
      </c>
      <c r="B68" s="144"/>
      <c r="C68" s="184"/>
      <c r="D68" s="56"/>
      <c r="E68" s="36"/>
      <c r="F68" s="56"/>
      <c r="G68" s="39"/>
      <c r="H68" s="56"/>
      <c r="I68" s="39"/>
      <c r="J68" s="56"/>
    </row>
    <row r="69" spans="1:10" s="2" customFormat="1" ht="18" customHeight="1">
      <c r="A69" s="186" t="s">
        <v>164</v>
      </c>
      <c r="B69" s="144"/>
      <c r="C69" s="184"/>
      <c r="D69" s="56"/>
      <c r="E69" s="36"/>
      <c r="F69" s="56"/>
      <c r="G69" s="39"/>
      <c r="H69" s="56"/>
      <c r="I69" s="39"/>
      <c r="J69" s="56"/>
    </row>
    <row r="70" spans="1:10" s="2" customFormat="1" ht="18" customHeight="1">
      <c r="A70" s="89" t="s">
        <v>172</v>
      </c>
      <c r="B70" s="144"/>
      <c r="C70" s="184"/>
      <c r="D70" s="45">
        <v>0</v>
      </c>
      <c r="E70" s="214"/>
      <c r="F70" s="45">
        <v>16479</v>
      </c>
      <c r="G70" s="156"/>
      <c r="H70" s="159">
        <v>0</v>
      </c>
      <c r="I70" s="156"/>
      <c r="J70" s="159">
        <v>0</v>
      </c>
    </row>
    <row r="71" spans="1:10" s="2" customFormat="1" ht="18" customHeight="1">
      <c r="A71" s="52" t="s">
        <v>112</v>
      </c>
      <c r="B71" s="144"/>
      <c r="C71" s="184"/>
      <c r="D71" s="56"/>
      <c r="E71" s="36"/>
      <c r="F71" s="56"/>
      <c r="G71" s="39"/>
      <c r="H71" s="56"/>
      <c r="I71" s="39"/>
      <c r="J71" s="56"/>
    </row>
    <row r="72" spans="1:10" s="2" customFormat="1" ht="18" customHeight="1">
      <c r="A72" s="175" t="s">
        <v>117</v>
      </c>
      <c r="B72" s="28"/>
      <c r="C72" s="184"/>
      <c r="D72" s="120">
        <v>0</v>
      </c>
      <c r="E72" s="33"/>
      <c r="F72" s="120">
        <v>16479</v>
      </c>
      <c r="G72" s="34"/>
      <c r="H72" s="120">
        <v>0</v>
      </c>
      <c r="I72" s="34"/>
      <c r="J72" s="120">
        <v>0</v>
      </c>
    </row>
    <row r="73" spans="1:10" s="2" customFormat="1" ht="18" customHeight="1">
      <c r="A73" s="112" t="s">
        <v>113</v>
      </c>
      <c r="B73" s="28"/>
      <c r="C73" s="105"/>
      <c r="D73" s="117"/>
      <c r="E73" s="36"/>
      <c r="F73" s="117"/>
      <c r="G73" s="40"/>
      <c r="H73" s="56"/>
      <c r="I73" s="34"/>
      <c r="J73" s="56"/>
    </row>
    <row r="74" spans="1:10" s="2" customFormat="1" ht="18" customHeight="1">
      <c r="A74" s="112" t="s">
        <v>124</v>
      </c>
      <c r="B74" s="28"/>
      <c r="C74" s="105"/>
      <c r="D74" s="120">
        <v>175628</v>
      </c>
      <c r="E74" s="117"/>
      <c r="F74" s="120">
        <v>126909</v>
      </c>
      <c r="G74" s="117"/>
      <c r="H74" s="120">
        <v>0</v>
      </c>
      <c r="I74" s="117"/>
      <c r="J74" s="120">
        <v>0</v>
      </c>
    </row>
    <row r="75" spans="1:10" s="2" customFormat="1" ht="18" customHeight="1" thickBot="1">
      <c r="A75" s="112" t="s">
        <v>127</v>
      </c>
      <c r="B75" s="28"/>
      <c r="C75" s="105"/>
      <c r="D75" s="187">
        <v>571655</v>
      </c>
      <c r="E75" s="36"/>
      <c r="F75" s="187">
        <v>807135</v>
      </c>
      <c r="G75" s="39"/>
      <c r="H75" s="187">
        <v>4090</v>
      </c>
      <c r="I75" s="39"/>
      <c r="J75" s="187">
        <v>39326</v>
      </c>
    </row>
    <row r="76" spans="1:10" s="2" customFormat="1" ht="18" customHeight="1" thickTop="1">
      <c r="A76" s="112"/>
      <c r="B76" s="28"/>
      <c r="C76" s="105"/>
      <c r="D76" s="56"/>
      <c r="E76" s="41"/>
      <c r="F76" s="56"/>
      <c r="G76" s="41"/>
      <c r="H76" s="56"/>
      <c r="I76" s="41"/>
      <c r="J76" s="56"/>
    </row>
    <row r="77" spans="1:10" s="2" customFormat="1" ht="18" customHeight="1">
      <c r="A77" s="112" t="s">
        <v>57</v>
      </c>
      <c r="B77" s="28"/>
      <c r="C77" s="105"/>
      <c r="D77" s="41"/>
      <c r="E77" s="41"/>
      <c r="F77" s="41"/>
      <c r="G77" s="41"/>
      <c r="H77" s="41"/>
      <c r="I77" s="41"/>
      <c r="J77" s="41"/>
    </row>
    <row r="78" spans="1:10" s="2" customFormat="1" ht="18" customHeight="1">
      <c r="A78" s="42" t="s">
        <v>55</v>
      </c>
      <c r="B78" s="28"/>
      <c r="C78" s="105"/>
      <c r="D78" s="56">
        <v>544773</v>
      </c>
      <c r="E78" s="41"/>
      <c r="F78" s="56">
        <v>807314</v>
      </c>
      <c r="G78" s="41"/>
      <c r="H78" s="56">
        <v>4090</v>
      </c>
      <c r="I78" s="41"/>
      <c r="J78" s="56">
        <v>39326</v>
      </c>
    </row>
    <row r="79" spans="1:10" s="2" customFormat="1" ht="18" customHeight="1">
      <c r="A79" s="42" t="s">
        <v>56</v>
      </c>
      <c r="B79" s="188"/>
      <c r="C79" s="105"/>
      <c r="D79" s="45">
        <v>26882</v>
      </c>
      <c r="E79" s="41"/>
      <c r="F79" s="45">
        <v>-179</v>
      </c>
      <c r="G79" s="41"/>
      <c r="H79" s="45">
        <v>0</v>
      </c>
      <c r="I79" s="41"/>
      <c r="J79" s="45">
        <v>0</v>
      </c>
    </row>
    <row r="80" spans="1:10" s="2" customFormat="1" ht="18" customHeight="1" thickBot="1">
      <c r="A80" s="112" t="s">
        <v>127</v>
      </c>
      <c r="B80" s="188"/>
      <c r="C80" s="105"/>
      <c r="D80" s="187">
        <v>571655</v>
      </c>
      <c r="E80" s="97"/>
      <c r="F80" s="187">
        <v>807135</v>
      </c>
      <c r="G80" s="97"/>
      <c r="H80" s="187">
        <v>4090</v>
      </c>
      <c r="I80" s="97"/>
      <c r="J80" s="187">
        <v>39326</v>
      </c>
    </row>
    <row r="81" spans="1:10" s="2" customFormat="1" ht="18" customHeight="1" thickTop="1">
      <c r="A81" s="89"/>
      <c r="B81" s="72"/>
      <c r="C81" s="73"/>
      <c r="D81" s="89"/>
      <c r="E81" s="89"/>
      <c r="F81" s="89"/>
      <c r="G81" s="89"/>
      <c r="H81" s="89"/>
      <c r="I81" s="89"/>
      <c r="J81" s="89"/>
    </row>
    <row r="83" spans="1:10" s="2" customFormat="1" ht="13.8">
      <c r="A83" s="89"/>
      <c r="B83" s="72"/>
      <c r="C83" s="73"/>
      <c r="D83" s="89"/>
      <c r="E83" s="73"/>
      <c r="F83" s="89"/>
      <c r="G83" s="73"/>
      <c r="H83" s="89"/>
      <c r="I83" s="177"/>
      <c r="J83" s="89"/>
    </row>
  </sheetData>
  <mergeCells count="14">
    <mergeCell ref="D54:J54"/>
    <mergeCell ref="D8:J8"/>
    <mergeCell ref="D50:F50"/>
    <mergeCell ref="H50:J50"/>
    <mergeCell ref="D4:F4"/>
    <mergeCell ref="H4:J4"/>
    <mergeCell ref="D5:F5"/>
    <mergeCell ref="H5:J5"/>
    <mergeCell ref="D52:F52"/>
    <mergeCell ref="H52:J52"/>
    <mergeCell ref="D51:F51"/>
    <mergeCell ref="H51:J51"/>
    <mergeCell ref="D6:F6"/>
    <mergeCell ref="H6:J6"/>
  </mergeCells>
  <pageMargins left="0.8" right="0.8" top="0.48" bottom="0.5" header="0.5" footer="0.5"/>
  <pageSetup paperSize="9" scale="72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4"/>
  <sheetViews>
    <sheetView view="pageBreakPreview" topLeftCell="A70" zoomScale="90" zoomScaleNormal="90" zoomScaleSheetLayoutView="90" workbookViewId="0">
      <selection activeCell="A11" sqref="A11"/>
    </sheetView>
  </sheetViews>
  <sheetFormatPr defaultColWidth="9.21875" defaultRowHeight="18" customHeight="1"/>
  <cols>
    <col min="1" max="1" width="46.5546875" style="251" customWidth="1"/>
    <col min="2" max="2" width="6.44140625" style="251" customWidth="1"/>
    <col min="3" max="3" width="1.44140625" style="251" customWidth="1"/>
    <col min="4" max="4" width="14" style="251" customWidth="1"/>
    <col min="5" max="5" width="1.44140625" style="251" customWidth="1"/>
    <col min="6" max="6" width="13.77734375" style="251" customWidth="1"/>
    <col min="7" max="7" width="1.44140625" style="251" customWidth="1"/>
    <col min="8" max="8" width="13.77734375" style="251" customWidth="1"/>
    <col min="9" max="9" width="1.44140625" style="251" customWidth="1"/>
    <col min="10" max="10" width="13.77734375" style="251" customWidth="1"/>
    <col min="11" max="16384" width="9.21875" style="252"/>
  </cols>
  <sheetData>
    <row r="1" spans="1:10" s="14" customFormat="1" ht="18" customHeight="1">
      <c r="A1" s="215" t="s">
        <v>132</v>
      </c>
      <c r="B1" s="126"/>
      <c r="C1" s="127"/>
      <c r="D1" s="128"/>
      <c r="E1" s="127"/>
      <c r="F1" s="128"/>
      <c r="G1" s="129"/>
      <c r="H1" s="128"/>
      <c r="I1" s="129"/>
      <c r="J1" s="128"/>
    </row>
    <row r="2" spans="1:10" s="15" customFormat="1" ht="18" customHeight="1">
      <c r="A2" s="130" t="s">
        <v>122</v>
      </c>
      <c r="B2" s="131"/>
      <c r="C2" s="132"/>
      <c r="D2" s="133"/>
      <c r="E2" s="134"/>
      <c r="F2" s="133"/>
      <c r="G2" s="134"/>
      <c r="H2" s="133"/>
      <c r="I2" s="135"/>
      <c r="J2" s="133"/>
    </row>
    <row r="3" spans="1:10" s="14" customFormat="1" ht="18" customHeight="1">
      <c r="A3" s="216"/>
      <c r="B3" s="137"/>
      <c r="C3" s="138"/>
      <c r="D3" s="136"/>
      <c r="E3" s="138"/>
      <c r="F3" s="136"/>
      <c r="G3" s="138"/>
      <c r="H3" s="136"/>
      <c r="I3" s="139"/>
      <c r="J3" s="136"/>
    </row>
    <row r="4" spans="1:10" s="16" customFormat="1" ht="18" customHeight="1">
      <c r="A4" s="140"/>
      <c r="B4" s="141"/>
      <c r="C4" s="142"/>
      <c r="D4" s="270" t="s">
        <v>0</v>
      </c>
      <c r="E4" s="270"/>
      <c r="F4" s="270"/>
      <c r="G4" s="143"/>
      <c r="H4" s="270" t="s">
        <v>1</v>
      </c>
      <c r="I4" s="270"/>
      <c r="J4" s="270"/>
    </row>
    <row r="5" spans="1:10" s="16" customFormat="1" ht="18" customHeight="1">
      <c r="A5" s="140"/>
      <c r="B5" s="144"/>
      <c r="C5" s="142"/>
      <c r="D5" s="271" t="s">
        <v>205</v>
      </c>
      <c r="E5" s="271"/>
      <c r="F5" s="271"/>
      <c r="G5" s="217"/>
      <c r="H5" s="271" t="s">
        <v>205</v>
      </c>
      <c r="I5" s="271"/>
      <c r="J5" s="271"/>
    </row>
    <row r="6" spans="1:10" s="16" customFormat="1" ht="18" customHeight="1">
      <c r="A6" s="140"/>
      <c r="B6" s="144"/>
      <c r="C6" s="142"/>
      <c r="D6" s="271" t="s">
        <v>204</v>
      </c>
      <c r="E6" s="271"/>
      <c r="F6" s="271"/>
      <c r="G6" s="217"/>
      <c r="H6" s="271" t="s">
        <v>204</v>
      </c>
      <c r="I6" s="271"/>
      <c r="J6" s="271"/>
    </row>
    <row r="7" spans="1:10" s="14" customFormat="1" ht="18" customHeight="1">
      <c r="A7" s="146"/>
      <c r="B7" s="144" t="s">
        <v>2</v>
      </c>
      <c r="C7" s="147"/>
      <c r="D7" s="218">
        <v>2023</v>
      </c>
      <c r="E7" s="219"/>
      <c r="F7" s="218">
        <v>2022</v>
      </c>
      <c r="G7" s="219"/>
      <c r="H7" s="218">
        <v>2023</v>
      </c>
      <c r="I7" s="219"/>
      <c r="J7" s="218">
        <v>2022</v>
      </c>
    </row>
    <row r="8" spans="1:10" s="14" customFormat="1" ht="18" customHeight="1">
      <c r="A8" s="146"/>
      <c r="B8" s="144"/>
      <c r="C8" s="147"/>
      <c r="D8" s="268" t="s">
        <v>42</v>
      </c>
      <c r="E8" s="268"/>
      <c r="F8" s="268"/>
      <c r="G8" s="268"/>
      <c r="H8" s="268"/>
      <c r="I8" s="268"/>
      <c r="J8" s="268"/>
    </row>
    <row r="9" spans="1:10" s="17" customFormat="1" ht="18" customHeight="1">
      <c r="A9" s="126" t="s">
        <v>97</v>
      </c>
      <c r="B9" s="144"/>
      <c r="C9" s="150"/>
      <c r="D9" s="144"/>
      <c r="E9" s="150"/>
      <c r="F9" s="144"/>
      <c r="G9" s="151"/>
      <c r="H9" s="152"/>
      <c r="I9" s="153"/>
      <c r="J9" s="152"/>
    </row>
    <row r="10" spans="1:10" s="14" customFormat="1" ht="18" customHeight="1">
      <c r="A10" s="158" t="s">
        <v>154</v>
      </c>
      <c r="B10" s="144"/>
      <c r="C10" s="150"/>
      <c r="D10" s="155">
        <v>7691549</v>
      </c>
      <c r="E10" s="156"/>
      <c r="F10" s="155">
        <v>8457482</v>
      </c>
      <c r="G10" s="155"/>
      <c r="H10" s="155">
        <v>0</v>
      </c>
      <c r="I10" s="155"/>
      <c r="J10" s="155">
        <v>0</v>
      </c>
    </row>
    <row r="11" spans="1:10" s="14" customFormat="1" ht="18" customHeight="1">
      <c r="A11" s="158" t="s">
        <v>206</v>
      </c>
      <c r="B11" s="144">
        <v>3</v>
      </c>
      <c r="C11" s="150"/>
      <c r="D11" s="155">
        <v>2060892</v>
      </c>
      <c r="E11" s="156"/>
      <c r="F11" s="155">
        <v>1727858</v>
      </c>
      <c r="G11" s="155"/>
      <c r="H11" s="155">
        <v>275337</v>
      </c>
      <c r="I11" s="155"/>
      <c r="J11" s="155">
        <v>300600</v>
      </c>
    </row>
    <row r="12" spans="1:10" s="14" customFormat="1" ht="18" customHeight="1">
      <c r="A12" s="158" t="s">
        <v>139</v>
      </c>
      <c r="B12" s="144">
        <v>3</v>
      </c>
      <c r="C12" s="150"/>
      <c r="D12" s="155">
        <v>410055</v>
      </c>
      <c r="E12" s="156"/>
      <c r="F12" s="155">
        <v>215724</v>
      </c>
      <c r="G12" s="155"/>
      <c r="H12" s="155">
        <v>0</v>
      </c>
      <c r="I12" s="155"/>
      <c r="J12" s="155">
        <v>0</v>
      </c>
    </row>
    <row r="13" spans="1:10" s="14" customFormat="1" ht="18" customHeight="1">
      <c r="A13" s="158" t="s">
        <v>140</v>
      </c>
      <c r="B13" s="144">
        <v>3</v>
      </c>
      <c r="C13" s="150"/>
      <c r="D13" s="157">
        <v>540182</v>
      </c>
      <c r="E13" s="157"/>
      <c r="F13" s="157">
        <v>540847</v>
      </c>
      <c r="G13" s="157"/>
      <c r="H13" s="146">
        <v>408739</v>
      </c>
      <c r="I13" s="157"/>
      <c r="J13" s="146">
        <v>388729</v>
      </c>
    </row>
    <row r="14" spans="1:10" s="14" customFormat="1" ht="18" customHeight="1">
      <c r="A14" s="158" t="s">
        <v>144</v>
      </c>
      <c r="B14" s="144">
        <v>3</v>
      </c>
      <c r="C14" s="150"/>
      <c r="D14" s="155">
        <v>63650</v>
      </c>
      <c r="E14" s="156"/>
      <c r="F14" s="155">
        <v>45185</v>
      </c>
      <c r="G14" s="155"/>
      <c r="H14" s="157">
        <v>1994164</v>
      </c>
      <c r="I14" s="155"/>
      <c r="J14" s="157">
        <v>756055</v>
      </c>
    </row>
    <row r="15" spans="1:10" s="14" customFormat="1" ht="18" customHeight="1">
      <c r="A15" s="158" t="s">
        <v>222</v>
      </c>
      <c r="B15" s="144">
        <v>11</v>
      </c>
      <c r="C15" s="150"/>
      <c r="D15" s="155">
        <v>0</v>
      </c>
      <c r="E15" s="156"/>
      <c r="F15" s="155">
        <v>381080</v>
      </c>
      <c r="G15" s="155"/>
      <c r="H15" s="157">
        <v>0</v>
      </c>
      <c r="I15" s="155"/>
      <c r="J15" s="157">
        <v>0</v>
      </c>
    </row>
    <row r="16" spans="1:10" s="14" customFormat="1" ht="18" customHeight="1">
      <c r="A16" s="158" t="s">
        <v>254</v>
      </c>
      <c r="B16" s="144" t="s">
        <v>268</v>
      </c>
      <c r="C16" s="150"/>
      <c r="D16" s="155">
        <v>482291</v>
      </c>
      <c r="E16" s="156"/>
      <c r="F16" s="155">
        <v>0</v>
      </c>
      <c r="G16" s="155"/>
      <c r="H16" s="157">
        <v>60826</v>
      </c>
      <c r="I16" s="155"/>
      <c r="J16" s="157">
        <v>0</v>
      </c>
    </row>
    <row r="17" spans="1:10" s="14" customFormat="1" ht="18" customHeight="1">
      <c r="A17" s="158" t="s">
        <v>141</v>
      </c>
      <c r="B17" s="144">
        <v>3</v>
      </c>
      <c r="C17" s="150"/>
      <c r="D17" s="155">
        <v>257904</v>
      </c>
      <c r="E17" s="156"/>
      <c r="F17" s="155">
        <v>355118</v>
      </c>
      <c r="G17" s="155"/>
      <c r="H17" s="155">
        <v>0</v>
      </c>
      <c r="I17" s="155"/>
      <c r="J17" s="155">
        <v>130204</v>
      </c>
    </row>
    <row r="18" spans="1:10" s="14" customFormat="1" ht="18" customHeight="1">
      <c r="A18" s="158" t="s">
        <v>20</v>
      </c>
      <c r="B18" s="144">
        <v>3</v>
      </c>
      <c r="C18" s="150"/>
      <c r="D18" s="159">
        <v>91502</v>
      </c>
      <c r="E18" s="156"/>
      <c r="F18" s="159">
        <v>106877</v>
      </c>
      <c r="G18" s="155"/>
      <c r="H18" s="159">
        <v>3152</v>
      </c>
      <c r="I18" s="155"/>
      <c r="J18" s="159">
        <v>40346</v>
      </c>
    </row>
    <row r="19" spans="1:10" s="14" customFormat="1" ht="18" customHeight="1">
      <c r="A19" s="221" t="s">
        <v>98</v>
      </c>
      <c r="B19" s="144"/>
      <c r="C19" s="150"/>
      <c r="D19" s="222">
        <v>11598025</v>
      </c>
      <c r="E19" s="223"/>
      <c r="F19" s="222">
        <v>11830171</v>
      </c>
      <c r="G19" s="223"/>
      <c r="H19" s="222">
        <v>2742218</v>
      </c>
      <c r="I19" s="142"/>
      <c r="J19" s="222">
        <v>1615934</v>
      </c>
    </row>
    <row r="20" spans="1:10" s="14" customFormat="1" ht="18" customHeight="1">
      <c r="A20" s="221"/>
      <c r="B20" s="144"/>
      <c r="C20" s="150"/>
      <c r="D20" s="224"/>
      <c r="E20" s="223"/>
      <c r="F20" s="224"/>
      <c r="G20" s="223"/>
      <c r="H20" s="224"/>
      <c r="I20" s="142"/>
      <c r="J20" s="224"/>
    </row>
    <row r="21" spans="1:10" s="14" customFormat="1" ht="18" customHeight="1">
      <c r="A21" s="126" t="s">
        <v>21</v>
      </c>
      <c r="B21" s="144"/>
      <c r="C21" s="150"/>
      <c r="D21" s="225"/>
      <c r="E21" s="147"/>
      <c r="F21" s="225"/>
      <c r="G21" s="147"/>
      <c r="H21" s="225"/>
      <c r="I21" s="226"/>
      <c r="J21" s="225"/>
    </row>
    <row r="22" spans="1:10" s="14" customFormat="1" ht="18" customHeight="1">
      <c r="A22" s="158" t="s">
        <v>191</v>
      </c>
      <c r="B22" s="144"/>
      <c r="C22" s="150"/>
      <c r="D22" s="155">
        <v>5428240</v>
      </c>
      <c r="E22" s="156"/>
      <c r="F22" s="155">
        <v>5826086</v>
      </c>
      <c r="G22" s="155"/>
      <c r="H22" s="155">
        <v>0</v>
      </c>
      <c r="I22" s="155"/>
      <c r="J22" s="155">
        <v>0</v>
      </c>
    </row>
    <row r="23" spans="1:10" s="14" customFormat="1" ht="18" customHeight="1">
      <c r="A23" s="158" t="s">
        <v>22</v>
      </c>
      <c r="B23" s="144">
        <v>3</v>
      </c>
      <c r="C23" s="150"/>
      <c r="D23" s="155">
        <v>900016</v>
      </c>
      <c r="E23" s="156"/>
      <c r="F23" s="155">
        <v>666144</v>
      </c>
      <c r="G23" s="155"/>
      <c r="H23" s="155">
        <v>87200</v>
      </c>
      <c r="I23" s="155"/>
      <c r="J23" s="155">
        <v>95177</v>
      </c>
    </row>
    <row r="24" spans="1:10" s="14" customFormat="1" ht="18" customHeight="1">
      <c r="A24" s="158" t="s">
        <v>157</v>
      </c>
      <c r="B24" s="227"/>
      <c r="C24" s="150"/>
      <c r="D24" s="155">
        <v>235598</v>
      </c>
      <c r="E24" s="156"/>
      <c r="F24" s="155">
        <v>191140</v>
      </c>
      <c r="G24" s="155"/>
      <c r="H24" s="155">
        <v>0</v>
      </c>
      <c r="I24" s="155"/>
      <c r="J24" s="155">
        <v>0</v>
      </c>
    </row>
    <row r="25" spans="1:10" s="14" customFormat="1" ht="18" customHeight="1">
      <c r="A25" s="158" t="s">
        <v>246</v>
      </c>
      <c r="B25" s="144">
        <v>3</v>
      </c>
      <c r="C25" s="150"/>
      <c r="D25" s="155">
        <v>373488</v>
      </c>
      <c r="E25" s="156"/>
      <c r="F25" s="155">
        <v>302753</v>
      </c>
      <c r="G25" s="155"/>
      <c r="H25" s="155">
        <v>370987</v>
      </c>
      <c r="I25" s="155"/>
      <c r="J25" s="155">
        <v>353466</v>
      </c>
    </row>
    <row r="26" spans="1:10" s="14" customFormat="1" ht="18" customHeight="1">
      <c r="A26" s="158" t="s">
        <v>99</v>
      </c>
      <c r="B26" s="227"/>
      <c r="C26" s="150"/>
      <c r="D26" s="157">
        <v>750080</v>
      </c>
      <c r="E26" s="156"/>
      <c r="F26" s="157">
        <v>728515</v>
      </c>
      <c r="G26" s="155"/>
      <c r="H26" s="155">
        <v>3400</v>
      </c>
      <c r="I26" s="155"/>
      <c r="J26" s="155">
        <v>1842</v>
      </c>
    </row>
    <row r="27" spans="1:10" s="14" customFormat="1" ht="18" customHeight="1">
      <c r="A27" s="158" t="s">
        <v>23</v>
      </c>
      <c r="B27" s="144" t="s">
        <v>267</v>
      </c>
      <c r="C27" s="150"/>
      <c r="D27" s="155">
        <v>2028831</v>
      </c>
      <c r="E27" s="156"/>
      <c r="F27" s="155">
        <v>1450026</v>
      </c>
      <c r="G27" s="155"/>
      <c r="H27" s="155">
        <v>138006</v>
      </c>
      <c r="I27" s="155"/>
      <c r="J27" s="155">
        <v>172741</v>
      </c>
    </row>
    <row r="28" spans="1:10" s="14" customFormat="1" ht="18" customHeight="1">
      <c r="A28" s="166" t="s">
        <v>24</v>
      </c>
      <c r="B28" s="144"/>
      <c r="C28" s="150"/>
      <c r="D28" s="228">
        <v>9716253</v>
      </c>
      <c r="E28" s="223"/>
      <c r="F28" s="228">
        <v>9164664</v>
      </c>
      <c r="G28" s="223"/>
      <c r="H28" s="228">
        <v>599593</v>
      </c>
      <c r="I28" s="142"/>
      <c r="J28" s="228">
        <v>623226</v>
      </c>
    </row>
    <row r="29" spans="1:10" s="14" customFormat="1" ht="18" customHeight="1">
      <c r="A29" s="168"/>
      <c r="B29" s="126"/>
      <c r="C29" s="127"/>
      <c r="D29" s="128"/>
      <c r="E29" s="127"/>
      <c r="F29" s="128"/>
      <c r="G29" s="129"/>
      <c r="H29" s="128"/>
      <c r="I29" s="129"/>
      <c r="J29" s="128"/>
    </row>
    <row r="30" spans="1:10" s="14" customFormat="1" ht="18" customHeight="1">
      <c r="A30" s="166" t="s">
        <v>178</v>
      </c>
      <c r="B30" s="126"/>
      <c r="C30" s="127"/>
      <c r="D30" s="169">
        <v>1881772</v>
      </c>
      <c r="E30" s="169"/>
      <c r="F30" s="169">
        <v>2665507</v>
      </c>
      <c r="G30" s="170"/>
      <c r="H30" s="169">
        <v>2142625</v>
      </c>
      <c r="I30" s="170"/>
      <c r="J30" s="169">
        <v>992708</v>
      </c>
    </row>
    <row r="31" spans="1:10" s="14" customFormat="1" ht="18" customHeight="1">
      <c r="A31" s="229" t="s">
        <v>43</v>
      </c>
      <c r="B31" s="144">
        <v>3</v>
      </c>
      <c r="C31" s="146"/>
      <c r="D31" s="157">
        <v>-871315</v>
      </c>
      <c r="E31" s="157"/>
      <c r="F31" s="157">
        <v>-708409</v>
      </c>
      <c r="G31" s="157"/>
      <c r="H31" s="157">
        <v>-746840</v>
      </c>
      <c r="I31" s="157"/>
      <c r="J31" s="157">
        <v>-702602</v>
      </c>
    </row>
    <row r="32" spans="1:10" s="14" customFormat="1" ht="18" customHeight="1">
      <c r="A32" s="229" t="s">
        <v>241</v>
      </c>
      <c r="B32" s="146"/>
      <c r="C32" s="146"/>
      <c r="D32" s="157"/>
      <c r="E32" s="157"/>
      <c r="F32" s="157"/>
      <c r="G32" s="157"/>
      <c r="H32" s="157"/>
      <c r="I32" s="157"/>
      <c r="J32" s="157"/>
    </row>
    <row r="33" spans="1:10" s="14" customFormat="1" ht="18" customHeight="1">
      <c r="A33" s="171" t="s">
        <v>242</v>
      </c>
      <c r="B33" s="144"/>
      <c r="C33" s="127"/>
      <c r="D33" s="157"/>
      <c r="E33" s="156"/>
      <c r="F33" s="157"/>
      <c r="G33" s="157"/>
      <c r="H33" s="157"/>
      <c r="I33" s="157"/>
      <c r="J33" s="157"/>
    </row>
    <row r="34" spans="1:10" s="14" customFormat="1" ht="18" customHeight="1">
      <c r="A34" s="171" t="s">
        <v>225</v>
      </c>
      <c r="B34" s="144" t="s">
        <v>266</v>
      </c>
      <c r="C34" s="150"/>
      <c r="D34" s="155">
        <v>297324</v>
      </c>
      <c r="E34" s="155"/>
      <c r="F34" s="155">
        <v>23285</v>
      </c>
      <c r="G34" s="155"/>
      <c r="H34" s="173">
        <v>0</v>
      </c>
      <c r="I34" s="173"/>
      <c r="J34" s="173">
        <v>0</v>
      </c>
    </row>
    <row r="35" spans="1:10" s="14" customFormat="1" ht="18" customHeight="1">
      <c r="A35" s="171" t="s">
        <v>185</v>
      </c>
      <c r="B35" s="144"/>
      <c r="C35" s="150"/>
      <c r="D35" s="155"/>
      <c r="E35" s="155"/>
      <c r="F35" s="155"/>
      <c r="G35" s="155"/>
      <c r="H35" s="173"/>
      <c r="I35" s="173"/>
      <c r="J35" s="173"/>
    </row>
    <row r="36" spans="1:10" s="14" customFormat="1" ht="18" customHeight="1">
      <c r="A36" s="171" t="s">
        <v>192</v>
      </c>
      <c r="B36" s="144">
        <v>11</v>
      </c>
      <c r="C36" s="150"/>
      <c r="D36" s="159">
        <v>0</v>
      </c>
      <c r="E36" s="155"/>
      <c r="F36" s="159">
        <v>111400</v>
      </c>
      <c r="G36" s="155"/>
      <c r="H36" s="230">
        <v>0</v>
      </c>
      <c r="I36" s="173"/>
      <c r="J36" s="230">
        <v>0</v>
      </c>
    </row>
    <row r="37" spans="1:10" s="14" customFormat="1" ht="18" customHeight="1">
      <c r="A37" s="221" t="s">
        <v>186</v>
      </c>
      <c r="B37" s="144"/>
      <c r="C37" s="150"/>
      <c r="D37" s="163">
        <v>1307781</v>
      </c>
      <c r="E37" s="231"/>
      <c r="F37" s="163">
        <v>2091783</v>
      </c>
      <c r="G37" s="223"/>
      <c r="H37" s="163">
        <v>1395785</v>
      </c>
      <c r="I37" s="142"/>
      <c r="J37" s="163">
        <v>290106</v>
      </c>
    </row>
    <row r="38" spans="1:10" s="14" customFormat="1" ht="18" customHeight="1">
      <c r="A38" s="158" t="s">
        <v>226</v>
      </c>
      <c r="B38" s="144">
        <v>12</v>
      </c>
      <c r="C38" s="150"/>
      <c r="D38" s="159">
        <v>-276272</v>
      </c>
      <c r="E38" s="219"/>
      <c r="F38" s="159">
        <v>-351330</v>
      </c>
      <c r="G38" s="223"/>
      <c r="H38" s="159">
        <v>36098</v>
      </c>
      <c r="I38" s="223"/>
      <c r="J38" s="159">
        <v>23084</v>
      </c>
    </row>
    <row r="39" spans="1:10" s="14" customFormat="1" ht="18" customHeight="1" thickBot="1">
      <c r="A39" s="221" t="s">
        <v>187</v>
      </c>
      <c r="B39" s="144"/>
      <c r="C39" s="150"/>
      <c r="D39" s="172">
        <v>1031509</v>
      </c>
      <c r="E39" s="231"/>
      <c r="F39" s="172">
        <v>1740453</v>
      </c>
      <c r="G39" s="223"/>
      <c r="H39" s="172">
        <v>1431883</v>
      </c>
      <c r="I39" s="142"/>
      <c r="J39" s="172">
        <v>313190</v>
      </c>
    </row>
    <row r="40" spans="1:10" s="14" customFormat="1" ht="18" customHeight="1" thickTop="1">
      <c r="A40" s="221"/>
      <c r="B40" s="144"/>
      <c r="C40" s="150"/>
      <c r="D40" s="232"/>
      <c r="E40" s="147"/>
      <c r="F40" s="232"/>
      <c r="G40" s="231"/>
      <c r="H40" s="233"/>
      <c r="I40" s="219"/>
      <c r="J40" s="233"/>
    </row>
    <row r="41" spans="1:10" s="14" customFormat="1" ht="18" customHeight="1">
      <c r="A41" s="221" t="s">
        <v>148</v>
      </c>
      <c r="B41" s="144"/>
      <c r="C41" s="150"/>
      <c r="D41" s="232"/>
      <c r="E41" s="147"/>
      <c r="F41" s="232"/>
      <c r="G41" s="147"/>
      <c r="H41" s="234"/>
      <c r="I41" s="226"/>
      <c r="J41" s="234"/>
    </row>
    <row r="42" spans="1:10" s="14" customFormat="1" ht="18" customHeight="1">
      <c r="A42" s="158" t="s">
        <v>55</v>
      </c>
      <c r="B42" s="144"/>
      <c r="C42" s="150"/>
      <c r="D42" s="173">
        <v>1020775</v>
      </c>
      <c r="E42" s="147"/>
      <c r="F42" s="173">
        <v>1743177</v>
      </c>
      <c r="G42" s="147"/>
      <c r="H42" s="173">
        <v>1431883</v>
      </c>
      <c r="I42" s="147"/>
      <c r="J42" s="173">
        <v>313190</v>
      </c>
    </row>
    <row r="43" spans="1:10" s="14" customFormat="1" ht="18" customHeight="1">
      <c r="A43" s="158" t="s">
        <v>56</v>
      </c>
      <c r="B43" s="144"/>
      <c r="C43" s="150"/>
      <c r="D43" s="173">
        <v>10734</v>
      </c>
      <c r="E43" s="147"/>
      <c r="F43" s="173">
        <v>-2724</v>
      </c>
      <c r="G43" s="147"/>
      <c r="H43" s="173">
        <v>0</v>
      </c>
      <c r="I43" s="226"/>
      <c r="J43" s="173">
        <v>0</v>
      </c>
    </row>
    <row r="44" spans="1:10" s="14" customFormat="1" ht="18" customHeight="1" thickBot="1">
      <c r="A44" s="221" t="s">
        <v>187</v>
      </c>
      <c r="B44" s="144"/>
      <c r="C44" s="150"/>
      <c r="D44" s="235">
        <v>1031509</v>
      </c>
      <c r="E44" s="236"/>
      <c r="F44" s="235">
        <v>1740453</v>
      </c>
      <c r="G44" s="236"/>
      <c r="H44" s="172">
        <v>1431883</v>
      </c>
      <c r="I44" s="236"/>
      <c r="J44" s="172">
        <v>313190</v>
      </c>
    </row>
    <row r="45" spans="1:10" s="14" customFormat="1" ht="18" customHeight="1" thickTop="1">
      <c r="A45" s="221"/>
      <c r="B45" s="144"/>
      <c r="C45" s="150"/>
      <c r="D45" s="237"/>
      <c r="E45" s="236"/>
      <c r="F45" s="237"/>
      <c r="G45" s="236"/>
      <c r="H45" s="237"/>
      <c r="I45" s="236"/>
      <c r="J45" s="237"/>
    </row>
    <row r="46" spans="1:10" s="14" customFormat="1" ht="18" customHeight="1">
      <c r="A46" s="238" t="s">
        <v>193</v>
      </c>
      <c r="B46" s="144"/>
      <c r="C46" s="147"/>
      <c r="D46" s="143"/>
      <c r="E46" s="226"/>
      <c r="F46" s="143"/>
      <c r="G46" s="226"/>
      <c r="H46" s="143"/>
      <c r="I46" s="226"/>
      <c r="J46" s="143"/>
    </row>
    <row r="47" spans="1:10" s="14" customFormat="1" ht="18" customHeight="1" thickBot="1">
      <c r="A47" s="239" t="s">
        <v>215</v>
      </c>
      <c r="B47" s="144"/>
      <c r="C47" s="147"/>
      <c r="D47" s="240">
        <v>0.44012638421370109</v>
      </c>
      <c r="E47" s="226"/>
      <c r="F47" s="240">
        <v>0.75160362475029929</v>
      </c>
      <c r="G47" s="226"/>
      <c r="H47" s="240">
        <v>0.61738334834519548</v>
      </c>
      <c r="I47" s="226"/>
      <c r="J47" s="240">
        <v>0.13503777254722055</v>
      </c>
    </row>
    <row r="48" spans="1:10" s="14" customFormat="1" ht="18" customHeight="1" thickTop="1">
      <c r="A48" s="168" t="s">
        <v>132</v>
      </c>
      <c r="B48" s="144"/>
      <c r="C48" s="150"/>
      <c r="D48" s="232"/>
      <c r="E48" s="147"/>
      <c r="F48" s="232"/>
      <c r="G48" s="231"/>
      <c r="H48" s="233"/>
      <c r="I48" s="219"/>
      <c r="J48" s="233"/>
    </row>
    <row r="49" spans="1:10" s="14" customFormat="1" ht="18" customHeight="1">
      <c r="A49" s="130" t="s">
        <v>123</v>
      </c>
      <c r="B49" s="144"/>
      <c r="C49" s="150"/>
      <c r="D49" s="232"/>
      <c r="E49" s="147"/>
      <c r="F49" s="232"/>
      <c r="G49" s="231"/>
      <c r="H49" s="233"/>
      <c r="I49" s="219"/>
      <c r="J49" s="233"/>
    </row>
    <row r="50" spans="1:10" s="14" customFormat="1" ht="18" customHeight="1">
      <c r="A50" s="130"/>
      <c r="B50" s="144"/>
      <c r="C50" s="150"/>
      <c r="D50" s="232"/>
      <c r="E50" s="147"/>
      <c r="F50" s="232"/>
      <c r="G50" s="231"/>
      <c r="H50" s="233"/>
      <c r="I50" s="219"/>
      <c r="J50" s="233"/>
    </row>
    <row r="51" spans="1:10" s="14" customFormat="1" ht="18" customHeight="1">
      <c r="A51" s="140"/>
      <c r="B51" s="141"/>
      <c r="C51" s="142"/>
      <c r="D51" s="270" t="s">
        <v>0</v>
      </c>
      <c r="E51" s="270"/>
      <c r="F51" s="270"/>
      <c r="G51" s="143"/>
      <c r="H51" s="270" t="s">
        <v>1</v>
      </c>
      <c r="I51" s="270"/>
      <c r="J51" s="270"/>
    </row>
    <row r="52" spans="1:10" s="16" customFormat="1" ht="18" customHeight="1">
      <c r="A52" s="140"/>
      <c r="B52" s="144"/>
      <c r="C52" s="142"/>
      <c r="D52" s="271" t="s">
        <v>205</v>
      </c>
      <c r="E52" s="271"/>
      <c r="F52" s="271"/>
      <c r="G52" s="217"/>
      <c r="H52" s="271" t="s">
        <v>205</v>
      </c>
      <c r="I52" s="271"/>
      <c r="J52" s="271"/>
    </row>
    <row r="53" spans="1:10" s="16" customFormat="1" ht="18" customHeight="1">
      <c r="A53" s="140"/>
      <c r="B53" s="144"/>
      <c r="C53" s="142"/>
      <c r="D53" s="271" t="s">
        <v>204</v>
      </c>
      <c r="E53" s="271"/>
      <c r="F53" s="271"/>
      <c r="G53" s="217"/>
      <c r="H53" s="271" t="s">
        <v>204</v>
      </c>
      <c r="I53" s="271"/>
      <c r="J53" s="271"/>
    </row>
    <row r="54" spans="1:10" s="16" customFormat="1" ht="18" customHeight="1">
      <c r="A54" s="146"/>
      <c r="B54" s="144"/>
      <c r="C54" s="147"/>
      <c r="D54" s="218">
        <v>2023</v>
      </c>
      <c r="E54" s="219"/>
      <c r="F54" s="218">
        <v>2022</v>
      </c>
      <c r="G54" s="219"/>
      <c r="H54" s="218">
        <v>2023</v>
      </c>
      <c r="I54" s="219"/>
      <c r="J54" s="218">
        <v>2022</v>
      </c>
    </row>
    <row r="55" spans="1:10" s="14" customFormat="1" ht="18" customHeight="1">
      <c r="A55" s="146"/>
      <c r="B55" s="144"/>
      <c r="C55" s="147"/>
      <c r="D55" s="268" t="s">
        <v>42</v>
      </c>
      <c r="E55" s="268"/>
      <c r="F55" s="268"/>
      <c r="G55" s="268"/>
      <c r="H55" s="268"/>
      <c r="I55" s="268"/>
      <c r="J55" s="268"/>
    </row>
    <row r="56" spans="1:10" s="14" customFormat="1" ht="18" customHeight="1">
      <c r="A56" s="221" t="s">
        <v>187</v>
      </c>
      <c r="B56" s="144"/>
      <c r="C56" s="147"/>
      <c r="D56" s="163">
        <v>1031509</v>
      </c>
      <c r="E56" s="241"/>
      <c r="F56" s="163">
        <v>1740453</v>
      </c>
      <c r="G56" s="241"/>
      <c r="H56" s="163">
        <v>1431883</v>
      </c>
      <c r="I56" s="241"/>
      <c r="J56" s="163">
        <v>313190</v>
      </c>
    </row>
    <row r="57" spans="1:10" s="14" customFormat="1" ht="18" customHeight="1">
      <c r="A57" s="221"/>
      <c r="B57" s="144"/>
      <c r="C57" s="150"/>
      <c r="D57" s="173"/>
      <c r="E57" s="157"/>
      <c r="F57" s="173"/>
      <c r="G57" s="156"/>
      <c r="H57" s="173"/>
      <c r="I57" s="155"/>
      <c r="J57" s="173"/>
    </row>
    <row r="58" spans="1:10" s="14" customFormat="1" ht="18" customHeight="1">
      <c r="A58" s="221" t="s">
        <v>54</v>
      </c>
      <c r="B58" s="144"/>
      <c r="C58" s="150"/>
      <c r="D58" s="173"/>
      <c r="E58" s="157"/>
      <c r="F58" s="173"/>
      <c r="G58" s="156"/>
      <c r="H58" s="173"/>
      <c r="I58" s="155"/>
      <c r="J58" s="173"/>
    </row>
    <row r="59" spans="1:10" s="14" customFormat="1" ht="18" customHeight="1">
      <c r="A59" s="126" t="s">
        <v>115</v>
      </c>
      <c r="B59" s="144"/>
      <c r="C59" s="150"/>
      <c r="D59" s="173"/>
      <c r="E59" s="157"/>
      <c r="F59" s="173"/>
      <c r="G59" s="156"/>
      <c r="H59" s="173"/>
      <c r="I59" s="155"/>
      <c r="J59" s="173"/>
    </row>
    <row r="60" spans="1:10" s="14" customFormat="1" ht="18" customHeight="1">
      <c r="A60" s="242" t="s">
        <v>109</v>
      </c>
      <c r="B60" s="144"/>
      <c r="C60" s="150"/>
      <c r="D60" s="173"/>
      <c r="E60" s="157"/>
      <c r="F60" s="173"/>
      <c r="G60" s="156"/>
      <c r="H60" s="173"/>
      <c r="I60" s="155"/>
      <c r="J60" s="173"/>
    </row>
    <row r="61" spans="1:10" s="14" customFormat="1" ht="18" customHeight="1">
      <c r="A61" s="146" t="s">
        <v>219</v>
      </c>
      <c r="B61" s="144"/>
      <c r="C61" s="227"/>
      <c r="D61" s="173">
        <v>4741</v>
      </c>
      <c r="E61" s="173"/>
      <c r="F61" s="173">
        <v>3027</v>
      </c>
      <c r="G61" s="173"/>
      <c r="H61" s="243">
        <v>0</v>
      </c>
      <c r="I61" s="173"/>
      <c r="J61" s="243">
        <v>0</v>
      </c>
    </row>
    <row r="62" spans="1:10" s="14" customFormat="1" ht="18" customHeight="1">
      <c r="A62" s="158" t="s">
        <v>110</v>
      </c>
      <c r="B62" s="227"/>
      <c r="C62" s="227"/>
      <c r="D62" s="173"/>
      <c r="E62" s="173"/>
      <c r="F62" s="173"/>
      <c r="G62" s="173"/>
      <c r="H62" s="173"/>
      <c r="I62" s="173"/>
      <c r="J62" s="173"/>
    </row>
    <row r="63" spans="1:10" s="14" customFormat="1" ht="18" customHeight="1">
      <c r="A63" s="146" t="s">
        <v>224</v>
      </c>
      <c r="B63" s="144"/>
      <c r="C63" s="150"/>
      <c r="D63" s="230">
        <v>-280935</v>
      </c>
      <c r="E63" s="173"/>
      <c r="F63" s="230">
        <v>107050</v>
      </c>
      <c r="G63" s="173"/>
      <c r="H63" s="244">
        <v>0</v>
      </c>
      <c r="I63" s="173"/>
      <c r="J63" s="244">
        <v>0</v>
      </c>
    </row>
    <row r="64" spans="1:10" s="14" customFormat="1" ht="18" customHeight="1">
      <c r="A64" s="238" t="s">
        <v>116</v>
      </c>
      <c r="B64" s="144"/>
      <c r="C64" s="150"/>
      <c r="D64" s="173"/>
      <c r="E64" s="165"/>
      <c r="F64" s="173"/>
      <c r="G64" s="155"/>
      <c r="H64" s="155"/>
      <c r="I64" s="155"/>
      <c r="J64" s="155"/>
    </row>
    <row r="65" spans="1:10" s="14" customFormat="1" ht="18" customHeight="1">
      <c r="A65" s="166" t="s">
        <v>109</v>
      </c>
      <c r="B65" s="144"/>
      <c r="C65" s="245"/>
      <c r="D65" s="246">
        <v>-276194</v>
      </c>
      <c r="E65" s="37"/>
      <c r="F65" s="246">
        <v>110077</v>
      </c>
      <c r="G65" s="163"/>
      <c r="H65" s="161">
        <v>0</v>
      </c>
      <c r="I65" s="163"/>
      <c r="J65" s="161">
        <v>0</v>
      </c>
    </row>
    <row r="66" spans="1:10" s="14" customFormat="1" ht="18" customHeight="1">
      <c r="A66" s="166"/>
      <c r="B66" s="144"/>
      <c r="C66" s="245"/>
      <c r="D66" s="237"/>
      <c r="E66" s="37"/>
      <c r="F66" s="237"/>
      <c r="G66" s="163"/>
      <c r="H66" s="237"/>
      <c r="I66" s="163"/>
      <c r="J66" s="237"/>
    </row>
    <row r="67" spans="1:10" s="14" customFormat="1" ht="18" customHeight="1">
      <c r="A67" s="247" t="s">
        <v>111</v>
      </c>
      <c r="B67" s="144"/>
      <c r="C67" s="245"/>
      <c r="D67" s="237"/>
      <c r="E67" s="37"/>
      <c r="F67" s="237"/>
      <c r="G67" s="163"/>
      <c r="H67" s="237"/>
      <c r="I67" s="163"/>
      <c r="J67" s="237"/>
    </row>
    <row r="68" spans="1:10" s="14" customFormat="1" ht="18" customHeight="1">
      <c r="A68" s="242" t="s">
        <v>109</v>
      </c>
      <c r="B68" s="144"/>
      <c r="C68" s="245"/>
      <c r="D68" s="237"/>
      <c r="E68" s="37"/>
      <c r="F68" s="237"/>
      <c r="G68" s="163"/>
      <c r="H68" s="237"/>
      <c r="I68" s="163"/>
      <c r="J68" s="237"/>
    </row>
    <row r="69" spans="1:10" s="14" customFormat="1" ht="18" customHeight="1">
      <c r="A69" s="171" t="s">
        <v>255</v>
      </c>
      <c r="B69" s="144"/>
      <c r="C69" s="245"/>
      <c r="D69" s="173"/>
      <c r="E69" s="165"/>
      <c r="F69" s="173"/>
      <c r="G69" s="155"/>
      <c r="H69" s="173"/>
      <c r="I69" s="155"/>
      <c r="J69" s="173"/>
    </row>
    <row r="70" spans="1:10" s="14" customFormat="1" ht="18" customHeight="1">
      <c r="A70" s="171" t="s">
        <v>164</v>
      </c>
      <c r="B70" s="144"/>
      <c r="C70" s="245"/>
      <c r="D70" s="173"/>
      <c r="E70" s="165"/>
      <c r="F70" s="173"/>
      <c r="G70" s="155"/>
      <c r="H70" s="173"/>
      <c r="I70" s="155"/>
      <c r="J70" s="173"/>
    </row>
    <row r="71" spans="1:10" s="14" customFormat="1" ht="18" customHeight="1">
      <c r="A71" s="146" t="s">
        <v>172</v>
      </c>
      <c r="B71" s="144"/>
      <c r="C71" s="245"/>
      <c r="D71" s="159">
        <v>-401</v>
      </c>
      <c r="E71" s="165"/>
      <c r="F71" s="159">
        <v>16479</v>
      </c>
      <c r="G71" s="155"/>
      <c r="H71" s="230">
        <v>0</v>
      </c>
      <c r="I71" s="155"/>
      <c r="J71" s="230">
        <v>0</v>
      </c>
    </row>
    <row r="72" spans="1:10" s="14" customFormat="1" ht="18" customHeight="1">
      <c r="A72" s="166" t="s">
        <v>112</v>
      </c>
      <c r="B72" s="144"/>
      <c r="C72" s="245"/>
      <c r="D72" s="173"/>
      <c r="E72" s="165"/>
      <c r="F72" s="173"/>
      <c r="G72" s="155"/>
      <c r="H72" s="173"/>
      <c r="I72" s="155"/>
      <c r="J72" s="173"/>
    </row>
    <row r="73" spans="1:10" s="14" customFormat="1" ht="18" customHeight="1">
      <c r="A73" s="238" t="s">
        <v>117</v>
      </c>
      <c r="B73" s="144"/>
      <c r="C73" s="245"/>
      <c r="D73" s="246">
        <v>-401</v>
      </c>
      <c r="E73" s="37"/>
      <c r="F73" s="246">
        <v>16479</v>
      </c>
      <c r="G73" s="163"/>
      <c r="H73" s="246">
        <v>0</v>
      </c>
      <c r="I73" s="163"/>
      <c r="J73" s="246">
        <v>0</v>
      </c>
    </row>
    <row r="74" spans="1:10" s="14" customFormat="1" ht="18" customHeight="1">
      <c r="A74" s="221" t="s">
        <v>279</v>
      </c>
      <c r="B74" s="144"/>
      <c r="C74" s="150"/>
      <c r="D74" s="237"/>
      <c r="E74" s="165"/>
      <c r="F74" s="237"/>
      <c r="G74" s="156"/>
      <c r="H74" s="173"/>
      <c r="I74" s="163"/>
      <c r="J74" s="173"/>
    </row>
    <row r="75" spans="1:10" s="14" customFormat="1" ht="18" customHeight="1">
      <c r="A75" s="221" t="s">
        <v>124</v>
      </c>
      <c r="B75" s="144"/>
      <c r="C75" s="150"/>
      <c r="D75" s="246">
        <v>-276595</v>
      </c>
      <c r="E75" s="237"/>
      <c r="F75" s="246">
        <v>126556</v>
      </c>
      <c r="G75" s="237"/>
      <c r="H75" s="246">
        <v>0</v>
      </c>
      <c r="I75" s="237"/>
      <c r="J75" s="246">
        <v>0</v>
      </c>
    </row>
    <row r="76" spans="1:10" s="14" customFormat="1" ht="18" customHeight="1" thickBot="1">
      <c r="A76" s="221" t="s">
        <v>127</v>
      </c>
      <c r="B76" s="144"/>
      <c r="C76" s="150"/>
      <c r="D76" s="248">
        <v>754914</v>
      </c>
      <c r="E76" s="165"/>
      <c r="F76" s="248">
        <v>1867009</v>
      </c>
      <c r="G76" s="155"/>
      <c r="H76" s="248">
        <v>1431883</v>
      </c>
      <c r="I76" s="155"/>
      <c r="J76" s="248">
        <v>313190</v>
      </c>
    </row>
    <row r="77" spans="1:10" s="14" customFormat="1" ht="18" customHeight="1" thickTop="1">
      <c r="A77" s="221"/>
      <c r="B77" s="144"/>
      <c r="C77" s="150"/>
      <c r="D77" s="173"/>
      <c r="E77" s="157"/>
      <c r="F77" s="173"/>
      <c r="G77" s="157"/>
      <c r="H77" s="173"/>
      <c r="I77" s="157"/>
      <c r="J77" s="173"/>
    </row>
    <row r="78" spans="1:10" s="14" customFormat="1" ht="18" customHeight="1">
      <c r="A78" s="221" t="s">
        <v>57</v>
      </c>
      <c r="B78" s="144"/>
      <c r="C78" s="150"/>
      <c r="D78" s="157"/>
      <c r="E78" s="157"/>
      <c r="F78" s="157"/>
      <c r="G78" s="157"/>
      <c r="H78" s="157"/>
      <c r="I78" s="157"/>
      <c r="J78" s="157"/>
    </row>
    <row r="79" spans="1:10" s="14" customFormat="1" ht="18" customHeight="1">
      <c r="A79" s="158" t="s">
        <v>55</v>
      </c>
      <c r="B79" s="144"/>
      <c r="C79" s="150"/>
      <c r="D79" s="173">
        <v>780119</v>
      </c>
      <c r="E79" s="157"/>
      <c r="F79" s="173">
        <v>1869733</v>
      </c>
      <c r="G79" s="157"/>
      <c r="H79" s="173">
        <v>1431883</v>
      </c>
      <c r="I79" s="157"/>
      <c r="J79" s="173">
        <v>313190</v>
      </c>
    </row>
    <row r="80" spans="1:10" s="14" customFormat="1" ht="18" customHeight="1">
      <c r="A80" s="158" t="s">
        <v>56</v>
      </c>
      <c r="B80" s="249"/>
      <c r="C80" s="150"/>
      <c r="D80" s="173">
        <v>-25205</v>
      </c>
      <c r="E80" s="157"/>
      <c r="F80" s="173">
        <v>-2724</v>
      </c>
      <c r="G80" s="157"/>
      <c r="H80" s="173">
        <v>0</v>
      </c>
      <c r="I80" s="165"/>
      <c r="J80" s="173">
        <v>0</v>
      </c>
    </row>
    <row r="81" spans="1:10" s="14" customFormat="1" ht="18" customHeight="1" thickBot="1">
      <c r="A81" s="221" t="s">
        <v>127</v>
      </c>
      <c r="B81" s="249"/>
      <c r="C81" s="150"/>
      <c r="D81" s="235">
        <v>754914</v>
      </c>
      <c r="E81" s="250"/>
      <c r="F81" s="235">
        <v>1867009</v>
      </c>
      <c r="G81" s="250"/>
      <c r="H81" s="172">
        <v>1431883</v>
      </c>
      <c r="I81" s="250"/>
      <c r="J81" s="172">
        <v>313190</v>
      </c>
    </row>
    <row r="82" spans="1:10" s="14" customFormat="1" ht="18" customHeight="1" thickTop="1">
      <c r="A82" s="146"/>
      <c r="B82" s="220"/>
      <c r="C82" s="147"/>
      <c r="D82" s="146"/>
      <c r="E82" s="146"/>
      <c r="F82" s="146"/>
      <c r="G82" s="146"/>
      <c r="H82" s="146"/>
      <c r="I82" s="146"/>
      <c r="J82" s="146"/>
    </row>
    <row r="84" spans="1:10" s="14" customFormat="1" ht="18" customHeight="1">
      <c r="A84" s="146"/>
      <c r="B84" s="220"/>
      <c r="C84" s="147"/>
      <c r="D84" s="146"/>
      <c r="E84" s="147"/>
      <c r="F84" s="146"/>
      <c r="G84" s="147"/>
      <c r="H84" s="146"/>
      <c r="I84" s="226"/>
      <c r="J84" s="146"/>
    </row>
  </sheetData>
  <mergeCells count="14">
    <mergeCell ref="D55:J55"/>
    <mergeCell ref="D8:J8"/>
    <mergeCell ref="D51:F51"/>
    <mergeCell ref="H51:J51"/>
    <mergeCell ref="D52:F52"/>
    <mergeCell ref="H52:J52"/>
    <mergeCell ref="D53:F53"/>
    <mergeCell ref="H53:J53"/>
    <mergeCell ref="D4:F4"/>
    <mergeCell ref="H4:J4"/>
    <mergeCell ref="D5:F5"/>
    <mergeCell ref="H5:J5"/>
    <mergeCell ref="H6:J6"/>
    <mergeCell ref="D6:F6"/>
  </mergeCells>
  <pageMargins left="0.7" right="0.7" top="0.48" bottom="0.5" header="0.5" footer="0.5"/>
  <pageSetup paperSize="9" scale="78" firstPageNumber="7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7" max="16383" man="1"/>
  </rowBreaks>
  <ignoredErrors>
    <ignoredError sqref="B1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sheetPr>
    <pageSetUpPr fitToPage="1"/>
  </sheetPr>
  <dimension ref="A1:AE55"/>
  <sheetViews>
    <sheetView view="pageBreakPreview" topLeftCell="B16" zoomScale="70" zoomScaleNormal="55" zoomScaleSheetLayoutView="70" workbookViewId="0">
      <selection activeCell="M62" sqref="M62:AD62"/>
    </sheetView>
  </sheetViews>
  <sheetFormatPr defaultColWidth="9.21875" defaultRowHeight="24" customHeight="1"/>
  <cols>
    <col min="1" max="1" width="59.5546875" style="6" customWidth="1"/>
    <col min="2" max="2" width="14.77734375" style="6" customWidth="1"/>
    <col min="3" max="3" width="15.77734375" style="6" customWidth="1"/>
    <col min="4" max="4" width="1.5546875" style="8" customWidth="1"/>
    <col min="5" max="5" width="15.77734375" style="6" customWidth="1"/>
    <col min="6" max="6" width="1.5546875" style="8" customWidth="1"/>
    <col min="7" max="7" width="15.77734375" style="6" customWidth="1"/>
    <col min="8" max="8" width="1.5546875" style="8" customWidth="1"/>
    <col min="9" max="9" width="15.77734375" style="6" customWidth="1"/>
    <col min="10" max="10" width="1.5546875" style="8" customWidth="1"/>
    <col min="11" max="11" width="15.77734375" style="6" customWidth="1"/>
    <col min="12" max="12" width="1.5546875" style="6" customWidth="1"/>
    <col min="13" max="13" width="15.77734375" style="6" customWidth="1"/>
    <col min="14" max="14" width="1.5546875" style="6" customWidth="1"/>
    <col min="15" max="15" width="15.77734375" style="6" customWidth="1"/>
    <col min="16" max="16" width="1.5546875" style="6" customWidth="1"/>
    <col min="17" max="17" width="18.77734375" style="6" customWidth="1"/>
    <col min="18" max="18" width="1.5546875" style="6" customWidth="1"/>
    <col min="19" max="19" width="15.77734375" style="6" customWidth="1"/>
    <col min="20" max="20" width="1.5546875" style="8" customWidth="1"/>
    <col min="21" max="21" width="15.77734375" style="8" customWidth="1"/>
    <col min="22" max="22" width="1.5546875" style="8" customWidth="1"/>
    <col min="23" max="23" width="15.77734375" style="6" customWidth="1"/>
    <col min="24" max="24" width="1.5546875" style="6" customWidth="1"/>
    <col min="25" max="25" width="15.77734375" style="6" hidden="1" customWidth="1"/>
    <col min="26" max="26" width="1.5546875" style="6" hidden="1" customWidth="1"/>
    <col min="27" max="27" width="14.21875" style="6" bestFit="1" customWidth="1"/>
    <col min="28" max="28" width="1.5546875" style="6" customWidth="1"/>
    <col min="29" max="29" width="16.21875" style="6" bestFit="1" customWidth="1"/>
    <col min="30" max="30" width="11.44140625" style="6" bestFit="1" customWidth="1"/>
    <col min="31" max="16384" width="9.21875" style="6"/>
  </cols>
  <sheetData>
    <row r="1" spans="1:31" s="253" customFormat="1" ht="19.5" customHeight="1">
      <c r="A1" s="20" t="s">
        <v>132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2" spans="1:31" s="253" customFormat="1" ht="19.5" customHeight="1">
      <c r="A2" s="22" t="s">
        <v>125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31" s="253" customFormat="1" ht="19.5" customHeight="1">
      <c r="A3" s="22"/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31" ht="19.5" customHeight="1">
      <c r="A4" s="23"/>
      <c r="B4" s="23"/>
      <c r="C4" s="272" t="s">
        <v>0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3"/>
      <c r="AA4" s="23"/>
      <c r="AB4" s="23"/>
      <c r="AC4" s="23"/>
    </row>
    <row r="5" spans="1:31" ht="19.5" customHeight="1">
      <c r="A5" s="23"/>
      <c r="B5" s="23"/>
      <c r="C5" s="24"/>
      <c r="D5" s="24"/>
      <c r="E5" s="24"/>
      <c r="F5" s="24"/>
      <c r="G5" s="273" t="s">
        <v>19</v>
      </c>
      <c r="H5" s="273"/>
      <c r="I5" s="273"/>
      <c r="J5" s="23"/>
      <c r="K5" s="274" t="s">
        <v>31</v>
      </c>
      <c r="L5" s="274"/>
      <c r="M5" s="274"/>
      <c r="N5" s="274"/>
      <c r="O5" s="274"/>
      <c r="P5" s="274"/>
      <c r="Q5" s="274"/>
      <c r="R5" s="274"/>
      <c r="S5" s="274"/>
      <c r="T5" s="23"/>
      <c r="U5" s="23"/>
      <c r="V5" s="25"/>
      <c r="W5" s="23"/>
      <c r="X5" s="23"/>
      <c r="Y5" s="23"/>
      <c r="Z5" s="23"/>
      <c r="AA5" s="23"/>
      <c r="AB5" s="23"/>
      <c r="AC5" s="23"/>
    </row>
    <row r="6" spans="1:31" ht="19.5" customHeight="1">
      <c r="A6" s="23"/>
      <c r="B6" s="23"/>
      <c r="C6" s="24"/>
      <c r="D6" s="24"/>
      <c r="E6" s="24"/>
      <c r="F6" s="24"/>
      <c r="G6" s="26"/>
      <c r="H6" s="26"/>
      <c r="I6" s="26"/>
      <c r="J6" s="23"/>
      <c r="K6" s="24"/>
      <c r="L6" s="24"/>
      <c r="M6" s="24"/>
      <c r="N6" s="24"/>
      <c r="O6" s="24"/>
      <c r="P6" s="24"/>
      <c r="Q6" s="24" t="s">
        <v>165</v>
      </c>
      <c r="R6" s="23"/>
      <c r="S6" s="24"/>
      <c r="T6" s="24"/>
      <c r="U6" s="24" t="s">
        <v>149</v>
      </c>
      <c r="V6" s="24"/>
      <c r="W6" s="24"/>
      <c r="X6" s="25"/>
      <c r="Y6" s="25"/>
      <c r="Z6" s="25"/>
      <c r="AA6" s="23"/>
      <c r="AB6" s="23"/>
      <c r="AC6" s="23"/>
    </row>
    <row r="7" spans="1:31" ht="19.5" customHeight="1">
      <c r="A7" s="23"/>
      <c r="B7" s="23"/>
      <c r="C7" s="24"/>
      <c r="D7" s="25"/>
      <c r="E7" s="25"/>
      <c r="F7" s="25"/>
      <c r="G7" s="25"/>
      <c r="H7" s="25"/>
      <c r="I7" s="25"/>
      <c r="J7" s="25"/>
      <c r="K7" s="24"/>
      <c r="L7" s="24"/>
      <c r="M7" s="24" t="s">
        <v>173</v>
      </c>
      <c r="N7" s="24"/>
      <c r="O7" s="24"/>
      <c r="P7" s="24"/>
      <c r="Q7" s="24" t="s">
        <v>166</v>
      </c>
      <c r="R7" s="23"/>
      <c r="S7" s="24" t="s">
        <v>78</v>
      </c>
      <c r="T7" s="24"/>
      <c r="U7" s="24" t="s">
        <v>150</v>
      </c>
      <c r="V7" s="24"/>
      <c r="W7" s="24" t="s">
        <v>73</v>
      </c>
      <c r="X7" s="25"/>
      <c r="Y7" s="25"/>
      <c r="Z7" s="25"/>
      <c r="AA7" s="23"/>
      <c r="AB7" s="23"/>
      <c r="AC7" s="23"/>
    </row>
    <row r="8" spans="1:31" s="7" customFormat="1" ht="19.5" customHeight="1">
      <c r="A8" s="24"/>
      <c r="B8" s="24"/>
      <c r="C8" s="24" t="s">
        <v>26</v>
      </c>
      <c r="D8" s="27"/>
      <c r="E8" s="23"/>
      <c r="F8" s="27"/>
      <c r="G8" s="23"/>
      <c r="H8" s="23"/>
      <c r="I8" s="23"/>
      <c r="J8" s="27"/>
      <c r="K8" s="24" t="s">
        <v>65</v>
      </c>
      <c r="L8" s="24"/>
      <c r="M8" s="24" t="s">
        <v>174</v>
      </c>
      <c r="N8" s="24"/>
      <c r="O8" s="24"/>
      <c r="P8" s="24"/>
      <c r="Q8" s="24" t="s">
        <v>167</v>
      </c>
      <c r="R8" s="24"/>
      <c r="S8" s="24" t="s">
        <v>79</v>
      </c>
      <c r="T8" s="24"/>
      <c r="U8" s="24" t="s">
        <v>151</v>
      </c>
      <c r="V8" s="24"/>
      <c r="W8" s="24" t="s">
        <v>36</v>
      </c>
      <c r="X8" s="27"/>
      <c r="Y8" s="24" t="s">
        <v>145</v>
      </c>
      <c r="Z8" s="27"/>
      <c r="AA8" s="24"/>
      <c r="AB8" s="24"/>
      <c r="AC8" s="24"/>
    </row>
    <row r="9" spans="1:31" s="7" customFormat="1" ht="19.5" customHeight="1">
      <c r="A9" s="24"/>
      <c r="B9" s="24"/>
      <c r="C9" s="24" t="s">
        <v>83</v>
      </c>
      <c r="D9" s="27"/>
      <c r="E9" s="24" t="s">
        <v>92</v>
      </c>
      <c r="F9" s="27"/>
      <c r="G9" s="24" t="s">
        <v>63</v>
      </c>
      <c r="H9" s="23"/>
      <c r="I9" s="23"/>
      <c r="J9" s="27"/>
      <c r="K9" s="24" t="s">
        <v>129</v>
      </c>
      <c r="L9" s="24"/>
      <c r="M9" s="24" t="s">
        <v>106</v>
      </c>
      <c r="N9" s="24"/>
      <c r="O9" s="24" t="s">
        <v>258</v>
      </c>
      <c r="P9" s="24"/>
      <c r="Q9" s="24" t="s">
        <v>168</v>
      </c>
      <c r="R9" s="24"/>
      <c r="S9" s="24" t="s">
        <v>80</v>
      </c>
      <c r="T9" s="24"/>
      <c r="U9" s="24" t="s">
        <v>152</v>
      </c>
      <c r="V9" s="24"/>
      <c r="W9" s="24" t="s">
        <v>37</v>
      </c>
      <c r="X9" s="27"/>
      <c r="Y9" s="24" t="s">
        <v>146</v>
      </c>
      <c r="Z9" s="27"/>
      <c r="AA9" s="24" t="s">
        <v>91</v>
      </c>
      <c r="AB9" s="24"/>
      <c r="AC9" s="24" t="s">
        <v>25</v>
      </c>
    </row>
    <row r="10" spans="1:31" ht="19.5" customHeight="1">
      <c r="A10" s="24"/>
      <c r="B10" s="28" t="s">
        <v>2</v>
      </c>
      <c r="C10" s="24" t="s">
        <v>27</v>
      </c>
      <c r="D10" s="29"/>
      <c r="E10" s="24" t="s">
        <v>93</v>
      </c>
      <c r="F10" s="29"/>
      <c r="G10" s="24" t="s">
        <v>64</v>
      </c>
      <c r="H10" s="29"/>
      <c r="I10" s="24" t="s">
        <v>28</v>
      </c>
      <c r="J10" s="29"/>
      <c r="K10" s="24" t="s">
        <v>130</v>
      </c>
      <c r="L10" s="24"/>
      <c r="M10" s="24" t="s">
        <v>100</v>
      </c>
      <c r="N10" s="24"/>
      <c r="O10" s="24" t="s">
        <v>64</v>
      </c>
      <c r="P10" s="24"/>
      <c r="Q10" s="24" t="s">
        <v>169</v>
      </c>
      <c r="R10" s="23"/>
      <c r="S10" s="24" t="s">
        <v>81</v>
      </c>
      <c r="T10" s="24"/>
      <c r="U10" s="24" t="s">
        <v>153</v>
      </c>
      <c r="V10" s="24"/>
      <c r="W10" s="24" t="s">
        <v>82</v>
      </c>
      <c r="X10" s="29"/>
      <c r="Y10" s="24" t="s">
        <v>147</v>
      </c>
      <c r="Z10" s="29"/>
      <c r="AA10" s="24" t="s">
        <v>90</v>
      </c>
      <c r="AB10" s="23"/>
      <c r="AC10" s="24" t="s">
        <v>32</v>
      </c>
    </row>
    <row r="11" spans="1:31" ht="19.5" customHeight="1">
      <c r="A11" s="24"/>
      <c r="B11" s="28"/>
      <c r="C11" s="275" t="s">
        <v>42</v>
      </c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</row>
    <row r="12" spans="1:31" ht="19.5" customHeight="1">
      <c r="A12" s="18" t="s">
        <v>211</v>
      </c>
      <c r="B12" s="28"/>
      <c r="C12" s="30"/>
      <c r="D12" s="30"/>
      <c r="E12" s="30"/>
      <c r="F12" s="30"/>
      <c r="G12" s="30"/>
      <c r="H12" s="30"/>
      <c r="I12" s="30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0"/>
      <c r="X12" s="31"/>
      <c r="Y12" s="30"/>
      <c r="Z12" s="32"/>
      <c r="AA12" s="32"/>
      <c r="AB12" s="32"/>
      <c r="AC12" s="32"/>
      <c r="AD12" s="254"/>
      <c r="AE12" s="254"/>
    </row>
    <row r="13" spans="1:31" ht="19.5" customHeight="1">
      <c r="A13" s="18" t="s">
        <v>212</v>
      </c>
      <c r="B13" s="18"/>
      <c r="C13" s="33">
        <v>2319277</v>
      </c>
      <c r="D13" s="33"/>
      <c r="E13" s="33">
        <v>25818624</v>
      </c>
      <c r="F13" s="33"/>
      <c r="G13" s="33">
        <v>1400750</v>
      </c>
      <c r="H13" s="33"/>
      <c r="I13" s="33">
        <v>7790936</v>
      </c>
      <c r="J13" s="33"/>
      <c r="K13" s="34">
        <v>56536</v>
      </c>
      <c r="L13" s="34"/>
      <c r="M13" s="33">
        <v>-500713</v>
      </c>
      <c r="N13" s="34"/>
      <c r="O13" s="33">
        <v>-3755</v>
      </c>
      <c r="P13" s="34"/>
      <c r="Q13" s="34">
        <v>-173634</v>
      </c>
      <c r="R13" s="34"/>
      <c r="S13" s="33">
        <v>-621566</v>
      </c>
      <c r="T13" s="35"/>
      <c r="U13" s="35">
        <v>-2274288</v>
      </c>
      <c r="V13" s="35"/>
      <c r="W13" s="35">
        <v>34433733</v>
      </c>
      <c r="X13" s="35"/>
      <c r="Y13" s="33"/>
      <c r="Z13" s="36"/>
      <c r="AA13" s="33">
        <v>-180635</v>
      </c>
      <c r="AB13" s="37"/>
      <c r="AC13" s="37">
        <v>34253098</v>
      </c>
      <c r="AD13" s="254"/>
      <c r="AE13" s="254"/>
    </row>
    <row r="14" spans="1:31" ht="19.5" customHeight="1">
      <c r="A14" s="44"/>
      <c r="B14" s="23"/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33"/>
      <c r="N14" s="39"/>
      <c r="O14" s="33"/>
      <c r="P14" s="39"/>
      <c r="Q14" s="33"/>
      <c r="R14" s="34"/>
      <c r="S14" s="33"/>
      <c r="T14" s="34"/>
      <c r="U14" s="33"/>
      <c r="V14" s="34"/>
      <c r="W14" s="33"/>
      <c r="X14" s="34"/>
      <c r="Y14" s="33"/>
      <c r="Z14" s="36"/>
      <c r="AA14" s="36"/>
      <c r="AB14" s="32"/>
      <c r="AC14" s="36"/>
      <c r="AD14" s="254"/>
      <c r="AE14" s="254"/>
    </row>
    <row r="15" spans="1:31" ht="19.5" customHeight="1">
      <c r="A15" s="44" t="s">
        <v>58</v>
      </c>
      <c r="B15" s="2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3"/>
      <c r="N15" s="39"/>
      <c r="O15" s="33"/>
      <c r="P15" s="39"/>
      <c r="Q15" s="33"/>
      <c r="R15" s="34"/>
      <c r="S15" s="33"/>
      <c r="T15" s="35"/>
      <c r="U15" s="33"/>
      <c r="V15" s="35"/>
      <c r="W15" s="33"/>
      <c r="X15" s="35"/>
      <c r="Y15" s="33"/>
      <c r="Z15" s="36"/>
      <c r="AA15" s="36"/>
      <c r="AB15" s="32"/>
      <c r="AC15" s="36"/>
      <c r="AD15" s="254"/>
      <c r="AE15" s="254"/>
    </row>
    <row r="16" spans="1:31" ht="19.5" customHeight="1">
      <c r="A16" s="44" t="s">
        <v>181</v>
      </c>
      <c r="B16" s="23"/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33"/>
      <c r="N16" s="39"/>
      <c r="O16" s="33"/>
      <c r="P16" s="39"/>
      <c r="Q16" s="33"/>
      <c r="R16" s="34"/>
      <c r="S16" s="33"/>
      <c r="T16" s="35"/>
      <c r="U16" s="33"/>
      <c r="V16" s="35"/>
      <c r="W16" s="33"/>
      <c r="X16" s="35"/>
      <c r="Y16" s="33"/>
      <c r="Z16" s="36"/>
      <c r="AA16" s="36"/>
      <c r="AB16" s="32"/>
      <c r="AC16" s="36"/>
      <c r="AD16" s="254"/>
      <c r="AE16" s="254"/>
    </row>
    <row r="17" spans="1:31" ht="19.5" customHeight="1">
      <c r="A17" s="23" t="s">
        <v>243</v>
      </c>
      <c r="B17" s="38">
        <v>13</v>
      </c>
      <c r="C17" s="45">
        <v>0</v>
      </c>
      <c r="D17" s="41"/>
      <c r="E17" s="45">
        <v>0</v>
      </c>
      <c r="F17" s="41"/>
      <c r="G17" s="45">
        <v>0</v>
      </c>
      <c r="H17" s="41"/>
      <c r="I17" s="41">
        <v>-788554</v>
      </c>
      <c r="J17" s="41"/>
      <c r="K17" s="45">
        <v>0</v>
      </c>
      <c r="L17" s="41"/>
      <c r="M17" s="45">
        <v>0</v>
      </c>
      <c r="N17" s="41"/>
      <c r="O17" s="45">
        <v>0</v>
      </c>
      <c r="P17" s="41"/>
      <c r="Q17" s="45">
        <v>0</v>
      </c>
      <c r="R17" s="41"/>
      <c r="S17" s="36">
        <v>0</v>
      </c>
      <c r="T17" s="41"/>
      <c r="U17" s="40">
        <v>0</v>
      </c>
      <c r="V17" s="41"/>
      <c r="W17" s="40">
        <v>-788554</v>
      </c>
      <c r="X17" s="41"/>
      <c r="Y17" s="33"/>
      <c r="Z17" s="36"/>
      <c r="AA17" s="36">
        <v>-16082</v>
      </c>
      <c r="AB17" s="32"/>
      <c r="AC17" s="36">
        <v>-804636</v>
      </c>
      <c r="AD17" s="254"/>
      <c r="AE17" s="254"/>
    </row>
    <row r="18" spans="1:31" ht="19.5" customHeight="1">
      <c r="A18" s="44" t="s">
        <v>182</v>
      </c>
      <c r="B18" s="23"/>
      <c r="C18" s="46">
        <v>0</v>
      </c>
      <c r="D18" s="33"/>
      <c r="E18" s="46">
        <v>0</v>
      </c>
      <c r="F18" s="33"/>
      <c r="G18" s="46">
        <v>0</v>
      </c>
      <c r="H18" s="33"/>
      <c r="I18" s="46">
        <v>-788554</v>
      </c>
      <c r="J18" s="33"/>
      <c r="K18" s="46">
        <v>0</v>
      </c>
      <c r="L18" s="34"/>
      <c r="M18" s="46">
        <v>0</v>
      </c>
      <c r="N18" s="36"/>
      <c r="O18" s="46">
        <v>0</v>
      </c>
      <c r="P18" s="36"/>
      <c r="Q18" s="46">
        <v>0</v>
      </c>
      <c r="R18" s="34"/>
      <c r="S18" s="46">
        <v>0</v>
      </c>
      <c r="T18" s="35"/>
      <c r="U18" s="46">
        <v>0</v>
      </c>
      <c r="V18" s="35"/>
      <c r="W18" s="46">
        <v>-788554</v>
      </c>
      <c r="X18" s="35"/>
      <c r="Y18" s="46">
        <v>0</v>
      </c>
      <c r="Z18" s="36"/>
      <c r="AA18" s="46">
        <v>-16082</v>
      </c>
      <c r="AB18" s="32"/>
      <c r="AC18" s="46">
        <v>-804636</v>
      </c>
      <c r="AD18" s="254"/>
      <c r="AE18" s="254"/>
    </row>
    <row r="19" spans="1:31" ht="19.5" customHeight="1">
      <c r="A19" s="44"/>
      <c r="B19" s="23"/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33"/>
      <c r="N19" s="39"/>
      <c r="O19" s="33"/>
      <c r="P19" s="39"/>
      <c r="Q19" s="33"/>
      <c r="R19" s="34"/>
      <c r="S19" s="33"/>
      <c r="T19" s="34"/>
      <c r="U19" s="33"/>
      <c r="V19" s="34"/>
      <c r="W19" s="33"/>
      <c r="X19" s="34"/>
      <c r="Y19" s="33"/>
      <c r="Z19" s="36"/>
      <c r="AA19" s="36"/>
      <c r="AB19" s="32"/>
      <c r="AC19" s="36"/>
      <c r="AD19" s="254"/>
      <c r="AE19" s="254"/>
    </row>
    <row r="20" spans="1:31" ht="19.5" customHeight="1">
      <c r="A20" s="44" t="s">
        <v>199</v>
      </c>
      <c r="B20" s="18"/>
      <c r="C20" s="33"/>
      <c r="D20" s="33"/>
      <c r="E20" s="33"/>
      <c r="F20" s="33"/>
      <c r="G20" s="33"/>
      <c r="H20" s="33"/>
      <c r="I20" s="33"/>
      <c r="J20" s="33"/>
      <c r="K20" s="33"/>
      <c r="L20" s="34"/>
      <c r="M20" s="33"/>
      <c r="N20" s="36"/>
      <c r="O20" s="33"/>
      <c r="P20" s="36"/>
      <c r="Q20" s="33"/>
      <c r="R20" s="34"/>
      <c r="S20" s="33"/>
      <c r="T20" s="35"/>
      <c r="U20" s="33"/>
      <c r="V20" s="35"/>
      <c r="W20" s="33"/>
      <c r="X20" s="35"/>
      <c r="Y20" s="33"/>
      <c r="Z20" s="36"/>
      <c r="AA20" s="36"/>
      <c r="AB20" s="23"/>
      <c r="AC20" s="36"/>
    </row>
    <row r="21" spans="1:31" ht="19.5" customHeight="1">
      <c r="A21" s="23" t="s">
        <v>285</v>
      </c>
      <c r="B21" s="47"/>
      <c r="C21" s="36">
        <v>0</v>
      </c>
      <c r="D21" s="36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4"/>
      <c r="M21" s="36">
        <v>0</v>
      </c>
      <c r="N21" s="36"/>
      <c r="O21" s="36">
        <v>0</v>
      </c>
      <c r="P21" s="36"/>
      <c r="Q21" s="36">
        <v>0</v>
      </c>
      <c r="R21" s="39"/>
      <c r="S21" s="36">
        <v>0</v>
      </c>
      <c r="T21" s="35"/>
      <c r="U21" s="36">
        <v>0</v>
      </c>
      <c r="V21" s="35"/>
      <c r="W21" s="40">
        <v>0</v>
      </c>
      <c r="X21" s="40"/>
      <c r="Y21" s="36"/>
      <c r="Z21" s="36"/>
      <c r="AA21" s="36">
        <v>527857</v>
      </c>
      <c r="AB21" s="23"/>
      <c r="AC21" s="36">
        <v>527857</v>
      </c>
    </row>
    <row r="22" spans="1:31" ht="19.5" customHeight="1">
      <c r="A22" s="44" t="s">
        <v>198</v>
      </c>
      <c r="B22" s="18"/>
      <c r="C22" s="46">
        <v>0</v>
      </c>
      <c r="D22" s="33"/>
      <c r="E22" s="46">
        <v>0</v>
      </c>
      <c r="F22" s="33"/>
      <c r="G22" s="46">
        <v>0</v>
      </c>
      <c r="H22" s="33"/>
      <c r="I22" s="46">
        <v>0</v>
      </c>
      <c r="J22" s="33"/>
      <c r="K22" s="46">
        <v>0</v>
      </c>
      <c r="L22" s="34"/>
      <c r="M22" s="46">
        <v>0</v>
      </c>
      <c r="N22" s="36"/>
      <c r="O22" s="46">
        <v>0</v>
      </c>
      <c r="P22" s="36"/>
      <c r="Q22" s="46">
        <v>0</v>
      </c>
      <c r="R22" s="34"/>
      <c r="S22" s="46">
        <v>0</v>
      </c>
      <c r="T22" s="35"/>
      <c r="U22" s="46">
        <v>0</v>
      </c>
      <c r="V22" s="35"/>
      <c r="W22" s="46">
        <v>0</v>
      </c>
      <c r="X22" s="35"/>
      <c r="Y22" s="46">
        <v>0</v>
      </c>
      <c r="Z22" s="36"/>
      <c r="AA22" s="46">
        <v>527857</v>
      </c>
      <c r="AB22" s="23"/>
      <c r="AC22" s="46">
        <v>527857</v>
      </c>
    </row>
    <row r="23" spans="1:31" ht="19.5" customHeight="1">
      <c r="A23" s="44"/>
      <c r="B23" s="48"/>
      <c r="C23" s="43"/>
      <c r="D23" s="33"/>
      <c r="E23" s="43"/>
      <c r="F23" s="33"/>
      <c r="G23" s="43"/>
      <c r="H23" s="33"/>
      <c r="I23" s="43"/>
      <c r="J23" s="33"/>
      <c r="K23" s="43"/>
      <c r="L23" s="34"/>
      <c r="M23" s="43"/>
      <c r="N23" s="36"/>
      <c r="O23" s="43"/>
      <c r="P23" s="36"/>
      <c r="Q23" s="43"/>
      <c r="R23" s="34"/>
      <c r="S23" s="43"/>
      <c r="T23" s="35"/>
      <c r="U23" s="43"/>
      <c r="V23" s="35"/>
      <c r="W23" s="43"/>
      <c r="X23" s="35"/>
      <c r="Y23" s="43"/>
      <c r="Z23" s="36"/>
      <c r="AA23" s="36"/>
      <c r="AB23" s="32"/>
      <c r="AC23" s="36"/>
      <c r="AD23" s="254"/>
      <c r="AE23" s="254"/>
    </row>
    <row r="24" spans="1:31" ht="19.5" customHeight="1">
      <c r="A24" s="49" t="s">
        <v>107</v>
      </c>
      <c r="B24" s="50"/>
      <c r="C24" s="51">
        <v>0</v>
      </c>
      <c r="D24" s="33"/>
      <c r="E24" s="51">
        <v>0</v>
      </c>
      <c r="F24" s="33"/>
      <c r="G24" s="51">
        <v>0</v>
      </c>
      <c r="H24" s="33"/>
      <c r="I24" s="51">
        <v>-788554</v>
      </c>
      <c r="J24" s="33"/>
      <c r="K24" s="51">
        <v>0</v>
      </c>
      <c r="L24" s="34"/>
      <c r="M24" s="51">
        <v>0</v>
      </c>
      <c r="N24" s="39"/>
      <c r="O24" s="51">
        <v>0</v>
      </c>
      <c r="P24" s="39"/>
      <c r="Q24" s="51">
        <v>0</v>
      </c>
      <c r="R24" s="34"/>
      <c r="S24" s="51">
        <v>0</v>
      </c>
      <c r="T24" s="34"/>
      <c r="U24" s="51">
        <v>0</v>
      </c>
      <c r="V24" s="34"/>
      <c r="W24" s="51">
        <v>-788554</v>
      </c>
      <c r="X24" s="34"/>
      <c r="Y24" s="51">
        <v>0</v>
      </c>
      <c r="Z24" s="36"/>
      <c r="AA24" s="51">
        <v>511775</v>
      </c>
      <c r="AB24" s="32"/>
      <c r="AC24" s="51">
        <v>-276779</v>
      </c>
      <c r="AD24" s="254"/>
      <c r="AE24" s="254"/>
    </row>
    <row r="25" spans="1:31" ht="19.5" customHeight="1">
      <c r="A25" s="23"/>
      <c r="B25" s="50"/>
      <c r="C25" s="33"/>
      <c r="D25" s="33"/>
      <c r="E25" s="33"/>
      <c r="F25" s="33"/>
      <c r="G25" s="33"/>
      <c r="H25" s="33"/>
      <c r="I25" s="33"/>
      <c r="J25" s="33"/>
      <c r="K25" s="33"/>
      <c r="L25" s="34"/>
      <c r="M25" s="34"/>
      <c r="N25" s="39"/>
      <c r="O25" s="34"/>
      <c r="P25" s="39"/>
      <c r="Q25" s="33"/>
      <c r="R25" s="34"/>
      <c r="S25" s="33"/>
      <c r="T25" s="34"/>
      <c r="U25" s="33"/>
      <c r="V25" s="34"/>
      <c r="W25" s="33"/>
      <c r="X25" s="34"/>
      <c r="Y25" s="33"/>
      <c r="Z25" s="36"/>
      <c r="AA25" s="36"/>
      <c r="AB25" s="32"/>
      <c r="AC25" s="36"/>
      <c r="AD25" s="254"/>
      <c r="AE25" s="254"/>
    </row>
    <row r="26" spans="1:31" ht="19.5" customHeight="1">
      <c r="A26" s="52" t="s">
        <v>126</v>
      </c>
      <c r="B26" s="53"/>
      <c r="C26" s="36"/>
      <c r="D26" s="36"/>
      <c r="E26" s="36"/>
      <c r="F26" s="36"/>
      <c r="G26" s="36"/>
      <c r="H26" s="36"/>
      <c r="I26" s="36"/>
      <c r="J26" s="36"/>
      <c r="K26" s="39"/>
      <c r="L26" s="39"/>
      <c r="M26" s="39"/>
      <c r="N26" s="39"/>
      <c r="O26" s="39"/>
      <c r="P26" s="39"/>
      <c r="Q26" s="39"/>
      <c r="R26" s="39"/>
      <c r="S26" s="40"/>
      <c r="T26" s="40"/>
      <c r="U26" s="40"/>
      <c r="V26" s="40"/>
      <c r="W26" s="36"/>
      <c r="X26" s="40"/>
      <c r="Y26" s="36"/>
      <c r="Z26" s="36"/>
      <c r="AA26" s="36"/>
      <c r="AB26" s="32"/>
      <c r="AC26" s="36"/>
      <c r="AD26" s="254"/>
      <c r="AE26" s="254"/>
    </row>
    <row r="27" spans="1:31" ht="19.5" customHeight="1">
      <c r="A27" s="54" t="s">
        <v>220</v>
      </c>
      <c r="B27" s="55"/>
      <c r="C27" s="36">
        <v>0</v>
      </c>
      <c r="D27" s="36"/>
      <c r="E27" s="36">
        <v>0</v>
      </c>
      <c r="F27" s="36"/>
      <c r="G27" s="36">
        <v>0</v>
      </c>
      <c r="H27" s="36"/>
      <c r="I27" s="56">
        <v>1743177</v>
      </c>
      <c r="J27" s="36"/>
      <c r="K27" s="36">
        <v>0</v>
      </c>
      <c r="L27" s="36"/>
      <c r="M27" s="36">
        <v>0</v>
      </c>
      <c r="N27" s="36"/>
      <c r="O27" s="36">
        <v>0</v>
      </c>
      <c r="P27" s="36"/>
      <c r="Q27" s="39">
        <v>0</v>
      </c>
      <c r="R27" s="39"/>
      <c r="S27" s="36">
        <v>0</v>
      </c>
      <c r="T27" s="39"/>
      <c r="U27" s="36">
        <v>0</v>
      </c>
      <c r="V27" s="39"/>
      <c r="W27" s="40">
        <v>1743177</v>
      </c>
      <c r="X27" s="39"/>
      <c r="Y27" s="36"/>
      <c r="Z27" s="36"/>
      <c r="AA27" s="36">
        <v>-2724</v>
      </c>
      <c r="AB27" s="32"/>
      <c r="AC27" s="36">
        <v>1740453</v>
      </c>
      <c r="AD27" s="254"/>
      <c r="AE27" s="254"/>
    </row>
    <row r="28" spans="1:31" ht="21" customHeight="1">
      <c r="A28" s="54" t="s">
        <v>45</v>
      </c>
      <c r="B28" s="57"/>
      <c r="C28" s="36">
        <v>0</v>
      </c>
      <c r="D28" s="36"/>
      <c r="E28" s="36">
        <v>0</v>
      </c>
      <c r="F28" s="36"/>
      <c r="G28" s="36">
        <v>0</v>
      </c>
      <c r="H28" s="36"/>
      <c r="I28" s="36">
        <v>0</v>
      </c>
      <c r="J28" s="36"/>
      <c r="K28" s="41">
        <v>107050</v>
      </c>
      <c r="L28" s="36"/>
      <c r="M28" s="36">
        <v>0</v>
      </c>
      <c r="N28" s="36"/>
      <c r="O28" s="36">
        <v>3027</v>
      </c>
      <c r="P28" s="36"/>
      <c r="Q28" s="39">
        <v>16479</v>
      </c>
      <c r="R28" s="39"/>
      <c r="S28" s="36">
        <v>126556</v>
      </c>
      <c r="T28" s="39"/>
      <c r="U28" s="36">
        <v>0</v>
      </c>
      <c r="V28" s="39"/>
      <c r="W28" s="40">
        <v>126556</v>
      </c>
      <c r="X28" s="39"/>
      <c r="Y28" s="36"/>
      <c r="Z28" s="36"/>
      <c r="AA28" s="36">
        <v>0</v>
      </c>
      <c r="AB28" s="32"/>
      <c r="AC28" s="36">
        <v>126556</v>
      </c>
      <c r="AD28" s="254"/>
      <c r="AE28" s="254"/>
    </row>
    <row r="29" spans="1:31" ht="19.5" customHeight="1">
      <c r="A29" s="52" t="s">
        <v>280</v>
      </c>
      <c r="B29" s="53"/>
      <c r="C29" s="46">
        <v>0</v>
      </c>
      <c r="D29" s="33"/>
      <c r="E29" s="46">
        <v>0</v>
      </c>
      <c r="F29" s="33"/>
      <c r="G29" s="46">
        <v>0</v>
      </c>
      <c r="H29" s="33"/>
      <c r="I29" s="46">
        <v>1743177</v>
      </c>
      <c r="J29" s="33"/>
      <c r="K29" s="46">
        <v>107050</v>
      </c>
      <c r="L29" s="33"/>
      <c r="M29" s="46">
        <v>0</v>
      </c>
      <c r="N29" s="39"/>
      <c r="O29" s="46">
        <v>3027</v>
      </c>
      <c r="P29" s="39"/>
      <c r="Q29" s="46">
        <v>16479</v>
      </c>
      <c r="R29" s="34"/>
      <c r="S29" s="46">
        <v>126556</v>
      </c>
      <c r="T29" s="34"/>
      <c r="U29" s="46">
        <v>0</v>
      </c>
      <c r="V29" s="34"/>
      <c r="W29" s="46">
        <v>1869733</v>
      </c>
      <c r="X29" s="34"/>
      <c r="Y29" s="46">
        <v>0</v>
      </c>
      <c r="Z29" s="36"/>
      <c r="AA29" s="46">
        <v>-2724</v>
      </c>
      <c r="AB29" s="32"/>
      <c r="AC29" s="46">
        <v>1867009</v>
      </c>
      <c r="AD29" s="254"/>
      <c r="AE29" s="254"/>
    </row>
    <row r="30" spans="1:31" s="256" customFormat="1" ht="12.75" customHeight="1">
      <c r="A30" s="58"/>
      <c r="B30" s="5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9"/>
      <c r="O30" s="33"/>
      <c r="P30" s="39"/>
      <c r="Q30" s="33"/>
      <c r="R30" s="34"/>
      <c r="S30" s="33"/>
      <c r="T30" s="34"/>
      <c r="U30" s="33"/>
      <c r="V30" s="34"/>
      <c r="W30" s="33"/>
      <c r="X30" s="34"/>
      <c r="Y30" s="33"/>
      <c r="Z30" s="36"/>
      <c r="AA30" s="36"/>
      <c r="AB30" s="32"/>
      <c r="AC30" s="32"/>
      <c r="AD30" s="255"/>
      <c r="AE30" s="255"/>
    </row>
    <row r="31" spans="1:31" s="256" customFormat="1" ht="19.05" customHeight="1">
      <c r="A31" s="54" t="s">
        <v>247</v>
      </c>
      <c r="B31" s="55"/>
      <c r="C31" s="41">
        <v>0</v>
      </c>
      <c r="D31" s="41"/>
      <c r="E31" s="41">
        <v>0</v>
      </c>
      <c r="F31" s="41"/>
      <c r="G31" s="41">
        <v>37598</v>
      </c>
      <c r="H31" s="41"/>
      <c r="I31" s="41">
        <v>-37598</v>
      </c>
      <c r="J31" s="41"/>
      <c r="K31" s="41">
        <v>0</v>
      </c>
      <c r="L31" s="41"/>
      <c r="M31" s="41">
        <v>0</v>
      </c>
      <c r="N31" s="41"/>
      <c r="O31" s="40">
        <v>0</v>
      </c>
      <c r="P31" s="41"/>
      <c r="Q31" s="40">
        <v>0</v>
      </c>
      <c r="R31" s="41"/>
      <c r="S31" s="36">
        <v>0</v>
      </c>
      <c r="T31" s="41"/>
      <c r="U31" s="41">
        <v>0</v>
      </c>
      <c r="V31" s="41"/>
      <c r="W31" s="40">
        <v>0</v>
      </c>
      <c r="X31" s="41"/>
      <c r="Y31" s="41"/>
      <c r="Z31" s="41"/>
      <c r="AA31" s="41">
        <v>0</v>
      </c>
      <c r="AB31" s="41"/>
      <c r="AC31" s="36">
        <v>0</v>
      </c>
      <c r="AD31" s="255"/>
      <c r="AE31" s="255"/>
    </row>
    <row r="32" spans="1:31" ht="18.75" customHeight="1" thickBot="1">
      <c r="A32" s="18" t="s">
        <v>207</v>
      </c>
      <c r="B32" s="18"/>
      <c r="C32" s="62">
        <v>2319277</v>
      </c>
      <c r="D32" s="36"/>
      <c r="E32" s="62">
        <v>25818624</v>
      </c>
      <c r="F32" s="36"/>
      <c r="G32" s="62">
        <v>1438348</v>
      </c>
      <c r="H32" s="36"/>
      <c r="I32" s="62">
        <v>8707961</v>
      </c>
      <c r="J32" s="36"/>
      <c r="K32" s="62">
        <v>163586</v>
      </c>
      <c r="L32" s="36"/>
      <c r="M32" s="62">
        <v>-500713</v>
      </c>
      <c r="N32" s="39"/>
      <c r="O32" s="62">
        <v>-728</v>
      </c>
      <c r="P32" s="39"/>
      <c r="Q32" s="62">
        <v>-157155</v>
      </c>
      <c r="R32" s="36"/>
      <c r="S32" s="62">
        <v>-495010</v>
      </c>
      <c r="T32" s="39"/>
      <c r="U32" s="62">
        <v>-2274288</v>
      </c>
      <c r="V32" s="39"/>
      <c r="W32" s="62">
        <v>35514912</v>
      </c>
      <c r="X32" s="39"/>
      <c r="Y32" s="62">
        <v>0</v>
      </c>
      <c r="Z32" s="36"/>
      <c r="AA32" s="62">
        <v>328416</v>
      </c>
      <c r="AB32" s="32"/>
      <c r="AC32" s="62">
        <v>35843328</v>
      </c>
      <c r="AD32" s="254"/>
      <c r="AE32" s="254"/>
    </row>
    <row r="33" spans="1:31" ht="24" customHeight="1" thickTop="1">
      <c r="A33" s="23"/>
      <c r="B33" s="23"/>
      <c r="C33" s="23"/>
      <c r="D33" s="27"/>
      <c r="E33" s="23"/>
      <c r="F33" s="27"/>
      <c r="G33" s="23"/>
      <c r="H33" s="27"/>
      <c r="I33" s="23"/>
      <c r="J33" s="27"/>
      <c r="K33" s="23"/>
      <c r="L33" s="23"/>
      <c r="M33" s="23"/>
      <c r="N33" s="23"/>
      <c r="O33" s="23"/>
      <c r="P33" s="23"/>
      <c r="Q33" s="23"/>
      <c r="R33" s="23"/>
      <c r="S33" s="23"/>
      <c r="T33" s="27"/>
      <c r="U33" s="27"/>
      <c r="V33" s="27"/>
      <c r="W33" s="23"/>
      <c r="X33" s="23"/>
      <c r="Y33" s="23"/>
      <c r="Z33" s="23"/>
      <c r="AA33" s="23"/>
      <c r="AB33" s="23"/>
      <c r="AC33" s="23"/>
    </row>
    <row r="34" spans="1:31" ht="19.5" customHeight="1">
      <c r="A34" s="18" t="s">
        <v>230</v>
      </c>
      <c r="B34" s="28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0"/>
      <c r="X34" s="31"/>
      <c r="Y34" s="30"/>
      <c r="Z34" s="32"/>
      <c r="AA34" s="32"/>
      <c r="AB34" s="32"/>
      <c r="AC34" s="32"/>
      <c r="AD34" s="254"/>
      <c r="AE34" s="254"/>
    </row>
    <row r="35" spans="1:31" ht="19.5" customHeight="1">
      <c r="A35" s="18" t="s">
        <v>231</v>
      </c>
      <c r="B35" s="18"/>
      <c r="C35" s="33">
        <v>2319277</v>
      </c>
      <c r="D35" s="33"/>
      <c r="E35" s="33">
        <v>25818624</v>
      </c>
      <c r="F35" s="33"/>
      <c r="G35" s="33">
        <v>1617070</v>
      </c>
      <c r="H35" s="33"/>
      <c r="I35" s="33">
        <v>9283491</v>
      </c>
      <c r="J35" s="33"/>
      <c r="K35" s="34">
        <v>340163</v>
      </c>
      <c r="L35" s="34"/>
      <c r="M35" s="33">
        <v>-500713</v>
      </c>
      <c r="N35" s="34"/>
      <c r="O35" s="33">
        <v>-1983</v>
      </c>
      <c r="P35" s="34"/>
      <c r="Q35" s="34">
        <v>-473406</v>
      </c>
      <c r="R35" s="34"/>
      <c r="S35" s="33">
        <v>-635939</v>
      </c>
      <c r="T35" s="35"/>
      <c r="U35" s="35">
        <v>-2274288</v>
      </c>
      <c r="V35" s="35"/>
      <c r="W35" s="35">
        <v>36128235</v>
      </c>
      <c r="X35" s="35"/>
      <c r="Y35" s="33"/>
      <c r="Z35" s="36"/>
      <c r="AA35" s="33">
        <v>359039</v>
      </c>
      <c r="AB35" s="37"/>
      <c r="AC35" s="33">
        <v>36487274</v>
      </c>
      <c r="AD35" s="254"/>
      <c r="AE35" s="254"/>
    </row>
    <row r="36" spans="1:31" ht="19.5" customHeight="1">
      <c r="A36" s="44"/>
      <c r="B36" s="23"/>
      <c r="C36" s="33"/>
      <c r="D36" s="33"/>
      <c r="E36" s="33"/>
      <c r="F36" s="33"/>
      <c r="G36" s="33"/>
      <c r="H36" s="33"/>
      <c r="I36" s="33"/>
      <c r="J36" s="33"/>
      <c r="K36" s="33"/>
      <c r="L36" s="34"/>
      <c r="M36" s="33"/>
      <c r="N36" s="39"/>
      <c r="O36" s="33"/>
      <c r="P36" s="39"/>
      <c r="Q36" s="33"/>
      <c r="R36" s="34"/>
      <c r="S36" s="33"/>
      <c r="T36" s="34"/>
      <c r="U36" s="33"/>
      <c r="V36" s="34"/>
      <c r="W36" s="33"/>
      <c r="X36" s="34"/>
      <c r="Y36" s="33"/>
      <c r="Z36" s="36"/>
      <c r="AA36" s="36"/>
      <c r="AB36" s="32"/>
      <c r="AC36" s="36"/>
      <c r="AD36" s="254"/>
      <c r="AE36" s="254"/>
    </row>
    <row r="37" spans="1:31" ht="19.5" customHeight="1">
      <c r="A37" s="44" t="s">
        <v>58</v>
      </c>
      <c r="B37" s="23"/>
      <c r="C37" s="33"/>
      <c r="D37" s="33"/>
      <c r="E37" s="33"/>
      <c r="F37" s="33"/>
      <c r="G37" s="33"/>
      <c r="H37" s="33"/>
      <c r="I37" s="33"/>
      <c r="J37" s="33"/>
      <c r="K37" s="33"/>
      <c r="L37" s="34"/>
      <c r="M37" s="33"/>
      <c r="N37" s="39"/>
      <c r="O37" s="33"/>
      <c r="P37" s="39"/>
      <c r="Q37" s="33"/>
      <c r="R37" s="34"/>
      <c r="S37" s="33"/>
      <c r="T37" s="35"/>
      <c r="U37" s="33"/>
      <c r="V37" s="35"/>
      <c r="W37" s="33"/>
      <c r="X37" s="35"/>
      <c r="Y37" s="33"/>
      <c r="Z37" s="36"/>
      <c r="AA37" s="36"/>
      <c r="AB37" s="32"/>
      <c r="AC37" s="36"/>
      <c r="AD37" s="254"/>
      <c r="AE37" s="254"/>
    </row>
    <row r="38" spans="1:31" ht="19.5" customHeight="1">
      <c r="A38" s="44" t="s">
        <v>181</v>
      </c>
      <c r="B38" s="23"/>
      <c r="C38" s="33"/>
      <c r="D38" s="33"/>
      <c r="E38" s="33"/>
      <c r="F38" s="33"/>
      <c r="G38" s="33"/>
      <c r="H38" s="33"/>
      <c r="I38" s="33"/>
      <c r="J38" s="33"/>
      <c r="K38" s="33"/>
      <c r="L38" s="34"/>
      <c r="M38" s="33"/>
      <c r="N38" s="39"/>
      <c r="O38" s="33"/>
      <c r="P38" s="39"/>
      <c r="Q38" s="33"/>
      <c r="R38" s="34"/>
      <c r="S38" s="33"/>
      <c r="T38" s="35"/>
      <c r="U38" s="33"/>
      <c r="V38" s="35"/>
      <c r="W38" s="33"/>
      <c r="X38" s="35"/>
      <c r="Y38" s="33"/>
      <c r="Z38" s="36"/>
      <c r="AA38" s="36"/>
      <c r="AB38" s="32"/>
      <c r="AC38" s="36"/>
      <c r="AD38" s="254"/>
      <c r="AE38" s="254"/>
    </row>
    <row r="39" spans="1:31" ht="19.5" customHeight="1">
      <c r="A39" s="23" t="s">
        <v>243</v>
      </c>
      <c r="B39" s="38">
        <v>13</v>
      </c>
      <c r="C39" s="45">
        <v>0</v>
      </c>
      <c r="D39" s="41"/>
      <c r="E39" s="45">
        <v>0</v>
      </c>
      <c r="F39" s="41"/>
      <c r="G39" s="45">
        <v>0</v>
      </c>
      <c r="H39" s="41"/>
      <c r="I39" s="41">
        <v>-997288</v>
      </c>
      <c r="J39" s="41"/>
      <c r="K39" s="45">
        <v>0</v>
      </c>
      <c r="L39" s="41"/>
      <c r="M39" s="45">
        <v>0</v>
      </c>
      <c r="N39" s="41"/>
      <c r="O39" s="45">
        <v>0</v>
      </c>
      <c r="P39" s="41"/>
      <c r="Q39" s="45">
        <v>0</v>
      </c>
      <c r="R39" s="41"/>
      <c r="S39" s="36">
        <v>0</v>
      </c>
      <c r="T39" s="41"/>
      <c r="U39" s="40">
        <v>0</v>
      </c>
      <c r="V39" s="41"/>
      <c r="W39" s="40">
        <v>-997288</v>
      </c>
      <c r="X39" s="41"/>
      <c r="Y39" s="33"/>
      <c r="Z39" s="36"/>
      <c r="AA39" s="36">
        <v>-18905</v>
      </c>
      <c r="AB39" s="32"/>
      <c r="AC39" s="36">
        <v>-1016193</v>
      </c>
      <c r="AD39" s="254"/>
      <c r="AE39" s="254"/>
    </row>
    <row r="40" spans="1:31" ht="19.5" customHeight="1">
      <c r="A40" s="44" t="s">
        <v>182</v>
      </c>
      <c r="B40" s="23"/>
      <c r="C40" s="46">
        <v>0</v>
      </c>
      <c r="D40" s="33"/>
      <c r="E40" s="46">
        <v>0</v>
      </c>
      <c r="F40" s="33"/>
      <c r="G40" s="46">
        <v>0</v>
      </c>
      <c r="H40" s="33"/>
      <c r="I40" s="46">
        <v>-997288</v>
      </c>
      <c r="J40" s="33"/>
      <c r="K40" s="46">
        <v>0</v>
      </c>
      <c r="L40" s="34"/>
      <c r="M40" s="46">
        <v>0</v>
      </c>
      <c r="N40" s="36"/>
      <c r="O40" s="46">
        <v>0</v>
      </c>
      <c r="P40" s="36"/>
      <c r="Q40" s="46">
        <v>0</v>
      </c>
      <c r="R40" s="34"/>
      <c r="S40" s="46">
        <v>0</v>
      </c>
      <c r="T40" s="35"/>
      <c r="U40" s="46">
        <v>0</v>
      </c>
      <c r="V40" s="35"/>
      <c r="W40" s="46">
        <v>-997288</v>
      </c>
      <c r="X40" s="35"/>
      <c r="Y40" s="46">
        <v>0</v>
      </c>
      <c r="Z40" s="36"/>
      <c r="AA40" s="46">
        <v>-18905</v>
      </c>
      <c r="AB40" s="32"/>
      <c r="AC40" s="46">
        <v>-1016193</v>
      </c>
      <c r="AD40" s="254"/>
      <c r="AE40" s="254"/>
    </row>
    <row r="41" spans="1:31" ht="19.5" customHeight="1">
      <c r="A41" s="44"/>
      <c r="B41" s="23"/>
      <c r="C41" s="33"/>
      <c r="D41" s="33"/>
      <c r="E41" s="33"/>
      <c r="F41" s="33"/>
      <c r="G41" s="33"/>
      <c r="H41" s="33"/>
      <c r="I41" s="33"/>
      <c r="J41" s="33"/>
      <c r="K41" s="33"/>
      <c r="L41" s="34"/>
      <c r="M41" s="33"/>
      <c r="N41" s="39"/>
      <c r="O41" s="33"/>
      <c r="P41" s="39"/>
      <c r="Q41" s="33"/>
      <c r="R41" s="34"/>
      <c r="S41" s="33"/>
      <c r="T41" s="34"/>
      <c r="U41" s="33"/>
      <c r="V41" s="34"/>
      <c r="W41" s="33"/>
      <c r="X41" s="34"/>
      <c r="Y41" s="33"/>
      <c r="Z41" s="36"/>
      <c r="AA41" s="36"/>
      <c r="AB41" s="32"/>
      <c r="AC41" s="36"/>
      <c r="AD41" s="254"/>
      <c r="AE41" s="254"/>
    </row>
    <row r="42" spans="1:31" ht="19.5" customHeight="1">
      <c r="A42" s="44" t="s">
        <v>199</v>
      </c>
      <c r="B42" s="18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3"/>
      <c r="N42" s="36"/>
      <c r="O42" s="33"/>
      <c r="P42" s="36"/>
      <c r="Q42" s="33"/>
      <c r="R42" s="34"/>
      <c r="S42" s="33"/>
      <c r="T42" s="35"/>
      <c r="U42" s="33"/>
      <c r="V42" s="35"/>
      <c r="W42" s="33"/>
      <c r="X42" s="35"/>
      <c r="Y42" s="33"/>
      <c r="Z42" s="36"/>
      <c r="AA42" s="36"/>
      <c r="AB42" s="23"/>
      <c r="AC42" s="36"/>
    </row>
    <row r="43" spans="1:31" ht="19.5" customHeight="1">
      <c r="A43" s="23" t="s">
        <v>197</v>
      </c>
      <c r="B43" s="47"/>
      <c r="C43" s="36">
        <v>0</v>
      </c>
      <c r="D43" s="36"/>
      <c r="E43" s="36">
        <v>0</v>
      </c>
      <c r="F43" s="36"/>
      <c r="G43" s="36">
        <v>0</v>
      </c>
      <c r="H43" s="36"/>
      <c r="I43" s="36">
        <v>0</v>
      </c>
      <c r="J43" s="36"/>
      <c r="K43" s="36">
        <v>0</v>
      </c>
      <c r="L43" s="34"/>
      <c r="M43" s="36">
        <v>525</v>
      </c>
      <c r="N43" s="36"/>
      <c r="O43" s="36">
        <v>0</v>
      </c>
      <c r="P43" s="36"/>
      <c r="Q43" s="36">
        <v>0</v>
      </c>
      <c r="R43" s="39"/>
      <c r="S43" s="36">
        <v>525</v>
      </c>
      <c r="T43" s="35"/>
      <c r="U43" s="36">
        <v>0</v>
      </c>
      <c r="V43" s="35"/>
      <c r="W43" s="40">
        <v>525</v>
      </c>
      <c r="X43" s="40"/>
      <c r="Y43" s="36">
        <v>0</v>
      </c>
      <c r="Z43" s="36"/>
      <c r="AA43" s="36">
        <v>-8902</v>
      </c>
      <c r="AB43" s="23"/>
      <c r="AC43" s="36">
        <v>-8377</v>
      </c>
    </row>
    <row r="44" spans="1:31" ht="19.5" customHeight="1">
      <c r="A44" s="44" t="s">
        <v>198</v>
      </c>
      <c r="B44" s="18"/>
      <c r="C44" s="46">
        <v>0</v>
      </c>
      <c r="D44" s="33"/>
      <c r="E44" s="46">
        <v>0</v>
      </c>
      <c r="F44" s="33"/>
      <c r="G44" s="46">
        <v>0</v>
      </c>
      <c r="H44" s="33"/>
      <c r="I44" s="46">
        <v>0</v>
      </c>
      <c r="J44" s="33"/>
      <c r="K44" s="46">
        <v>0</v>
      </c>
      <c r="L44" s="34"/>
      <c r="M44" s="46">
        <v>525</v>
      </c>
      <c r="N44" s="36"/>
      <c r="O44" s="46">
        <v>0</v>
      </c>
      <c r="P44" s="36"/>
      <c r="Q44" s="46">
        <v>0</v>
      </c>
      <c r="R44" s="34"/>
      <c r="S44" s="46">
        <v>525</v>
      </c>
      <c r="T44" s="35"/>
      <c r="U44" s="46">
        <v>0</v>
      </c>
      <c r="V44" s="35"/>
      <c r="W44" s="46">
        <v>525</v>
      </c>
      <c r="X44" s="35"/>
      <c r="Y44" s="46">
        <v>0</v>
      </c>
      <c r="Z44" s="36"/>
      <c r="AA44" s="46">
        <v>-8902</v>
      </c>
      <c r="AB44" s="23"/>
      <c r="AC44" s="46">
        <v>-8377</v>
      </c>
    </row>
    <row r="45" spans="1:31" ht="19.5" customHeight="1">
      <c r="A45" s="44"/>
      <c r="B45" s="48"/>
      <c r="C45" s="43"/>
      <c r="D45" s="33"/>
      <c r="E45" s="43"/>
      <c r="F45" s="33"/>
      <c r="G45" s="43"/>
      <c r="H45" s="33"/>
      <c r="I45" s="43"/>
      <c r="J45" s="33"/>
      <c r="K45" s="43"/>
      <c r="L45" s="34"/>
      <c r="M45" s="43"/>
      <c r="N45" s="36"/>
      <c r="O45" s="43"/>
      <c r="P45" s="36"/>
      <c r="Q45" s="43"/>
      <c r="R45" s="34"/>
      <c r="S45" s="43"/>
      <c r="T45" s="35"/>
      <c r="U45" s="43"/>
      <c r="V45" s="35"/>
      <c r="W45" s="43"/>
      <c r="X45" s="35"/>
      <c r="Y45" s="43"/>
      <c r="Z45" s="36"/>
      <c r="AA45" s="36"/>
      <c r="AB45" s="32"/>
      <c r="AC45" s="36"/>
      <c r="AD45" s="254"/>
      <c r="AE45" s="254"/>
    </row>
    <row r="46" spans="1:31" ht="19.5" customHeight="1">
      <c r="A46" s="49" t="s">
        <v>107</v>
      </c>
      <c r="B46" s="50"/>
      <c r="C46" s="51">
        <v>0</v>
      </c>
      <c r="D46" s="33"/>
      <c r="E46" s="51">
        <v>0</v>
      </c>
      <c r="F46" s="33"/>
      <c r="G46" s="51">
        <v>0</v>
      </c>
      <c r="H46" s="33"/>
      <c r="I46" s="51">
        <v>-997288</v>
      </c>
      <c r="J46" s="33"/>
      <c r="K46" s="51">
        <v>0</v>
      </c>
      <c r="L46" s="34"/>
      <c r="M46" s="51">
        <v>525</v>
      </c>
      <c r="N46" s="39"/>
      <c r="O46" s="51">
        <v>0</v>
      </c>
      <c r="P46" s="39"/>
      <c r="Q46" s="51">
        <v>0</v>
      </c>
      <c r="R46" s="34"/>
      <c r="S46" s="51">
        <v>525</v>
      </c>
      <c r="T46" s="34"/>
      <c r="U46" s="51">
        <v>0</v>
      </c>
      <c r="V46" s="34"/>
      <c r="W46" s="51">
        <v>-996763</v>
      </c>
      <c r="X46" s="34"/>
      <c r="Y46" s="51">
        <v>0</v>
      </c>
      <c r="Z46" s="36"/>
      <c r="AA46" s="51">
        <v>-27807</v>
      </c>
      <c r="AB46" s="32"/>
      <c r="AC46" s="51">
        <v>-1024570</v>
      </c>
      <c r="AD46" s="254"/>
      <c r="AE46" s="254"/>
    </row>
    <row r="47" spans="1:31" ht="19.5" customHeight="1">
      <c r="A47" s="23"/>
      <c r="B47" s="50"/>
      <c r="C47" s="33"/>
      <c r="D47" s="33"/>
      <c r="E47" s="33"/>
      <c r="F47" s="33"/>
      <c r="G47" s="33"/>
      <c r="H47" s="33"/>
      <c r="I47" s="33"/>
      <c r="J47" s="33"/>
      <c r="K47" s="33"/>
      <c r="L47" s="34"/>
      <c r="M47" s="34"/>
      <c r="N47" s="39"/>
      <c r="O47" s="34"/>
      <c r="P47" s="39"/>
      <c r="Q47" s="33"/>
      <c r="R47" s="34"/>
      <c r="S47" s="33"/>
      <c r="T47" s="34"/>
      <c r="U47" s="33"/>
      <c r="V47" s="34"/>
      <c r="W47" s="33"/>
      <c r="X47" s="34"/>
      <c r="Y47" s="33"/>
      <c r="Z47" s="36"/>
      <c r="AA47" s="36"/>
      <c r="AB47" s="32"/>
      <c r="AC47" s="36"/>
      <c r="AD47" s="254"/>
      <c r="AE47" s="254"/>
    </row>
    <row r="48" spans="1:31" ht="19.5" customHeight="1">
      <c r="A48" s="52" t="s">
        <v>126</v>
      </c>
      <c r="B48" s="53"/>
      <c r="C48" s="36"/>
      <c r="D48" s="36"/>
      <c r="E48" s="36"/>
      <c r="F48" s="36"/>
      <c r="G48" s="36"/>
      <c r="H48" s="36"/>
      <c r="I48" s="36"/>
      <c r="J48" s="36"/>
      <c r="K48" s="39"/>
      <c r="L48" s="39"/>
      <c r="M48" s="39"/>
      <c r="N48" s="39"/>
      <c r="O48" s="39"/>
      <c r="P48" s="39"/>
      <c r="Q48" s="39"/>
      <c r="R48" s="39"/>
      <c r="S48" s="40"/>
      <c r="T48" s="40"/>
      <c r="U48" s="40"/>
      <c r="V48" s="40"/>
      <c r="W48" s="36"/>
      <c r="X48" s="40"/>
      <c r="Y48" s="36"/>
      <c r="Z48" s="36"/>
      <c r="AA48" s="36"/>
      <c r="AB48" s="32"/>
      <c r="AC48" s="36"/>
      <c r="AD48" s="254"/>
      <c r="AE48" s="254"/>
    </row>
    <row r="49" spans="1:31" ht="19.5" customHeight="1">
      <c r="A49" s="54" t="s">
        <v>275</v>
      </c>
      <c r="B49" s="55"/>
      <c r="C49" s="36">
        <v>0</v>
      </c>
      <c r="D49" s="36"/>
      <c r="E49" s="36">
        <v>0</v>
      </c>
      <c r="F49" s="36"/>
      <c r="G49" s="36">
        <v>0</v>
      </c>
      <c r="H49" s="36"/>
      <c r="I49" s="56">
        <v>1020775</v>
      </c>
      <c r="J49" s="36"/>
      <c r="K49" s="36">
        <v>0</v>
      </c>
      <c r="L49" s="36"/>
      <c r="M49" s="36">
        <v>0</v>
      </c>
      <c r="N49" s="36"/>
      <c r="O49" s="36">
        <v>0</v>
      </c>
      <c r="P49" s="36"/>
      <c r="Q49" s="39">
        <v>0</v>
      </c>
      <c r="R49" s="39"/>
      <c r="S49" s="36">
        <v>0</v>
      </c>
      <c r="T49" s="39"/>
      <c r="U49" s="36">
        <v>0</v>
      </c>
      <c r="V49" s="39"/>
      <c r="W49" s="40">
        <v>1020775</v>
      </c>
      <c r="X49" s="39"/>
      <c r="Y49" s="36"/>
      <c r="Z49" s="36"/>
      <c r="AA49" s="36">
        <v>10734</v>
      </c>
      <c r="AB49" s="32"/>
      <c r="AC49" s="36">
        <v>1031509</v>
      </c>
      <c r="AD49" s="254"/>
      <c r="AE49" s="254"/>
    </row>
    <row r="50" spans="1:31" ht="21" customHeight="1">
      <c r="A50" s="54" t="s">
        <v>45</v>
      </c>
      <c r="B50" s="57"/>
      <c r="C50" s="36">
        <v>0</v>
      </c>
      <c r="D50" s="36"/>
      <c r="E50" s="36">
        <v>0</v>
      </c>
      <c r="F50" s="36"/>
      <c r="G50" s="36">
        <v>0</v>
      </c>
      <c r="H50" s="36"/>
      <c r="I50" s="36">
        <v>0</v>
      </c>
      <c r="J50" s="36"/>
      <c r="K50" s="41">
        <v>-244996</v>
      </c>
      <c r="L50" s="36"/>
      <c r="M50" s="36">
        <v>0</v>
      </c>
      <c r="N50" s="36"/>
      <c r="O50" s="36">
        <v>4741</v>
      </c>
      <c r="P50" s="36"/>
      <c r="Q50" s="39">
        <v>-401</v>
      </c>
      <c r="R50" s="39"/>
      <c r="S50" s="36">
        <v>-240656</v>
      </c>
      <c r="T50" s="39"/>
      <c r="U50" s="36">
        <v>0</v>
      </c>
      <c r="V50" s="39"/>
      <c r="W50" s="40">
        <v>-240656</v>
      </c>
      <c r="X50" s="39"/>
      <c r="Y50" s="36"/>
      <c r="Z50" s="36"/>
      <c r="AA50" s="36">
        <v>-35939</v>
      </c>
      <c r="AB50" s="32"/>
      <c r="AC50" s="36">
        <v>-276595</v>
      </c>
      <c r="AD50" s="254"/>
      <c r="AE50" s="254"/>
    </row>
    <row r="51" spans="1:31" ht="19.5" customHeight="1">
      <c r="A51" s="52" t="s">
        <v>280</v>
      </c>
      <c r="B51" s="53"/>
      <c r="C51" s="46">
        <v>0</v>
      </c>
      <c r="D51" s="33"/>
      <c r="E51" s="46">
        <v>0</v>
      </c>
      <c r="F51" s="33"/>
      <c r="G51" s="46">
        <v>0</v>
      </c>
      <c r="H51" s="33"/>
      <c r="I51" s="46">
        <v>1020775</v>
      </c>
      <c r="J51" s="33"/>
      <c r="K51" s="46">
        <v>-244996</v>
      </c>
      <c r="L51" s="33"/>
      <c r="M51" s="46">
        <v>0</v>
      </c>
      <c r="N51" s="39"/>
      <c r="O51" s="46">
        <v>4741</v>
      </c>
      <c r="P51" s="39"/>
      <c r="Q51" s="46">
        <v>-401</v>
      </c>
      <c r="R51" s="34"/>
      <c r="S51" s="46">
        <v>-240656</v>
      </c>
      <c r="T51" s="34"/>
      <c r="U51" s="46">
        <v>0</v>
      </c>
      <c r="V51" s="34"/>
      <c r="W51" s="46">
        <v>780119</v>
      </c>
      <c r="X51" s="34"/>
      <c r="Y51" s="46">
        <v>0</v>
      </c>
      <c r="Z51" s="36"/>
      <c r="AA51" s="46">
        <v>-25205</v>
      </c>
      <c r="AB51" s="32"/>
      <c r="AC51" s="46">
        <v>754914</v>
      </c>
      <c r="AD51" s="254"/>
      <c r="AE51" s="254"/>
    </row>
    <row r="52" spans="1:31" s="256" customFormat="1" ht="12.75" customHeight="1">
      <c r="A52" s="58"/>
      <c r="B52" s="59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9"/>
      <c r="O52" s="33"/>
      <c r="P52" s="39"/>
      <c r="Q52" s="33"/>
      <c r="R52" s="34"/>
      <c r="S52" s="33"/>
      <c r="T52" s="34"/>
      <c r="U52" s="33"/>
      <c r="V52" s="34"/>
      <c r="W52" s="33"/>
      <c r="X52" s="34"/>
      <c r="Y52" s="33"/>
      <c r="Z52" s="36"/>
      <c r="AA52" s="36"/>
      <c r="AB52" s="32"/>
      <c r="AC52" s="32"/>
      <c r="AD52" s="255"/>
      <c r="AE52" s="255"/>
    </row>
    <row r="53" spans="1:31" s="256" customFormat="1" ht="19.05" customHeight="1">
      <c r="A53" s="54" t="s">
        <v>247</v>
      </c>
      <c r="B53" s="55"/>
      <c r="C53" s="41">
        <v>0</v>
      </c>
      <c r="D53" s="41"/>
      <c r="E53" s="41">
        <v>0</v>
      </c>
      <c r="F53" s="41"/>
      <c r="G53" s="41">
        <v>51236</v>
      </c>
      <c r="H53" s="41"/>
      <c r="I53" s="41">
        <v>-51236</v>
      </c>
      <c r="J53" s="41"/>
      <c r="K53" s="41">
        <v>0</v>
      </c>
      <c r="L53" s="41"/>
      <c r="M53" s="41">
        <v>0</v>
      </c>
      <c r="N53" s="41"/>
      <c r="O53" s="40">
        <v>0</v>
      </c>
      <c r="P53" s="41"/>
      <c r="Q53" s="40">
        <v>0</v>
      </c>
      <c r="R53" s="41"/>
      <c r="S53" s="36">
        <v>0</v>
      </c>
      <c r="T53" s="41"/>
      <c r="U53" s="41">
        <v>0</v>
      </c>
      <c r="V53" s="41"/>
      <c r="W53" s="40">
        <v>0</v>
      </c>
      <c r="X53" s="41"/>
      <c r="Y53" s="41"/>
      <c r="Z53" s="41"/>
      <c r="AA53" s="41">
        <v>0</v>
      </c>
      <c r="AB53" s="41"/>
      <c r="AC53" s="36">
        <v>0</v>
      </c>
      <c r="AD53" s="255"/>
      <c r="AE53" s="255"/>
    </row>
    <row r="54" spans="1:31" ht="18.75" customHeight="1" thickBot="1">
      <c r="A54" s="18" t="s">
        <v>232</v>
      </c>
      <c r="B54" s="18"/>
      <c r="C54" s="62">
        <v>2319277</v>
      </c>
      <c r="D54" s="36"/>
      <c r="E54" s="62">
        <v>25818624</v>
      </c>
      <c r="F54" s="36"/>
      <c r="G54" s="62">
        <v>1668306</v>
      </c>
      <c r="H54" s="36"/>
      <c r="I54" s="62">
        <v>9255742</v>
      </c>
      <c r="J54" s="36"/>
      <c r="K54" s="62">
        <v>95167</v>
      </c>
      <c r="L54" s="36"/>
      <c r="M54" s="62">
        <v>-500188</v>
      </c>
      <c r="N54" s="39"/>
      <c r="O54" s="62">
        <v>2758</v>
      </c>
      <c r="P54" s="39"/>
      <c r="Q54" s="62">
        <v>-473807</v>
      </c>
      <c r="R54" s="36"/>
      <c r="S54" s="62">
        <v>-876070</v>
      </c>
      <c r="T54" s="39"/>
      <c r="U54" s="62">
        <v>-2274288</v>
      </c>
      <c r="V54" s="39"/>
      <c r="W54" s="62">
        <v>35911591</v>
      </c>
      <c r="X54" s="39"/>
      <c r="Y54" s="62">
        <v>0</v>
      </c>
      <c r="Z54" s="36"/>
      <c r="AA54" s="62">
        <v>306027</v>
      </c>
      <c r="AB54" s="32"/>
      <c r="AC54" s="62">
        <v>36217618</v>
      </c>
      <c r="AD54" s="254"/>
      <c r="AE54" s="254"/>
    </row>
    <row r="55" spans="1:31" ht="24" customHeight="1" thickTop="1">
      <c r="A55" s="23"/>
      <c r="B55" s="23"/>
      <c r="C55" s="23"/>
      <c r="D55" s="27"/>
      <c r="E55" s="23"/>
      <c r="F55" s="27"/>
      <c r="G55" s="23"/>
      <c r="H55" s="27"/>
      <c r="I55" s="23"/>
      <c r="J55" s="27"/>
      <c r="K55" s="23"/>
      <c r="L55" s="23"/>
      <c r="M55" s="23"/>
      <c r="N55" s="23"/>
      <c r="O55" s="23"/>
      <c r="P55" s="23"/>
      <c r="Q55" s="23"/>
      <c r="R55" s="23"/>
      <c r="S55" s="23"/>
      <c r="T55" s="27"/>
      <c r="U55" s="27"/>
      <c r="V55" s="27"/>
      <c r="W55" s="23"/>
      <c r="X55" s="23"/>
      <c r="Y55" s="23"/>
      <c r="Z55" s="23"/>
      <c r="AA55" s="23"/>
      <c r="AB55" s="23"/>
      <c r="AC55" s="23"/>
    </row>
  </sheetData>
  <mergeCells count="4">
    <mergeCell ref="C4:Y4"/>
    <mergeCell ref="G5:I5"/>
    <mergeCell ref="K5:S5"/>
    <mergeCell ref="C11:AC11"/>
  </mergeCells>
  <pageMargins left="0.70860000000000001" right="0.5" top="0.48" bottom="0.5" header="0.5" footer="0.5"/>
  <pageSetup paperSize="9" scale="45" firstPageNumber="9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9"/>
  <sheetViews>
    <sheetView view="pageBreakPreview" zoomScale="70" zoomScaleNormal="70" zoomScaleSheetLayoutView="70" workbookViewId="0">
      <selection activeCell="B38" sqref="B38"/>
    </sheetView>
  </sheetViews>
  <sheetFormatPr defaultColWidth="9.21875" defaultRowHeight="24" customHeight="1"/>
  <cols>
    <col min="1" max="1" width="59.5546875" style="23" customWidth="1"/>
    <col min="2" max="2" width="14.77734375" style="23" customWidth="1"/>
    <col min="3" max="3" width="15.77734375" style="23" customWidth="1"/>
    <col min="4" max="4" width="1.5546875" style="27" customWidth="1"/>
    <col min="5" max="5" width="15.77734375" style="23" customWidth="1"/>
    <col min="6" max="6" width="1.5546875" style="27" customWidth="1"/>
    <col min="7" max="7" width="15.77734375" style="23" customWidth="1"/>
    <col min="8" max="8" width="1.5546875" style="27" customWidth="1"/>
    <col min="9" max="9" width="15.77734375" style="23" customWidth="1"/>
    <col min="10" max="10" width="1.5546875" style="27" customWidth="1"/>
    <col min="11" max="11" width="15.77734375" style="23" customWidth="1"/>
    <col min="12" max="12" width="1.5546875" style="23" customWidth="1"/>
    <col min="13" max="13" width="15.77734375" style="23" customWidth="1"/>
    <col min="14" max="14" width="1.5546875" style="23" customWidth="1"/>
    <col min="15" max="15" width="15.77734375" style="23" customWidth="1"/>
    <col min="16" max="16" width="1.5546875" style="23" customWidth="1"/>
    <col min="17" max="17" width="18.77734375" style="23" customWidth="1"/>
    <col min="18" max="18" width="1.5546875" style="23" customWidth="1"/>
    <col min="19" max="19" width="15.77734375" style="23" customWidth="1"/>
    <col min="20" max="20" width="1.5546875" style="27" customWidth="1"/>
    <col min="21" max="21" width="15.77734375" style="27" customWidth="1"/>
    <col min="22" max="22" width="1.5546875" style="27" customWidth="1"/>
    <col min="23" max="23" width="15.77734375" style="23" customWidth="1"/>
    <col min="24" max="24" width="1.5546875" style="23" customWidth="1"/>
    <col min="25" max="25" width="15.77734375" style="23" hidden="1" customWidth="1"/>
    <col min="26" max="26" width="1.5546875" style="23" hidden="1" customWidth="1"/>
    <col min="27" max="27" width="14.21875" style="23" bestFit="1" customWidth="1"/>
    <col min="28" max="28" width="1.5546875" style="23" customWidth="1"/>
    <col min="29" max="29" width="16.21875" style="23" bestFit="1" customWidth="1"/>
    <col min="30" max="30" width="11.44140625" style="23" bestFit="1" customWidth="1"/>
    <col min="31" max="16384" width="9.21875" style="23"/>
  </cols>
  <sheetData>
    <row r="1" spans="1:31" s="21" customFormat="1" ht="19.5" customHeight="1">
      <c r="A1" s="20" t="s">
        <v>132</v>
      </c>
      <c r="B1" s="20"/>
    </row>
    <row r="2" spans="1:31" s="21" customFormat="1" ht="19.5" customHeight="1">
      <c r="A2" s="22" t="s">
        <v>125</v>
      </c>
      <c r="B2" s="22"/>
    </row>
    <row r="3" spans="1:31" s="21" customFormat="1" ht="19.5" customHeight="1">
      <c r="A3" s="22"/>
      <c r="B3" s="22"/>
    </row>
    <row r="4" spans="1:31" ht="19.5" customHeight="1">
      <c r="C4" s="272" t="s">
        <v>0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</row>
    <row r="5" spans="1:31" ht="19.5" customHeight="1">
      <c r="C5" s="24"/>
      <c r="D5" s="24"/>
      <c r="E5" s="24"/>
      <c r="F5" s="24"/>
      <c r="G5" s="273" t="s">
        <v>19</v>
      </c>
      <c r="H5" s="273"/>
      <c r="I5" s="273"/>
      <c r="J5" s="23"/>
      <c r="K5" s="274" t="s">
        <v>31</v>
      </c>
      <c r="L5" s="274"/>
      <c r="M5" s="274"/>
      <c r="N5" s="274"/>
      <c r="O5" s="274"/>
      <c r="P5" s="274"/>
      <c r="Q5" s="274"/>
      <c r="R5" s="274"/>
      <c r="S5" s="274"/>
      <c r="T5" s="23"/>
      <c r="U5" s="23"/>
      <c r="V5" s="25"/>
    </row>
    <row r="6" spans="1:31" ht="19.5" customHeight="1">
      <c r="C6" s="24"/>
      <c r="D6" s="24"/>
      <c r="E6" s="24"/>
      <c r="F6" s="24"/>
      <c r="G6" s="26"/>
      <c r="H6" s="26"/>
      <c r="I6" s="26"/>
      <c r="J6" s="23"/>
      <c r="K6" s="24"/>
      <c r="L6" s="24"/>
      <c r="M6" s="24"/>
      <c r="N6" s="24"/>
      <c r="O6" s="24"/>
      <c r="P6" s="24"/>
      <c r="Q6" s="24" t="s">
        <v>165</v>
      </c>
      <c r="S6" s="24"/>
      <c r="T6" s="24"/>
      <c r="U6" s="24" t="s">
        <v>149</v>
      </c>
      <c r="V6" s="24"/>
      <c r="W6" s="24"/>
      <c r="X6" s="25"/>
      <c r="Y6" s="25"/>
      <c r="Z6" s="25"/>
    </row>
    <row r="7" spans="1:31" ht="19.5" customHeight="1">
      <c r="C7" s="24"/>
      <c r="D7" s="25"/>
      <c r="E7" s="25"/>
      <c r="F7" s="25"/>
      <c r="G7" s="25"/>
      <c r="H7" s="25"/>
      <c r="I7" s="25"/>
      <c r="J7" s="25"/>
      <c r="K7" s="24"/>
      <c r="L7" s="24"/>
      <c r="M7" s="24" t="s">
        <v>173</v>
      </c>
      <c r="N7" s="24"/>
      <c r="O7" s="24"/>
      <c r="P7" s="24"/>
      <c r="Q7" s="24" t="s">
        <v>166</v>
      </c>
      <c r="S7" s="24" t="s">
        <v>78</v>
      </c>
      <c r="T7" s="24"/>
      <c r="U7" s="24" t="s">
        <v>150</v>
      </c>
      <c r="V7" s="24"/>
      <c r="W7" s="24" t="s">
        <v>73</v>
      </c>
      <c r="X7" s="25"/>
      <c r="Y7" s="25"/>
      <c r="Z7" s="25"/>
    </row>
    <row r="8" spans="1:31" s="24" customFormat="1" ht="19.5" customHeight="1">
      <c r="C8" s="24" t="s">
        <v>26</v>
      </c>
      <c r="D8" s="27"/>
      <c r="E8" s="23"/>
      <c r="F8" s="27"/>
      <c r="G8" s="23"/>
      <c r="H8" s="23"/>
      <c r="I8" s="23"/>
      <c r="J8" s="27"/>
      <c r="K8" s="24" t="s">
        <v>65</v>
      </c>
      <c r="M8" s="24" t="s">
        <v>174</v>
      </c>
      <c r="Q8" s="24" t="s">
        <v>167</v>
      </c>
      <c r="S8" s="24" t="s">
        <v>79</v>
      </c>
      <c r="U8" s="24" t="s">
        <v>151</v>
      </c>
      <c r="W8" s="24" t="s">
        <v>36</v>
      </c>
      <c r="X8" s="27"/>
      <c r="Y8" s="24" t="s">
        <v>145</v>
      </c>
      <c r="Z8" s="27"/>
    </row>
    <row r="9" spans="1:31" s="24" customFormat="1" ht="19.5" customHeight="1">
      <c r="C9" s="24" t="s">
        <v>83</v>
      </c>
      <c r="D9" s="27"/>
      <c r="E9" s="24" t="s">
        <v>92</v>
      </c>
      <c r="F9" s="27"/>
      <c r="G9" s="24" t="s">
        <v>63</v>
      </c>
      <c r="H9" s="23"/>
      <c r="I9" s="23"/>
      <c r="J9" s="27"/>
      <c r="K9" s="24" t="s">
        <v>129</v>
      </c>
      <c r="M9" s="24" t="s">
        <v>106</v>
      </c>
      <c r="O9" s="24" t="s">
        <v>258</v>
      </c>
      <c r="Q9" s="24" t="s">
        <v>168</v>
      </c>
      <c r="S9" s="24" t="s">
        <v>80</v>
      </c>
      <c r="U9" s="24" t="s">
        <v>152</v>
      </c>
      <c r="W9" s="24" t="s">
        <v>37</v>
      </c>
      <c r="X9" s="27"/>
      <c r="Y9" s="24" t="s">
        <v>146</v>
      </c>
      <c r="Z9" s="27"/>
      <c r="AA9" s="24" t="s">
        <v>91</v>
      </c>
      <c r="AC9" s="24" t="s">
        <v>25</v>
      </c>
    </row>
    <row r="10" spans="1:31" ht="19.5" customHeight="1">
      <c r="A10" s="24"/>
      <c r="B10" s="28" t="s">
        <v>2</v>
      </c>
      <c r="C10" s="24" t="s">
        <v>27</v>
      </c>
      <c r="D10" s="29"/>
      <c r="E10" s="24" t="s">
        <v>93</v>
      </c>
      <c r="F10" s="29"/>
      <c r="G10" s="24" t="s">
        <v>64</v>
      </c>
      <c r="H10" s="29"/>
      <c r="I10" s="24" t="s">
        <v>28</v>
      </c>
      <c r="J10" s="29"/>
      <c r="K10" s="24" t="s">
        <v>130</v>
      </c>
      <c r="L10" s="24"/>
      <c r="M10" s="24" t="s">
        <v>100</v>
      </c>
      <c r="N10" s="24"/>
      <c r="O10" s="24" t="s">
        <v>64</v>
      </c>
      <c r="P10" s="24"/>
      <c r="Q10" s="24" t="s">
        <v>169</v>
      </c>
      <c r="S10" s="24" t="s">
        <v>81</v>
      </c>
      <c r="T10" s="24"/>
      <c r="U10" s="24" t="s">
        <v>153</v>
      </c>
      <c r="V10" s="24"/>
      <c r="W10" s="24" t="s">
        <v>82</v>
      </c>
      <c r="X10" s="29"/>
      <c r="Y10" s="24" t="s">
        <v>147</v>
      </c>
      <c r="Z10" s="29"/>
      <c r="AA10" s="24" t="s">
        <v>90</v>
      </c>
      <c r="AC10" s="24" t="s">
        <v>32</v>
      </c>
    </row>
    <row r="11" spans="1:31" ht="19.5" customHeight="1">
      <c r="A11" s="24"/>
      <c r="B11" s="28"/>
      <c r="C11" s="275" t="s">
        <v>42</v>
      </c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</row>
    <row r="12" spans="1:31" ht="19.5" customHeight="1">
      <c r="A12" s="18" t="s">
        <v>230</v>
      </c>
      <c r="B12" s="28"/>
      <c r="C12" s="30"/>
      <c r="D12" s="30"/>
      <c r="E12" s="30"/>
      <c r="F12" s="30"/>
      <c r="G12" s="30"/>
      <c r="H12" s="30"/>
      <c r="I12" s="30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0"/>
      <c r="X12" s="31"/>
      <c r="Y12" s="30"/>
      <c r="Z12" s="32"/>
      <c r="AA12" s="32"/>
      <c r="AB12" s="32"/>
      <c r="AC12" s="32"/>
      <c r="AD12" s="32"/>
      <c r="AE12" s="32"/>
    </row>
    <row r="13" spans="1:31" ht="19.5" customHeight="1">
      <c r="A13" s="18" t="s">
        <v>231</v>
      </c>
      <c r="B13" s="18"/>
      <c r="C13" s="33">
        <v>2319277</v>
      </c>
      <c r="D13" s="33"/>
      <c r="E13" s="33">
        <v>25818624</v>
      </c>
      <c r="F13" s="33"/>
      <c r="G13" s="33">
        <v>1617070</v>
      </c>
      <c r="H13" s="33"/>
      <c r="I13" s="33">
        <v>9283491</v>
      </c>
      <c r="J13" s="33"/>
      <c r="K13" s="34">
        <v>340163</v>
      </c>
      <c r="L13" s="34"/>
      <c r="M13" s="33">
        <v>-500713</v>
      </c>
      <c r="N13" s="34"/>
      <c r="O13" s="33">
        <v>-1983</v>
      </c>
      <c r="P13" s="34"/>
      <c r="Q13" s="34">
        <v>-473406</v>
      </c>
      <c r="R13" s="34"/>
      <c r="S13" s="33">
        <v>-635939</v>
      </c>
      <c r="T13" s="35"/>
      <c r="U13" s="35">
        <v>-2274288</v>
      </c>
      <c r="V13" s="35"/>
      <c r="W13" s="35">
        <v>36128235</v>
      </c>
      <c r="X13" s="35"/>
      <c r="Y13" s="33"/>
      <c r="Z13" s="36"/>
      <c r="AA13" s="33">
        <v>359039</v>
      </c>
      <c r="AB13" s="37"/>
      <c r="AC13" s="37">
        <v>36487274</v>
      </c>
      <c r="AD13" s="32"/>
      <c r="AE13" s="32"/>
    </row>
    <row r="14" spans="1:31" ht="19.5" customHeight="1">
      <c r="A14" s="44"/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33"/>
      <c r="N14" s="39"/>
      <c r="O14" s="33"/>
      <c r="P14" s="39"/>
      <c r="Q14" s="33"/>
      <c r="R14" s="34"/>
      <c r="S14" s="33"/>
      <c r="T14" s="34"/>
      <c r="U14" s="33"/>
      <c r="V14" s="34"/>
      <c r="W14" s="33"/>
      <c r="X14" s="34"/>
      <c r="Y14" s="33"/>
      <c r="Z14" s="36"/>
      <c r="AA14" s="36"/>
      <c r="AB14" s="32"/>
      <c r="AC14" s="36"/>
      <c r="AD14" s="32"/>
      <c r="AE14" s="32"/>
    </row>
    <row r="15" spans="1:31" ht="19.5" customHeight="1">
      <c r="A15" s="44" t="s">
        <v>58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3"/>
      <c r="N15" s="39"/>
      <c r="O15" s="33"/>
      <c r="P15" s="39"/>
      <c r="Q15" s="33"/>
      <c r="R15" s="34"/>
      <c r="S15" s="33"/>
      <c r="T15" s="35"/>
      <c r="U15" s="33"/>
      <c r="V15" s="35"/>
      <c r="W15" s="33"/>
      <c r="X15" s="35"/>
      <c r="Y15" s="33"/>
      <c r="Z15" s="36"/>
      <c r="AA15" s="36"/>
      <c r="AB15" s="32"/>
      <c r="AC15" s="36"/>
      <c r="AD15" s="32"/>
      <c r="AE15" s="32"/>
    </row>
    <row r="16" spans="1:31" ht="19.5" customHeight="1">
      <c r="A16" s="44" t="s">
        <v>181</v>
      </c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33"/>
      <c r="N16" s="39"/>
      <c r="O16" s="33"/>
      <c r="P16" s="39"/>
      <c r="Q16" s="33"/>
      <c r="R16" s="34"/>
      <c r="S16" s="33"/>
      <c r="T16" s="35"/>
      <c r="U16" s="33"/>
      <c r="V16" s="35"/>
      <c r="W16" s="33"/>
      <c r="X16" s="35"/>
      <c r="Y16" s="33"/>
      <c r="Z16" s="36"/>
      <c r="AA16" s="36"/>
      <c r="AB16" s="32"/>
      <c r="AC16" s="36"/>
      <c r="AD16" s="32"/>
      <c r="AE16" s="32"/>
    </row>
    <row r="17" spans="1:31" ht="19.5" customHeight="1">
      <c r="A17" s="23" t="s">
        <v>243</v>
      </c>
      <c r="B17" s="38">
        <v>13</v>
      </c>
      <c r="C17" s="45">
        <v>0</v>
      </c>
      <c r="D17" s="41"/>
      <c r="E17" s="45">
        <v>0</v>
      </c>
      <c r="F17" s="41"/>
      <c r="G17" s="45">
        <v>0</v>
      </c>
      <c r="H17" s="41"/>
      <c r="I17" s="41">
        <v>-997288</v>
      </c>
      <c r="J17" s="41"/>
      <c r="K17" s="45">
        <v>0</v>
      </c>
      <c r="L17" s="41"/>
      <c r="M17" s="45">
        <v>0</v>
      </c>
      <c r="N17" s="41"/>
      <c r="O17" s="45">
        <v>0</v>
      </c>
      <c r="P17" s="41"/>
      <c r="Q17" s="45">
        <v>0</v>
      </c>
      <c r="R17" s="41"/>
      <c r="S17" s="36">
        <v>0</v>
      </c>
      <c r="T17" s="41"/>
      <c r="U17" s="40">
        <v>0</v>
      </c>
      <c r="V17" s="41"/>
      <c r="W17" s="40">
        <f>U17+S17+I17+G17+E17+C17</f>
        <v>-997288</v>
      </c>
      <c r="X17" s="41"/>
      <c r="Y17" s="33"/>
      <c r="Z17" s="36"/>
      <c r="AA17" s="36">
        <v>-18905</v>
      </c>
      <c r="AB17" s="32"/>
      <c r="AC17" s="36">
        <f>SUM(V17:AA17)</f>
        <v>-1016193</v>
      </c>
      <c r="AD17" s="32"/>
      <c r="AE17" s="32"/>
    </row>
    <row r="18" spans="1:31" ht="19.5" customHeight="1">
      <c r="A18" s="44" t="s">
        <v>182</v>
      </c>
      <c r="C18" s="46">
        <f>SUM(C17)</f>
        <v>0</v>
      </c>
      <c r="D18" s="33"/>
      <c r="E18" s="46">
        <f>SUM(E17)</f>
        <v>0</v>
      </c>
      <c r="F18" s="33"/>
      <c r="G18" s="46">
        <f>SUM(G17)</f>
        <v>0</v>
      </c>
      <c r="H18" s="33"/>
      <c r="I18" s="46">
        <f>SUM(I17)</f>
        <v>-997288</v>
      </c>
      <c r="J18" s="33"/>
      <c r="K18" s="46">
        <f>SUM(K17)</f>
        <v>0</v>
      </c>
      <c r="L18" s="34"/>
      <c r="M18" s="46">
        <f>SUM(M17)</f>
        <v>0</v>
      </c>
      <c r="N18" s="36"/>
      <c r="O18" s="46">
        <f>SUM(O17)</f>
        <v>0</v>
      </c>
      <c r="P18" s="36"/>
      <c r="Q18" s="46">
        <f>SUM(Q17)</f>
        <v>0</v>
      </c>
      <c r="R18" s="34"/>
      <c r="S18" s="46">
        <f>SUM(S17)</f>
        <v>0</v>
      </c>
      <c r="T18" s="35"/>
      <c r="U18" s="46">
        <f>SUM(U17)</f>
        <v>0</v>
      </c>
      <c r="V18" s="35"/>
      <c r="W18" s="46">
        <f>SUM(W17)</f>
        <v>-997288</v>
      </c>
      <c r="X18" s="35"/>
      <c r="Y18" s="46">
        <f>SUM(Y17)</f>
        <v>0</v>
      </c>
      <c r="Z18" s="36"/>
      <c r="AA18" s="46">
        <f>SUM(AA17)</f>
        <v>-18905</v>
      </c>
      <c r="AB18" s="32"/>
      <c r="AC18" s="46">
        <f>SUM(AC17)</f>
        <v>-1016193</v>
      </c>
      <c r="AD18" s="32"/>
      <c r="AE18" s="32"/>
    </row>
    <row r="19" spans="1:31" ht="19.5" customHeight="1">
      <c r="A19" s="44"/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33"/>
      <c r="N19" s="39"/>
      <c r="O19" s="33"/>
      <c r="P19" s="39"/>
      <c r="Q19" s="33"/>
      <c r="R19" s="34"/>
      <c r="S19" s="33"/>
      <c r="T19" s="34"/>
      <c r="U19" s="33"/>
      <c r="V19" s="34"/>
      <c r="W19" s="33"/>
      <c r="X19" s="34"/>
      <c r="Y19" s="33"/>
      <c r="Z19" s="36"/>
      <c r="AA19" s="36"/>
      <c r="AB19" s="32"/>
      <c r="AC19" s="36"/>
      <c r="AD19" s="32"/>
      <c r="AE19" s="32"/>
    </row>
    <row r="20" spans="1:31" ht="19.5" customHeight="1">
      <c r="A20" s="44" t="s">
        <v>199</v>
      </c>
      <c r="B20" s="18"/>
      <c r="C20" s="33"/>
      <c r="D20" s="33"/>
      <c r="E20" s="33"/>
      <c r="F20" s="33"/>
      <c r="G20" s="33"/>
      <c r="H20" s="33"/>
      <c r="I20" s="33"/>
      <c r="J20" s="33"/>
      <c r="K20" s="33"/>
      <c r="L20" s="34"/>
      <c r="M20" s="33"/>
      <c r="N20" s="36"/>
      <c r="O20" s="33"/>
      <c r="P20" s="36"/>
      <c r="Q20" s="33"/>
      <c r="R20" s="34"/>
      <c r="S20" s="33"/>
      <c r="T20" s="35"/>
      <c r="U20" s="33"/>
      <c r="V20" s="35"/>
      <c r="W20" s="33"/>
      <c r="X20" s="35"/>
      <c r="Y20" s="33"/>
      <c r="Z20" s="36"/>
      <c r="AA20" s="36"/>
      <c r="AC20" s="36"/>
    </row>
    <row r="21" spans="1:31" ht="19.5" customHeight="1">
      <c r="A21" s="23" t="s">
        <v>197</v>
      </c>
      <c r="B21" s="47"/>
      <c r="C21" s="36">
        <v>0</v>
      </c>
      <c r="D21" s="36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4"/>
      <c r="M21" s="36">
        <v>525</v>
      </c>
      <c r="N21" s="36"/>
      <c r="O21" s="36">
        <v>0</v>
      </c>
      <c r="P21" s="36"/>
      <c r="Q21" s="36">
        <v>0</v>
      </c>
      <c r="R21" s="39"/>
      <c r="S21" s="36">
        <f>K21+M21+O21+Q21</f>
        <v>525</v>
      </c>
      <c r="T21" s="35"/>
      <c r="U21" s="36">
        <v>0</v>
      </c>
      <c r="V21" s="35"/>
      <c r="W21" s="40">
        <f>U21+S21+I21+G21+E21+C21</f>
        <v>525</v>
      </c>
      <c r="X21" s="40"/>
      <c r="Y21" s="36">
        <f>O47</f>
        <v>0</v>
      </c>
      <c r="Z21" s="36"/>
      <c r="AA21" s="36">
        <v>-8903</v>
      </c>
      <c r="AC21" s="36">
        <f>SUM(V21:AA21)</f>
        <v>-8378</v>
      </c>
    </row>
    <row r="22" spans="1:31" ht="19.5" customHeight="1">
      <c r="A22" s="44" t="s">
        <v>198</v>
      </c>
      <c r="B22" s="18"/>
      <c r="C22" s="46">
        <f>C21</f>
        <v>0</v>
      </c>
      <c r="D22" s="33"/>
      <c r="E22" s="46">
        <f>E21</f>
        <v>0</v>
      </c>
      <c r="F22" s="33"/>
      <c r="G22" s="46">
        <f>G21</f>
        <v>0</v>
      </c>
      <c r="H22" s="33"/>
      <c r="I22" s="46">
        <f>I21</f>
        <v>0</v>
      </c>
      <c r="J22" s="33"/>
      <c r="K22" s="46">
        <f>K21</f>
        <v>0</v>
      </c>
      <c r="L22" s="34"/>
      <c r="M22" s="46">
        <f>M21</f>
        <v>525</v>
      </c>
      <c r="N22" s="36"/>
      <c r="O22" s="46">
        <f>O21</f>
        <v>0</v>
      </c>
      <c r="P22" s="36"/>
      <c r="Q22" s="46">
        <f>Q21</f>
        <v>0</v>
      </c>
      <c r="R22" s="34"/>
      <c r="S22" s="46">
        <f>S21</f>
        <v>525</v>
      </c>
      <c r="T22" s="35"/>
      <c r="U22" s="46">
        <f>U21</f>
        <v>0</v>
      </c>
      <c r="V22" s="35"/>
      <c r="W22" s="46">
        <f>W21</f>
        <v>525</v>
      </c>
      <c r="X22" s="35"/>
      <c r="Y22" s="46">
        <f>Y21</f>
        <v>0</v>
      </c>
      <c r="Z22" s="36"/>
      <c r="AA22" s="46">
        <f>AA21</f>
        <v>-8903</v>
      </c>
      <c r="AC22" s="46">
        <f>AC21</f>
        <v>-8378</v>
      </c>
    </row>
    <row r="23" spans="1:31" ht="19.5" hidden="1" customHeight="1">
      <c r="A23" s="44"/>
      <c r="C23" s="33"/>
      <c r="D23" s="33"/>
      <c r="E23" s="33"/>
      <c r="F23" s="33"/>
      <c r="G23" s="33"/>
      <c r="H23" s="33"/>
      <c r="I23" s="33"/>
      <c r="J23" s="33"/>
      <c r="K23" s="33"/>
      <c r="L23" s="34"/>
      <c r="M23" s="33"/>
      <c r="N23" s="39"/>
      <c r="O23" s="33"/>
      <c r="P23" s="39"/>
      <c r="Q23" s="33"/>
      <c r="R23" s="34"/>
      <c r="S23" s="33"/>
      <c r="T23" s="34"/>
      <c r="U23" s="33"/>
      <c r="V23" s="34"/>
      <c r="W23" s="33"/>
      <c r="X23" s="34"/>
      <c r="Y23" s="33"/>
      <c r="Z23" s="36"/>
      <c r="AA23" s="36"/>
      <c r="AB23" s="32"/>
      <c r="AC23" s="36"/>
      <c r="AD23" s="32"/>
      <c r="AE23" s="32"/>
    </row>
    <row r="24" spans="1:31" ht="19.5" hidden="1" customHeight="1">
      <c r="A24" s="44" t="s">
        <v>200</v>
      </c>
      <c r="B24" s="48"/>
      <c r="C24" s="33"/>
      <c r="D24" s="33"/>
      <c r="E24" s="33"/>
      <c r="F24" s="33"/>
      <c r="G24" s="33"/>
      <c r="H24" s="33"/>
      <c r="I24" s="33"/>
      <c r="J24" s="33"/>
      <c r="K24" s="33"/>
      <c r="L24" s="34"/>
      <c r="M24" s="33"/>
      <c r="N24" s="36"/>
      <c r="O24" s="33"/>
      <c r="P24" s="36"/>
      <c r="Q24" s="33"/>
      <c r="R24" s="34"/>
      <c r="S24" s="33"/>
      <c r="T24" s="35"/>
      <c r="U24" s="33"/>
      <c r="V24" s="35"/>
      <c r="W24" s="33"/>
      <c r="X24" s="35"/>
      <c r="Y24" s="33"/>
      <c r="Z24" s="36"/>
      <c r="AA24" s="36"/>
      <c r="AB24" s="32"/>
      <c r="AC24" s="36"/>
      <c r="AD24" s="32"/>
      <c r="AE24" s="32"/>
    </row>
    <row r="25" spans="1:31" ht="19.05" hidden="1" customHeight="1">
      <c r="A25" s="42" t="s">
        <v>201</v>
      </c>
      <c r="B25" s="47"/>
      <c r="C25" s="36"/>
      <c r="D25" s="36"/>
      <c r="E25" s="36"/>
      <c r="F25" s="36"/>
      <c r="G25" s="36"/>
      <c r="H25" s="36"/>
      <c r="I25" s="36"/>
      <c r="J25" s="36"/>
      <c r="K25" s="36"/>
      <c r="L25" s="34"/>
      <c r="M25" s="36"/>
      <c r="N25" s="36"/>
      <c r="O25" s="36"/>
      <c r="P25" s="36"/>
      <c r="Q25" s="36"/>
      <c r="R25" s="39"/>
      <c r="S25" s="45"/>
      <c r="T25" s="35"/>
      <c r="U25" s="36"/>
      <c r="V25" s="35"/>
      <c r="W25" s="40"/>
      <c r="X25" s="40"/>
      <c r="Y25" s="36"/>
      <c r="Z25" s="36"/>
      <c r="AA25" s="36"/>
      <c r="AB25" s="32"/>
      <c r="AC25" s="36"/>
      <c r="AD25" s="32"/>
      <c r="AE25" s="32"/>
    </row>
    <row r="26" spans="1:31" ht="19.5" hidden="1" customHeight="1">
      <c r="A26" s="44" t="s">
        <v>202</v>
      </c>
      <c r="B26" s="48"/>
      <c r="C26" s="46">
        <v>0</v>
      </c>
      <c r="D26" s="33"/>
      <c r="E26" s="46">
        <v>0</v>
      </c>
      <c r="F26" s="33"/>
      <c r="G26" s="46">
        <v>0</v>
      </c>
      <c r="H26" s="33"/>
      <c r="I26" s="46">
        <v>0</v>
      </c>
      <c r="J26" s="33"/>
      <c r="K26" s="46">
        <v>0</v>
      </c>
      <c r="L26" s="34"/>
      <c r="M26" s="46">
        <v>0</v>
      </c>
      <c r="N26" s="36"/>
      <c r="O26" s="46">
        <v>0</v>
      </c>
      <c r="P26" s="36"/>
      <c r="Q26" s="46">
        <v>0</v>
      </c>
      <c r="R26" s="34"/>
      <c r="S26" s="36">
        <f>SUM(K26:Q26)</f>
        <v>0</v>
      </c>
      <c r="T26" s="35"/>
      <c r="U26" s="46"/>
      <c r="V26" s="35"/>
      <c r="W26" s="46"/>
      <c r="X26" s="35"/>
      <c r="Y26" s="46"/>
      <c r="Z26" s="36"/>
      <c r="AA26" s="46">
        <v>0</v>
      </c>
      <c r="AB26" s="32"/>
      <c r="AC26" s="46">
        <f>SUM(W26:AA26)</f>
        <v>0</v>
      </c>
      <c r="AD26" s="32"/>
      <c r="AE26" s="32"/>
    </row>
    <row r="27" spans="1:31" ht="19.5" customHeight="1">
      <c r="A27" s="44"/>
      <c r="B27" s="48"/>
      <c r="C27" s="43"/>
      <c r="D27" s="33"/>
      <c r="E27" s="43"/>
      <c r="F27" s="33"/>
      <c r="G27" s="43"/>
      <c r="H27" s="33"/>
      <c r="I27" s="43"/>
      <c r="J27" s="33"/>
      <c r="K27" s="43"/>
      <c r="L27" s="34"/>
      <c r="M27" s="43"/>
      <c r="N27" s="36"/>
      <c r="O27" s="43"/>
      <c r="P27" s="36"/>
      <c r="Q27" s="43"/>
      <c r="R27" s="34"/>
      <c r="S27" s="43"/>
      <c r="T27" s="35"/>
      <c r="U27" s="43"/>
      <c r="V27" s="35"/>
      <c r="W27" s="43"/>
      <c r="X27" s="35"/>
      <c r="Y27" s="43"/>
      <c r="Z27" s="36"/>
      <c r="AA27" s="36"/>
      <c r="AB27" s="32"/>
      <c r="AC27" s="36"/>
      <c r="AD27" s="32"/>
      <c r="AE27" s="32"/>
    </row>
    <row r="28" spans="1:31" ht="19.5" customHeight="1">
      <c r="A28" s="49" t="s">
        <v>107</v>
      </c>
      <c r="B28" s="50"/>
      <c r="C28" s="51">
        <f>C26+C22+C18</f>
        <v>0</v>
      </c>
      <c r="D28" s="33"/>
      <c r="E28" s="51">
        <f>E26+E22+E18</f>
        <v>0</v>
      </c>
      <c r="F28" s="33"/>
      <c r="G28" s="51">
        <f>G26+G22+G18</f>
        <v>0</v>
      </c>
      <c r="H28" s="33"/>
      <c r="I28" s="51">
        <f>I26+I22+I18</f>
        <v>-997288</v>
      </c>
      <c r="J28" s="33"/>
      <c r="K28" s="51">
        <f>K26+K22+K18</f>
        <v>0</v>
      </c>
      <c r="L28" s="34"/>
      <c r="M28" s="51">
        <f>M26+M22+M18</f>
        <v>525</v>
      </c>
      <c r="N28" s="39"/>
      <c r="O28" s="51">
        <f>O26+O22+O18</f>
        <v>0</v>
      </c>
      <c r="P28" s="39"/>
      <c r="Q28" s="51">
        <f>Q26+Q22+Q18</f>
        <v>0</v>
      </c>
      <c r="R28" s="34"/>
      <c r="S28" s="51">
        <f>SUM(K28:Q28)</f>
        <v>525</v>
      </c>
      <c r="T28" s="34"/>
      <c r="U28" s="51">
        <f>U26+U22+U18</f>
        <v>0</v>
      </c>
      <c r="V28" s="34"/>
      <c r="W28" s="51">
        <f>W26+W22+W18</f>
        <v>-996763</v>
      </c>
      <c r="X28" s="34"/>
      <c r="Y28" s="51">
        <f>Y26+Y22+Y18</f>
        <v>0</v>
      </c>
      <c r="Z28" s="36"/>
      <c r="AA28" s="51">
        <f>AA26+AA22+AA18</f>
        <v>-27808</v>
      </c>
      <c r="AB28" s="32"/>
      <c r="AC28" s="51">
        <f>AC26+AC22+AC18</f>
        <v>-1024571</v>
      </c>
      <c r="AD28" s="32"/>
      <c r="AE28" s="32"/>
    </row>
    <row r="29" spans="1:31" ht="19.5" customHeight="1">
      <c r="B29" s="50"/>
      <c r="C29" s="33"/>
      <c r="D29" s="33"/>
      <c r="E29" s="33"/>
      <c r="F29" s="33"/>
      <c r="G29" s="33"/>
      <c r="H29" s="33"/>
      <c r="I29" s="33"/>
      <c r="J29" s="33"/>
      <c r="K29" s="33"/>
      <c r="L29" s="34"/>
      <c r="M29" s="34"/>
      <c r="N29" s="39"/>
      <c r="O29" s="34"/>
      <c r="P29" s="39"/>
      <c r="Q29" s="33"/>
      <c r="R29" s="34"/>
      <c r="S29" s="33"/>
      <c r="T29" s="34"/>
      <c r="U29" s="33"/>
      <c r="V29" s="34"/>
      <c r="W29" s="33"/>
      <c r="X29" s="34"/>
      <c r="Y29" s="33"/>
      <c r="Z29" s="36"/>
      <c r="AA29" s="36"/>
      <c r="AB29" s="32"/>
      <c r="AC29" s="36"/>
      <c r="AD29" s="32"/>
      <c r="AE29" s="32"/>
    </row>
    <row r="30" spans="1:31" ht="19.5" customHeight="1">
      <c r="A30" s="52" t="s">
        <v>126</v>
      </c>
      <c r="B30" s="53"/>
      <c r="C30" s="36"/>
      <c r="D30" s="36"/>
      <c r="E30" s="36"/>
      <c r="F30" s="36"/>
      <c r="G30" s="36"/>
      <c r="H30" s="36"/>
      <c r="I30" s="36"/>
      <c r="J30" s="36"/>
      <c r="K30" s="39"/>
      <c r="L30" s="39"/>
      <c r="M30" s="39"/>
      <c r="N30" s="39"/>
      <c r="O30" s="39"/>
      <c r="P30" s="39"/>
      <c r="Q30" s="39"/>
      <c r="R30" s="39"/>
      <c r="S30" s="40"/>
      <c r="T30" s="40"/>
      <c r="U30" s="40"/>
      <c r="V30" s="40"/>
      <c r="W30" s="36"/>
      <c r="X30" s="40"/>
      <c r="Y30" s="36"/>
      <c r="Z30" s="36"/>
      <c r="AA30" s="36"/>
      <c r="AB30" s="32"/>
      <c r="AC30" s="36"/>
      <c r="AD30" s="32"/>
      <c r="AE30" s="32"/>
    </row>
    <row r="31" spans="1:31" ht="19.5" customHeight="1">
      <c r="A31" s="54" t="s">
        <v>220</v>
      </c>
      <c r="B31" s="55"/>
      <c r="C31" s="36">
        <v>0</v>
      </c>
      <c r="D31" s="36"/>
      <c r="E31" s="36">
        <v>0</v>
      </c>
      <c r="F31" s="36"/>
      <c r="G31" s="36">
        <v>0</v>
      </c>
      <c r="H31" s="36"/>
      <c r="I31" s="56">
        <v>1020775</v>
      </c>
      <c r="J31" s="36"/>
      <c r="K31" s="36">
        <v>0</v>
      </c>
      <c r="L31" s="36"/>
      <c r="M31" s="36">
        <v>0</v>
      </c>
      <c r="N31" s="36"/>
      <c r="O31" s="36">
        <v>0</v>
      </c>
      <c r="P31" s="36"/>
      <c r="Q31" s="39">
        <v>0</v>
      </c>
      <c r="R31" s="39"/>
      <c r="S31" s="36">
        <f t="shared" ref="S31:S32" si="0">K31+M31+O31+Q31</f>
        <v>0</v>
      </c>
      <c r="T31" s="39"/>
      <c r="U31" s="36">
        <v>0</v>
      </c>
      <c r="V31" s="39"/>
      <c r="W31" s="40">
        <f>U31+S31+I31+G31+E31+C31</f>
        <v>1020775</v>
      </c>
      <c r="X31" s="39"/>
      <c r="Y31" s="36"/>
      <c r="Z31" s="36"/>
      <c r="AA31" s="36">
        <v>10734</v>
      </c>
      <c r="AB31" s="32"/>
      <c r="AC31" s="36">
        <f>SUM(V31:AA31)</f>
        <v>1031509</v>
      </c>
      <c r="AD31" s="32"/>
      <c r="AE31" s="32"/>
    </row>
    <row r="32" spans="1:31" ht="21" customHeight="1">
      <c r="A32" s="54" t="s">
        <v>45</v>
      </c>
      <c r="B32" s="57"/>
      <c r="C32" s="36">
        <v>0</v>
      </c>
      <c r="D32" s="36"/>
      <c r="E32" s="36">
        <v>0</v>
      </c>
      <c r="F32" s="36"/>
      <c r="G32" s="36">
        <v>0</v>
      </c>
      <c r="H32" s="36"/>
      <c r="I32" s="36">
        <v>0</v>
      </c>
      <c r="J32" s="36"/>
      <c r="K32" s="41">
        <v>-244997</v>
      </c>
      <c r="L32" s="36"/>
      <c r="M32" s="36">
        <v>0</v>
      </c>
      <c r="N32" s="36"/>
      <c r="O32" s="36">
        <v>4742</v>
      </c>
      <c r="P32" s="36"/>
      <c r="Q32" s="39">
        <v>-401</v>
      </c>
      <c r="R32" s="39"/>
      <c r="S32" s="36">
        <f t="shared" si="0"/>
        <v>-240656</v>
      </c>
      <c r="T32" s="39"/>
      <c r="U32" s="36">
        <v>0</v>
      </c>
      <c r="V32" s="39"/>
      <c r="W32" s="40">
        <f>U32+S32+I32+G32+E32+C32</f>
        <v>-240656</v>
      </c>
      <c r="X32" s="39"/>
      <c r="Y32" s="36"/>
      <c r="Z32" s="36"/>
      <c r="AA32" s="36">
        <v>-35938</v>
      </c>
      <c r="AB32" s="32"/>
      <c r="AC32" s="36">
        <f>SUM(V32:AA32)</f>
        <v>-276594</v>
      </c>
      <c r="AD32" s="32"/>
      <c r="AE32" s="32"/>
    </row>
    <row r="33" spans="1:31" ht="19.5" customHeight="1">
      <c r="A33" s="52" t="s">
        <v>127</v>
      </c>
      <c r="B33" s="53"/>
      <c r="C33" s="46">
        <f>SUM(C31:C32)</f>
        <v>0</v>
      </c>
      <c r="D33" s="33"/>
      <c r="E33" s="46">
        <f>SUM(E31:E32)</f>
        <v>0</v>
      </c>
      <c r="F33" s="33"/>
      <c r="G33" s="46">
        <f>SUM(G31:G32)</f>
        <v>0</v>
      </c>
      <c r="H33" s="33"/>
      <c r="I33" s="46">
        <f>SUM(I31:I32)</f>
        <v>1020775</v>
      </c>
      <c r="J33" s="33"/>
      <c r="K33" s="46">
        <f>SUM(K31:K32)</f>
        <v>-244997</v>
      </c>
      <c r="L33" s="33"/>
      <c r="M33" s="46">
        <f>SUM(M31:M32)</f>
        <v>0</v>
      </c>
      <c r="N33" s="39"/>
      <c r="O33" s="46">
        <f>SUM(O31:O32)</f>
        <v>4742</v>
      </c>
      <c r="P33" s="39"/>
      <c r="Q33" s="46">
        <f>SUM(Q31:Q32)</f>
        <v>-401</v>
      </c>
      <c r="R33" s="34"/>
      <c r="S33" s="46">
        <f>SUM(S31:S32)</f>
        <v>-240656</v>
      </c>
      <c r="T33" s="34"/>
      <c r="U33" s="46">
        <f>SUM(U31:U32)</f>
        <v>0</v>
      </c>
      <c r="V33" s="34"/>
      <c r="W33" s="46">
        <f>SUM(W31:W32)</f>
        <v>780119</v>
      </c>
      <c r="X33" s="34"/>
      <c r="Y33" s="46">
        <f>SUM(Y31:Y32)</f>
        <v>0</v>
      </c>
      <c r="Z33" s="36"/>
      <c r="AA33" s="46">
        <f>SUM(AA31:AA32)</f>
        <v>-25204</v>
      </c>
      <c r="AB33" s="32"/>
      <c r="AC33" s="46">
        <f>SUM(AC31:AC32)</f>
        <v>754915</v>
      </c>
      <c r="AD33" s="32"/>
      <c r="AE33" s="32"/>
    </row>
    <row r="34" spans="1:31" s="61" customFormat="1" ht="12.75" customHeight="1">
      <c r="A34" s="58"/>
      <c r="B34" s="5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9"/>
      <c r="O34" s="33"/>
      <c r="P34" s="39"/>
      <c r="Q34" s="33"/>
      <c r="R34" s="34"/>
      <c r="S34" s="33"/>
      <c r="T34" s="34"/>
      <c r="U34" s="33"/>
      <c r="V34" s="34"/>
      <c r="W34" s="33"/>
      <c r="X34" s="34"/>
      <c r="Y34" s="33"/>
      <c r="Z34" s="36"/>
      <c r="AA34" s="36"/>
      <c r="AB34" s="32"/>
      <c r="AC34" s="32"/>
      <c r="AD34" s="60"/>
      <c r="AE34" s="60"/>
    </row>
    <row r="35" spans="1:31" s="61" customFormat="1" ht="19.05" hidden="1" customHeight="1">
      <c r="A35" s="54" t="s">
        <v>195</v>
      </c>
      <c r="B35" s="55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0"/>
      <c r="P35" s="41"/>
      <c r="Q35" s="40"/>
      <c r="R35" s="41"/>
      <c r="S35" s="36"/>
      <c r="T35" s="41"/>
      <c r="U35" s="41"/>
      <c r="V35" s="41"/>
      <c r="W35" s="40"/>
      <c r="X35" s="41"/>
      <c r="Y35" s="41"/>
      <c r="Z35" s="41"/>
      <c r="AA35" s="41"/>
      <c r="AB35" s="41"/>
      <c r="AC35" s="40"/>
      <c r="AD35" s="60"/>
      <c r="AE35" s="60"/>
    </row>
    <row r="36" spans="1:31" s="61" customFormat="1" ht="19.05" customHeight="1">
      <c r="A36" s="54" t="s">
        <v>247</v>
      </c>
      <c r="B36" s="55"/>
      <c r="C36" s="41">
        <v>0</v>
      </c>
      <c r="D36" s="41"/>
      <c r="E36" s="41">
        <v>0</v>
      </c>
      <c r="F36" s="41"/>
      <c r="G36" s="41">
        <v>51236</v>
      </c>
      <c r="H36" s="41"/>
      <c r="I36" s="41">
        <v>-51236</v>
      </c>
      <c r="J36" s="41"/>
      <c r="K36" s="41">
        <v>0</v>
      </c>
      <c r="L36" s="41"/>
      <c r="M36" s="41">
        <v>0</v>
      </c>
      <c r="N36" s="41"/>
      <c r="O36" s="40">
        <v>0</v>
      </c>
      <c r="P36" s="41"/>
      <c r="Q36" s="40">
        <v>0</v>
      </c>
      <c r="R36" s="41"/>
      <c r="S36" s="36">
        <f>K36+M36+O36+Q36</f>
        <v>0</v>
      </c>
      <c r="T36" s="41"/>
      <c r="U36" s="41">
        <v>0</v>
      </c>
      <c r="V36" s="41"/>
      <c r="W36" s="40">
        <v>0</v>
      </c>
      <c r="X36" s="41"/>
      <c r="Y36" s="41"/>
      <c r="Z36" s="41"/>
      <c r="AA36" s="41">
        <v>0</v>
      </c>
      <c r="AB36" s="41"/>
      <c r="AC36" s="36">
        <f>SUM(V36:AA36)</f>
        <v>0</v>
      </c>
      <c r="AD36" s="60"/>
      <c r="AE36" s="60"/>
    </row>
    <row r="37" spans="1:31" ht="18.75" customHeight="1" thickBot="1">
      <c r="A37" s="18" t="s">
        <v>232</v>
      </c>
      <c r="B37" s="18"/>
      <c r="C37" s="62">
        <f>SUM(C35:C36,C33,C28,C13)</f>
        <v>2319277</v>
      </c>
      <c r="D37" s="36"/>
      <c r="E37" s="62">
        <f>SUM(E35:E36,E33,E28,E13)</f>
        <v>25818624</v>
      </c>
      <c r="F37" s="36"/>
      <c r="G37" s="62">
        <f>SUM(G35:G36,G33,G28,G13)</f>
        <v>1668306</v>
      </c>
      <c r="H37" s="36"/>
      <c r="I37" s="62">
        <f>SUM(I35:I36,I33,I28,I13)</f>
        <v>9255742</v>
      </c>
      <c r="J37" s="36"/>
      <c r="K37" s="62">
        <f>SUM(K35:K36,K33,K28,K13)</f>
        <v>95166</v>
      </c>
      <c r="L37" s="36"/>
      <c r="M37" s="62">
        <f>SUM(M35:M36,M33,M28,M13)</f>
        <v>-500188</v>
      </c>
      <c r="N37" s="39"/>
      <c r="O37" s="62">
        <f>SUM(O35:O36,O33,O28,O13)</f>
        <v>2759</v>
      </c>
      <c r="P37" s="39"/>
      <c r="Q37" s="62">
        <f>SUM(Q35:Q36,Q33,Q28,Q13)</f>
        <v>-473807</v>
      </c>
      <c r="R37" s="36"/>
      <c r="S37" s="62">
        <f>SUM(S35:S36,S33,S28,S13)</f>
        <v>-876070</v>
      </c>
      <c r="T37" s="39"/>
      <c r="U37" s="62">
        <f>SUM(U35:U36,U33,U28,U13)</f>
        <v>-2274288</v>
      </c>
      <c r="V37" s="39"/>
      <c r="W37" s="62">
        <f>SUM(W35:W36,W33,W28,W13)</f>
        <v>35911591</v>
      </c>
      <c r="X37" s="39"/>
      <c r="Y37" s="62">
        <f>SUM(Y35:Y36,Y33,Y28,Y13)</f>
        <v>0</v>
      </c>
      <c r="Z37" s="36"/>
      <c r="AA37" s="62">
        <f>SUM(AA35:AA36,AA33,AA28,AA13)</f>
        <v>306027</v>
      </c>
      <c r="AB37" s="32"/>
      <c r="AC37" s="62">
        <f>SUM(AC35:AC36,AC33,AC28,AC13)</f>
        <v>36217618</v>
      </c>
      <c r="AD37" s="32"/>
      <c r="AE37" s="32"/>
    </row>
    <row r="38" spans="1:31" ht="24" customHeight="1" thickTop="1"/>
    <row r="39" spans="1:31" ht="24" customHeight="1">
      <c r="C39" s="63"/>
      <c r="E39" s="63"/>
      <c r="G39" s="63"/>
      <c r="I39" s="63"/>
      <c r="S39" s="63"/>
      <c r="U39" s="64"/>
      <c r="W39" s="63"/>
      <c r="Y39" s="63"/>
      <c r="AA39" s="63"/>
      <c r="AC39" s="63"/>
    </row>
  </sheetData>
  <mergeCells count="4">
    <mergeCell ref="G5:I5"/>
    <mergeCell ref="C4:Y4"/>
    <mergeCell ref="C11:AC11"/>
    <mergeCell ref="K5:S5"/>
  </mergeCells>
  <pageMargins left="0.8" right="0.5" top="0.48" bottom="0.5" header="0.5" footer="0.5"/>
  <pageSetup paperSize="9" scale="45" firstPageNumber="10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7"/>
  <sheetViews>
    <sheetView view="pageBreakPreview" topLeftCell="A28" zoomScale="115" zoomScaleNormal="80" zoomScaleSheetLayoutView="115" workbookViewId="0">
      <selection activeCell="A22" sqref="A22"/>
    </sheetView>
  </sheetViews>
  <sheetFormatPr defaultColWidth="44.21875" defaultRowHeight="17.55" customHeight="1"/>
  <cols>
    <col min="1" max="1" width="53.77734375" style="6" customWidth="1"/>
    <col min="2" max="2" width="7.77734375" style="6" customWidth="1"/>
    <col min="3" max="3" width="2.77734375" style="6" customWidth="1"/>
    <col min="4" max="4" width="13.77734375" style="6" customWidth="1"/>
    <col min="5" max="5" width="2.77734375" style="8" customWidth="1"/>
    <col min="6" max="6" width="13.77734375" style="6" customWidth="1"/>
    <col min="7" max="7" width="2.77734375" style="8" customWidth="1"/>
    <col min="8" max="8" width="13.77734375" style="6" customWidth="1"/>
    <col min="9" max="9" width="2.77734375" style="6" customWidth="1"/>
    <col min="10" max="10" width="13.77734375" style="6" customWidth="1"/>
    <col min="11" max="11" width="2.77734375" style="6" customWidth="1"/>
    <col min="12" max="12" width="13.77734375" style="6" customWidth="1"/>
    <col min="13" max="242" width="9.21875" style="6" customWidth="1"/>
    <col min="243" max="16384" width="44.21875" style="6"/>
  </cols>
  <sheetData>
    <row r="1" spans="1:12" s="10" customFormat="1" ht="17.55" customHeight="1">
      <c r="A1" s="276" t="s">
        <v>132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</row>
    <row r="2" spans="1:12" s="11" customFormat="1" ht="17.55" customHeight="1">
      <c r="A2" s="278" t="s">
        <v>125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</row>
    <row r="3" spans="1:12" s="11" customFormat="1" ht="17.55" customHeight="1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17.55" customHeight="1">
      <c r="A4" s="23"/>
      <c r="B4" s="23"/>
      <c r="C4" s="23"/>
      <c r="D4" s="272" t="s">
        <v>1</v>
      </c>
      <c r="E4" s="272"/>
      <c r="F4" s="272"/>
      <c r="G4" s="272"/>
      <c r="H4" s="272"/>
      <c r="I4" s="272"/>
      <c r="J4" s="272"/>
      <c r="K4" s="272"/>
      <c r="L4" s="272"/>
    </row>
    <row r="5" spans="1:12" s="7" customFormat="1" ht="17.55" customHeight="1">
      <c r="A5" s="24"/>
      <c r="B5" s="23"/>
      <c r="C5" s="23"/>
      <c r="D5" s="24"/>
      <c r="E5" s="27"/>
      <c r="F5" s="25"/>
      <c r="G5" s="24"/>
      <c r="H5" s="274" t="s">
        <v>19</v>
      </c>
      <c r="I5" s="274"/>
      <c r="J5" s="274"/>
      <c r="K5" s="24"/>
      <c r="L5" s="24"/>
    </row>
    <row r="6" spans="1:12" s="7" customFormat="1" ht="17.55" customHeight="1">
      <c r="A6" s="24"/>
      <c r="B6" s="23"/>
      <c r="C6" s="23"/>
      <c r="D6" s="24" t="s">
        <v>26</v>
      </c>
      <c r="E6" s="27"/>
      <c r="F6" s="25"/>
      <c r="G6" s="24"/>
      <c r="H6" s="24"/>
      <c r="I6" s="24"/>
      <c r="J6" s="24"/>
      <c r="K6" s="24"/>
      <c r="L6" s="24"/>
    </row>
    <row r="7" spans="1:12" s="7" customFormat="1" ht="17.55" customHeight="1">
      <c r="A7" s="24"/>
      <c r="B7" s="24"/>
      <c r="C7" s="24"/>
      <c r="D7" s="24" t="s">
        <v>83</v>
      </c>
      <c r="E7" s="27"/>
      <c r="F7" s="24" t="s">
        <v>92</v>
      </c>
      <c r="G7" s="27"/>
      <c r="H7" s="24"/>
      <c r="I7" s="24"/>
      <c r="J7" s="24"/>
      <c r="K7" s="24"/>
      <c r="L7" s="24" t="s">
        <v>25</v>
      </c>
    </row>
    <row r="8" spans="1:12" ht="17.55" customHeight="1">
      <c r="A8" s="24"/>
      <c r="B8" s="28" t="s">
        <v>2</v>
      </c>
      <c r="C8" s="28"/>
      <c r="D8" s="24" t="s">
        <v>27</v>
      </c>
      <c r="E8" s="29"/>
      <c r="F8" s="24" t="s">
        <v>93</v>
      </c>
      <c r="G8" s="29"/>
      <c r="H8" s="24" t="s">
        <v>84</v>
      </c>
      <c r="I8" s="24"/>
      <c r="J8" s="24" t="s">
        <v>28</v>
      </c>
      <c r="K8" s="24"/>
      <c r="L8" s="24" t="s">
        <v>32</v>
      </c>
    </row>
    <row r="9" spans="1:12" ht="17.55" customHeight="1">
      <c r="A9" s="24"/>
      <c r="B9" s="258"/>
      <c r="C9" s="258"/>
      <c r="D9" s="275" t="s">
        <v>42</v>
      </c>
      <c r="E9" s="275"/>
      <c r="F9" s="275"/>
      <c r="G9" s="275"/>
      <c r="H9" s="275"/>
      <c r="I9" s="275"/>
      <c r="J9" s="275"/>
      <c r="K9" s="275"/>
      <c r="L9" s="275"/>
    </row>
    <row r="10" spans="1:12" ht="13.8">
      <c r="A10" s="18" t="s">
        <v>211</v>
      </c>
      <c r="B10" s="65"/>
      <c r="C10" s="65"/>
      <c r="D10" s="179"/>
      <c r="E10" s="30"/>
      <c r="F10" s="179"/>
      <c r="G10" s="30"/>
      <c r="H10" s="179"/>
      <c r="I10" s="179"/>
      <c r="J10" s="179"/>
      <c r="K10" s="30"/>
      <c r="L10" s="30"/>
    </row>
    <row r="11" spans="1:12" ht="13.8">
      <c r="A11" s="18" t="s">
        <v>212</v>
      </c>
      <c r="B11" s="65"/>
      <c r="C11" s="65"/>
      <c r="D11" s="117">
        <v>2319277</v>
      </c>
      <c r="E11" s="33"/>
      <c r="F11" s="117">
        <v>25818624</v>
      </c>
      <c r="G11" s="33"/>
      <c r="H11" s="117">
        <v>371084</v>
      </c>
      <c r="I11" s="117"/>
      <c r="J11" s="117">
        <v>6752060</v>
      </c>
      <c r="K11" s="33"/>
      <c r="L11" s="117">
        <v>35261045</v>
      </c>
    </row>
    <row r="12" spans="1:12" ht="13.8">
      <c r="A12" s="23"/>
      <c r="B12" s="65"/>
      <c r="C12" s="65"/>
      <c r="D12" s="117"/>
      <c r="E12" s="33"/>
      <c r="F12" s="117"/>
      <c r="G12" s="33"/>
      <c r="H12" s="117"/>
      <c r="I12" s="117"/>
      <c r="J12" s="117"/>
      <c r="K12" s="33"/>
      <c r="L12" s="33"/>
    </row>
    <row r="13" spans="1:12" ht="13.8">
      <c r="A13" s="112" t="s">
        <v>58</v>
      </c>
      <c r="B13" s="65"/>
      <c r="C13" s="65"/>
      <c r="D13" s="56"/>
      <c r="E13" s="36"/>
      <c r="F13" s="56"/>
      <c r="G13" s="36"/>
      <c r="H13" s="56"/>
      <c r="I13" s="56"/>
      <c r="J13" s="56"/>
      <c r="K13" s="36"/>
      <c r="L13" s="36"/>
    </row>
    <row r="14" spans="1:12" ht="14.4">
      <c r="A14" s="44" t="s">
        <v>203</v>
      </c>
      <c r="B14" s="65"/>
      <c r="C14" s="65"/>
      <c r="D14" s="56"/>
      <c r="E14" s="36"/>
      <c r="F14" s="56"/>
      <c r="G14" s="36"/>
      <c r="H14" s="56"/>
      <c r="I14" s="56"/>
      <c r="J14" s="56"/>
      <c r="K14" s="36"/>
      <c r="L14" s="36"/>
    </row>
    <row r="15" spans="1:12" ht="13.8">
      <c r="A15" s="23" t="s">
        <v>243</v>
      </c>
      <c r="B15" s="259">
        <v>13</v>
      </c>
      <c r="C15" s="259"/>
      <c r="D15" s="56">
        <v>0</v>
      </c>
      <c r="E15" s="41"/>
      <c r="F15" s="56">
        <v>0</v>
      </c>
      <c r="G15" s="41"/>
      <c r="H15" s="56">
        <v>0</v>
      </c>
      <c r="I15" s="19"/>
      <c r="J15" s="56">
        <v>-788554</v>
      </c>
      <c r="K15" s="41"/>
      <c r="L15" s="56">
        <v>-788554</v>
      </c>
    </row>
    <row r="16" spans="1:12" ht="14.4">
      <c r="A16" s="44" t="s">
        <v>269</v>
      </c>
      <c r="B16" s="65"/>
      <c r="C16" s="65"/>
      <c r="D16" s="68">
        <v>0</v>
      </c>
      <c r="E16" s="97"/>
      <c r="F16" s="68">
        <v>0</v>
      </c>
      <c r="G16" s="97"/>
      <c r="H16" s="68">
        <v>0</v>
      </c>
      <c r="I16" s="119"/>
      <c r="J16" s="68">
        <v>-788554</v>
      </c>
      <c r="K16" s="97"/>
      <c r="L16" s="68">
        <v>-788554</v>
      </c>
    </row>
    <row r="17" spans="1:14" ht="13.8">
      <c r="A17" s="49"/>
      <c r="B17" s="23"/>
      <c r="C17" s="23"/>
      <c r="D17" s="56"/>
      <c r="E17" s="41"/>
      <c r="F17" s="56"/>
      <c r="G17" s="41"/>
      <c r="H17" s="56"/>
      <c r="I17" s="19"/>
      <c r="J17" s="56"/>
      <c r="K17" s="41"/>
      <c r="L17" s="56"/>
    </row>
    <row r="18" spans="1:14" ht="13.8">
      <c r="A18" s="52" t="s">
        <v>126</v>
      </c>
      <c r="B18" s="23"/>
      <c r="C18" s="23"/>
      <c r="D18" s="56"/>
      <c r="E18" s="41"/>
      <c r="F18" s="56"/>
      <c r="G18" s="41"/>
      <c r="H18" s="56"/>
      <c r="I18" s="19"/>
      <c r="J18" s="56"/>
      <c r="K18" s="41"/>
      <c r="L18" s="56"/>
    </row>
    <row r="19" spans="1:14" ht="13.8">
      <c r="A19" s="54" t="s">
        <v>179</v>
      </c>
      <c r="B19" s="65"/>
      <c r="C19" s="65"/>
      <c r="D19" s="56">
        <v>0</v>
      </c>
      <c r="E19" s="41"/>
      <c r="F19" s="56">
        <v>0</v>
      </c>
      <c r="G19" s="41"/>
      <c r="H19" s="56">
        <v>0</v>
      </c>
      <c r="I19" s="41"/>
      <c r="J19" s="56">
        <v>313190</v>
      </c>
      <c r="K19" s="41"/>
      <c r="L19" s="69">
        <v>313190</v>
      </c>
    </row>
    <row r="20" spans="1:14" ht="13.8">
      <c r="A20" s="52" t="s">
        <v>127</v>
      </c>
      <c r="B20" s="65"/>
      <c r="C20" s="65"/>
      <c r="D20" s="68">
        <v>0</v>
      </c>
      <c r="E20" s="34"/>
      <c r="F20" s="68">
        <v>0</v>
      </c>
      <c r="G20" s="97"/>
      <c r="H20" s="68">
        <v>0</v>
      </c>
      <c r="I20" s="97"/>
      <c r="J20" s="68">
        <v>313190</v>
      </c>
      <c r="K20" s="97"/>
      <c r="L20" s="120">
        <v>313190</v>
      </c>
    </row>
    <row r="21" spans="1:14" ht="13.8">
      <c r="A21" s="52"/>
      <c r="B21" s="65"/>
      <c r="C21" s="65"/>
      <c r="D21" s="117"/>
      <c r="E21" s="34"/>
      <c r="F21" s="117"/>
      <c r="G21" s="97"/>
      <c r="H21" s="117"/>
      <c r="I21" s="97"/>
      <c r="J21" s="117"/>
      <c r="K21" s="97"/>
      <c r="L21" s="117"/>
    </row>
    <row r="22" spans="1:14" ht="14.4" thickBot="1">
      <c r="A22" s="18" t="s">
        <v>207</v>
      </c>
      <c r="B22" s="65"/>
      <c r="C22" s="65"/>
      <c r="D22" s="260">
        <v>2319277</v>
      </c>
      <c r="E22" s="33"/>
      <c r="F22" s="260">
        <v>25818624</v>
      </c>
      <c r="G22" s="33"/>
      <c r="H22" s="260">
        <v>371084</v>
      </c>
      <c r="I22" s="33"/>
      <c r="J22" s="260">
        <v>6276696</v>
      </c>
      <c r="K22" s="97"/>
      <c r="L22" s="260">
        <v>34785681</v>
      </c>
      <c r="N22" s="9"/>
    </row>
    <row r="23" spans="1:14" ht="17.55" customHeight="1" thickTop="1">
      <c r="A23" s="23"/>
      <c r="B23" s="23"/>
      <c r="C23" s="23"/>
      <c r="D23" s="23"/>
      <c r="E23" s="27"/>
      <c r="F23" s="23"/>
      <c r="G23" s="27"/>
      <c r="H23" s="23"/>
      <c r="I23" s="23"/>
      <c r="J23" s="23"/>
      <c r="K23" s="23"/>
      <c r="L23" s="23"/>
    </row>
    <row r="24" spans="1:14" ht="13.8">
      <c r="A24" s="18" t="s">
        <v>230</v>
      </c>
      <c r="B24" s="65"/>
      <c r="C24" s="65"/>
      <c r="D24" s="179"/>
      <c r="E24" s="30"/>
      <c r="F24" s="179"/>
      <c r="G24" s="30"/>
      <c r="H24" s="179"/>
      <c r="I24" s="179"/>
      <c r="J24" s="179"/>
      <c r="K24" s="30"/>
      <c r="L24" s="30"/>
    </row>
    <row r="25" spans="1:14" ht="13.8">
      <c r="A25" s="18" t="s">
        <v>231</v>
      </c>
      <c r="B25" s="65"/>
      <c r="C25" s="65"/>
      <c r="D25" s="117">
        <v>2319277</v>
      </c>
      <c r="E25" s="33"/>
      <c r="F25" s="117">
        <v>25818624</v>
      </c>
      <c r="G25" s="33"/>
      <c r="H25" s="117">
        <v>371084</v>
      </c>
      <c r="I25" s="117"/>
      <c r="J25" s="117">
        <v>8338337</v>
      </c>
      <c r="K25" s="33"/>
      <c r="L25" s="117">
        <v>36847322</v>
      </c>
    </row>
    <row r="26" spans="1:14" ht="13.8">
      <c r="A26" s="23"/>
      <c r="B26" s="65"/>
      <c r="C26" s="65"/>
      <c r="D26" s="117"/>
      <c r="E26" s="33"/>
      <c r="F26" s="117"/>
      <c r="G26" s="33"/>
      <c r="H26" s="117"/>
      <c r="I26" s="117"/>
      <c r="J26" s="117"/>
      <c r="K26" s="33"/>
      <c r="L26" s="33"/>
    </row>
    <row r="27" spans="1:14" ht="13.8">
      <c r="A27" s="112" t="s">
        <v>58</v>
      </c>
      <c r="B27" s="65"/>
      <c r="C27" s="65"/>
      <c r="D27" s="56"/>
      <c r="E27" s="36"/>
      <c r="F27" s="56"/>
      <c r="G27" s="36"/>
      <c r="H27" s="56"/>
      <c r="I27" s="56"/>
      <c r="J27" s="56"/>
      <c r="K27" s="36"/>
      <c r="L27" s="36"/>
    </row>
    <row r="28" spans="1:14" ht="14.4">
      <c r="A28" s="44" t="s">
        <v>203</v>
      </c>
      <c r="B28" s="65"/>
      <c r="C28" s="65"/>
      <c r="D28" s="56"/>
      <c r="E28" s="36"/>
      <c r="F28" s="56"/>
      <c r="G28" s="36"/>
      <c r="H28" s="56"/>
      <c r="I28" s="56"/>
      <c r="J28" s="56"/>
      <c r="K28" s="36"/>
      <c r="L28" s="36"/>
    </row>
    <row r="29" spans="1:14" ht="13.8">
      <c r="A29" s="23" t="s">
        <v>243</v>
      </c>
      <c r="B29" s="259">
        <v>13</v>
      </c>
      <c r="C29" s="259"/>
      <c r="D29" s="56">
        <v>0</v>
      </c>
      <c r="E29" s="41"/>
      <c r="F29" s="56">
        <v>0</v>
      </c>
      <c r="G29" s="41"/>
      <c r="H29" s="56">
        <v>0</v>
      </c>
      <c r="I29" s="19"/>
      <c r="J29" s="56">
        <v>-997288</v>
      </c>
      <c r="K29" s="41"/>
      <c r="L29" s="56">
        <v>-997288</v>
      </c>
    </row>
    <row r="30" spans="1:14" ht="14.4">
      <c r="A30" s="44" t="s">
        <v>269</v>
      </c>
      <c r="B30" s="65"/>
      <c r="C30" s="65"/>
      <c r="D30" s="68">
        <v>0</v>
      </c>
      <c r="E30" s="97"/>
      <c r="F30" s="68">
        <v>0</v>
      </c>
      <c r="G30" s="97"/>
      <c r="H30" s="68">
        <v>0</v>
      </c>
      <c r="I30" s="119"/>
      <c r="J30" s="68">
        <v>-997288</v>
      </c>
      <c r="K30" s="97"/>
      <c r="L30" s="68">
        <v>-997288</v>
      </c>
    </row>
    <row r="31" spans="1:14" ht="13.8">
      <c r="A31" s="49"/>
      <c r="B31" s="23"/>
      <c r="C31" s="23"/>
      <c r="D31" s="56"/>
      <c r="E31" s="41"/>
      <c r="F31" s="56"/>
      <c r="G31" s="41"/>
      <c r="H31" s="56"/>
      <c r="I31" s="19"/>
      <c r="J31" s="56"/>
      <c r="K31" s="41"/>
      <c r="L31" s="56"/>
    </row>
    <row r="32" spans="1:14" ht="13.8">
      <c r="A32" s="52" t="s">
        <v>126</v>
      </c>
      <c r="B32" s="23"/>
      <c r="C32" s="23"/>
      <c r="D32" s="56"/>
      <c r="E32" s="41"/>
      <c r="F32" s="56"/>
      <c r="G32" s="41"/>
      <c r="H32" s="56"/>
      <c r="I32" s="19"/>
      <c r="J32" s="56"/>
      <c r="K32" s="41"/>
      <c r="L32" s="56"/>
    </row>
    <row r="33" spans="1:14" ht="13.8">
      <c r="A33" s="54" t="s">
        <v>179</v>
      </c>
      <c r="B33" s="65"/>
      <c r="C33" s="65"/>
      <c r="D33" s="56">
        <v>0</v>
      </c>
      <c r="E33" s="41"/>
      <c r="F33" s="56">
        <v>0</v>
      </c>
      <c r="G33" s="41"/>
      <c r="H33" s="56">
        <v>0</v>
      </c>
      <c r="I33" s="41"/>
      <c r="J33" s="56">
        <v>1431883</v>
      </c>
      <c r="K33" s="41"/>
      <c r="L33" s="69">
        <v>1431883</v>
      </c>
    </row>
    <row r="34" spans="1:14" ht="13.8">
      <c r="A34" s="52" t="s">
        <v>127</v>
      </c>
      <c r="B34" s="65"/>
      <c r="C34" s="65"/>
      <c r="D34" s="68">
        <v>0</v>
      </c>
      <c r="E34" s="34"/>
      <c r="F34" s="68">
        <v>0</v>
      </c>
      <c r="G34" s="97"/>
      <c r="H34" s="68">
        <v>0</v>
      </c>
      <c r="I34" s="97"/>
      <c r="J34" s="68">
        <v>1431883</v>
      </c>
      <c r="K34" s="97"/>
      <c r="L34" s="120">
        <v>1431883</v>
      </c>
    </row>
    <row r="35" spans="1:14" ht="13.8">
      <c r="A35" s="52"/>
      <c r="B35" s="65"/>
      <c r="C35" s="65"/>
      <c r="D35" s="117"/>
      <c r="E35" s="34"/>
      <c r="F35" s="117"/>
      <c r="G35" s="97"/>
      <c r="H35" s="117"/>
      <c r="I35" s="97"/>
      <c r="J35" s="117"/>
      <c r="K35" s="97"/>
      <c r="L35" s="117"/>
    </row>
    <row r="36" spans="1:14" ht="14.4" thickBot="1">
      <c r="A36" s="18" t="s">
        <v>232</v>
      </c>
      <c r="B36" s="65"/>
      <c r="C36" s="65"/>
      <c r="D36" s="260">
        <v>2319277</v>
      </c>
      <c r="E36" s="33"/>
      <c r="F36" s="260">
        <v>25818624</v>
      </c>
      <c r="G36" s="33"/>
      <c r="H36" s="260">
        <v>371084</v>
      </c>
      <c r="I36" s="33"/>
      <c r="J36" s="260">
        <v>8772932</v>
      </c>
      <c r="K36" s="97"/>
      <c r="L36" s="260">
        <v>37281917</v>
      </c>
      <c r="N36" s="9"/>
    </row>
    <row r="37" spans="1:14" s="23" customFormat="1" ht="17.55" customHeight="1" thickTop="1">
      <c r="E37" s="27"/>
      <c r="G37" s="27"/>
    </row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92" firstPageNumber="1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1"/>
  <sheetViews>
    <sheetView tabSelected="1" view="pageBreakPreview" zoomScale="85" zoomScaleNormal="100" zoomScaleSheetLayoutView="85" workbookViewId="0">
      <selection activeCell="K8" sqref="K8"/>
    </sheetView>
  </sheetViews>
  <sheetFormatPr defaultColWidth="10.77734375" defaultRowHeight="19.5" customHeight="1"/>
  <cols>
    <col min="1" max="1" width="58.5546875" style="263" customWidth="1"/>
    <col min="2" max="2" width="6.21875" style="263" customWidth="1"/>
    <col min="3" max="3" width="15.44140625" style="263" customWidth="1"/>
    <col min="4" max="4" width="2" style="263" customWidth="1"/>
    <col min="5" max="5" width="15.44140625" style="263" customWidth="1"/>
    <col min="6" max="6" width="2" style="263" customWidth="1"/>
    <col min="7" max="7" width="15.44140625" style="263" customWidth="1"/>
    <col min="8" max="8" width="2" style="263" customWidth="1"/>
    <col min="9" max="9" width="15.44140625" style="263" customWidth="1"/>
    <col min="10" max="16384" width="10.77734375" style="263"/>
  </cols>
  <sheetData>
    <row r="1" spans="1:9" s="261" customFormat="1" ht="19.5" customHeight="1">
      <c r="A1" s="189" t="s">
        <v>132</v>
      </c>
      <c r="B1" s="190"/>
      <c r="C1" s="191"/>
      <c r="D1" s="191"/>
      <c r="E1" s="191"/>
      <c r="F1" s="191"/>
      <c r="G1" s="191"/>
      <c r="H1" s="191"/>
      <c r="I1" s="191"/>
    </row>
    <row r="2" spans="1:9" s="261" customFormat="1" ht="19.5" customHeight="1">
      <c r="A2" s="190" t="s">
        <v>128</v>
      </c>
      <c r="B2" s="190"/>
      <c r="C2" s="191"/>
      <c r="D2" s="191"/>
      <c r="E2" s="191"/>
      <c r="F2" s="191"/>
      <c r="G2" s="191"/>
      <c r="H2" s="191"/>
      <c r="I2" s="191"/>
    </row>
    <row r="3" spans="1:9" s="261" customFormat="1" ht="19.5" customHeight="1">
      <c r="A3" s="190"/>
      <c r="B3" s="190"/>
      <c r="C3" s="191"/>
      <c r="D3" s="191"/>
      <c r="E3" s="191"/>
      <c r="F3" s="191"/>
      <c r="G3" s="191"/>
      <c r="H3" s="191"/>
      <c r="I3" s="191"/>
    </row>
    <row r="4" spans="1:9" s="12" customFormat="1" ht="19.5" customHeight="1">
      <c r="A4" s="192"/>
      <c r="B4" s="192"/>
      <c r="C4" s="269" t="s">
        <v>0</v>
      </c>
      <c r="D4" s="269"/>
      <c r="E4" s="269"/>
      <c r="F4" s="81"/>
      <c r="G4" s="269" t="s">
        <v>1</v>
      </c>
      <c r="H4" s="269"/>
      <c r="I4" s="269"/>
    </row>
    <row r="5" spans="1:9" s="262" customFormat="1" ht="19.5" customHeight="1">
      <c r="A5" s="192"/>
      <c r="B5" s="192"/>
      <c r="C5" s="279" t="s">
        <v>205</v>
      </c>
      <c r="D5" s="279"/>
      <c r="E5" s="279"/>
      <c r="F5" s="145"/>
      <c r="G5" s="279" t="s">
        <v>205</v>
      </c>
      <c r="H5" s="279"/>
      <c r="I5" s="279"/>
    </row>
    <row r="6" spans="1:9" s="262" customFormat="1" ht="19.5" customHeight="1">
      <c r="A6" s="192"/>
      <c r="B6" s="192"/>
      <c r="C6" s="279" t="s">
        <v>204</v>
      </c>
      <c r="D6" s="279"/>
      <c r="E6" s="279"/>
      <c r="F6" s="145"/>
      <c r="G6" s="279" t="s">
        <v>204</v>
      </c>
      <c r="H6" s="279"/>
      <c r="I6" s="279"/>
    </row>
    <row r="7" spans="1:9" s="5" customFormat="1" ht="19.5" customHeight="1">
      <c r="A7" s="81"/>
      <c r="B7" s="86"/>
      <c r="C7" s="148">
        <v>2023</v>
      </c>
      <c r="D7" s="149"/>
      <c r="E7" s="148">
        <v>2022</v>
      </c>
      <c r="F7" s="149"/>
      <c r="G7" s="148">
        <v>2023</v>
      </c>
      <c r="H7" s="149"/>
      <c r="I7" s="148">
        <v>2022</v>
      </c>
    </row>
    <row r="8" spans="1:9" s="12" customFormat="1" ht="19.5" customHeight="1">
      <c r="A8" s="65"/>
      <c r="B8" s="65"/>
      <c r="C8" s="267" t="s">
        <v>42</v>
      </c>
      <c r="D8" s="267"/>
      <c r="E8" s="267"/>
      <c r="F8" s="267"/>
      <c r="G8" s="267"/>
      <c r="H8" s="267"/>
      <c r="I8" s="267"/>
    </row>
    <row r="9" spans="1:9" s="12" customFormat="1" ht="19.5" customHeight="1">
      <c r="A9" s="194" t="s">
        <v>29</v>
      </c>
      <c r="B9" s="194"/>
      <c r="C9" s="65"/>
      <c r="D9" s="65"/>
      <c r="E9" s="65"/>
      <c r="F9" s="65"/>
      <c r="G9" s="65"/>
      <c r="H9" s="65"/>
      <c r="I9" s="65"/>
    </row>
    <row r="10" spans="1:9" s="12" customFormat="1" ht="19.5" customHeight="1">
      <c r="A10" s="195" t="s">
        <v>187</v>
      </c>
      <c r="B10" s="195"/>
      <c r="C10" s="39">
        <v>1031509</v>
      </c>
      <c r="D10" s="39"/>
      <c r="E10" s="56">
        <v>1740453</v>
      </c>
      <c r="F10" s="39"/>
      <c r="G10" s="39">
        <v>1431883</v>
      </c>
      <c r="H10" s="39"/>
      <c r="I10" s="39">
        <v>313190</v>
      </c>
    </row>
    <row r="11" spans="1:9" s="12" customFormat="1" ht="19.5" customHeight="1">
      <c r="A11" s="196" t="s">
        <v>188</v>
      </c>
      <c r="B11" s="196"/>
      <c r="C11" s="39"/>
      <c r="D11" s="39"/>
      <c r="E11" s="39"/>
      <c r="F11" s="39"/>
      <c r="G11" s="39"/>
      <c r="H11" s="39"/>
      <c r="I11" s="39"/>
    </row>
    <row r="12" spans="1:9" s="12" customFormat="1" ht="19.5" customHeight="1">
      <c r="A12" s="195" t="s">
        <v>213</v>
      </c>
      <c r="B12" s="195"/>
      <c r="C12" s="39">
        <v>276272</v>
      </c>
      <c r="D12" s="39"/>
      <c r="E12" s="39">
        <v>351330</v>
      </c>
      <c r="F12" s="39"/>
      <c r="G12" s="39">
        <v>-36098</v>
      </c>
      <c r="H12" s="39"/>
      <c r="I12" s="39">
        <v>-23084</v>
      </c>
    </row>
    <row r="13" spans="1:9" s="12" customFormat="1" ht="19.5" customHeight="1">
      <c r="A13" s="197" t="s">
        <v>43</v>
      </c>
      <c r="B13" s="197"/>
      <c r="C13" s="39">
        <v>871315</v>
      </c>
      <c r="D13" s="39"/>
      <c r="E13" s="39">
        <v>708409</v>
      </c>
      <c r="F13" s="39"/>
      <c r="G13" s="39">
        <v>746840</v>
      </c>
      <c r="H13" s="39"/>
      <c r="I13" s="39">
        <v>702602</v>
      </c>
    </row>
    <row r="14" spans="1:9" s="12" customFormat="1" ht="19.5" customHeight="1">
      <c r="A14" s="197" t="s">
        <v>44</v>
      </c>
      <c r="B14" s="197"/>
      <c r="C14" s="39">
        <v>921171</v>
      </c>
      <c r="D14" s="39"/>
      <c r="E14" s="39">
        <v>760302</v>
      </c>
      <c r="F14" s="39"/>
      <c r="G14" s="39">
        <v>109234</v>
      </c>
      <c r="H14" s="39"/>
      <c r="I14" s="39">
        <v>119169</v>
      </c>
    </row>
    <row r="15" spans="1:9" s="12" customFormat="1" ht="19.5" customHeight="1">
      <c r="A15" s="197" t="s">
        <v>248</v>
      </c>
      <c r="B15" s="197"/>
      <c r="C15" s="39">
        <v>-3189</v>
      </c>
      <c r="D15" s="39"/>
      <c r="E15" s="39">
        <v>-20840</v>
      </c>
      <c r="F15" s="39"/>
      <c r="G15" s="39">
        <v>0</v>
      </c>
      <c r="H15" s="39"/>
      <c r="I15" s="39">
        <v>0</v>
      </c>
    </row>
    <row r="16" spans="1:9" s="12" customFormat="1" ht="19.5" customHeight="1">
      <c r="A16" s="197" t="s">
        <v>259</v>
      </c>
      <c r="B16" s="197"/>
      <c r="C16" s="39">
        <v>570480</v>
      </c>
      <c r="D16" s="39"/>
      <c r="E16" s="39">
        <v>45800</v>
      </c>
      <c r="F16" s="39"/>
      <c r="G16" s="39">
        <v>172</v>
      </c>
      <c r="H16" s="39"/>
      <c r="I16" s="39">
        <v>60154</v>
      </c>
    </row>
    <row r="17" spans="1:9" s="12" customFormat="1" ht="19.5" customHeight="1">
      <c r="A17" s="198" t="s">
        <v>183</v>
      </c>
      <c r="B17" s="199"/>
      <c r="C17" s="39">
        <v>10983</v>
      </c>
      <c r="D17" s="39"/>
      <c r="E17" s="39">
        <v>884</v>
      </c>
      <c r="F17" s="39"/>
      <c r="G17" s="39">
        <v>9868</v>
      </c>
      <c r="H17" s="39"/>
      <c r="I17" s="39">
        <v>0</v>
      </c>
    </row>
    <row r="18" spans="1:9" s="12" customFormat="1" ht="19.5" customHeight="1">
      <c r="A18" s="197" t="s">
        <v>89</v>
      </c>
      <c r="B18" s="197"/>
      <c r="C18" s="39">
        <v>42403</v>
      </c>
      <c r="D18" s="39"/>
      <c r="E18" s="39">
        <v>54084</v>
      </c>
      <c r="F18" s="39"/>
      <c r="G18" s="39">
        <v>10258</v>
      </c>
      <c r="H18" s="39"/>
      <c r="I18" s="39">
        <v>11290</v>
      </c>
    </row>
    <row r="19" spans="1:9" s="12" customFormat="1" ht="19.5" customHeight="1">
      <c r="A19" s="197" t="s">
        <v>141</v>
      </c>
      <c r="B19" s="200"/>
      <c r="C19" s="39">
        <v>-257904</v>
      </c>
      <c r="D19" s="39"/>
      <c r="E19" s="39">
        <v>-355118</v>
      </c>
      <c r="F19" s="39"/>
      <c r="G19" s="39">
        <v>0</v>
      </c>
      <c r="H19" s="39"/>
      <c r="I19" s="39">
        <v>-130204</v>
      </c>
    </row>
    <row r="20" spans="1:9" s="12" customFormat="1" ht="19.5" customHeight="1">
      <c r="A20" s="197" t="s">
        <v>142</v>
      </c>
      <c r="B20" s="197"/>
      <c r="C20" s="39">
        <v>-37692</v>
      </c>
      <c r="D20" s="39"/>
      <c r="E20" s="39">
        <v>-37692</v>
      </c>
      <c r="F20" s="39"/>
      <c r="G20" s="39">
        <v>-6135</v>
      </c>
      <c r="H20" s="39"/>
      <c r="I20" s="39">
        <v>-6135</v>
      </c>
    </row>
    <row r="21" spans="1:9" s="12" customFormat="1" ht="19.5" customHeight="1">
      <c r="A21" s="197" t="s">
        <v>249</v>
      </c>
      <c r="B21" s="197"/>
      <c r="C21" s="39">
        <v>24970</v>
      </c>
      <c r="D21" s="39"/>
      <c r="E21" s="39">
        <v>-3150</v>
      </c>
      <c r="F21" s="39"/>
      <c r="G21" s="39">
        <v>6034</v>
      </c>
      <c r="H21" s="39"/>
      <c r="I21" s="39">
        <v>0</v>
      </c>
    </row>
    <row r="22" spans="1:9" s="12" customFormat="1" ht="19.5" customHeight="1">
      <c r="A22" s="197" t="s">
        <v>250</v>
      </c>
      <c r="B22" s="197"/>
      <c r="C22" s="39">
        <v>-6058</v>
      </c>
      <c r="D22" s="39"/>
      <c r="E22" s="39">
        <v>0</v>
      </c>
      <c r="F22" s="39"/>
      <c r="G22" s="39">
        <v>0</v>
      </c>
      <c r="H22" s="39"/>
      <c r="I22" s="39">
        <v>0</v>
      </c>
    </row>
    <row r="23" spans="1:9" s="12" customFormat="1" ht="19.5" customHeight="1">
      <c r="A23" s="197" t="s">
        <v>228</v>
      </c>
      <c r="B23" s="197"/>
      <c r="C23" s="39"/>
      <c r="D23" s="39"/>
      <c r="E23" s="39"/>
      <c r="F23" s="39"/>
      <c r="G23" s="39"/>
      <c r="H23" s="39"/>
      <c r="I23" s="39"/>
    </row>
    <row r="24" spans="1:9" s="12" customFormat="1" ht="19.5" customHeight="1">
      <c r="A24" s="197" t="s">
        <v>155</v>
      </c>
      <c r="B24" s="197"/>
      <c r="C24" s="41"/>
      <c r="D24" s="41"/>
      <c r="E24" s="41"/>
      <c r="F24" s="41"/>
      <c r="G24" s="41"/>
      <c r="H24" s="41"/>
      <c r="I24" s="41"/>
    </row>
    <row r="25" spans="1:9" s="12" customFormat="1" ht="19.5" customHeight="1">
      <c r="A25" s="197" t="s">
        <v>214</v>
      </c>
      <c r="B25" s="197"/>
      <c r="C25" s="39">
        <v>-297324</v>
      </c>
      <c r="D25" s="39"/>
      <c r="E25" s="39">
        <v>-23285</v>
      </c>
      <c r="F25" s="39"/>
      <c r="G25" s="39">
        <v>0</v>
      </c>
      <c r="H25" s="39"/>
      <c r="I25" s="39">
        <v>0</v>
      </c>
    </row>
    <row r="26" spans="1:9" s="12" customFormat="1" ht="19.5" customHeight="1">
      <c r="A26" s="118" t="s">
        <v>261</v>
      </c>
      <c r="B26" s="197"/>
      <c r="C26" s="39">
        <v>25174</v>
      </c>
      <c r="D26" s="39"/>
      <c r="E26" s="39">
        <v>-14866</v>
      </c>
      <c r="F26" s="39"/>
      <c r="G26" s="39">
        <v>0</v>
      </c>
      <c r="H26" s="39"/>
      <c r="I26" s="39">
        <v>0</v>
      </c>
    </row>
    <row r="27" spans="1:9" s="12" customFormat="1" ht="19.5" customHeight="1">
      <c r="A27" s="197" t="s">
        <v>260</v>
      </c>
      <c r="B27" s="197"/>
      <c r="C27" s="39">
        <v>-32600</v>
      </c>
      <c r="D27" s="39"/>
      <c r="E27" s="39">
        <v>-7785</v>
      </c>
      <c r="F27" s="39"/>
      <c r="G27" s="39">
        <v>165</v>
      </c>
      <c r="H27" s="39"/>
      <c r="I27" s="39">
        <v>-1154</v>
      </c>
    </row>
    <row r="28" spans="1:9" s="12" customFormat="1" ht="19.5" customHeight="1">
      <c r="A28" s="197" t="s">
        <v>177</v>
      </c>
      <c r="B28" s="197"/>
      <c r="C28" s="39">
        <v>8773</v>
      </c>
      <c r="D28" s="39"/>
      <c r="E28" s="39">
        <v>80422</v>
      </c>
      <c r="F28" s="39"/>
      <c r="G28" s="39">
        <v>74</v>
      </c>
      <c r="H28" s="39"/>
      <c r="I28" s="39">
        <v>40212</v>
      </c>
    </row>
    <row r="29" spans="1:9" s="12" customFormat="1" ht="19.5" customHeight="1">
      <c r="A29" s="118" t="s">
        <v>222</v>
      </c>
      <c r="B29" s="197"/>
      <c r="C29" s="39">
        <v>0</v>
      </c>
      <c r="D29" s="39"/>
      <c r="E29" s="39">
        <v>-381080</v>
      </c>
      <c r="F29" s="39"/>
      <c r="G29" s="39">
        <v>0</v>
      </c>
      <c r="H29" s="39"/>
      <c r="I29" s="39">
        <v>0</v>
      </c>
    </row>
    <row r="30" spans="1:9" s="12" customFormat="1" ht="19.5" customHeight="1">
      <c r="A30" s="197" t="s">
        <v>281</v>
      </c>
      <c r="B30" s="197"/>
      <c r="C30" s="39">
        <v>-482291</v>
      </c>
      <c r="D30" s="39"/>
      <c r="E30" s="39">
        <v>0</v>
      </c>
      <c r="F30" s="39"/>
      <c r="G30" s="39">
        <v>-60826</v>
      </c>
      <c r="H30" s="39"/>
      <c r="I30" s="39">
        <v>0</v>
      </c>
    </row>
    <row r="31" spans="1:9" s="12" customFormat="1" ht="19.5" customHeight="1">
      <c r="A31" s="186" t="s">
        <v>180</v>
      </c>
      <c r="B31" s="197"/>
      <c r="C31" s="39">
        <v>0</v>
      </c>
      <c r="D31" s="39"/>
      <c r="E31" s="39">
        <v>-111400</v>
      </c>
      <c r="F31" s="39"/>
      <c r="G31" s="39">
        <v>0</v>
      </c>
      <c r="H31" s="39"/>
      <c r="I31" s="39">
        <v>0</v>
      </c>
    </row>
    <row r="32" spans="1:9" s="12" customFormat="1" ht="19.5" customHeight="1">
      <c r="A32" s="118" t="s">
        <v>38</v>
      </c>
      <c r="B32" s="118"/>
      <c r="C32" s="39">
        <v>-63650</v>
      </c>
      <c r="D32" s="39"/>
      <c r="E32" s="39">
        <v>-45185</v>
      </c>
      <c r="F32" s="39"/>
      <c r="G32" s="39">
        <v>-367602</v>
      </c>
      <c r="H32" s="39"/>
      <c r="I32" s="39">
        <v>-307639</v>
      </c>
    </row>
    <row r="33" spans="1:9" s="12" customFormat="1" ht="19.5" customHeight="1">
      <c r="A33" s="118" t="s">
        <v>85</v>
      </c>
      <c r="B33" s="118"/>
      <c r="C33" s="66">
        <v>0</v>
      </c>
      <c r="D33" s="39"/>
      <c r="E33" s="66">
        <v>0</v>
      </c>
      <c r="F33" s="39"/>
      <c r="G33" s="66">
        <v>-1626562</v>
      </c>
      <c r="H33" s="39"/>
      <c r="I33" s="66">
        <v>-448416</v>
      </c>
    </row>
    <row r="34" spans="1:9" s="12" customFormat="1" ht="19.5" customHeight="1">
      <c r="A34" s="118"/>
      <c r="B34" s="118"/>
      <c r="C34" s="39">
        <v>2602342</v>
      </c>
      <c r="D34" s="39"/>
      <c r="E34" s="39">
        <v>2741283</v>
      </c>
      <c r="F34" s="39"/>
      <c r="G34" s="39">
        <v>217305</v>
      </c>
      <c r="H34" s="39"/>
      <c r="I34" s="39">
        <v>329985</v>
      </c>
    </row>
    <row r="35" spans="1:9" s="12" customFormat="1" ht="19.5" customHeight="1">
      <c r="A35" s="118"/>
      <c r="B35" s="118"/>
      <c r="C35" s="39"/>
      <c r="D35" s="39"/>
      <c r="E35" s="39"/>
      <c r="F35" s="39"/>
      <c r="G35" s="39"/>
      <c r="H35" s="39"/>
      <c r="I35" s="39"/>
    </row>
    <row r="36" spans="1:9" s="12" customFormat="1" ht="19.5" customHeight="1">
      <c r="A36" s="201" t="s">
        <v>68</v>
      </c>
      <c r="B36" s="201"/>
      <c r="C36" s="39"/>
      <c r="D36" s="39"/>
      <c r="E36" s="39"/>
      <c r="F36" s="39"/>
      <c r="G36" s="39"/>
      <c r="H36" s="39"/>
      <c r="I36" s="39"/>
    </row>
    <row r="37" spans="1:9" s="12" customFormat="1" ht="19.5" customHeight="1">
      <c r="A37" s="195" t="s">
        <v>171</v>
      </c>
      <c r="B37" s="195"/>
      <c r="C37" s="39">
        <v>-130482</v>
      </c>
      <c r="D37" s="39"/>
      <c r="E37" s="39">
        <v>-35123</v>
      </c>
      <c r="F37" s="39"/>
      <c r="G37" s="39">
        <v>23154</v>
      </c>
      <c r="H37" s="39"/>
      <c r="I37" s="39">
        <v>-3111</v>
      </c>
    </row>
    <row r="38" spans="1:9" s="12" customFormat="1" ht="19.5" customHeight="1">
      <c r="A38" s="202" t="s">
        <v>49</v>
      </c>
      <c r="B38" s="202"/>
      <c r="C38" s="39">
        <v>26302</v>
      </c>
      <c r="D38" s="39"/>
      <c r="E38" s="39">
        <v>24499</v>
      </c>
      <c r="F38" s="39"/>
      <c r="G38" s="39">
        <v>-241</v>
      </c>
      <c r="H38" s="39"/>
      <c r="I38" s="39">
        <v>-8520</v>
      </c>
    </row>
    <row r="39" spans="1:9" s="12" customFormat="1" ht="19.5" customHeight="1">
      <c r="A39" s="203" t="s">
        <v>96</v>
      </c>
      <c r="B39" s="203"/>
      <c r="C39" s="39">
        <v>44627</v>
      </c>
      <c r="D39" s="39"/>
      <c r="E39" s="39">
        <v>58627</v>
      </c>
      <c r="F39" s="39"/>
      <c r="G39" s="39">
        <v>0</v>
      </c>
      <c r="H39" s="39"/>
      <c r="I39" s="39">
        <v>0</v>
      </c>
    </row>
    <row r="40" spans="1:9" s="12" customFormat="1" ht="19.5" customHeight="1">
      <c r="A40" s="203" t="s">
        <v>158</v>
      </c>
      <c r="B40" s="203"/>
      <c r="C40" s="39">
        <v>-490087</v>
      </c>
      <c r="D40" s="39"/>
      <c r="E40" s="39">
        <v>499145</v>
      </c>
      <c r="F40" s="39"/>
      <c r="G40" s="39">
        <v>0</v>
      </c>
      <c r="H40" s="39"/>
      <c r="I40" s="39">
        <v>0</v>
      </c>
    </row>
    <row r="41" spans="1:9" s="12" customFormat="1" ht="19.5" customHeight="1">
      <c r="A41" s="203" t="s">
        <v>159</v>
      </c>
      <c r="B41" s="203"/>
      <c r="C41" s="39">
        <v>20302</v>
      </c>
      <c r="D41" s="39"/>
      <c r="E41" s="39">
        <v>-78237</v>
      </c>
      <c r="F41" s="39"/>
      <c r="G41" s="39">
        <v>0</v>
      </c>
      <c r="H41" s="39"/>
      <c r="I41" s="39">
        <v>0</v>
      </c>
    </row>
    <row r="42" spans="1:9" s="12" customFormat="1" ht="19.5" customHeight="1">
      <c r="A42" s="89" t="s">
        <v>6</v>
      </c>
      <c r="B42" s="89"/>
      <c r="C42" s="39">
        <v>-26905</v>
      </c>
      <c r="D42" s="39"/>
      <c r="E42" s="39">
        <v>40239</v>
      </c>
      <c r="F42" s="39"/>
      <c r="G42" s="39">
        <v>439</v>
      </c>
      <c r="H42" s="39"/>
      <c r="I42" s="39">
        <v>3</v>
      </c>
    </row>
    <row r="43" spans="1:9" s="12" customFormat="1" ht="19.5" customHeight="1">
      <c r="A43" s="89" t="s">
        <v>60</v>
      </c>
      <c r="B43" s="89"/>
      <c r="C43" s="39">
        <v>-11502</v>
      </c>
      <c r="D43" s="39"/>
      <c r="E43" s="39">
        <v>75625</v>
      </c>
      <c r="F43" s="39"/>
      <c r="G43" s="39">
        <v>3519</v>
      </c>
      <c r="H43" s="39"/>
      <c r="I43" s="39">
        <v>-485</v>
      </c>
    </row>
    <row r="44" spans="1:9" s="12" customFormat="1" ht="19.5" customHeight="1">
      <c r="A44" s="195" t="s">
        <v>88</v>
      </c>
      <c r="B44" s="195"/>
      <c r="C44" s="39">
        <v>-345535</v>
      </c>
      <c r="D44" s="39"/>
      <c r="E44" s="39">
        <v>71284</v>
      </c>
      <c r="F44" s="39"/>
      <c r="G44" s="39">
        <v>0</v>
      </c>
      <c r="H44" s="39"/>
      <c r="I44" s="39">
        <v>0</v>
      </c>
    </row>
    <row r="45" spans="1:9" s="12" customFormat="1" ht="19.5" customHeight="1">
      <c r="A45" s="197" t="s">
        <v>51</v>
      </c>
      <c r="B45" s="197"/>
      <c r="C45" s="39">
        <v>-122121</v>
      </c>
      <c r="D45" s="39"/>
      <c r="E45" s="39">
        <v>134443</v>
      </c>
      <c r="F45" s="39"/>
      <c r="G45" s="39">
        <v>-26830</v>
      </c>
      <c r="H45" s="39"/>
      <c r="I45" s="39">
        <v>17044</v>
      </c>
    </row>
    <row r="46" spans="1:9" s="12" customFormat="1" ht="19.5" customHeight="1">
      <c r="A46" s="197" t="s">
        <v>12</v>
      </c>
      <c r="B46" s="197"/>
      <c r="C46" s="39">
        <v>2797</v>
      </c>
      <c r="D46" s="39"/>
      <c r="E46" s="39">
        <v>-109309</v>
      </c>
      <c r="F46" s="39"/>
      <c r="G46" s="39">
        <v>-7641</v>
      </c>
      <c r="H46" s="39"/>
      <c r="I46" s="39">
        <v>-9647</v>
      </c>
    </row>
    <row r="47" spans="1:9" s="12" customFormat="1" ht="19.5" customHeight="1">
      <c r="A47" s="197" t="s">
        <v>136</v>
      </c>
      <c r="B47" s="197"/>
      <c r="C47" s="39">
        <v>42317</v>
      </c>
      <c r="D47" s="39"/>
      <c r="E47" s="39">
        <v>68960</v>
      </c>
      <c r="F47" s="39"/>
      <c r="G47" s="39">
        <v>9210</v>
      </c>
      <c r="H47" s="39"/>
      <c r="I47" s="39">
        <v>-17654</v>
      </c>
    </row>
    <row r="48" spans="1:9" s="12" customFormat="1" ht="19.5" customHeight="1">
      <c r="A48" s="197" t="s">
        <v>251</v>
      </c>
      <c r="B48" s="197"/>
      <c r="C48" s="39">
        <v>-10366</v>
      </c>
      <c r="D48" s="39"/>
      <c r="E48" s="39">
        <v>-7117</v>
      </c>
      <c r="F48" s="39"/>
      <c r="G48" s="39">
        <v>-486</v>
      </c>
      <c r="H48" s="39"/>
      <c r="I48" s="39">
        <v>-507</v>
      </c>
    </row>
    <row r="49" spans="1:9" s="12" customFormat="1" ht="19.5" customHeight="1">
      <c r="A49" s="197" t="s">
        <v>252</v>
      </c>
      <c r="B49" s="197"/>
      <c r="C49" s="39">
        <v>-2558</v>
      </c>
      <c r="D49" s="39"/>
      <c r="E49" s="39">
        <v>0</v>
      </c>
      <c r="F49" s="39"/>
      <c r="G49" s="39">
        <v>0</v>
      </c>
      <c r="H49" s="39"/>
      <c r="I49" s="39">
        <v>0</v>
      </c>
    </row>
    <row r="50" spans="1:9" s="12" customFormat="1" ht="19.5" customHeight="1">
      <c r="A50" s="197" t="s">
        <v>40</v>
      </c>
      <c r="B50" s="197"/>
      <c r="C50" s="39">
        <v>1251</v>
      </c>
      <c r="D50" s="39"/>
      <c r="E50" s="39">
        <v>-2890</v>
      </c>
      <c r="F50" s="39"/>
      <c r="G50" s="39">
        <v>0</v>
      </c>
      <c r="H50" s="39"/>
      <c r="I50" s="39">
        <v>0</v>
      </c>
    </row>
    <row r="51" spans="1:9" s="12" customFormat="1" ht="19.5" customHeight="1">
      <c r="A51" s="197" t="s">
        <v>270</v>
      </c>
      <c r="B51" s="197"/>
      <c r="C51" s="204">
        <v>1600382</v>
      </c>
      <c r="D51" s="39"/>
      <c r="E51" s="204">
        <v>3481429</v>
      </c>
      <c r="F51" s="39"/>
      <c r="G51" s="204">
        <v>218429</v>
      </c>
      <c r="H51" s="39"/>
      <c r="I51" s="204">
        <v>307108</v>
      </c>
    </row>
    <row r="52" spans="1:9" s="12" customFormat="1" ht="19.5" customHeight="1">
      <c r="A52" s="197" t="s">
        <v>101</v>
      </c>
      <c r="B52" s="197"/>
      <c r="C52" s="39">
        <v>-591203</v>
      </c>
      <c r="D52" s="39"/>
      <c r="E52" s="39">
        <v>-393103</v>
      </c>
      <c r="F52" s="39"/>
      <c r="G52" s="39">
        <v>-18433</v>
      </c>
      <c r="H52" s="39"/>
      <c r="I52" s="39">
        <v>-22341</v>
      </c>
    </row>
    <row r="53" spans="1:9" s="12" customFormat="1" ht="19.5" customHeight="1">
      <c r="A53" s="197" t="s">
        <v>244</v>
      </c>
      <c r="B53" s="197"/>
      <c r="C53" s="39">
        <v>27585</v>
      </c>
      <c r="D53" s="39"/>
      <c r="E53" s="39">
        <v>0</v>
      </c>
      <c r="F53" s="39"/>
      <c r="G53" s="39">
        <v>27585</v>
      </c>
      <c r="H53" s="39"/>
      <c r="I53" s="39">
        <v>0</v>
      </c>
    </row>
    <row r="54" spans="1:9" s="12" customFormat="1" ht="19.5" customHeight="1">
      <c r="A54" s="193" t="s">
        <v>265</v>
      </c>
      <c r="B54" s="193"/>
      <c r="C54" s="67">
        <v>1036764</v>
      </c>
      <c r="D54" s="34"/>
      <c r="E54" s="67">
        <v>3088326</v>
      </c>
      <c r="F54" s="34"/>
      <c r="G54" s="67">
        <v>227581</v>
      </c>
      <c r="H54" s="34"/>
      <c r="I54" s="67">
        <v>284767</v>
      </c>
    </row>
    <row r="55" spans="1:9" s="12" customFormat="1" ht="19.5" customHeight="1">
      <c r="A55" s="193"/>
      <c r="B55" s="193"/>
      <c r="C55" s="34"/>
      <c r="D55" s="34"/>
      <c r="E55" s="34"/>
      <c r="F55" s="34"/>
      <c r="G55" s="34"/>
      <c r="H55" s="34"/>
      <c r="I55" s="34"/>
    </row>
    <row r="56" spans="1:9" s="12" customFormat="1" ht="19.5" customHeight="1">
      <c r="A56" s="205" t="s">
        <v>132</v>
      </c>
      <c r="B56" s="192"/>
      <c r="C56" s="193"/>
      <c r="D56" s="193"/>
      <c r="E56" s="193"/>
      <c r="F56" s="193"/>
      <c r="G56" s="193"/>
      <c r="H56" s="193"/>
      <c r="I56" s="193"/>
    </row>
    <row r="57" spans="1:9" s="12" customFormat="1" ht="19.5" customHeight="1">
      <c r="A57" s="190" t="s">
        <v>128</v>
      </c>
      <c r="B57" s="192"/>
      <c r="C57" s="193"/>
      <c r="D57" s="193"/>
      <c r="E57" s="193"/>
      <c r="F57" s="193"/>
      <c r="G57" s="193"/>
      <c r="H57" s="193"/>
      <c r="I57" s="193"/>
    </row>
    <row r="58" spans="1:9" s="12" customFormat="1" ht="19.5" customHeight="1">
      <c r="A58" s="192"/>
      <c r="B58" s="192"/>
      <c r="C58" s="193"/>
      <c r="D58" s="193"/>
      <c r="E58" s="193"/>
      <c r="F58" s="193"/>
      <c r="G58" s="193"/>
      <c r="H58" s="193"/>
      <c r="I58" s="193"/>
    </row>
    <row r="59" spans="1:9" s="12" customFormat="1" ht="19.5" customHeight="1">
      <c r="A59" s="192"/>
      <c r="B59" s="192"/>
      <c r="C59" s="269" t="s">
        <v>0</v>
      </c>
      <c r="D59" s="269"/>
      <c r="E59" s="269"/>
      <c r="F59" s="81"/>
      <c r="G59" s="269" t="s">
        <v>1</v>
      </c>
      <c r="H59" s="269"/>
      <c r="I59" s="269"/>
    </row>
    <row r="60" spans="1:9" s="12" customFormat="1" ht="19.5" customHeight="1">
      <c r="A60" s="192"/>
      <c r="B60" s="192"/>
      <c r="C60" s="279" t="s">
        <v>205</v>
      </c>
      <c r="D60" s="279"/>
      <c r="E60" s="279"/>
      <c r="F60" s="145"/>
      <c r="G60" s="279" t="s">
        <v>205</v>
      </c>
      <c r="H60" s="279"/>
      <c r="I60" s="279"/>
    </row>
    <row r="61" spans="1:9" s="12" customFormat="1" ht="19.5" customHeight="1">
      <c r="A61" s="192"/>
      <c r="B61" s="192"/>
      <c r="C61" s="279" t="s">
        <v>204</v>
      </c>
      <c r="D61" s="279"/>
      <c r="E61" s="279"/>
      <c r="F61" s="145"/>
      <c r="G61" s="279" t="s">
        <v>204</v>
      </c>
      <c r="H61" s="279"/>
      <c r="I61" s="279"/>
    </row>
    <row r="62" spans="1:9" s="12" customFormat="1" ht="19.5" customHeight="1">
      <c r="A62" s="42"/>
      <c r="B62" s="86"/>
      <c r="C62" s="148">
        <v>2023</v>
      </c>
      <c r="D62" s="149"/>
      <c r="E62" s="148">
        <v>2022</v>
      </c>
      <c r="F62" s="149"/>
      <c r="G62" s="148">
        <v>2023</v>
      </c>
      <c r="H62" s="149"/>
      <c r="I62" s="148">
        <v>2022</v>
      </c>
    </row>
    <row r="63" spans="1:9" s="12" customFormat="1" ht="19.5" customHeight="1">
      <c r="A63" s="65"/>
      <c r="B63" s="65"/>
      <c r="C63" s="267" t="s">
        <v>42</v>
      </c>
      <c r="D63" s="267"/>
      <c r="E63" s="267"/>
      <c r="F63" s="267"/>
      <c r="G63" s="267"/>
      <c r="H63" s="267"/>
      <c r="I63" s="267"/>
    </row>
    <row r="64" spans="1:9" s="12" customFormat="1" ht="19.5" customHeight="1">
      <c r="A64" s="206" t="s">
        <v>30</v>
      </c>
      <c r="B64" s="206"/>
      <c r="C64" s="65"/>
      <c r="D64" s="65"/>
      <c r="E64" s="65"/>
      <c r="F64" s="65"/>
      <c r="G64" s="65"/>
      <c r="H64" s="65"/>
      <c r="I64" s="65"/>
    </row>
    <row r="65" spans="1:9" s="12" customFormat="1" ht="19.5" customHeight="1">
      <c r="A65" s="65" t="s">
        <v>95</v>
      </c>
      <c r="B65" s="65"/>
      <c r="C65" s="56">
        <v>21811</v>
      </c>
      <c r="D65" s="56"/>
      <c r="E65" s="56">
        <v>67998</v>
      </c>
      <c r="F65" s="56"/>
      <c r="G65" s="56">
        <v>355676</v>
      </c>
      <c r="H65" s="56"/>
      <c r="I65" s="56">
        <v>313352</v>
      </c>
    </row>
    <row r="66" spans="1:9" s="12" customFormat="1" ht="19.05" customHeight="1">
      <c r="A66" s="65" t="s">
        <v>245</v>
      </c>
      <c r="B66" s="65"/>
      <c r="C66" s="56">
        <v>-16</v>
      </c>
      <c r="D66" s="56"/>
      <c r="E66" s="56">
        <v>-14</v>
      </c>
      <c r="F66" s="56"/>
      <c r="G66" s="56">
        <v>0</v>
      </c>
      <c r="H66" s="56"/>
      <c r="I66" s="56">
        <v>0</v>
      </c>
    </row>
    <row r="67" spans="1:9" s="12" customFormat="1" ht="19.05" customHeight="1">
      <c r="A67" s="65" t="s">
        <v>229</v>
      </c>
      <c r="B67" s="65"/>
      <c r="C67" s="56">
        <v>0</v>
      </c>
      <c r="D67" s="56"/>
      <c r="E67" s="56">
        <v>576827</v>
      </c>
      <c r="F67" s="56"/>
      <c r="G67" s="56">
        <v>0</v>
      </c>
      <c r="H67" s="56"/>
      <c r="I67" s="56">
        <v>0</v>
      </c>
    </row>
    <row r="68" spans="1:9" s="12" customFormat="1" ht="19.05" customHeight="1">
      <c r="A68" s="65" t="s">
        <v>271</v>
      </c>
      <c r="B68" s="65"/>
      <c r="C68" s="39">
        <v>-298958</v>
      </c>
      <c r="D68" s="39"/>
      <c r="E68" s="39">
        <v>-232412</v>
      </c>
      <c r="F68" s="39"/>
      <c r="G68" s="39">
        <v>0</v>
      </c>
      <c r="H68" s="39"/>
      <c r="I68" s="39">
        <v>0</v>
      </c>
    </row>
    <row r="69" spans="1:9" s="12" customFormat="1" ht="19.05" customHeight="1">
      <c r="A69" s="65" t="s">
        <v>272</v>
      </c>
      <c r="B69" s="65"/>
      <c r="C69" s="39">
        <v>0</v>
      </c>
      <c r="D69" s="39"/>
      <c r="E69" s="39">
        <v>0</v>
      </c>
      <c r="F69" s="39"/>
      <c r="G69" s="39">
        <v>-156685</v>
      </c>
      <c r="H69" s="39"/>
      <c r="I69" s="39">
        <v>-1473476</v>
      </c>
    </row>
    <row r="70" spans="1:9" s="12" customFormat="1" ht="19.05" customHeight="1">
      <c r="A70" s="65" t="s">
        <v>253</v>
      </c>
      <c r="B70" s="65"/>
      <c r="C70" s="39">
        <v>0</v>
      </c>
      <c r="D70" s="39"/>
      <c r="E70" s="39">
        <v>0</v>
      </c>
      <c r="F70" s="39"/>
      <c r="G70" s="39">
        <v>1194880</v>
      </c>
      <c r="H70" s="39"/>
      <c r="I70" s="39">
        <v>0</v>
      </c>
    </row>
    <row r="71" spans="1:9" s="12" customFormat="1" ht="19.05" customHeight="1">
      <c r="A71" s="65" t="s">
        <v>282</v>
      </c>
      <c r="B71" s="65"/>
      <c r="C71" s="39">
        <v>459585</v>
      </c>
      <c r="D71" s="39"/>
      <c r="E71" s="39">
        <v>0</v>
      </c>
      <c r="F71" s="39"/>
      <c r="G71" s="56">
        <v>459119</v>
      </c>
      <c r="H71" s="39"/>
      <c r="I71" s="39">
        <v>0</v>
      </c>
    </row>
    <row r="72" spans="1:9" s="12" customFormat="1" ht="19.5" customHeight="1">
      <c r="A72" s="65" t="s">
        <v>273</v>
      </c>
      <c r="B72" s="65"/>
      <c r="C72" s="56">
        <v>0</v>
      </c>
      <c r="D72" s="56"/>
      <c r="E72" s="56">
        <v>-1709612</v>
      </c>
      <c r="F72" s="56"/>
      <c r="G72" s="56">
        <v>0</v>
      </c>
      <c r="H72" s="56"/>
      <c r="I72" s="56">
        <v>0</v>
      </c>
    </row>
    <row r="73" spans="1:9" s="12" customFormat="1" ht="19.5" customHeight="1">
      <c r="A73" s="65" t="s">
        <v>262</v>
      </c>
      <c r="B73" s="65"/>
      <c r="C73" s="56">
        <v>-601</v>
      </c>
      <c r="D73" s="56"/>
      <c r="E73" s="56">
        <v>0</v>
      </c>
      <c r="F73" s="56"/>
      <c r="G73" s="56">
        <v>0</v>
      </c>
      <c r="H73" s="56"/>
      <c r="I73" s="56">
        <v>0</v>
      </c>
    </row>
    <row r="74" spans="1:9" s="12" customFormat="1" ht="19.5" customHeight="1">
      <c r="A74" s="89" t="s">
        <v>227</v>
      </c>
      <c r="B74" s="65"/>
      <c r="C74" s="56">
        <v>0</v>
      </c>
      <c r="D74" s="56"/>
      <c r="E74" s="56">
        <v>164324</v>
      </c>
      <c r="F74" s="39"/>
      <c r="G74" s="39">
        <v>0</v>
      </c>
      <c r="H74" s="39"/>
      <c r="I74" s="39">
        <v>0</v>
      </c>
    </row>
    <row r="75" spans="1:9" s="12" customFormat="1" ht="19.05" customHeight="1">
      <c r="A75" s="65" t="s">
        <v>256</v>
      </c>
      <c r="B75" s="65"/>
      <c r="C75" s="39">
        <v>0</v>
      </c>
      <c r="D75" s="39"/>
      <c r="E75" s="39">
        <v>0</v>
      </c>
      <c r="F75" s="39"/>
      <c r="G75" s="39">
        <v>-4503805</v>
      </c>
      <c r="H75" s="39"/>
      <c r="I75" s="39">
        <v>201915</v>
      </c>
    </row>
    <row r="76" spans="1:9" s="12" customFormat="1" ht="19.5" customHeight="1">
      <c r="A76" s="65" t="s">
        <v>131</v>
      </c>
      <c r="B76" s="65"/>
      <c r="C76" s="56">
        <v>0</v>
      </c>
      <c r="D76" s="56"/>
      <c r="E76" s="39">
        <v>0</v>
      </c>
      <c r="F76" s="56"/>
      <c r="G76" s="39">
        <v>0</v>
      </c>
      <c r="H76" s="56"/>
      <c r="I76" s="39">
        <v>-570000</v>
      </c>
    </row>
    <row r="77" spans="1:9" s="12" customFormat="1" ht="19.5" customHeight="1">
      <c r="A77" s="65" t="s">
        <v>94</v>
      </c>
      <c r="B77" s="65"/>
      <c r="C77" s="39">
        <v>569566</v>
      </c>
      <c r="D77" s="56"/>
      <c r="E77" s="39">
        <v>526954</v>
      </c>
      <c r="F77" s="56"/>
      <c r="G77" s="39">
        <v>1626562</v>
      </c>
      <c r="H77" s="56"/>
      <c r="I77" s="39">
        <v>448416</v>
      </c>
    </row>
    <row r="78" spans="1:9" s="12" customFormat="1" ht="19.5" customHeight="1">
      <c r="A78" s="65" t="s">
        <v>216</v>
      </c>
      <c r="B78" s="65"/>
      <c r="C78" s="39"/>
      <c r="D78" s="56"/>
      <c r="E78" s="39"/>
      <c r="F78" s="56"/>
      <c r="G78" s="39"/>
      <c r="H78" s="56"/>
      <c r="I78" s="39"/>
    </row>
    <row r="79" spans="1:9" s="12" customFormat="1" ht="19.5" customHeight="1">
      <c r="A79" s="65" t="s">
        <v>217</v>
      </c>
      <c r="B79" s="65"/>
      <c r="C79" s="39">
        <v>-1073597</v>
      </c>
      <c r="D79" s="56"/>
      <c r="E79" s="39">
        <v>-3553020</v>
      </c>
      <c r="F79" s="56"/>
      <c r="G79" s="39">
        <v>-26549</v>
      </c>
      <c r="H79" s="56"/>
      <c r="I79" s="39">
        <v>-111339</v>
      </c>
    </row>
    <row r="80" spans="1:9" s="12" customFormat="1" ht="19.5" customHeight="1">
      <c r="A80" s="65" t="s">
        <v>218</v>
      </c>
      <c r="B80" s="65"/>
      <c r="C80" s="39"/>
      <c r="D80" s="56"/>
      <c r="E80" s="39"/>
      <c r="F80" s="56"/>
      <c r="G80" s="39"/>
      <c r="H80" s="56"/>
      <c r="I80" s="39"/>
    </row>
    <row r="81" spans="1:9" s="12" customFormat="1" ht="19.5" customHeight="1">
      <c r="A81" s="65" t="s">
        <v>217</v>
      </c>
      <c r="B81" s="65"/>
      <c r="C81" s="39">
        <v>710995</v>
      </c>
      <c r="D81" s="56"/>
      <c r="E81" s="39">
        <v>797287</v>
      </c>
      <c r="F81" s="56"/>
      <c r="G81" s="39">
        <v>722</v>
      </c>
      <c r="H81" s="56"/>
      <c r="I81" s="39">
        <v>189719</v>
      </c>
    </row>
    <row r="82" spans="1:9" s="12" customFormat="1" ht="19.5" customHeight="1">
      <c r="A82" s="192" t="s">
        <v>114</v>
      </c>
      <c r="B82" s="192"/>
      <c r="C82" s="68">
        <v>388785</v>
      </c>
      <c r="D82" s="117"/>
      <c r="E82" s="68">
        <v>-3361668</v>
      </c>
      <c r="F82" s="117"/>
      <c r="G82" s="68">
        <v>-1050080</v>
      </c>
      <c r="H82" s="117"/>
      <c r="I82" s="68">
        <v>-1001413</v>
      </c>
    </row>
    <row r="83" spans="1:9" s="12" customFormat="1" ht="19.5" customHeight="1">
      <c r="A83" s="65"/>
      <c r="B83" s="65"/>
      <c r="C83" s="19"/>
      <c r="D83" s="19"/>
      <c r="E83" s="19"/>
      <c r="F83" s="19"/>
      <c r="G83" s="19"/>
      <c r="H83" s="19"/>
      <c r="I83" s="19"/>
    </row>
    <row r="84" spans="1:9" s="12" customFormat="1" ht="19.5" customHeight="1">
      <c r="A84" s="207" t="s">
        <v>59</v>
      </c>
      <c r="B84" s="207"/>
      <c r="C84" s="19"/>
      <c r="D84" s="19"/>
      <c r="E84" s="19"/>
      <c r="F84" s="19"/>
      <c r="G84" s="19"/>
      <c r="H84" s="19"/>
      <c r="I84" s="19"/>
    </row>
    <row r="85" spans="1:9" s="12" customFormat="1" ht="19.5" customHeight="1">
      <c r="A85" s="65" t="s">
        <v>264</v>
      </c>
      <c r="B85" s="207"/>
      <c r="C85" s="19"/>
      <c r="D85" s="19"/>
      <c r="E85" s="39"/>
      <c r="F85" s="39"/>
      <c r="G85" s="39"/>
      <c r="H85" s="39"/>
      <c r="I85" s="39"/>
    </row>
    <row r="86" spans="1:9" s="12" customFormat="1" ht="19.5" customHeight="1">
      <c r="A86" s="65" t="s">
        <v>263</v>
      </c>
      <c r="B86" s="207"/>
      <c r="C86" s="19">
        <v>-8377</v>
      </c>
      <c r="D86" s="19"/>
      <c r="E86" s="39">
        <v>0</v>
      </c>
      <c r="F86" s="39"/>
      <c r="G86" s="39">
        <v>-8377</v>
      </c>
      <c r="H86" s="39"/>
      <c r="I86" s="39">
        <v>0</v>
      </c>
    </row>
    <row r="87" spans="1:9" s="12" customFormat="1" ht="19.5" customHeight="1">
      <c r="A87" s="65" t="s">
        <v>176</v>
      </c>
      <c r="B87" s="65"/>
      <c r="C87" s="56">
        <v>-1142944</v>
      </c>
      <c r="D87" s="56"/>
      <c r="E87" s="56">
        <v>-1090764</v>
      </c>
      <c r="F87" s="56"/>
      <c r="G87" s="56">
        <v>-723115</v>
      </c>
      <c r="H87" s="56"/>
      <c r="I87" s="56">
        <v>-710245</v>
      </c>
    </row>
    <row r="88" spans="1:9" s="12" customFormat="1" ht="19.5" customHeight="1">
      <c r="A88" s="65" t="s">
        <v>283</v>
      </c>
      <c r="B88" s="65"/>
      <c r="C88" s="56">
        <v>5550000</v>
      </c>
      <c r="D88" s="56"/>
      <c r="E88" s="56">
        <v>6584189</v>
      </c>
      <c r="F88" s="56"/>
      <c r="G88" s="56">
        <v>2129000</v>
      </c>
      <c r="H88" s="56"/>
      <c r="I88" s="56">
        <v>3795000</v>
      </c>
    </row>
    <row r="89" spans="1:9" s="12" customFormat="1" ht="19.5" customHeight="1">
      <c r="A89" s="65" t="s">
        <v>276</v>
      </c>
      <c r="B89" s="65"/>
      <c r="C89" s="56">
        <v>0</v>
      </c>
      <c r="D89" s="56"/>
      <c r="E89" s="56">
        <v>0</v>
      </c>
      <c r="F89" s="56"/>
      <c r="G89" s="56">
        <v>-368831</v>
      </c>
      <c r="H89" s="56"/>
      <c r="I89" s="56">
        <v>-130395</v>
      </c>
    </row>
    <row r="90" spans="1:9" s="12" customFormat="1" ht="19.5" customHeight="1">
      <c r="A90" s="65" t="s">
        <v>284</v>
      </c>
      <c r="B90" s="65"/>
      <c r="C90" s="56">
        <v>8573989</v>
      </c>
      <c r="D90" s="56"/>
      <c r="E90" s="56">
        <v>9835289</v>
      </c>
      <c r="F90" s="56"/>
      <c r="G90" s="56">
        <v>0</v>
      </c>
      <c r="H90" s="56"/>
      <c r="I90" s="56">
        <v>800000</v>
      </c>
    </row>
    <row r="91" spans="1:9" s="12" customFormat="1" ht="19.5" customHeight="1">
      <c r="A91" s="65" t="s">
        <v>143</v>
      </c>
      <c r="B91" s="65"/>
      <c r="C91" s="56">
        <v>-8970144</v>
      </c>
      <c r="D91" s="56"/>
      <c r="E91" s="56">
        <v>-8156906</v>
      </c>
      <c r="F91" s="56"/>
      <c r="G91" s="56">
        <v>-200000</v>
      </c>
      <c r="H91" s="56"/>
      <c r="I91" s="56">
        <v>0</v>
      </c>
    </row>
    <row r="92" spans="1:9" s="12" customFormat="1" ht="19.5" customHeight="1">
      <c r="A92" s="65" t="s">
        <v>170</v>
      </c>
      <c r="B92" s="65"/>
      <c r="C92" s="56">
        <v>-422363</v>
      </c>
      <c r="D92" s="56"/>
      <c r="E92" s="56">
        <v>-718673</v>
      </c>
      <c r="F92" s="56"/>
      <c r="G92" s="56">
        <v>-22565</v>
      </c>
      <c r="H92" s="56"/>
      <c r="I92" s="56">
        <v>-25459</v>
      </c>
    </row>
    <row r="93" spans="1:9" s="12" customFormat="1" ht="19.5" customHeight="1">
      <c r="A93" s="65" t="s">
        <v>69</v>
      </c>
      <c r="B93" s="65"/>
      <c r="C93" s="56">
        <v>6330000</v>
      </c>
      <c r="D93" s="56"/>
      <c r="E93" s="56">
        <v>7000000</v>
      </c>
      <c r="F93" s="56"/>
      <c r="G93" s="56">
        <v>6330000</v>
      </c>
      <c r="H93" s="56"/>
      <c r="I93" s="56">
        <v>7000000</v>
      </c>
    </row>
    <row r="94" spans="1:9" s="12" customFormat="1" ht="19.5" customHeight="1">
      <c r="A94" s="65" t="s">
        <v>61</v>
      </c>
      <c r="B94" s="65"/>
      <c r="C94" s="56">
        <v>-10300000</v>
      </c>
      <c r="D94" s="56"/>
      <c r="E94" s="56">
        <v>-12300000</v>
      </c>
      <c r="F94" s="56"/>
      <c r="G94" s="56">
        <v>-5300000</v>
      </c>
      <c r="H94" s="56"/>
      <c r="I94" s="56">
        <v>-9300000</v>
      </c>
    </row>
    <row r="95" spans="1:9" s="12" customFormat="1" ht="19.5" customHeight="1">
      <c r="A95" s="65" t="s">
        <v>277</v>
      </c>
      <c r="B95" s="65"/>
      <c r="C95" s="56">
        <v>-1016193</v>
      </c>
      <c r="D95" s="56"/>
      <c r="E95" s="56">
        <v>-804636</v>
      </c>
      <c r="F95" s="56"/>
      <c r="G95" s="56">
        <v>-997288</v>
      </c>
      <c r="H95" s="56"/>
      <c r="I95" s="56">
        <v>-788554</v>
      </c>
    </row>
    <row r="96" spans="1:9" s="12" customFormat="1" ht="19.5" customHeight="1">
      <c r="A96" s="112" t="s">
        <v>156</v>
      </c>
      <c r="B96" s="112"/>
      <c r="C96" s="68">
        <v>-1406032</v>
      </c>
      <c r="D96" s="117"/>
      <c r="E96" s="68">
        <v>348499</v>
      </c>
      <c r="F96" s="117"/>
      <c r="G96" s="68">
        <v>838824</v>
      </c>
      <c r="H96" s="117"/>
      <c r="I96" s="68">
        <v>640347</v>
      </c>
    </row>
    <row r="97" spans="1:9" s="12" customFormat="1" ht="19.5" customHeight="1">
      <c r="A97" s="65"/>
      <c r="B97" s="65"/>
      <c r="C97" s="208"/>
      <c r="D97" s="56"/>
      <c r="E97" s="208"/>
      <c r="F97" s="56"/>
      <c r="G97" s="208"/>
      <c r="H97" s="56"/>
      <c r="I97" s="208"/>
    </row>
    <row r="98" spans="1:9" s="12" customFormat="1" ht="19.5" customHeight="1">
      <c r="A98" s="65" t="s">
        <v>221</v>
      </c>
      <c r="B98" s="65"/>
      <c r="C98" s="69">
        <v>4741</v>
      </c>
      <c r="D98" s="56"/>
      <c r="E98" s="69">
        <v>3027</v>
      </c>
      <c r="F98" s="56"/>
      <c r="G98" s="69">
        <v>0</v>
      </c>
      <c r="H98" s="56"/>
      <c r="I98" s="69">
        <v>0</v>
      </c>
    </row>
    <row r="99" spans="1:9" s="12" customFormat="1" ht="19.5" customHeight="1">
      <c r="A99" s="112" t="s">
        <v>223</v>
      </c>
      <c r="B99" s="112"/>
      <c r="C99" s="117">
        <v>24258</v>
      </c>
      <c r="D99" s="117"/>
      <c r="E99" s="117">
        <v>78184</v>
      </c>
      <c r="F99" s="117"/>
      <c r="G99" s="117">
        <v>16325</v>
      </c>
      <c r="H99" s="117"/>
      <c r="I99" s="117">
        <v>-76299</v>
      </c>
    </row>
    <row r="100" spans="1:9" s="12" customFormat="1" ht="19.5" customHeight="1">
      <c r="A100" s="65" t="s">
        <v>119</v>
      </c>
      <c r="B100" s="65"/>
      <c r="C100" s="56">
        <v>1074721</v>
      </c>
      <c r="D100" s="56"/>
      <c r="E100" s="56">
        <v>966477</v>
      </c>
      <c r="F100" s="56"/>
      <c r="G100" s="56">
        <v>45081</v>
      </c>
      <c r="H100" s="56"/>
      <c r="I100" s="56">
        <v>124879</v>
      </c>
    </row>
    <row r="101" spans="1:9" s="12" customFormat="1" ht="19.5" customHeight="1" thickBot="1">
      <c r="A101" s="81" t="s">
        <v>120</v>
      </c>
      <c r="B101" s="81"/>
      <c r="C101" s="70">
        <v>1098979</v>
      </c>
      <c r="D101" s="56"/>
      <c r="E101" s="70">
        <v>1044661</v>
      </c>
      <c r="F101" s="56"/>
      <c r="G101" s="70">
        <v>61406</v>
      </c>
      <c r="H101" s="56"/>
      <c r="I101" s="70">
        <v>48580</v>
      </c>
    </row>
    <row r="102" spans="1:9" s="12" customFormat="1" ht="13.5" customHeight="1" thickTop="1">
      <c r="A102" s="65"/>
      <c r="B102" s="65"/>
      <c r="C102" s="65"/>
      <c r="D102" s="65"/>
      <c r="E102" s="65"/>
      <c r="F102" s="65"/>
      <c r="G102" s="65"/>
      <c r="H102" s="65"/>
      <c r="I102" s="65"/>
    </row>
    <row r="103" spans="1:9" s="12" customFormat="1" ht="19.5" customHeight="1">
      <c r="A103" s="109" t="s">
        <v>62</v>
      </c>
      <c r="B103" s="109"/>
      <c r="C103" s="65"/>
      <c r="D103" s="65"/>
      <c r="E103" s="65"/>
      <c r="F103" s="65"/>
      <c r="G103" s="65"/>
      <c r="H103" s="65"/>
      <c r="I103" s="65"/>
    </row>
    <row r="104" spans="1:9" s="12" customFormat="1" ht="19.5" customHeight="1">
      <c r="A104" s="65" t="s">
        <v>103</v>
      </c>
      <c r="B104" s="65"/>
      <c r="C104" s="56"/>
      <c r="D104" s="19"/>
      <c r="E104" s="56"/>
      <c r="F104" s="19"/>
      <c r="G104" s="56"/>
      <c r="H104" s="19"/>
      <c r="I104" s="56"/>
    </row>
    <row r="105" spans="1:9" s="12" customFormat="1" ht="19.5" customHeight="1">
      <c r="A105" s="65" t="s">
        <v>102</v>
      </c>
      <c r="B105" s="65"/>
      <c r="C105" s="39">
        <v>334798</v>
      </c>
      <c r="D105" s="39"/>
      <c r="E105" s="39">
        <v>634246</v>
      </c>
      <c r="F105" s="41"/>
      <c r="G105" s="41">
        <v>36586.113799999999</v>
      </c>
      <c r="H105" s="41"/>
      <c r="I105" s="41">
        <v>62556</v>
      </c>
    </row>
    <row r="106" spans="1:9" s="12" customFormat="1" ht="19.5" customHeight="1">
      <c r="A106" s="65" t="s">
        <v>274</v>
      </c>
      <c r="B106" s="65"/>
      <c r="C106" s="39">
        <v>216116</v>
      </c>
      <c r="D106" s="39"/>
      <c r="E106" s="39">
        <v>0</v>
      </c>
      <c r="F106" s="41"/>
      <c r="G106" s="41">
        <v>-6194</v>
      </c>
      <c r="H106" s="41"/>
      <c r="I106" s="41">
        <v>0</v>
      </c>
    </row>
    <row r="107" spans="1:9" s="12" customFormat="1" ht="19.5" customHeight="1">
      <c r="B107" s="13"/>
      <c r="C107" s="4"/>
      <c r="D107" s="3"/>
      <c r="E107" s="4"/>
      <c r="F107" s="3"/>
      <c r="G107" s="4"/>
      <c r="H107" s="3"/>
      <c r="I107" s="4"/>
    </row>
    <row r="108" spans="1:9" s="12" customFormat="1" ht="19.5" customHeight="1">
      <c r="C108" s="4"/>
      <c r="D108" s="4"/>
      <c r="E108" s="4"/>
      <c r="F108" s="4"/>
      <c r="G108" s="4"/>
      <c r="H108" s="4"/>
      <c r="I108" s="4"/>
    </row>
    <row r="109" spans="1:9" ht="19.5" customHeight="1">
      <c r="A109" s="12"/>
      <c r="C109" s="1"/>
      <c r="D109" s="1"/>
      <c r="E109" s="1"/>
      <c r="F109" s="1"/>
      <c r="G109" s="1"/>
      <c r="H109" s="1"/>
      <c r="I109" s="1"/>
    </row>
    <row r="110" spans="1:9" ht="19.5" customHeight="1">
      <c r="A110" s="264"/>
      <c r="B110" s="264"/>
    </row>
    <row r="111" spans="1:9" ht="19.5" customHeight="1">
      <c r="A111" s="264"/>
      <c r="B111" s="264"/>
    </row>
  </sheetData>
  <mergeCells count="14">
    <mergeCell ref="C63:I63"/>
    <mergeCell ref="C4:E4"/>
    <mergeCell ref="G4:I4"/>
    <mergeCell ref="C8:I8"/>
    <mergeCell ref="C61:E61"/>
    <mergeCell ref="C59:E59"/>
    <mergeCell ref="G61:I61"/>
    <mergeCell ref="G59:I59"/>
    <mergeCell ref="G6:I6"/>
    <mergeCell ref="C60:E60"/>
    <mergeCell ref="G60:I60"/>
    <mergeCell ref="C5:E5"/>
    <mergeCell ref="G5:I5"/>
    <mergeCell ref="C6:E6"/>
  </mergeCells>
  <pageMargins left="0.8" right="0.8" top="0.48" bottom="0.5" header="0.5" footer="0.5"/>
  <pageSetup paperSize="9" scale="65" firstPageNumber="11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PL-9M</vt:lpstr>
      <vt:lpstr>SCSE-Conso PY CY</vt:lpstr>
      <vt:lpstr>SCSE-Conso CY</vt:lpstr>
      <vt:lpstr>SCSE-Company</vt:lpstr>
      <vt:lpstr>Cashflows</vt:lpstr>
      <vt:lpstr>BS!Print_Area</vt:lpstr>
      <vt:lpstr>Cashflows!Print_Area</vt:lpstr>
      <vt:lpstr>'P-3M'!Print_Area</vt:lpstr>
      <vt:lpstr>'PL-9M'!Print_Area</vt:lpstr>
      <vt:lpstr>'SCSE-Company'!Print_Area</vt:lpstr>
      <vt:lpstr>'SCSE-Conso CY'!Print_Area</vt:lpstr>
      <vt:lpstr>'SCSE-Conso PY CY'!Print_Area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Nitisak Krittikakul | นิธิศักดิ์ กฤตติกากุล</cp:lastModifiedBy>
  <cp:lastPrinted>2023-08-03T10:19:47Z</cp:lastPrinted>
  <dcterms:created xsi:type="dcterms:W3CDTF">2011-10-13T02:14:05Z</dcterms:created>
  <dcterms:modified xsi:type="dcterms:W3CDTF">2023-08-03T11:17:52Z</dcterms:modified>
</cp:coreProperties>
</file>