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D\BCK\FS\2023\PLE\Q2\FS\PLE\FS\FS\4\"/>
    </mc:Choice>
  </mc:AlternateContent>
  <xr:revisionPtr revIDLastSave="0" documentId="13_ncr:1_{0C2BCFE9-E1BC-485B-BA4F-ABA5CD7DC1E8}" xr6:coauthVersionLast="47" xr6:coauthVersionMax="47" xr10:uidLastSave="{00000000-0000-0000-0000-000000000000}"/>
  <bookViews>
    <workbookView xWindow="-108" yWindow="-108" windowWidth="23256" windowHeight="12576" xr2:uid="{17C3ED6A-09AA-4D1E-9736-8012550E38C4}"/>
  </bookViews>
  <sheets>
    <sheet name="SFP" sheetId="1" r:id="rId1"/>
    <sheet name="SI&amp;CF" sheetId="2" r:id="rId2"/>
    <sheet name="CH_C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CH_C!$A$1:$R$28</definedName>
    <definedName name="_xlnm.Print_Area" localSheetId="3">'CH_T(S)'!$A$1:$N$29</definedName>
    <definedName name="_xlnm.Print_Area" localSheetId="0">SFP!$A$1:$K$104</definedName>
    <definedName name="_xlnm.Print_Area" localSheetId="1">'SI&amp;CF'!$A$1:$K$168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3" l="1"/>
  <c r="R13" i="3" s="1"/>
  <c r="N12" i="4" l="1"/>
  <c r="E64" i="1" l="1"/>
  <c r="E73" i="1"/>
  <c r="E52" i="2" l="1"/>
  <c r="E57" i="2"/>
  <c r="E35" i="1" l="1"/>
  <c r="N18" i="3" l="1"/>
  <c r="R18" i="3" s="1"/>
  <c r="N18" i="4"/>
  <c r="K90" i="1" l="1"/>
  <c r="G90" i="1"/>
  <c r="K17" i="2"/>
  <c r="I17" i="2"/>
  <c r="G17" i="2"/>
  <c r="E17" i="2"/>
  <c r="K12" i="2"/>
  <c r="I12" i="2"/>
  <c r="G12" i="2"/>
  <c r="E12" i="2"/>
  <c r="J21" i="3"/>
  <c r="J23" i="3" s="1"/>
  <c r="J14" i="3"/>
  <c r="H14" i="3"/>
  <c r="H19" i="3" s="1"/>
  <c r="F14" i="3"/>
  <c r="F19" i="3" s="1"/>
  <c r="J14" i="4"/>
  <c r="H14" i="4"/>
  <c r="H19" i="4" s="1"/>
  <c r="F14" i="4"/>
  <c r="F19" i="4" s="1"/>
  <c r="K18" i="2" l="1"/>
  <c r="E18" i="2"/>
  <c r="E21" i="2" s="1"/>
  <c r="E23" i="2" s="1"/>
  <c r="I18" i="2"/>
  <c r="G18" i="2"/>
  <c r="K57" i="2" l="1"/>
  <c r="I57" i="2"/>
  <c r="G57" i="2"/>
  <c r="A84" i="2"/>
  <c r="K52" i="2"/>
  <c r="I52" i="2"/>
  <c r="G52" i="2"/>
  <c r="E58" i="2"/>
  <c r="E61" i="2" s="1"/>
  <c r="E63" i="2" s="1"/>
  <c r="J27" i="3" l="1"/>
  <c r="K58" i="2"/>
  <c r="K61" i="2" s="1"/>
  <c r="K63" i="2" s="1"/>
  <c r="I58" i="2"/>
  <c r="I61" i="2" s="1"/>
  <c r="I63" i="2" s="1"/>
  <c r="G58" i="2"/>
  <c r="G61" i="2" s="1"/>
  <c r="G63" i="2" s="1"/>
  <c r="K76" i="2" l="1"/>
  <c r="K108" i="2" s="1"/>
  <c r="K66" i="2"/>
  <c r="J19" i="4"/>
  <c r="G76" i="2"/>
  <c r="G108" i="2" s="1"/>
  <c r="G66" i="2"/>
  <c r="I66" i="2"/>
  <c r="E108" i="2"/>
  <c r="I76" i="2"/>
  <c r="I108" i="2"/>
  <c r="K71" i="2"/>
  <c r="I71" i="2"/>
  <c r="E66" i="2" l="1"/>
  <c r="E76" i="2"/>
  <c r="G71" i="2"/>
  <c r="J19" i="3"/>
  <c r="E71" i="2"/>
  <c r="N22" i="4"/>
  <c r="L23" i="4"/>
  <c r="L27" i="4" s="1"/>
  <c r="J23" i="4"/>
  <c r="H23" i="4"/>
  <c r="H27" i="4" s="1"/>
  <c r="F23" i="4"/>
  <c r="F27" i="4" s="1"/>
  <c r="D23" i="4"/>
  <c r="D27" i="4" s="1"/>
  <c r="D14" i="4"/>
  <c r="D19" i="4" s="1"/>
  <c r="L14" i="4"/>
  <c r="L19" i="4" s="1"/>
  <c r="J27" i="4" l="1"/>
  <c r="N13" i="4"/>
  <c r="N14" i="4"/>
  <c r="P23" i="3"/>
  <c r="L23" i="3"/>
  <c r="L27" i="3" s="1"/>
  <c r="H23" i="3"/>
  <c r="H27" i="3" s="1"/>
  <c r="F23" i="3"/>
  <c r="F27" i="3" s="1"/>
  <c r="D23" i="3"/>
  <c r="D27" i="3" s="1"/>
  <c r="D14" i="3"/>
  <c r="L14" i="3"/>
  <c r="R22" i="3" l="1"/>
  <c r="E99" i="1"/>
  <c r="P27" i="3" l="1"/>
  <c r="E101" i="1"/>
  <c r="I64" i="1" l="1"/>
  <c r="E154" i="2" l="1"/>
  <c r="E142" i="2"/>
  <c r="I35" i="1" l="1"/>
  <c r="K22" i="1"/>
  <c r="I22" i="1"/>
  <c r="I36" i="1" l="1"/>
  <c r="K142" i="2"/>
  <c r="I142" i="2"/>
  <c r="G142" i="2"/>
  <c r="K154" i="2" l="1"/>
  <c r="G154" i="2"/>
  <c r="N26" i="4" l="1"/>
  <c r="N21" i="4"/>
  <c r="N23" i="4" s="1"/>
  <c r="N17" i="4"/>
  <c r="R26" i="3"/>
  <c r="N21" i="3"/>
  <c r="P14" i="3"/>
  <c r="P19" i="3" s="1"/>
  <c r="L19" i="3"/>
  <c r="D19" i="3"/>
  <c r="N17" i="3"/>
  <c r="R17" i="3" s="1"/>
  <c r="N12" i="3"/>
  <c r="R12" i="3" s="1"/>
  <c r="R21" i="3" l="1"/>
  <c r="R23" i="3" s="1"/>
  <c r="N23" i="3"/>
  <c r="N14" i="3"/>
  <c r="R14" i="3" s="1"/>
  <c r="K99" i="1" l="1"/>
  <c r="K101" i="1" l="1"/>
  <c r="G73" i="1"/>
  <c r="G22" i="1" l="1"/>
  <c r="I154" i="2"/>
  <c r="I99" i="1" l="1"/>
  <c r="I101" i="1" s="1"/>
  <c r="I73" i="1" l="1"/>
  <c r="I21" i="2" l="1"/>
  <c r="I23" i="2" s="1"/>
  <c r="G21" i="2"/>
  <c r="K21" i="2"/>
  <c r="K23" i="2" l="1"/>
  <c r="K26" i="2" s="1"/>
  <c r="I26" i="2"/>
  <c r="I31" i="2" l="1"/>
  <c r="I36" i="2"/>
  <c r="N16" i="4"/>
  <c r="N19" i="4" s="1"/>
  <c r="K31" i="2"/>
  <c r="G23" i="2"/>
  <c r="G26" i="2" s="1"/>
  <c r="A129" i="2"/>
  <c r="G99" i="1"/>
  <c r="A79" i="1"/>
  <c r="K73" i="1"/>
  <c r="K64" i="1"/>
  <c r="G64" i="1"/>
  <c r="A41" i="1"/>
  <c r="K35" i="1"/>
  <c r="G35" i="1"/>
  <c r="E22" i="1"/>
  <c r="G36" i="2" l="1"/>
  <c r="K36" i="2"/>
  <c r="N16" i="3"/>
  <c r="N19" i="3" s="1"/>
  <c r="E26" i="2"/>
  <c r="G101" i="1"/>
  <c r="N25" i="4"/>
  <c r="N27" i="4" s="1"/>
  <c r="Q27" i="4" s="1"/>
  <c r="K36" i="1"/>
  <c r="I74" i="1"/>
  <c r="I102" i="1" s="1"/>
  <c r="K74" i="1"/>
  <c r="K102" i="1" s="1"/>
  <c r="E74" i="1"/>
  <c r="E102" i="1" s="1"/>
  <c r="G74" i="1"/>
  <c r="G36" i="1"/>
  <c r="E36" i="1"/>
  <c r="G31" i="2" l="1"/>
  <c r="G125" i="2" s="1"/>
  <c r="G157" i="2" s="1"/>
  <c r="G159" i="2" s="1"/>
  <c r="G161" i="2" s="1"/>
  <c r="E31" i="2"/>
  <c r="G102" i="1"/>
  <c r="R16" i="3"/>
  <c r="R19" i="3" s="1"/>
  <c r="E36" i="2" l="1"/>
  <c r="E125" i="2" s="1"/>
  <c r="E157" i="2" s="1"/>
  <c r="E159" i="2" s="1"/>
  <c r="E161" i="2" s="1"/>
  <c r="K125" i="2"/>
  <c r="K157" i="2" s="1"/>
  <c r="K159" i="2" s="1"/>
  <c r="K161" i="2" s="1"/>
  <c r="I125" i="2"/>
  <c r="I157" i="2" s="1"/>
  <c r="I159" i="2" s="1"/>
  <c r="I161" i="2" s="1"/>
  <c r="N25" i="3" l="1"/>
  <c r="R25" i="3" l="1"/>
  <c r="N27" i="3"/>
  <c r="R27" i="3" l="1"/>
</calcChain>
</file>

<file path=xl/sharedStrings.xml><?xml version="1.0" encoding="utf-8"?>
<sst xmlns="http://schemas.openxmlformats.org/spreadsheetml/2006/main" count="369" uniqueCount="205">
  <si>
    <t>งบแสดงฐานะการเงิน</t>
  </si>
  <si>
    <t>หน่วย : พันบาท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</si>
  <si>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</si>
  <si>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</si>
  <si>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</si>
  <si>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</si>
  <si>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</si>
  <si>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</si>
  <si>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</si>
  <si>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</si>
  <si>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</si>
  <si>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</si>
  <si>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</si>
  <si>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</si>
  <si>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</si>
  <si>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</si>
  <si>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</si>
  <si>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</si>
  <si>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</si>
  <si>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</si>
  <si>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</si>
  <si>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</si>
  <si>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</si>
  <si>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</si>
  <si>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</si>
  <si>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</si>
  <si>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</si>
  <si>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</si>
  <si>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</si>
  <si>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</si>
  <si>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</si>
  <si>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</si>
  <si>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</si>
  <si>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</si>
  <si>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</si>
  <si>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</si>
  <si>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</si>
  <si>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</si>
  <si>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</si>
  <si>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</si>
  <si>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</si>
  <si>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</si>
  <si>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</si>
  <si>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</si>
  <si>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</si>
  <si>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</si>
  <si>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</si>
  <si>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</si>
  <si>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</si>
  <si>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</si>
  <si>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</si>
  <si>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</si>
  <si>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</si>
  <si>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</si>
  <si>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</si>
  <si>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</si>
  <si>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</si>
  <si>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</si>
  <si>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</si>
  <si>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</si>
  <si>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</si>
  <si>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</si>
  <si>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</si>
  <si>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</si>
  <si>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</si>
  <si>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</si>
  <si>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</si>
  <si>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</si>
  <si>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</si>
  <si>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</si>
  <si>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</si>
  <si>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</si>
  <si>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</si>
  <si>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</si>
  <si>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</si>
  <si>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</si>
  <si>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</si>
  <si>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</si>
  <si>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</si>
  <si>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</si>
  <si>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ของผู้ถือหุ้น</t>
  </si>
  <si>
    <t xml:space="preserve">    กำไรสำหรับงวด</t>
  </si>
  <si>
    <t>ค่าใช้จ่าย (รายได้) ภาษีเงินได้</t>
  </si>
  <si>
    <t>ปรับรายการที่กระทบกำไรก่อนภาษีเป็นเงินสดรับ (จ่าย)</t>
  </si>
  <si>
    <t>31 ธันวาคม 2565</t>
  </si>
  <si>
    <t>2566</t>
  </si>
  <si>
    <t>2565</t>
  </si>
  <si>
    <t>กำไรขาดทุนเบ็ดเสร็จรวมสำหรับงวด</t>
  </si>
  <si>
    <t xml:space="preserve">    กำไรขาดทุนเบ็ดเสร็จอื่น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</si>
  <si>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</si>
  <si>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</si>
  <si>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</si>
  <si>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</si>
  <si>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</si>
  <si>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</si>
  <si>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</si>
  <si>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</si>
  <si>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</si>
  <si>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</si>
  <si>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</si>
  <si>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</si>
  <si>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</si>
  <si>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</si>
  <si>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</si>
  <si>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</si>
  <si>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</si>
  <si>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</si>
  <si>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หุ้นกู้</t>
  </si>
  <si>
    <t xml:space="preserve">        หุ้นสามัญ 1,361,817,957 หุ้น มูลค่าหุ้นละ 1 บาท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</si>
  <si>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</si>
  <si>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</si>
  <si>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</si>
  <si>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</si>
  <si>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ส่วนแบ่งกำไร (ขาดทุน) จากการลงทุนในการร่วมค้า</t>
  </si>
  <si>
    <t>การแบ่งปันกำไร(ขาดทุน)</t>
  </si>
  <si>
    <t xml:space="preserve">    ส่วนที่เป็นของผู้ถือหุ้นของบริษัท</t>
  </si>
  <si>
    <t>การแบ่งปันกำไร(ขาดทุน)เบ็ดเสร็จรวม</t>
  </si>
  <si>
    <t>การตีราคาที่สินทรัพย์</t>
  </si>
  <si>
    <t>ส่วนเกินทุนจาก</t>
  </si>
  <si>
    <t xml:space="preserve">      รวมส่วน</t>
  </si>
  <si>
    <t xml:space="preserve">    ของผู้ถือหุ้น</t>
  </si>
  <si>
    <t xml:space="preserve">     ของบริษัท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</si>
  <si>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</si>
  <si>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</si>
  <si>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</si>
  <si>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งบแสดงการเปลี่ยนแปลงส่วนของผู้ถือหุ้นรวม</t>
  </si>
  <si>
    <t>ยอดคงเหลือ ณ วันที่ 31 ธันวาคม 2564 ตามที่รายงานในงวดก่อน</t>
  </si>
  <si>
    <t>ผลกระทบสะสมจากการปรับปรุงงบการเงินปีก่อน</t>
  </si>
  <si>
    <t>งบแสดงการเปลี่ยนแปลงส่วนของผู้ถือหุ้นเฉพาะกิจการ</t>
  </si>
  <si>
    <t>กำไร (ขาดทุน) สำหรับงวด</t>
  </si>
  <si>
    <t>(กำไร)ขาดทุนจากการขายที่ดิน อาคารและอุปกรณ์</t>
  </si>
  <si>
    <t>กำไรจากการตัดจำหน่ายหนี้สิน</t>
  </si>
  <si>
    <t>ผลเสียหายจากคดีความฟ้องร้อง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</si>
  <si>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</si>
  <si>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</si>
  <si>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</si>
  <si>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</si>
  <si>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ลูกหนี้การค้า</t>
  </si>
  <si>
    <t>ต้นทุนส่วนเพิ่มในการได้มาซึ่งสัญญา</t>
  </si>
  <si>
    <t>ต้นทุนการทำให้เสร็จสิ้นตามสัญญา</t>
  </si>
  <si>
    <t>ต้นทุนพัฒนาอสังหาริมทรัพย์</t>
  </si>
  <si>
    <t>(เพิ่มขึ้น) ลดลงในเงินฝากสถาบันการเงินที่ติดภาระค้ำประกัน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</si>
  <si>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</si>
  <si>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</si>
  <si>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เงินสดจ่ายชำระค่าสินทรัพย์ไม่มีตัวตนอื่น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</si>
  <si>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</si>
  <si>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</si>
  <si>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เงินสดรับจากหุ้นกู้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</si>
  <si>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</si>
  <si>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</si>
  <si>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</si>
  <si>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ซื้อสินทรัพย์ที่ดิน อาคาร อุปกรณ์</t>
  </si>
  <si>
    <t>สินทรัพย์สิทธิการใช้ตามสัญญาเช่าเพิ่มจากหนี้สินตามสัญญาเช่า</t>
  </si>
  <si>
    <t>ซื้อสินทรัพย์ไม่มีตัวตนอื่น</t>
  </si>
  <si>
    <t>เงินสดและรายการเทียบเท่าเงินสดเพิ่มขึ้น(ลดลง)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</si>
  <si>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</si>
  <si>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</si>
  <si>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</si>
  <si>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</si>
  <si>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ประมาณการหนี้สินสำหรับ</t>
  </si>
  <si>
    <t xml:space="preserve">    ส่วนได้เสียที่ไม่มีอำนาจควบคุม</t>
  </si>
  <si>
    <t>การตีราคาสินทรัพย์</t>
  </si>
  <si>
    <t>เงินสดจ่ายเพื่อลงทุนในบริษัทร่วม</t>
  </si>
  <si>
    <t>ภาษีเงินได้นิติบุคคลค้างจ่าย</t>
  </si>
  <si>
    <t>(ปรับปรุงใหม่)</t>
  </si>
  <si>
    <t>ยอดคงเหลือ ณ วันที่ 31 ธันวาคม 2565  ตามที่รายงานในงวดก่อน</t>
  </si>
  <si>
    <t>ภาษีเงินได้ถูกหัก ณ ที่จ่าย</t>
  </si>
  <si>
    <t xml:space="preserve">เงินสดไช้ไปในกิจกรรมดำเนินงาน 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</si>
  <si>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</si>
  <si>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</si>
  <si>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ขาดทุนสะสม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</si>
  <si>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</si>
  <si>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</si>
  <si>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 (สอบทานแล้ว/ไม่ได้ตรวจสอบ)</t>
  </si>
  <si>
    <t>สำหรับงวดหกเดือนสิ้นสุดวันที่ 30 มิถุนายน 2566 (สอบทานแล้ว/ไม่ได้ตรวจสอบ)</t>
  </si>
  <si>
    <t>เงินสดและรายการเทียบเท่าเงินสด ณ วันที่ 30 มิถุนายน</t>
  </si>
  <si>
    <t>ยอดคงเหลือ ณ วันที่  30 มิถุนายน 2566</t>
  </si>
  <si>
    <t>ยอดคงเหลือ ณ วันที่ 30 มิถุนายน 2565</t>
  </si>
  <si>
    <t>ขาดทุนจากอัตราแลกเปลี่ยน</t>
  </si>
  <si>
    <t>เงินปันผลจ่าย</t>
  </si>
  <si>
    <t>ยอดคงเหลือ ณ วันที่ 1 มกราคม 2565 (ปรับปรุงใหม่)</t>
  </si>
  <si>
    <t>ขาดทุนจากการตัดจำหน่ายที่ดิน อาคารและอุปกรณ์</t>
  </si>
  <si>
    <t>กำไร (ขาดทุน) จากกิจกรรมดำเนินงาน</t>
  </si>
  <si>
    <t>กำไร (ขาดทุน)เบ็ดเสร็จอื่น</t>
  </si>
  <si>
    <t>กำไร (ขาดทุน) ต่อหุ้นขั้นพื้นฐาน (บาท)</t>
  </si>
  <si>
    <t xml:space="preserve">   จากกำไร(ขาดทุน)ส่วนที่เป็นของผู้ถือหุ้นของบริษัท</t>
  </si>
  <si>
    <t>กำไร (ขาดทุน) ก่อนค่าใช้จ่าย (รายได้) ภาษีเงินได้</t>
  </si>
  <si>
    <t>รับคืนเงินกู้ยืมระยะสั้นจากกิจการที่เกี่ยวข้องกัน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</si>
  <si>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</si>
  <si>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 xml:space="preserve">    เงินปันผลจ่าย</t>
  </si>
  <si>
    <t>ชำระคืนเงินกู้ให้ยืมระยะสั้นแก่กิจการที่เกี่ยวข้องกัน</t>
  </si>
  <si>
    <t>เพิ่มขึ้นในเงินเบิกเกินบัญชีและเงินกู้ยืมระยะสั้นจากสถาบันการเงิน</t>
  </si>
  <si>
    <t>กำไร (ขาดทุน) เบ็ดเสร็จรวมสำหรับงวด</t>
  </si>
  <si>
    <t xml:space="preserve">เงินสดสุทธิใช้ไปในกิจกรรมดำเนินงาน </t>
  </si>
  <si>
    <t xml:space="preserve">    ขาดทุนสำหรับงวด</t>
  </si>
  <si>
    <t>ลดลงในเงินฝากสถาบันการเงินประเภทประจำ</t>
  </si>
  <si>
    <t>กำไร(ขาดทนุ)สำหรับงวด</t>
  </si>
  <si>
    <t>ค่าเสื่อมราคาและค่าตัดจำหน่าย</t>
  </si>
  <si>
    <t xml:space="preserve"> (กลับรายการ)ขาดทุนด้านเครดิตที่คาดว่าจะเกิดขึ้น</t>
  </si>
  <si>
    <t>(กลับรายการ)ขาดทุนจากการด้อยค่าเงินทดรองจ่ายอื่นและสินทรัพย์หมุนเวียนอื่น</t>
  </si>
  <si>
    <t>กำไรจากการวัดมูลค่ายุติธรรมผ่านกำไรขาดทุน</t>
  </si>
  <si>
    <t>(กำไร)ขาดทุนจากอัตราแลกเปลี่ยนที่ยังไม่เกิดขึ้นจริง</t>
  </si>
  <si>
    <t xml:space="preserve"> (กลับรายการ)ขาดทุนจากการด้อยค่าเงินลงทุนในกิจการร่วมค้า</t>
  </si>
  <si>
    <t>ส่วนแบ่ง(กำไร)ขาดทุนจากการลงทุนในการร่วมค้า</t>
  </si>
  <si>
    <t>ยอดคงเหลือ ณ วันที่ 1 มกราคม 2566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</si>
</sst>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[$-1070000]d/m/yy;@"/>
    <numFmt numFmtId="172" formatCode="#,##0_);[Black]\(#,##0\)"/>
    <numFmt numFmtId="173" formatCode="\-* #,##0.00_-;\-* #,##0.00\-;_-* &quot;-&quot;??;_-@_-"/>
    <numFmt numFmtId="174" formatCode="General_)"/>
    <numFmt numFmtId="175" formatCode="_-* #,##0_-;\-* #,##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\t&quot;฿&quot;#,##0.00_);\(\t&quot;฿&quot;#,##0.00\)"/>
    <numFmt numFmtId="181" formatCode="_-* #,##0.0_-;\-* #,##0.0_-;_-* &quot;-&quot;?_-;_-@_-"/>
    <numFmt numFmtId="182" formatCode="#,##0;[Red]\(#,##0\)"/>
    <numFmt numFmtId="183" formatCode="_(* #,##0.00000_);_(* \(#,##0.00000\);_(* &quot;-&quot;??_);_(@_)"/>
    <numFmt numFmtId="184" formatCode="#,##0;\(#,##0\)"/>
    <numFmt numFmtId="185" formatCode="\-* #,##0_-;\-* #,##0\-;_-* &quot;-&quot;??;_-@_-"/>
    <numFmt numFmtId="186" formatCode="#,##0.000_);[Black]\(#,##0.000\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i/>
      <sz val="15"/>
      <name val="AngsanaUPC"/>
      <family val="1"/>
      <charset val="222"/>
    </font>
    <font>
      <sz val="8"/>
      <color rgb="FF1E1E1E"/>
      <name val="Segoe U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72">
    <xf numFmtId="0" fontId="0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4" fontId="11" fillId="0" borderId="0"/>
    <xf numFmtId="0" fontId="15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179" fontId="21" fillId="0" borderId="0"/>
    <xf numFmtId="177" fontId="21" fillId="0" borderId="0"/>
    <xf numFmtId="176" fontId="21" fillId="0" borderId="0"/>
    <xf numFmtId="38" fontId="22" fillId="2" borderId="0" applyNumberFormat="0" applyBorder="0" applyAlignment="0" applyProtection="0"/>
    <xf numFmtId="10" fontId="22" fillId="3" borderId="7" applyNumberFormat="0" applyBorder="0" applyAlignment="0" applyProtection="0"/>
    <xf numFmtId="37" fontId="23" fillId="0" borderId="0"/>
    <xf numFmtId="178" fontId="24" fillId="0" borderId="0"/>
    <xf numFmtId="0" fontId="25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20" fillId="0" borderId="0"/>
    <xf numFmtId="169" fontId="1" fillId="0" borderId="0" applyFont="0" applyFill="0" applyBorder="0" applyAlignment="0" applyProtection="0"/>
    <xf numFmtId="9" fontId="29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26" fillId="0" borderId="0"/>
    <xf numFmtId="183" fontId="29" fillId="0" borderId="0"/>
    <xf numFmtId="0" fontId="30" fillId="0" borderId="0" applyProtection="0"/>
    <xf numFmtId="180" fontId="31" fillId="0" borderId="0"/>
    <xf numFmtId="2" fontId="30" fillId="0" borderId="0" applyProtection="0"/>
    <xf numFmtId="0" fontId="32" fillId="0" borderId="8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0" borderId="0" applyProtection="0"/>
    <xf numFmtId="0" fontId="32" fillId="0" borderId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8" fillId="0" borderId="0"/>
    <xf numFmtId="0" fontId="28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>
      <alignment vertical="justify"/>
    </xf>
    <xf numFmtId="0" fontId="26" fillId="0" borderId="9" applyAlignment="0">
      <alignment horizontal="centerContinuous"/>
    </xf>
    <xf numFmtId="182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9" fontId="3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1" fontId="11" fillId="0" borderId="6" applyNumberFormat="0" applyFill="0" applyAlignment="0" applyProtection="0">
      <alignment horizontal="center" vertical="center"/>
    </xf>
    <xf numFmtId="182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/>
  </cellStyleXfs>
  <cellXfs count="100">
    <xf numFmtId="0" fontId="0" fillId="0" borderId="0" xfId="0"/>
    <xf numFmtId="169" fontId="2" fillId="0" borderId="0" xfId="1" applyFont="1" applyFill="1"/>
    <xf numFmtId="170" fontId="2" fillId="0" borderId="0" xfId="1" applyNumberFormat="1" applyFont="1" applyFill="1" applyAlignment="1">
      <alignment vertical="center"/>
    </xf>
    <xf numFmtId="169" fontId="2" fillId="0" borderId="0" xfId="1" applyFont="1" applyFill="1" applyAlignment="1">
      <alignment vertical="center"/>
    </xf>
    <xf numFmtId="169" fontId="5" fillId="0" borderId="0" xfId="1" applyFont="1" applyFill="1" applyAlignment="1">
      <alignment horizontal="center" vertical="center"/>
    </xf>
    <xf numFmtId="169" fontId="2" fillId="0" borderId="0" xfId="1" applyFont="1" applyFill="1" applyAlignment="1"/>
    <xf numFmtId="175" fontId="3" fillId="0" borderId="0" xfId="1" applyNumberFormat="1" applyFont="1" applyFill="1" applyAlignment="1">
      <alignment horizontal="right"/>
    </xf>
    <xf numFmtId="169" fontId="10" fillId="0" borderId="0" xfId="1" applyFont="1" applyFill="1"/>
    <xf numFmtId="170" fontId="2" fillId="0" borderId="0" xfId="1" applyNumberFormat="1" applyFont="1" applyFill="1" applyAlignment="1"/>
    <xf numFmtId="176" fontId="2" fillId="0" borderId="0" xfId="2" applyNumberFormat="1" applyFont="1" applyFill="1"/>
    <xf numFmtId="38" fontId="2" fillId="0" borderId="0" xfId="3" applyNumberFormat="1" applyFont="1" applyFill="1" applyAlignment="1">
      <alignment horizontal="right"/>
    </xf>
    <xf numFmtId="169" fontId="17" fillId="0" borderId="0" xfId="1" applyFont="1" applyFill="1"/>
    <xf numFmtId="169" fontId="37" fillId="0" borderId="0" xfId="1" applyFont="1" applyFill="1"/>
    <xf numFmtId="169" fontId="3" fillId="0" borderId="0" xfId="1" applyFont="1" applyFill="1" applyAlignment="1">
      <alignment vertical="center"/>
    </xf>
    <xf numFmtId="169" fontId="8" fillId="0" borderId="0" xfId="1" applyFont="1" applyFill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1" fontId="7" fillId="0" borderId="0" xfId="4" quotePrefix="1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171" fontId="7" fillId="0" borderId="1" xfId="4" quotePrefix="1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3" fontId="2" fillId="0" borderId="0" xfId="0" applyNumberFormat="1" applyFont="1"/>
    <xf numFmtId="0" fontId="2" fillId="0" borderId="0" xfId="0" applyFont="1" applyAlignment="1">
      <alignment horizontal="left" vertical="center"/>
    </xf>
    <xf numFmtId="172" fontId="3" fillId="0" borderId="2" xfId="0" applyNumberFormat="1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/>
    <xf numFmtId="168" fontId="3" fillId="0" borderId="3" xfId="0" applyNumberFormat="1" applyFont="1" applyBorder="1" applyAlignment="1">
      <alignment vertical="center"/>
    </xf>
    <xf numFmtId="172" fontId="3" fillId="0" borderId="3" xfId="0" applyNumberFormat="1" applyFont="1" applyBorder="1" applyAlignment="1">
      <alignment vertical="center"/>
    </xf>
    <xf numFmtId="186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2" fontId="2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184" fontId="2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indent="1"/>
    </xf>
    <xf numFmtId="0" fontId="16" fillId="0" borderId="0" xfId="0" applyFont="1"/>
    <xf numFmtId="172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2" fontId="3" fillId="0" borderId="0" xfId="0" applyNumberFormat="1" applyFont="1"/>
    <xf numFmtId="37" fontId="3" fillId="0" borderId="0" xfId="0" applyNumberFormat="1" applyFont="1" applyAlignment="1">
      <alignment horizontal="right"/>
    </xf>
    <xf numFmtId="168" fontId="17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/>
    </xf>
    <xf numFmtId="172" fontId="3" fillId="0" borderId="4" xfId="0" applyNumberFormat="1" applyFont="1" applyBorder="1"/>
    <xf numFmtId="168" fontId="17" fillId="0" borderId="4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72" fontId="3" fillId="0" borderId="3" xfId="0" applyNumberFormat="1" applyFont="1" applyBorder="1"/>
    <xf numFmtId="173" fontId="3" fillId="0" borderId="0" xfId="0" applyNumberFormat="1" applyFont="1" applyAlignment="1">
      <alignment horizontal="right"/>
    </xf>
    <xf numFmtId="172" fontId="2" fillId="0" borderId="1" xfId="0" applyNumberFormat="1" applyFont="1" applyBorder="1"/>
    <xf numFmtId="0" fontId="1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85" fontId="3" fillId="0" borderId="0" xfId="0" applyNumberFormat="1" applyFont="1" applyAlignment="1">
      <alignment horizontal="right"/>
    </xf>
    <xf numFmtId="169" fontId="27" fillId="0" borderId="0" xfId="1" applyFont="1" applyFill="1"/>
    <xf numFmtId="0" fontId="2" fillId="0" borderId="0" xfId="0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8" fontId="2" fillId="0" borderId="0" xfId="0" applyNumberFormat="1" applyFont="1"/>
    <xf numFmtId="172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72" fontId="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72" fontId="17" fillId="0" borderId="0" xfId="0" applyNumberFormat="1" applyFont="1" applyAlignment="1">
      <alignment vertical="center"/>
    </xf>
    <xf numFmtId="0" fontId="17" fillId="0" borderId="0" xfId="0" applyFont="1"/>
    <xf numFmtId="37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72">
    <cellStyle name="75" xfId="32" xr:uid="{6920DB42-E7B7-407E-AA2C-961F73D1407C}"/>
    <cellStyle name="Comma" xfId="1" builtinId="3"/>
    <cellStyle name="Comma 10 2 2" xfId="9" xr:uid="{80572AC0-3B41-4598-94C4-6E6DB66B1E25}"/>
    <cellStyle name="Comma 10 2 2 2" xfId="158" xr:uid="{8FBC3C6A-2624-4C7B-8624-3F44A18DC77C}"/>
    <cellStyle name="Comma 2" xfId="8" xr:uid="{83253487-D46A-4804-87CA-20BAE6DC4AD7}"/>
    <cellStyle name="Comma 2 2" xfId="143" xr:uid="{E184229D-E52C-4672-9E5D-7439FAB912F6}"/>
    <cellStyle name="Comma 2 2 2" xfId="165" xr:uid="{82153051-2DB4-4515-A79D-AA92F2D756A3}"/>
    <cellStyle name="Comma 2 3" xfId="34" xr:uid="{DFDC4E0F-8AC2-40F5-A0B3-5C10AB6C7A79}"/>
    <cellStyle name="Comma 2 3 2" xfId="162" xr:uid="{F59D1B6A-F7C9-4EC4-AB98-9E57B126D3FD}"/>
    <cellStyle name="Comma 2 4" xfId="157" xr:uid="{F43722FD-444A-4BA9-8C05-7058A8719BB7}"/>
    <cellStyle name="Comma 3" xfId="16" xr:uid="{EB7641D3-EFFF-47FC-9407-E2573C046D1F}"/>
    <cellStyle name="Comma 3 2" xfId="36" xr:uid="{820409D8-C6E0-4DAC-8DDC-A20AAFDF6996}"/>
    <cellStyle name="Comma 3 2 2" xfId="145" xr:uid="{D60B408C-4BA2-4D63-BF46-B7B697E5E91E}"/>
    <cellStyle name="Comma 3 2 2 2" xfId="166" xr:uid="{F37D9623-C9A4-435A-BEEC-8EA53A71D9EF}"/>
    <cellStyle name="Comma 3 3" xfId="144" xr:uid="{1E0F993D-4EFD-4922-AFCC-A610690580FF}"/>
    <cellStyle name="Comma 3 4" xfId="35" xr:uid="{C7DD7368-A730-4598-A95C-537656D7AAD7}"/>
    <cellStyle name="Comma 3 5" xfId="159" xr:uid="{B213C0C9-871E-42B4-A45B-79366B71177D}"/>
    <cellStyle name="Comma 4" xfId="28" xr:uid="{8F40946B-6B9D-468A-81DD-99053FC6CE2A}"/>
    <cellStyle name="Comma 4 2" xfId="146" xr:uid="{9169BF77-092A-44B4-ACA4-016362FFE39E}"/>
    <cellStyle name="Comma 4 2 2" xfId="167" xr:uid="{DD7E989D-552F-4F0F-BF28-D8BC8562BB38}"/>
    <cellStyle name="Comma 4 3" xfId="37" xr:uid="{387B398A-B187-48B3-974A-CB3B4E99317F}"/>
    <cellStyle name="Comma 4 3 2" xfId="163" xr:uid="{B0A6D108-17F3-422F-94C6-4BA47D453915}"/>
    <cellStyle name="Comma 49" xfId="38" xr:uid="{AD5B3151-C4A3-44E4-955F-CBBCDB0FAD34}"/>
    <cellStyle name="Comma 49 2" xfId="147" xr:uid="{CE99BB9C-D1B0-48A9-BDE3-1F528379057F}"/>
    <cellStyle name="Comma 49 2 2" xfId="168" xr:uid="{0ED4712E-9714-4C43-8C85-DE85227BEB38}"/>
    <cellStyle name="Comma 5" xfId="39" xr:uid="{1BE91FD9-D8F6-485D-BCB2-B80BB9C75561}"/>
    <cellStyle name="Comma 5 2" xfId="148" xr:uid="{E7AA0689-97C1-4846-B112-F398A6C912FC}"/>
    <cellStyle name="Comma 5 2 2" xfId="169" xr:uid="{9B376137-0CCF-405E-BFEF-CF493B7D3224}"/>
    <cellStyle name="Comma 6" xfId="3" xr:uid="{A2016597-8D72-4684-8351-52FF0CDBCEBF}"/>
    <cellStyle name="Comma 7" xfId="40" xr:uid="{D8932279-B8FB-45E4-B116-86871F19FF55}"/>
    <cellStyle name="Comma 7 2" xfId="149" xr:uid="{79442984-ABEF-4610-BAF2-72385EE23F8F}"/>
    <cellStyle name="Comma 7 2 2" xfId="170" xr:uid="{809BF350-E260-42FD-BEDF-33CD313FA59F}"/>
    <cellStyle name="comma zerodec" xfId="17" xr:uid="{6F84728F-BAED-47EB-AE00-A9BA3B05ADBF}"/>
    <cellStyle name="comma zerodec 2" xfId="41" xr:uid="{0554954D-3D67-4D6A-8D8D-C752254B8818}"/>
    <cellStyle name="Currency1" xfId="18" xr:uid="{09B2D51F-5875-44CC-9B27-523B665C15D5}"/>
    <cellStyle name="Currency1 2" xfId="42" xr:uid="{7D9B836B-5654-4813-9993-0BCAFB66E440}"/>
    <cellStyle name="Date" xfId="43" xr:uid="{9D5156B7-73BF-4E56-9597-75EC37469F20}"/>
    <cellStyle name="Dollar (zero dec)" xfId="19" xr:uid="{6673BD8F-BB27-435A-88E9-AC4DE5BF6AEB}"/>
    <cellStyle name="Dollar (zero dec) 2" xfId="44" xr:uid="{E42DCDCC-47E3-47AC-8D69-3A0690AD0DAC}"/>
    <cellStyle name="Fixed" xfId="45" xr:uid="{67E76DE0-0E26-492E-BCEE-3DE0CEF544A6}"/>
    <cellStyle name="Grey" xfId="20" xr:uid="{8DC94B73-C959-4209-8D66-FD9E1DDF54C9}"/>
    <cellStyle name="Header1" xfId="46" xr:uid="{2D823C11-2F54-4B53-A014-5E2FF234BF6B}"/>
    <cellStyle name="Header2" xfId="47" xr:uid="{FBBDFB7C-CAD8-49B4-A53E-72A06B9A55C7}"/>
    <cellStyle name="HEADING1" xfId="48" xr:uid="{290DDA48-6454-4A1D-B229-6B7F4222F110}"/>
    <cellStyle name="HEADING2" xfId="49" xr:uid="{3F8F7B47-3133-4F6C-A40B-7A29F9866B95}"/>
    <cellStyle name="Input [yellow]" xfId="21" xr:uid="{3B119753-E476-483F-8E02-DEE4F0D832CC}"/>
    <cellStyle name="no dec" xfId="22" xr:uid="{73E1BBEE-1A31-45BA-99F5-34463E7569AB}"/>
    <cellStyle name="Normal" xfId="0" builtinId="0"/>
    <cellStyle name="Normal - Style1" xfId="23" xr:uid="{FA384411-3E8C-448A-A58D-13F519B4CB48}"/>
    <cellStyle name="Normal 10" xfId="12" xr:uid="{DBF769BE-960C-48D2-A119-6535A72FB150}"/>
    <cellStyle name="Normal 10 2" xfId="50" xr:uid="{A448A9B0-D7A7-49A9-AE97-ACD3E08B2B28}"/>
    <cellStyle name="Normal 11" xfId="51" xr:uid="{5E26174E-327B-4879-91F5-FD347BC68CD6}"/>
    <cellStyle name="Normal 12" xfId="52" xr:uid="{488DD0CD-8F91-4A7D-AD56-45C219334DEE}"/>
    <cellStyle name="Normal 13" xfId="13" xr:uid="{A9F689A6-BCC1-42DB-9746-3383B6CEDF3D}"/>
    <cellStyle name="Normal 13 2" xfId="53" xr:uid="{EA37CF8D-DF63-4C75-A4F2-F6CB4ECBAEC8}"/>
    <cellStyle name="Normal 14" xfId="54" xr:uid="{5A0EFF4A-05BC-4593-9AD7-253C00DF24F6}"/>
    <cellStyle name="Normal 15" xfId="55" xr:uid="{161389FA-7585-48B6-8DC2-6FF8E750336C}"/>
    <cellStyle name="Normal 16" xfId="56" xr:uid="{BA122071-13B8-4BE6-AC04-0B79928CDE7B}"/>
    <cellStyle name="Normal 16 2" xfId="57" xr:uid="{31A34B37-7FC4-4E81-9B9F-93C087B58200}"/>
    <cellStyle name="Normal 17" xfId="58" xr:uid="{29B922BF-E603-46BA-93F2-07FEF3AF1A78}"/>
    <cellStyle name="Normal 18" xfId="59" xr:uid="{C20C6BCC-30F4-42D7-85CE-70C9B6FF2F63}"/>
    <cellStyle name="Normal 19" xfId="60" xr:uid="{D374F757-1E34-4860-8AA2-D1CDDD348C3F}"/>
    <cellStyle name="Normal 2" xfId="11" xr:uid="{D03257CD-DDE5-45EE-911F-05B1A65EFF2F}"/>
    <cellStyle name="Normal 2 2" xfId="24" xr:uid="{B06C1AED-7183-433F-8095-B517678C8E51}"/>
    <cellStyle name="Normal 2 2 2" xfId="62" xr:uid="{8CDB63F8-7556-4865-BA78-DFDEFD6E40EB}"/>
    <cellStyle name="Normal 2 3" xfId="29" xr:uid="{06CE5B65-2BE7-4F66-8FB1-41583AA47365}"/>
    <cellStyle name="Normal 2 4" xfId="61" xr:uid="{20AAD3B5-87F9-48F2-9D72-9722FC0F3063}"/>
    <cellStyle name="Normal 2 7" xfId="6" xr:uid="{3C4B8D02-C335-4521-89AE-85EFD5A88CB7}"/>
    <cellStyle name="Normal 2 75" xfId="171" xr:uid="{F91DEFEF-22E0-47FC-91A7-733DD5CDB4A6}"/>
    <cellStyle name="Normal 20" xfId="63" xr:uid="{46C520A2-3F73-4230-94DF-00A99DDFAB3A}"/>
    <cellStyle name="Normal 21" xfId="64" xr:uid="{BCE895A4-6568-4E56-B12D-8801933F7384}"/>
    <cellStyle name="Normal 22" xfId="65" xr:uid="{2126DF4D-39A5-4EDD-A339-CB949A36EAAF}"/>
    <cellStyle name="Normal 23" xfId="66" xr:uid="{370650C4-D817-4E29-95B8-74C97F3D0E19}"/>
    <cellStyle name="Normal 24" xfId="67" xr:uid="{6C5F9FED-101B-4D98-B720-8F629A492FE4}"/>
    <cellStyle name="Normal 25" xfId="68" xr:uid="{A25A39A7-12A6-4EED-B659-C45D1C4DC597}"/>
    <cellStyle name="Normal 26" xfId="69" xr:uid="{E349BAEB-96FA-4F0C-B5D3-36AD4CBC0601}"/>
    <cellStyle name="Normal 27" xfId="70" xr:uid="{C18BE4DB-74DD-4E2C-A6A0-1378CBFF5CCF}"/>
    <cellStyle name="Normal 28" xfId="71" xr:uid="{EB7DEED6-5B16-4BDC-BFC2-D8E17F14ACDA}"/>
    <cellStyle name="Normal 29" xfId="72" xr:uid="{9D0CE3B2-3BF9-43C1-B10B-442B54A42E4D}"/>
    <cellStyle name="Normal 3" xfId="15" xr:uid="{59BC30E0-DB51-43F2-9471-F3F2C348DB6A}"/>
    <cellStyle name="Normal 3 2" xfId="74" xr:uid="{1CB3A49D-E694-4491-9CD2-F7F2779B25D5}"/>
    <cellStyle name="Normal 3 3" xfId="73" xr:uid="{5D86E3EA-D0EA-43F5-80F5-DEF8C939F022}"/>
    <cellStyle name="Normal 30" xfId="75" xr:uid="{8BD937B0-FC86-4A76-BE93-DDF894934140}"/>
    <cellStyle name="Normal 31" xfId="76" xr:uid="{616662A9-22AD-4D89-BA29-AE62F2E399BA}"/>
    <cellStyle name="Normal 32" xfId="77" xr:uid="{B5DA6791-A876-4CFD-ACB8-1B15413E918C}"/>
    <cellStyle name="Normal 33" xfId="78" xr:uid="{6A5613EC-07CC-4812-B988-C0ACAAB1629A}"/>
    <cellStyle name="Normal 34" xfId="79" xr:uid="{069D535B-D97E-425A-8CBE-7BE99DFA1A04}"/>
    <cellStyle name="Normal 35" xfId="80" xr:uid="{1C78BF8B-98BA-492E-9BDB-DCE867E1ECA3}"/>
    <cellStyle name="Normal 36" xfId="81" xr:uid="{41A2C116-7A8E-4A65-859C-A1018E6FF6E1}"/>
    <cellStyle name="Normal 37" xfId="82" xr:uid="{C4D8B76A-6C56-42D6-9702-B2731B0CDB6F}"/>
    <cellStyle name="Normal 38" xfId="83" xr:uid="{67CE9BA3-00EA-4C0A-83EE-F143CE48E0BB}"/>
    <cellStyle name="Normal 39" xfId="84" xr:uid="{47749CF6-567D-44A6-B5C5-38D37913B60D}"/>
    <cellStyle name="Normal 4" xfId="27" xr:uid="{F91FD31E-5F00-4398-A32E-E167BD19E78C}"/>
    <cellStyle name="Normal 4 2" xfId="85" xr:uid="{F3C33203-5312-4202-AB46-FB11B6041A89}"/>
    <cellStyle name="Normal 40" xfId="86" xr:uid="{B5ED953E-8F82-431A-81D8-C35245939E73}"/>
    <cellStyle name="Normal 41" xfId="87" xr:uid="{0BE9D207-F7EC-4C94-B46B-A686BA10E63C}"/>
    <cellStyle name="Normal 42" xfId="88" xr:uid="{154EEF07-A866-4E13-8492-E08F3674E179}"/>
    <cellStyle name="Normal 43" xfId="89" xr:uid="{1957DB6C-2D62-416C-86A0-7AE2F7306072}"/>
    <cellStyle name="Normal 44" xfId="90" xr:uid="{2F88F352-A525-4025-9F8F-5E78E148FE40}"/>
    <cellStyle name="Normal 45" xfId="91" xr:uid="{3D7C7435-DED1-42CE-B3BF-9B4EF3031A6C}"/>
    <cellStyle name="Normal 46" xfId="92" xr:uid="{45BAEB3F-B7B0-44BD-93B0-7CA3F55C34D6}"/>
    <cellStyle name="Normal 47" xfId="93" xr:uid="{30C592F3-3373-4DAB-8BAB-704A402A8486}"/>
    <cellStyle name="Normal 48" xfId="94" xr:uid="{C11C9B9C-C686-4AF6-BF22-8189F48EB0A7}"/>
    <cellStyle name="Normal 49" xfId="95" xr:uid="{17B47B4B-CF4C-420C-AE07-39068A4D8590}"/>
    <cellStyle name="Normal 5" xfId="30" xr:uid="{8EC27505-B8D2-47B8-AA07-5AC00AF3C58E}"/>
    <cellStyle name="Normal 5 2" xfId="96" xr:uid="{23EAF43C-9B18-4912-84D1-4C6D0AD8C1D4}"/>
    <cellStyle name="Normal 50" xfId="97" xr:uid="{00BB325F-1D29-44D0-9FCF-D25E5EB4BAE7}"/>
    <cellStyle name="Normal 51" xfId="98" xr:uid="{47AF5BBA-14AE-4D0E-B18A-0694D0CB39ED}"/>
    <cellStyle name="Normal 52" xfId="99" xr:uid="{45AACB26-6913-43AF-A07A-9458B39B24A5}"/>
    <cellStyle name="Normal 53" xfId="100" xr:uid="{FD989A8D-71E9-4555-AE5B-DFA0466EB78B}"/>
    <cellStyle name="Normal 54" xfId="101" xr:uid="{1B5249C8-7B8B-4763-9AF8-006960A69541}"/>
    <cellStyle name="Normal 55" xfId="102" xr:uid="{9B7AE9A3-E879-4461-8A0D-D589ED55C8D2}"/>
    <cellStyle name="Normal 56" xfId="103" xr:uid="{2E8655E5-6AA7-4DD5-AD1A-2BC1FC26AEB0}"/>
    <cellStyle name="Normal 57" xfId="104" xr:uid="{B1D5CABE-EB1A-4E96-8EE4-58D3A1B11C0E}"/>
    <cellStyle name="Normal 58" xfId="105" xr:uid="{76AB4724-EA01-4268-8C18-FA0B8981EBBF}"/>
    <cellStyle name="Normal 59" xfId="106" xr:uid="{D7253F95-3B26-4127-BCEC-1D1D98274AF0}"/>
    <cellStyle name="Normal 6" xfId="4" xr:uid="{AD45C8ED-00BD-4DC1-95E5-53F24AE88362}"/>
    <cellStyle name="Normal 6 2" xfId="108" xr:uid="{8FA79C57-1DCB-4922-A10B-89CFC60D0FB3}"/>
    <cellStyle name="Normal 6 3" xfId="107" xr:uid="{23A83D60-432F-4119-9C51-43B16C583795}"/>
    <cellStyle name="Normal 60" xfId="109" xr:uid="{8D9E6FC3-4000-431A-BEC9-FFB70C3EB2CC}"/>
    <cellStyle name="Normal 61" xfId="110" xr:uid="{902156BE-1226-437C-BDF4-CBE0A46B0FCD}"/>
    <cellStyle name="Normal 62" xfId="111" xr:uid="{7322642A-ED9F-4E77-AEC9-AF8F90922FAE}"/>
    <cellStyle name="Normal 63" xfId="112" xr:uid="{64433BB4-4CD9-4562-A1C0-8E2EE62425F9}"/>
    <cellStyle name="Normal 64" xfId="113" xr:uid="{AA66105B-618C-44F3-A07A-438599F5CF19}"/>
    <cellStyle name="Normal 65" xfId="114" xr:uid="{270E08A8-4EE3-42C6-989B-BF49043151CF}"/>
    <cellStyle name="Normal 66" xfId="115" xr:uid="{686FFFBF-8493-442F-81B9-65A9B0465D88}"/>
    <cellStyle name="Normal 67" xfId="116" xr:uid="{71A491BD-0EE2-4ADE-9B37-2A7C3067CA7D}"/>
    <cellStyle name="Normal 68" xfId="117" xr:uid="{56F450EA-5A6C-4D54-9ECD-320A81B4E794}"/>
    <cellStyle name="Normal 69" xfId="118" xr:uid="{B0185E90-8778-4A86-9A51-3A31FD8E1D1C}"/>
    <cellStyle name="Normal 7" xfId="119" xr:uid="{C49A8D8D-6C61-4B29-A017-2615824B1809}"/>
    <cellStyle name="Normal 70" xfId="120" xr:uid="{60F8E189-D0D2-4AEC-AEC0-A8087845C084}"/>
    <cellStyle name="Normal 71" xfId="121" xr:uid="{99031469-1BEC-467E-8F99-582656CD6C23}"/>
    <cellStyle name="Normal 72" xfId="122" xr:uid="{9B4F5D8B-5780-40F5-A64E-66B84832C85C}"/>
    <cellStyle name="Normal 73" xfId="123" xr:uid="{005C1EE0-2A43-4BD2-9CC8-6BEE146B0DBB}"/>
    <cellStyle name="Normal 74" xfId="124" xr:uid="{ACEF4135-1259-4D35-9330-F8661DF7DB38}"/>
    <cellStyle name="Normal 75" xfId="125" xr:uid="{A477E136-066F-4585-9F55-743AB713A829}"/>
    <cellStyle name="Normal 76" xfId="126" xr:uid="{30AB58B7-0A7C-4D7D-ABC6-AFDD893C8012}"/>
    <cellStyle name="Normal 8" xfId="127" xr:uid="{A07BBFF9-0B8C-42F1-B714-8C5F09309AEC}"/>
    <cellStyle name="Normal 9" xfId="128" xr:uid="{07D15313-C391-4BBE-BBB0-57F73295C641}"/>
    <cellStyle name="Percent" xfId="2" builtinId="5"/>
    <cellStyle name="Percent [2]" xfId="25" xr:uid="{D8CEB38D-24B6-44C8-B68E-F2D3E632E6F2}"/>
    <cellStyle name="Percent [2] 2" xfId="150" xr:uid="{ED2486AD-F406-4767-AE38-701137DF981C}"/>
    <cellStyle name="Percent 2" xfId="129" xr:uid="{92ABDE19-DF9A-4F3A-9695-866B7C603CB1}"/>
    <cellStyle name="Percent 3" xfId="130" xr:uid="{381E255A-9807-4102-8334-D90B460BF69A}"/>
    <cellStyle name="Percent 3 2" xfId="151" xr:uid="{6F74225D-1B74-42AA-B7B6-1597EFED5DB4}"/>
    <cellStyle name="Percent 4" xfId="131" xr:uid="{4C69BF7A-7CDF-4AF2-B1A0-2354ACC0F0F0}"/>
    <cellStyle name="Q" xfId="132" xr:uid="{C284A4E3-B62C-43C3-B747-76C9849ABA61}"/>
    <cellStyle name="Q 2" xfId="152" xr:uid="{044108DA-881C-434B-AD30-93C52C1AED83}"/>
    <cellStyle name="Quantity" xfId="26" xr:uid="{76732B8B-2FEB-4FFF-A88B-ECCD442C2D33}"/>
    <cellStyle name="Quantity 2" xfId="153" xr:uid="{F82EA37A-F33E-4969-9C13-92BDAC878802}"/>
    <cellStyle name="small border line" xfId="133" xr:uid="{B98BAD85-9868-4BD4-82C0-9E9B6F451581}"/>
    <cellStyle name="Style 1" xfId="134" xr:uid="{0A97A51A-DC31-4233-A51E-669AE152AEF7}"/>
    <cellStyle name="Style 1 2" xfId="154" xr:uid="{D02429EE-EFC2-4311-A34F-C00C7F3B6E61}"/>
    <cellStyle name="W" xfId="135" xr:uid="{BC94F5C9-4B8F-4A1C-8587-0DDA6AA67BCE}"/>
    <cellStyle name="W 2" xfId="155" xr:uid="{B01880A4-F0E4-407D-B9E3-611886CE2176}"/>
    <cellStyle name="เครื่องหมายจุลภาค 2" xfId="31" xr:uid="{BBADEA8A-D330-4704-AA9E-A9AEED71D22B}"/>
    <cellStyle name="เครื่องหมายจุลภาค 2 2" xfId="160" xr:uid="{9B27B4D4-FC22-4AB5-A9EB-EE3D693DE2F6}"/>
    <cellStyle name="เครื่องหมายจุลภาค 3" xfId="33" xr:uid="{9E360E4A-8DBB-441C-AE4E-E6ED8A827251}"/>
    <cellStyle name="เครื่องหมายจุลภาค 3 2" xfId="161" xr:uid="{4A76ED24-7C04-4B93-BC72-19D60514B4ED}"/>
    <cellStyle name="เครื่องหมายจุลภาค 4" xfId="142" xr:uid="{50FD8DF2-2D04-4977-9DE1-E61517866B18}"/>
    <cellStyle name="เครื่องหมายจุลภาค 4 2" xfId="164" xr:uid="{D4782669-AB61-4F1C-8C4C-237A63D1497F}"/>
    <cellStyle name="จุลภาค 2" xfId="156" xr:uid="{2E7D87E6-4DBE-4510-92B5-B680B358DA4D}"/>
    <cellStyle name="น้บะภฒ_95" xfId="136" xr:uid="{80E47C92-0AA8-405A-B653-4DA36CAFA966}"/>
    <cellStyle name="ปกติ 2" xfId="5" xr:uid="{A99AF776-AE1F-45F9-ADCF-D11539503C1A}"/>
    <cellStyle name="ปกติ 2 2" xfId="7" xr:uid="{92512533-03FE-4DC6-A16A-03F4FD1EC3A5}"/>
    <cellStyle name="ปกติ 4 2 2" xfId="14" xr:uid="{F5BBA4C8-61A3-4BCB-944B-D6BBC4194E02}"/>
    <cellStyle name="เปอร์เซ็นต์ 11 2" xfId="10" xr:uid="{C5A76B24-6956-4BB0-9154-BDCB0AC3E0FC}"/>
    <cellStyle name="ฤธถ [0]_95" xfId="137" xr:uid="{AE471F8F-4CD0-431D-86C9-8D3CD06DC861}"/>
    <cellStyle name="ฤธถ_95" xfId="138" xr:uid="{9F84EFB6-A1E5-425D-B30F-C54FA71D0F0B}"/>
    <cellStyle name="ล๋ศญ [0]_95" xfId="139" xr:uid="{1DA0B8CD-4E2D-48FD-A0C4-505954B87507}"/>
    <cellStyle name="ล๋ศญ_95" xfId="140" xr:uid="{2602059A-FB3A-46B5-BE24-35E9C7CAC89E}"/>
    <cellStyle name="วฅมุ_4ฟ๙ฝวภ๛" xfId="141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AFFFF4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R109"/>
  <sheetViews>
    <sheetView tabSelected="1" topLeftCell="B1" zoomScale="80" zoomScaleNormal="80" zoomScaleSheetLayoutView="80" workbookViewId="0">
      <selection activeCell="R20" sqref="R20"/>
    </sheetView>
  </sheetViews>
  <sheetFormatPr defaultColWidth="7.33203125" defaultRowHeight="21.75" customHeight="1"/>
  <cols>
    <col min="1" max="1" width="3.21875" style="45" customWidth="1"/>
    <col min="2" max="2" width="34.6640625" style="45" customWidth="1"/>
    <col min="3" max="3" width="8" style="16" customWidth="1"/>
    <col min="4" max="4" width="1.109375" style="16" customWidth="1"/>
    <col min="5" max="5" width="14.77734375" style="16" customWidth="1"/>
    <col min="6" max="6" width="1.109375" style="16" customWidth="1"/>
    <col min="7" max="7" width="14.77734375" style="16" customWidth="1"/>
    <col min="8" max="8" width="1.109375" style="16" customWidth="1"/>
    <col min="9" max="9" width="14.77734375" style="16" customWidth="1"/>
    <col min="10" max="10" width="1.109375" style="16" customWidth="1"/>
    <col min="11" max="11" width="14.77734375" style="16" customWidth="1"/>
    <col min="12" max="12" width="13.77734375" style="1" customWidth="1"/>
    <col min="13" max="13" width="17.77734375" style="16" customWidth="1"/>
    <col min="14" max="14" width="9.88671875" style="16" customWidth="1"/>
    <col min="15" max="15" width="11.88671875" style="16" customWidth="1"/>
    <col min="16" max="203" width="7.33203125" style="16"/>
    <col min="204" max="204" width="3.33203125" style="16" customWidth="1"/>
    <col min="205" max="205" width="50.6640625" style="16" customWidth="1"/>
    <col min="206" max="206" width="9.33203125" style="16" customWidth="1"/>
    <col min="207" max="207" width="1.109375" style="16" customWidth="1"/>
    <col min="208" max="208" width="10" style="16" bestFit="1" customWidth="1"/>
    <col min="209" max="209" width="1.109375" style="16" customWidth="1"/>
    <col min="210" max="210" width="10" style="16" bestFit="1" customWidth="1"/>
    <col min="211" max="211" width="7.33203125" style="16"/>
    <col min="212" max="212" width="9.109375" style="16" bestFit="1" customWidth="1"/>
    <col min="213" max="213" width="10" style="16" bestFit="1" customWidth="1"/>
    <col min="214" max="16384" width="7.33203125" style="16"/>
  </cols>
  <sheetData>
    <row r="1" spans="1:14" ht="21.75" customHeight="1">
      <c r="A1" s="95">
        <v>1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4" ht="21.75" customHeight="1">
      <c r="A2" s="96" t="s">
        <v>90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4" ht="21.75" customHeight="1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4" ht="21.75" customHeight="1">
      <c r="A4" s="96" t="s">
        <v>171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4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0" t="s">
        <v>1</v>
      </c>
    </row>
    <row r="6" spans="1:14" ht="21.75" customHeight="1">
      <c r="A6" s="17"/>
      <c r="B6" s="17"/>
      <c r="C6" s="17"/>
      <c r="D6" s="17"/>
      <c r="E6" s="94" t="s">
        <v>89</v>
      </c>
      <c r="F6" s="94"/>
      <c r="G6" s="94"/>
      <c r="H6" s="17"/>
      <c r="I6" s="94" t="s">
        <v>2</v>
      </c>
      <c r="J6" s="94"/>
      <c r="K6" s="94"/>
    </row>
    <row r="7" spans="1:14" ht="21.75" customHeight="1">
      <c r="A7" s="17"/>
      <c r="B7" s="17"/>
      <c r="C7" s="17"/>
      <c r="D7" s="17"/>
      <c r="E7" s="73" t="s">
        <v>3</v>
      </c>
      <c r="F7" s="73"/>
      <c r="G7" s="73"/>
      <c r="H7" s="72"/>
      <c r="I7" s="73" t="s">
        <v>3</v>
      </c>
      <c r="J7" s="73"/>
      <c r="K7" s="73"/>
    </row>
    <row r="8" spans="1:14" ht="21.75" customHeight="1">
      <c r="A8" s="17"/>
      <c r="B8" s="17"/>
      <c r="C8" s="17"/>
      <c r="D8" s="17"/>
      <c r="E8" s="73" t="s">
        <v>4</v>
      </c>
      <c r="F8" s="73"/>
      <c r="G8" s="73" t="s">
        <v>5</v>
      </c>
      <c r="H8" s="72"/>
      <c r="I8" s="73" t="s">
        <v>4</v>
      </c>
      <c r="J8" s="73"/>
      <c r="K8" s="73" t="s">
        <v>5</v>
      </c>
    </row>
    <row r="9" spans="1:14" ht="21.75" customHeight="1">
      <c r="A9" s="18" t="s">
        <v>6</v>
      </c>
      <c r="B9" s="18"/>
      <c r="C9" s="20" t="s">
        <v>7</v>
      </c>
      <c r="D9" s="20"/>
      <c r="E9" s="21" t="s">
        <v>172</v>
      </c>
      <c r="F9" s="20"/>
      <c r="G9" s="21" t="s">
        <v>84</v>
      </c>
      <c r="H9" s="22"/>
      <c r="I9" s="21" t="s">
        <v>172</v>
      </c>
      <c r="J9" s="21"/>
      <c r="K9" s="21" t="s">
        <v>84</v>
      </c>
    </row>
    <row r="10" spans="1:14" ht="21.75" customHeight="1">
      <c r="A10" s="18"/>
      <c r="B10" s="18"/>
      <c r="C10" s="20"/>
      <c r="D10" s="20"/>
      <c r="E10" s="23"/>
      <c r="F10" s="20"/>
      <c r="G10" s="23" t="s">
        <v>164</v>
      </c>
      <c r="H10" s="22"/>
      <c r="I10" s="23"/>
      <c r="J10" s="20"/>
      <c r="K10" s="23" t="s">
        <v>164</v>
      </c>
    </row>
    <row r="11" spans="1:14" ht="21.75" customHeight="1">
      <c r="A11" s="24" t="s">
        <v>8</v>
      </c>
      <c r="B11" s="24"/>
      <c r="C11" s="20"/>
      <c r="D11" s="20"/>
      <c r="E11" s="32"/>
      <c r="F11" s="20"/>
      <c r="G11" s="32"/>
      <c r="H11" s="20"/>
      <c r="I11" s="32"/>
      <c r="J11" s="20"/>
      <c r="K11" s="32"/>
    </row>
    <row r="12" spans="1:14" ht="21.75" customHeight="1">
      <c r="A12" s="27" t="s">
        <v>9</v>
      </c>
      <c r="B12" s="27"/>
      <c r="C12" s="20"/>
      <c r="D12" s="20"/>
      <c r="E12" s="15">
        <v>108390</v>
      </c>
      <c r="F12" s="20"/>
      <c r="G12" s="15">
        <v>429448</v>
      </c>
      <c r="H12" s="20"/>
      <c r="I12" s="15">
        <v>88298</v>
      </c>
      <c r="J12" s="15"/>
      <c r="K12" s="15">
        <v>404263</v>
      </c>
      <c r="M12" s="74"/>
      <c r="N12" s="7"/>
    </row>
    <row r="13" spans="1:14" ht="21.75" customHeight="1">
      <c r="A13" s="27" t="s">
        <v>10</v>
      </c>
      <c r="B13" s="75"/>
      <c r="C13" s="20">
        <v>4</v>
      </c>
      <c r="D13" s="20"/>
      <c r="E13" s="15">
        <v>1344843</v>
      </c>
      <c r="F13" s="20"/>
      <c r="G13" s="15">
        <v>1400819</v>
      </c>
      <c r="H13" s="20"/>
      <c r="I13" s="15">
        <v>1339174</v>
      </c>
      <c r="J13" s="15"/>
      <c r="K13" s="15">
        <v>1343768</v>
      </c>
      <c r="M13" s="74"/>
      <c r="N13" s="7"/>
    </row>
    <row r="14" spans="1:14" ht="21.75" customHeight="1">
      <c r="A14" s="27" t="s">
        <v>91</v>
      </c>
      <c r="B14" s="75"/>
      <c r="C14" s="20">
        <v>5</v>
      </c>
      <c r="D14" s="20"/>
      <c r="E14" s="15">
        <v>8653662</v>
      </c>
      <c r="F14" s="20"/>
      <c r="G14" s="15">
        <v>8603382</v>
      </c>
      <c r="H14" s="20"/>
      <c r="I14" s="15">
        <v>8616438</v>
      </c>
      <c r="J14" s="15"/>
      <c r="K14" s="15">
        <v>8525457</v>
      </c>
      <c r="M14" s="71"/>
      <c r="N14" s="7"/>
    </row>
    <row r="15" spans="1:14" ht="21.75" customHeight="1">
      <c r="A15" s="27" t="s">
        <v>92</v>
      </c>
      <c r="B15" s="75"/>
      <c r="C15" s="20">
        <v>6</v>
      </c>
      <c r="D15" s="20"/>
      <c r="E15" s="15">
        <v>994349</v>
      </c>
      <c r="F15" s="20"/>
      <c r="G15" s="15">
        <v>536978</v>
      </c>
      <c r="H15" s="20"/>
      <c r="I15" s="15">
        <v>814197</v>
      </c>
      <c r="J15" s="15"/>
      <c r="K15" s="15">
        <v>443367</v>
      </c>
      <c r="M15" s="74"/>
      <c r="N15" s="7"/>
    </row>
    <row r="16" spans="1:14" ht="21.75" customHeight="1">
      <c r="A16" s="27" t="s">
        <v>93</v>
      </c>
      <c r="B16" s="75"/>
      <c r="C16" s="20">
        <v>7</v>
      </c>
      <c r="D16" s="20"/>
      <c r="E16" s="15">
        <v>457793</v>
      </c>
      <c r="F16" s="20"/>
      <c r="G16" s="15">
        <v>299701</v>
      </c>
      <c r="H16" s="20"/>
      <c r="I16" s="33">
        <v>0</v>
      </c>
      <c r="J16" s="15"/>
      <c r="K16" s="33">
        <v>0</v>
      </c>
      <c r="M16" s="74"/>
      <c r="N16" s="7"/>
    </row>
    <row r="17" spans="1:14" ht="21.75" customHeight="1">
      <c r="A17" s="27" t="s">
        <v>94</v>
      </c>
      <c r="B17" s="75"/>
      <c r="C17" s="20">
        <v>8</v>
      </c>
      <c r="D17" s="20"/>
      <c r="E17" s="15">
        <v>451833</v>
      </c>
      <c r="F17" s="20"/>
      <c r="G17" s="15">
        <v>321852</v>
      </c>
      <c r="H17" s="20"/>
      <c r="I17" s="15">
        <v>331936</v>
      </c>
      <c r="J17" s="15"/>
      <c r="K17" s="15">
        <v>310465</v>
      </c>
      <c r="M17" s="74"/>
      <c r="N17" s="7"/>
    </row>
    <row r="18" spans="1:14" ht="21.75" customHeight="1">
      <c r="A18" s="27" t="s">
        <v>95</v>
      </c>
      <c r="B18" s="75"/>
      <c r="C18" s="20"/>
      <c r="D18" s="20"/>
      <c r="E18" s="15">
        <v>65941</v>
      </c>
      <c r="F18" s="20"/>
      <c r="G18" s="15">
        <v>72181</v>
      </c>
      <c r="H18" s="20"/>
      <c r="I18" s="33">
        <v>113841</v>
      </c>
      <c r="J18" s="15"/>
      <c r="K18" s="15">
        <v>67194</v>
      </c>
      <c r="M18" s="74"/>
      <c r="N18" s="7"/>
    </row>
    <row r="19" spans="1:14" ht="21.75" customHeight="1">
      <c r="A19" s="27" t="s">
        <v>166</v>
      </c>
      <c r="B19" s="75"/>
      <c r="C19" s="20"/>
      <c r="D19" s="20"/>
      <c r="E19" s="15">
        <v>256434</v>
      </c>
      <c r="F19" s="20"/>
      <c r="G19" s="15">
        <v>157162</v>
      </c>
      <c r="H19" s="20"/>
      <c r="I19" s="15">
        <v>248390</v>
      </c>
      <c r="J19" s="15"/>
      <c r="K19" s="15">
        <v>156713</v>
      </c>
      <c r="M19" s="74"/>
      <c r="N19" s="7"/>
    </row>
    <row r="20" spans="1:14" ht="21.75" customHeight="1">
      <c r="A20" s="27" t="s">
        <v>11</v>
      </c>
      <c r="B20" s="27"/>
      <c r="C20" s="20">
        <v>9</v>
      </c>
      <c r="D20" s="20"/>
      <c r="E20" s="15">
        <v>1408</v>
      </c>
      <c r="F20" s="20"/>
      <c r="G20" s="15">
        <v>22197</v>
      </c>
      <c r="H20" s="20"/>
      <c r="I20" s="15">
        <v>1408</v>
      </c>
      <c r="J20" s="15"/>
      <c r="K20" s="15">
        <v>22197</v>
      </c>
      <c r="M20" s="74"/>
      <c r="N20" s="7"/>
    </row>
    <row r="21" spans="1:14" ht="21.75" customHeight="1">
      <c r="A21" s="27" t="s">
        <v>12</v>
      </c>
      <c r="B21" s="27"/>
      <c r="C21" s="20"/>
      <c r="D21" s="20"/>
      <c r="E21" s="15">
        <v>135529</v>
      </c>
      <c r="F21" s="20"/>
      <c r="G21" s="15">
        <v>119890</v>
      </c>
      <c r="H21" s="20"/>
      <c r="I21" s="15">
        <v>109730</v>
      </c>
      <c r="J21" s="15"/>
      <c r="K21" s="15">
        <v>97160</v>
      </c>
      <c r="M21" s="74"/>
      <c r="N21" s="7"/>
    </row>
    <row r="22" spans="1:14" ht="21.75" customHeight="1">
      <c r="A22" s="18" t="s">
        <v>13</v>
      </c>
      <c r="B22" s="18"/>
      <c r="C22" s="20"/>
      <c r="D22" s="20"/>
      <c r="E22" s="28">
        <f>SUM(E12:E21)</f>
        <v>12470182</v>
      </c>
      <c r="F22" s="20"/>
      <c r="G22" s="28">
        <f>SUM(G12:G21)</f>
        <v>11963610</v>
      </c>
      <c r="H22" s="20"/>
      <c r="I22" s="28">
        <f>SUM(I12:I21)</f>
        <v>11663412</v>
      </c>
      <c r="J22" s="29"/>
      <c r="K22" s="28">
        <f>SUM(K12:K21)</f>
        <v>11370584</v>
      </c>
      <c r="N22" s="7"/>
    </row>
    <row r="23" spans="1:14" ht="21.75" customHeight="1">
      <c r="A23" s="27"/>
      <c r="B23" s="27"/>
      <c r="C23" s="20"/>
      <c r="D23" s="20"/>
      <c r="E23" s="76"/>
      <c r="F23" s="20"/>
      <c r="G23" s="76"/>
      <c r="H23" s="20"/>
      <c r="I23" s="76"/>
      <c r="J23" s="76"/>
      <c r="K23" s="76"/>
      <c r="N23" s="7"/>
    </row>
    <row r="24" spans="1:14" ht="21.75" customHeight="1">
      <c r="A24" s="24" t="s">
        <v>14</v>
      </c>
      <c r="B24" s="24"/>
      <c r="C24" s="20"/>
      <c r="D24" s="20"/>
      <c r="E24" s="76"/>
      <c r="F24" s="20"/>
      <c r="G24" s="76"/>
      <c r="H24" s="20"/>
      <c r="I24" s="76"/>
      <c r="J24" s="76"/>
      <c r="K24" s="76"/>
      <c r="N24" s="7"/>
    </row>
    <row r="25" spans="1:14" ht="21.75" customHeight="1">
      <c r="A25" s="27" t="s">
        <v>97</v>
      </c>
      <c r="B25" s="24"/>
      <c r="C25" s="20">
        <v>15</v>
      </c>
      <c r="D25" s="20"/>
      <c r="E25" s="15">
        <v>983117</v>
      </c>
      <c r="F25" s="20"/>
      <c r="G25" s="15">
        <v>949492</v>
      </c>
      <c r="H25" s="20"/>
      <c r="I25" s="15">
        <v>983117</v>
      </c>
      <c r="J25" s="15"/>
      <c r="K25" s="15">
        <v>949492</v>
      </c>
      <c r="M25" s="74"/>
      <c r="N25" s="7"/>
    </row>
    <row r="26" spans="1:14" ht="21.75" customHeight="1">
      <c r="A26" s="27" t="s">
        <v>15</v>
      </c>
      <c r="B26" s="24"/>
      <c r="C26" s="20">
        <v>10</v>
      </c>
      <c r="D26" s="20"/>
      <c r="E26" s="15">
        <v>2200</v>
      </c>
      <c r="F26" s="20"/>
      <c r="G26" s="33">
        <v>0</v>
      </c>
      <c r="H26" s="20"/>
      <c r="I26" s="33">
        <v>2200</v>
      </c>
      <c r="J26" s="15"/>
      <c r="K26" s="33">
        <v>0</v>
      </c>
      <c r="M26" s="74"/>
      <c r="N26" s="7"/>
    </row>
    <row r="27" spans="1:14" ht="21.75" customHeight="1">
      <c r="A27" s="27" t="s">
        <v>98</v>
      </c>
      <c r="B27" s="24"/>
      <c r="C27" s="20">
        <v>11</v>
      </c>
      <c r="D27" s="20"/>
      <c r="E27" s="33">
        <v>0</v>
      </c>
      <c r="F27" s="20"/>
      <c r="G27" s="33">
        <v>0</v>
      </c>
      <c r="H27" s="20"/>
      <c r="I27" s="15">
        <v>404993</v>
      </c>
      <c r="J27" s="15"/>
      <c r="K27" s="15">
        <v>404993</v>
      </c>
      <c r="M27" s="74"/>
      <c r="N27" s="7"/>
    </row>
    <row r="28" spans="1:14" ht="21.75" customHeight="1">
      <c r="A28" s="27" t="s">
        <v>99</v>
      </c>
      <c r="B28" s="24"/>
      <c r="C28" s="20">
        <v>12</v>
      </c>
      <c r="D28" s="20"/>
      <c r="E28" s="33">
        <v>0</v>
      </c>
      <c r="F28" s="20"/>
      <c r="G28" s="33">
        <v>0</v>
      </c>
      <c r="H28" s="20"/>
      <c r="I28" s="33">
        <v>0</v>
      </c>
      <c r="J28" s="15"/>
      <c r="K28" s="33">
        <v>0</v>
      </c>
      <c r="M28" s="74"/>
      <c r="N28" s="7"/>
    </row>
    <row r="29" spans="1:14" ht="21.75" customHeight="1">
      <c r="A29" s="27" t="s">
        <v>16</v>
      </c>
      <c r="B29" s="24"/>
      <c r="C29" s="20">
        <v>13</v>
      </c>
      <c r="D29" s="20"/>
      <c r="E29" s="15">
        <v>308389</v>
      </c>
      <c r="F29" s="20"/>
      <c r="G29" s="15">
        <v>308389</v>
      </c>
      <c r="H29" s="20"/>
      <c r="I29" s="15">
        <v>308389</v>
      </c>
      <c r="J29" s="20"/>
      <c r="K29" s="15">
        <v>308389</v>
      </c>
      <c r="M29" s="74"/>
      <c r="N29" s="7"/>
    </row>
    <row r="30" spans="1:14" ht="21.75" customHeight="1">
      <c r="A30" s="27" t="s">
        <v>100</v>
      </c>
      <c r="B30" s="24"/>
      <c r="C30" s="20">
        <v>14</v>
      </c>
      <c r="D30" s="20"/>
      <c r="E30" s="15">
        <v>851656</v>
      </c>
      <c r="F30" s="20"/>
      <c r="G30" s="15">
        <v>809799</v>
      </c>
      <c r="H30" s="20"/>
      <c r="I30" s="15">
        <v>850318</v>
      </c>
      <c r="J30" s="15"/>
      <c r="K30" s="15">
        <v>808140</v>
      </c>
      <c r="N30" s="7"/>
    </row>
    <row r="31" spans="1:14" ht="21.75" customHeight="1">
      <c r="A31" s="27" t="s">
        <v>17</v>
      </c>
      <c r="B31" s="24"/>
      <c r="C31" s="20"/>
      <c r="D31" s="20"/>
      <c r="E31" s="15">
        <v>24296</v>
      </c>
      <c r="F31" s="20"/>
      <c r="G31" s="15">
        <v>16960</v>
      </c>
      <c r="H31" s="20"/>
      <c r="I31" s="15">
        <v>21174</v>
      </c>
      <c r="J31" s="15"/>
      <c r="K31" s="15">
        <v>11474</v>
      </c>
      <c r="N31" s="7"/>
    </row>
    <row r="32" spans="1:14" ht="21.75" customHeight="1">
      <c r="A32" s="27" t="s">
        <v>18</v>
      </c>
      <c r="B32" s="24"/>
      <c r="C32" s="20"/>
      <c r="D32" s="20"/>
      <c r="E32" s="15">
        <v>7418</v>
      </c>
      <c r="F32" s="20"/>
      <c r="G32" s="15">
        <v>9064</v>
      </c>
      <c r="H32" s="20"/>
      <c r="I32" s="15">
        <v>7410</v>
      </c>
      <c r="J32" s="15"/>
      <c r="K32" s="15">
        <v>9055</v>
      </c>
      <c r="N32" s="7"/>
    </row>
    <row r="33" spans="1:14" ht="21.75" customHeight="1">
      <c r="A33" s="27" t="s">
        <v>96</v>
      </c>
      <c r="B33" s="24"/>
      <c r="C33" s="20"/>
      <c r="D33" s="20"/>
      <c r="E33" s="15">
        <v>199871</v>
      </c>
      <c r="F33" s="20"/>
      <c r="G33" s="15">
        <v>230111</v>
      </c>
      <c r="H33" s="20"/>
      <c r="I33" s="15">
        <v>190061</v>
      </c>
      <c r="J33" s="15"/>
      <c r="K33" s="15">
        <v>221536</v>
      </c>
      <c r="M33" s="26"/>
      <c r="N33" s="7"/>
    </row>
    <row r="34" spans="1:14" ht="21.75" customHeight="1">
      <c r="A34" s="27" t="s">
        <v>19</v>
      </c>
      <c r="B34" s="27"/>
      <c r="C34" s="20"/>
      <c r="D34" s="20"/>
      <c r="E34" s="15">
        <v>33401</v>
      </c>
      <c r="F34" s="20"/>
      <c r="G34" s="15">
        <v>41292</v>
      </c>
      <c r="H34" s="20"/>
      <c r="I34" s="15">
        <v>22730</v>
      </c>
      <c r="J34" s="77"/>
      <c r="K34" s="15">
        <v>30468</v>
      </c>
      <c r="N34" s="7"/>
    </row>
    <row r="35" spans="1:14" ht="21.75" customHeight="1">
      <c r="A35" s="18" t="s">
        <v>20</v>
      </c>
      <c r="B35" s="18"/>
      <c r="C35" s="78"/>
      <c r="D35" s="20"/>
      <c r="E35" s="28">
        <f>SUM(E25:E34)</f>
        <v>2410348</v>
      </c>
      <c r="F35" s="20"/>
      <c r="G35" s="28">
        <f>SUM(G25:G34)</f>
        <v>2365107</v>
      </c>
      <c r="H35" s="20"/>
      <c r="I35" s="28">
        <f>SUM(I25:I34)</f>
        <v>2790392</v>
      </c>
      <c r="J35" s="29"/>
      <c r="K35" s="28">
        <f>SUM(K25:K34)</f>
        <v>2743547</v>
      </c>
      <c r="N35" s="7"/>
    </row>
    <row r="36" spans="1:14" ht="21.75" customHeight="1" thickBot="1">
      <c r="A36" s="18" t="s">
        <v>21</v>
      </c>
      <c r="B36" s="18"/>
      <c r="C36" s="20"/>
      <c r="D36" s="20"/>
      <c r="E36" s="40">
        <f>E22+E35</f>
        <v>14880530</v>
      </c>
      <c r="F36" s="20"/>
      <c r="G36" s="40">
        <f>G22+G35</f>
        <v>14328717</v>
      </c>
      <c r="H36" s="20"/>
      <c r="I36" s="40">
        <f>I22+I35</f>
        <v>14453804</v>
      </c>
      <c r="J36" s="29"/>
      <c r="K36" s="40">
        <f>K22+K35</f>
        <v>14114131</v>
      </c>
      <c r="M36" s="26"/>
      <c r="N36" s="7"/>
    </row>
    <row r="37" spans="1:14" ht="21.75" customHeight="1" thickTop="1">
      <c r="A37" s="18"/>
      <c r="B37" s="18"/>
      <c r="C37" s="20"/>
      <c r="D37" s="20"/>
      <c r="E37" s="29"/>
      <c r="F37" s="20"/>
      <c r="G37" s="29"/>
      <c r="H37" s="20"/>
      <c r="I37" s="29"/>
      <c r="J37" s="29"/>
      <c r="K37" s="29"/>
      <c r="N37" s="7"/>
    </row>
    <row r="38" spans="1:14" ht="21.75" customHeight="1">
      <c r="A38" s="95">
        <v>2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N38" s="7"/>
    </row>
    <row r="39" spans="1:14" ht="21.75" customHeight="1">
      <c r="A39" s="96" t="s">
        <v>90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"/>
      <c r="N39" s="7"/>
    </row>
    <row r="40" spans="1:14" ht="21.75" customHeight="1">
      <c r="A40" s="96" t="s">
        <v>0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N40" s="7"/>
    </row>
    <row r="41" spans="1:14" ht="21.75" customHeight="1">
      <c r="A41" s="96" t="str">
        <f>A4</f>
        <v>ณ วันที่ 30 มิถุนายน 2566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N41" s="7"/>
    </row>
    <row r="42" spans="1:14" ht="21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0" t="s">
        <v>1</v>
      </c>
      <c r="N42" s="7"/>
    </row>
    <row r="43" spans="1:14" ht="21.75" customHeight="1">
      <c r="A43" s="17"/>
      <c r="B43" s="17"/>
      <c r="C43" s="17"/>
      <c r="D43" s="17"/>
      <c r="E43" s="93" t="s">
        <v>89</v>
      </c>
      <c r="F43" s="93"/>
      <c r="G43" s="93"/>
      <c r="H43" s="17"/>
      <c r="I43" s="94" t="s">
        <v>2</v>
      </c>
      <c r="J43" s="94"/>
      <c r="K43" s="94"/>
      <c r="N43" s="7"/>
    </row>
    <row r="44" spans="1:14" ht="21.75" customHeight="1">
      <c r="A44" s="17"/>
      <c r="B44" s="17"/>
      <c r="C44" s="17"/>
      <c r="D44" s="17"/>
      <c r="E44" s="73" t="s">
        <v>3</v>
      </c>
      <c r="F44" s="73"/>
      <c r="G44" s="73"/>
      <c r="H44" s="72"/>
      <c r="I44" s="73" t="s">
        <v>3</v>
      </c>
      <c r="J44" s="73"/>
      <c r="K44" s="73"/>
      <c r="N44" s="7"/>
    </row>
    <row r="45" spans="1:14" ht="21.75" customHeight="1">
      <c r="A45" s="17"/>
      <c r="B45" s="17"/>
      <c r="C45" s="17"/>
      <c r="D45" s="17"/>
      <c r="E45" s="73" t="s">
        <v>4</v>
      </c>
      <c r="F45" s="73"/>
      <c r="G45" s="73" t="s">
        <v>5</v>
      </c>
      <c r="H45" s="72"/>
      <c r="I45" s="73" t="s">
        <v>4</v>
      </c>
      <c r="J45" s="73"/>
      <c r="K45" s="73" t="s">
        <v>5</v>
      </c>
      <c r="N45" s="7"/>
    </row>
    <row r="46" spans="1:14" ht="21.75" customHeight="1">
      <c r="A46" s="18" t="s">
        <v>22</v>
      </c>
      <c r="B46" s="18"/>
      <c r="C46" s="20" t="s">
        <v>7</v>
      </c>
      <c r="D46" s="20"/>
      <c r="E46" s="21" t="s">
        <v>172</v>
      </c>
      <c r="F46" s="20"/>
      <c r="G46" s="21" t="s">
        <v>84</v>
      </c>
      <c r="H46" s="22"/>
      <c r="I46" s="21" t="s">
        <v>172</v>
      </c>
      <c r="J46" s="21"/>
      <c r="K46" s="21" t="s">
        <v>84</v>
      </c>
      <c r="N46" s="7"/>
    </row>
    <row r="47" spans="1:14" ht="21.75" customHeight="1">
      <c r="A47" s="18"/>
      <c r="B47" s="18"/>
      <c r="C47" s="20"/>
      <c r="D47" s="20"/>
      <c r="E47" s="23"/>
      <c r="F47" s="20"/>
      <c r="G47" s="23" t="s">
        <v>164</v>
      </c>
      <c r="H47" s="22"/>
      <c r="I47" s="23"/>
      <c r="J47" s="20"/>
      <c r="K47" s="23" t="s">
        <v>164</v>
      </c>
      <c r="N47" s="7"/>
    </row>
    <row r="48" spans="1:14" ht="21.75" customHeight="1">
      <c r="A48" s="18"/>
      <c r="B48" s="18"/>
      <c r="C48" s="20"/>
      <c r="D48" s="20"/>
      <c r="E48" s="21"/>
      <c r="F48" s="20"/>
      <c r="G48" s="21"/>
      <c r="H48" s="22"/>
      <c r="I48" s="22"/>
      <c r="J48" s="20"/>
      <c r="K48" s="22"/>
      <c r="N48" s="7"/>
    </row>
    <row r="49" spans="1:14" ht="21.75" customHeight="1">
      <c r="A49" s="24" t="s">
        <v>23</v>
      </c>
      <c r="B49" s="27"/>
      <c r="C49" s="72"/>
      <c r="D49" s="72"/>
      <c r="E49" s="72"/>
      <c r="F49" s="72"/>
      <c r="G49" s="72"/>
      <c r="H49" s="72"/>
      <c r="I49" s="79"/>
      <c r="J49" s="79"/>
      <c r="K49" s="79"/>
      <c r="N49" s="7"/>
    </row>
    <row r="50" spans="1:14" ht="21.75" customHeight="1">
      <c r="A50" s="27" t="s">
        <v>24</v>
      </c>
      <c r="B50" s="24"/>
      <c r="C50" s="20"/>
      <c r="D50" s="72"/>
      <c r="E50" s="15"/>
      <c r="F50" s="72"/>
      <c r="G50" s="15"/>
      <c r="H50" s="72"/>
      <c r="I50" s="15"/>
      <c r="J50" s="15"/>
      <c r="N50" s="7"/>
    </row>
    <row r="51" spans="1:14" ht="21.75" customHeight="1">
      <c r="A51" s="27" t="s">
        <v>25</v>
      </c>
      <c r="B51" s="24"/>
      <c r="C51" s="20">
        <v>16</v>
      </c>
      <c r="D51" s="72"/>
      <c r="E51" s="15">
        <v>5078690</v>
      </c>
      <c r="F51" s="72"/>
      <c r="G51" s="15">
        <v>4333051</v>
      </c>
      <c r="H51" s="72"/>
      <c r="I51" s="15">
        <v>4660709</v>
      </c>
      <c r="J51" s="15"/>
      <c r="K51" s="15">
        <v>4075953</v>
      </c>
      <c r="N51" s="7"/>
    </row>
    <row r="52" spans="1:14" ht="21.75" customHeight="1">
      <c r="A52" s="27" t="s">
        <v>101</v>
      </c>
      <c r="B52" s="24"/>
      <c r="C52" s="20"/>
      <c r="D52" s="72"/>
      <c r="E52" s="15">
        <v>2037242</v>
      </c>
      <c r="F52" s="72"/>
      <c r="G52" s="15">
        <v>1991810</v>
      </c>
      <c r="H52" s="72"/>
      <c r="I52" s="15">
        <v>1920919</v>
      </c>
      <c r="J52" s="15"/>
      <c r="K52" s="15">
        <v>1823300</v>
      </c>
      <c r="N52" s="7"/>
    </row>
    <row r="53" spans="1:14" ht="21.75" customHeight="1">
      <c r="A53" s="27" t="s">
        <v>102</v>
      </c>
      <c r="B53" s="24"/>
      <c r="C53" s="20"/>
      <c r="D53" s="72"/>
      <c r="E53" s="15">
        <v>376826</v>
      </c>
      <c r="F53" s="72"/>
      <c r="G53" s="15">
        <v>349566</v>
      </c>
      <c r="H53" s="72"/>
      <c r="I53" s="15">
        <v>369886</v>
      </c>
      <c r="J53" s="15"/>
      <c r="K53" s="15">
        <v>346944</v>
      </c>
      <c r="N53" s="7"/>
    </row>
    <row r="54" spans="1:14" ht="21.75" customHeight="1">
      <c r="A54" s="27" t="s">
        <v>103</v>
      </c>
      <c r="B54" s="24"/>
      <c r="C54" s="20"/>
      <c r="D54" s="72"/>
      <c r="E54" s="15">
        <v>230589</v>
      </c>
      <c r="F54" s="72"/>
      <c r="G54" s="15">
        <v>738409</v>
      </c>
      <c r="H54" s="72"/>
      <c r="I54" s="15">
        <v>231137</v>
      </c>
      <c r="J54" s="15"/>
      <c r="K54" s="15">
        <v>731181</v>
      </c>
      <c r="M54" s="26"/>
      <c r="N54" s="7"/>
    </row>
    <row r="55" spans="1:14" ht="21.75" customHeight="1">
      <c r="A55" s="27" t="s">
        <v>104</v>
      </c>
      <c r="B55" s="24"/>
      <c r="C55" s="20">
        <v>5</v>
      </c>
      <c r="D55" s="72"/>
      <c r="E55" s="15">
        <v>2425343</v>
      </c>
      <c r="F55" s="72"/>
      <c r="G55" s="15">
        <v>2699296</v>
      </c>
      <c r="H55" s="72"/>
      <c r="I55" s="15">
        <v>2350845</v>
      </c>
      <c r="J55" s="15"/>
      <c r="K55" s="15">
        <v>2611858</v>
      </c>
      <c r="M55" s="26"/>
      <c r="N55" s="7"/>
    </row>
    <row r="56" spans="1:14" ht="21.75" customHeight="1">
      <c r="A56" s="27" t="s">
        <v>26</v>
      </c>
      <c r="B56" s="24"/>
      <c r="C56" s="20"/>
      <c r="D56" s="72"/>
      <c r="E56" s="15"/>
      <c r="F56" s="72"/>
      <c r="G56" s="15"/>
      <c r="H56" s="72"/>
      <c r="I56" s="15"/>
      <c r="J56" s="15"/>
      <c r="K56" s="15"/>
      <c r="N56" s="7"/>
    </row>
    <row r="57" spans="1:14" ht="21.75" customHeight="1">
      <c r="A57" s="27" t="s">
        <v>27</v>
      </c>
      <c r="B57" s="24"/>
      <c r="C57" s="20">
        <v>16</v>
      </c>
      <c r="D57" s="72"/>
      <c r="E57" s="15">
        <v>44980</v>
      </c>
      <c r="F57" s="72"/>
      <c r="G57" s="15">
        <v>44980</v>
      </c>
      <c r="H57" s="72"/>
      <c r="I57" s="33">
        <v>0</v>
      </c>
      <c r="K57" s="33">
        <v>0</v>
      </c>
      <c r="N57" s="7"/>
    </row>
    <row r="58" spans="1:14" ht="21.75" customHeight="1">
      <c r="A58" s="27" t="s">
        <v>28</v>
      </c>
      <c r="B58" s="24"/>
      <c r="C58" s="20"/>
      <c r="D58" s="72"/>
      <c r="E58" s="15"/>
      <c r="F58" s="72"/>
      <c r="G58" s="15"/>
      <c r="H58" s="72"/>
      <c r="I58" s="15"/>
      <c r="J58" s="15"/>
      <c r="K58" s="15"/>
      <c r="N58" s="7"/>
    </row>
    <row r="59" spans="1:14" ht="21.75" customHeight="1">
      <c r="A59" s="27" t="s">
        <v>29</v>
      </c>
      <c r="B59" s="24"/>
      <c r="C59" s="20">
        <v>16</v>
      </c>
      <c r="D59" s="72"/>
      <c r="E59" s="15">
        <v>14268</v>
      </c>
      <c r="F59" s="72"/>
      <c r="G59" s="15">
        <v>12431</v>
      </c>
      <c r="H59" s="72"/>
      <c r="I59" s="15">
        <v>11001</v>
      </c>
      <c r="J59" s="15"/>
      <c r="K59" s="15">
        <v>8893</v>
      </c>
      <c r="N59" s="7"/>
    </row>
    <row r="60" spans="1:14" ht="21.75" customHeight="1">
      <c r="A60" s="27" t="s">
        <v>105</v>
      </c>
      <c r="B60" s="24"/>
      <c r="C60" s="20">
        <v>3.7</v>
      </c>
      <c r="D60" s="72"/>
      <c r="E60" s="33">
        <v>0</v>
      </c>
      <c r="F60" s="72"/>
      <c r="G60" s="33">
        <v>0</v>
      </c>
      <c r="H60" s="72"/>
      <c r="I60" s="15">
        <v>470555</v>
      </c>
      <c r="J60" s="15"/>
      <c r="K60" s="15">
        <v>471128</v>
      </c>
      <c r="N60" s="7"/>
    </row>
    <row r="61" spans="1:14" ht="21.75" customHeight="1">
      <c r="A61" s="27" t="s">
        <v>106</v>
      </c>
      <c r="B61" s="24"/>
      <c r="C61" s="20">
        <v>17</v>
      </c>
      <c r="D61" s="72"/>
      <c r="E61" s="15">
        <v>741411</v>
      </c>
      <c r="F61" s="72"/>
      <c r="G61" s="15">
        <v>721205</v>
      </c>
      <c r="H61" s="72"/>
      <c r="I61" s="15">
        <v>741411</v>
      </c>
      <c r="J61" s="15"/>
      <c r="K61" s="15">
        <v>721205</v>
      </c>
      <c r="N61" s="7"/>
    </row>
    <row r="62" spans="1:14" ht="21.75" customHeight="1">
      <c r="A62" s="27" t="s">
        <v>163</v>
      </c>
      <c r="B62" s="24"/>
      <c r="C62" s="20"/>
      <c r="D62" s="72"/>
      <c r="E62" s="15">
        <v>828</v>
      </c>
      <c r="F62" s="72"/>
      <c r="G62" s="33">
        <v>600</v>
      </c>
      <c r="H62" s="72"/>
      <c r="I62" s="33">
        <v>0</v>
      </c>
      <c r="J62" s="15"/>
      <c r="K62" s="33">
        <v>0</v>
      </c>
      <c r="N62" s="7"/>
    </row>
    <row r="63" spans="1:14" ht="21.75" customHeight="1">
      <c r="A63" s="27" t="s">
        <v>30</v>
      </c>
      <c r="B63" s="75"/>
      <c r="C63" s="20"/>
      <c r="D63" s="20"/>
      <c r="E63" s="15">
        <v>214201</v>
      </c>
      <c r="F63" s="20"/>
      <c r="G63" s="15">
        <v>181326</v>
      </c>
      <c r="H63" s="20"/>
      <c r="I63" s="15">
        <v>227627</v>
      </c>
      <c r="J63" s="15"/>
      <c r="K63" s="15">
        <v>187580</v>
      </c>
      <c r="N63" s="7"/>
    </row>
    <row r="64" spans="1:14" ht="21.75" customHeight="1">
      <c r="A64" s="18" t="s">
        <v>31</v>
      </c>
      <c r="B64" s="18"/>
      <c r="C64" s="20"/>
      <c r="D64" s="20"/>
      <c r="E64" s="80">
        <f>SUM(E50:E63)</f>
        <v>11164378</v>
      </c>
      <c r="F64" s="20"/>
      <c r="G64" s="80">
        <f>SUM(G50:G63)</f>
        <v>11072674</v>
      </c>
      <c r="H64" s="20"/>
      <c r="I64" s="80">
        <f>SUM(I50:I63)</f>
        <v>10984090</v>
      </c>
      <c r="J64" s="81"/>
      <c r="K64" s="80">
        <f>SUM(K51:K63)</f>
        <v>10978042</v>
      </c>
      <c r="N64" s="7"/>
    </row>
    <row r="65" spans="1:18" ht="21.75" customHeight="1">
      <c r="A65" s="27"/>
      <c r="B65" s="27"/>
      <c r="C65" s="20"/>
      <c r="D65" s="20"/>
      <c r="E65" s="77"/>
      <c r="F65" s="20"/>
      <c r="G65" s="77"/>
      <c r="H65" s="20"/>
      <c r="I65" s="77"/>
      <c r="J65" s="82"/>
      <c r="K65" s="82"/>
      <c r="N65" s="7"/>
    </row>
    <row r="66" spans="1:18" ht="21.75" customHeight="1">
      <c r="A66" s="24" t="s">
        <v>32</v>
      </c>
      <c r="B66" s="75"/>
      <c r="C66" s="20"/>
      <c r="D66" s="20"/>
      <c r="E66" s="77"/>
      <c r="F66" s="20"/>
      <c r="G66" s="77"/>
      <c r="H66" s="20"/>
      <c r="I66" s="77"/>
      <c r="J66" s="82"/>
      <c r="K66" s="82"/>
      <c r="N66" s="7"/>
    </row>
    <row r="67" spans="1:18" ht="21.75" customHeight="1">
      <c r="A67" s="27" t="s">
        <v>33</v>
      </c>
      <c r="B67" s="75"/>
      <c r="C67" s="20">
        <v>16</v>
      </c>
      <c r="D67" s="20"/>
      <c r="E67" s="15">
        <v>132000</v>
      </c>
      <c r="F67" s="20"/>
      <c r="G67" s="15">
        <v>10000</v>
      </c>
      <c r="H67" s="20"/>
      <c r="I67" s="33">
        <v>0</v>
      </c>
      <c r="J67" s="82"/>
      <c r="K67" s="33">
        <v>0</v>
      </c>
      <c r="N67" s="7"/>
      <c r="P67" s="83"/>
      <c r="R67" s="83"/>
    </row>
    <row r="68" spans="1:18" ht="21.75" customHeight="1">
      <c r="A68" s="27" t="s">
        <v>34</v>
      </c>
      <c r="B68" s="75"/>
      <c r="C68" s="20">
        <v>16</v>
      </c>
      <c r="D68" s="20"/>
      <c r="E68" s="15">
        <v>10034</v>
      </c>
      <c r="F68" s="20"/>
      <c r="G68" s="15">
        <v>2933</v>
      </c>
      <c r="H68" s="20"/>
      <c r="I68" s="15">
        <v>9366</v>
      </c>
      <c r="J68" s="82"/>
      <c r="K68" s="15">
        <v>1735</v>
      </c>
      <c r="N68" s="7"/>
      <c r="P68" s="83"/>
    </row>
    <row r="69" spans="1:18" ht="21.75" customHeight="1">
      <c r="A69" s="27" t="s">
        <v>107</v>
      </c>
      <c r="B69" s="75"/>
      <c r="C69" s="20">
        <v>18</v>
      </c>
      <c r="D69" s="20"/>
      <c r="E69" s="15">
        <v>811648</v>
      </c>
      <c r="F69" s="20"/>
      <c r="G69" s="15">
        <v>595684</v>
      </c>
      <c r="H69" s="20"/>
      <c r="I69" s="15">
        <v>811648</v>
      </c>
      <c r="J69" s="82"/>
      <c r="K69" s="15">
        <v>595684</v>
      </c>
      <c r="N69" s="7"/>
      <c r="P69" s="83"/>
    </row>
    <row r="70" spans="1:18" ht="21.75" customHeight="1">
      <c r="A70" s="27" t="s">
        <v>35</v>
      </c>
      <c r="B70" s="75"/>
      <c r="C70" s="20"/>
      <c r="D70" s="20"/>
      <c r="E70" s="15">
        <v>159925</v>
      </c>
      <c r="F70" s="20"/>
      <c r="G70" s="15">
        <v>160293</v>
      </c>
      <c r="H70" s="20"/>
      <c r="I70" s="15">
        <v>159925</v>
      </c>
      <c r="J70" s="82"/>
      <c r="K70" s="15">
        <v>160238</v>
      </c>
      <c r="N70" s="7"/>
    </row>
    <row r="71" spans="1:18" ht="21.75" customHeight="1">
      <c r="A71" s="27" t="s">
        <v>159</v>
      </c>
      <c r="B71" s="24"/>
      <c r="E71" s="15"/>
      <c r="G71" s="15"/>
      <c r="I71" s="15"/>
      <c r="K71" s="15"/>
      <c r="N71" s="7"/>
    </row>
    <row r="72" spans="1:18" ht="21.75" customHeight="1">
      <c r="A72" s="27" t="s">
        <v>36</v>
      </c>
      <c r="B72" s="24"/>
      <c r="C72" s="20">
        <v>19</v>
      </c>
      <c r="D72" s="72"/>
      <c r="E72" s="15">
        <v>236808</v>
      </c>
      <c r="F72" s="72"/>
      <c r="G72" s="15">
        <v>225359</v>
      </c>
      <c r="H72" s="72"/>
      <c r="I72" s="15">
        <v>233089</v>
      </c>
      <c r="J72" s="15"/>
      <c r="K72" s="15">
        <v>221784</v>
      </c>
      <c r="N72" s="7"/>
    </row>
    <row r="73" spans="1:18" ht="21.75" customHeight="1">
      <c r="A73" s="18" t="s">
        <v>37</v>
      </c>
      <c r="B73" s="18"/>
      <c r="C73" s="20"/>
      <c r="D73" s="20"/>
      <c r="E73" s="80">
        <f>SUM(E67:E72)</f>
        <v>1350415</v>
      </c>
      <c r="F73" s="20"/>
      <c r="G73" s="80">
        <f>SUM(G67:G72)</f>
        <v>994269</v>
      </c>
      <c r="H73" s="20"/>
      <c r="I73" s="80">
        <f>SUM(I67:I72)</f>
        <v>1214028</v>
      </c>
      <c r="J73" s="81"/>
      <c r="K73" s="80">
        <f>SUM(K67:K72)</f>
        <v>979441</v>
      </c>
      <c r="N73" s="7"/>
    </row>
    <row r="74" spans="1:18" ht="21.75" customHeight="1">
      <c r="A74" s="18" t="s">
        <v>38</v>
      </c>
      <c r="B74" s="18"/>
      <c r="C74" s="20"/>
      <c r="D74" s="20"/>
      <c r="E74" s="80">
        <f>E64+E73</f>
        <v>12514793</v>
      </c>
      <c r="F74" s="20"/>
      <c r="G74" s="80">
        <f>G64+G73</f>
        <v>12066943</v>
      </c>
      <c r="H74" s="20"/>
      <c r="I74" s="80">
        <f>I64+I73</f>
        <v>12198118</v>
      </c>
      <c r="J74" s="81"/>
      <c r="K74" s="80">
        <f>K64+K73</f>
        <v>11957483</v>
      </c>
      <c r="N74" s="7"/>
    </row>
    <row r="75" spans="1:18" ht="21.75" customHeight="1">
      <c r="A75" s="18"/>
      <c r="B75" s="18"/>
      <c r="C75" s="20"/>
      <c r="D75" s="20"/>
      <c r="E75" s="84"/>
      <c r="F75" s="20"/>
      <c r="G75" s="84"/>
      <c r="H75" s="20"/>
      <c r="I75" s="84"/>
      <c r="J75" s="29"/>
      <c r="K75" s="84"/>
      <c r="N75" s="7"/>
    </row>
    <row r="76" spans="1:18" ht="21.75" customHeight="1">
      <c r="A76" s="95">
        <v>3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N76" s="7"/>
    </row>
    <row r="77" spans="1:18" ht="21.75" customHeight="1">
      <c r="A77" s="96" t="s">
        <v>90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N77" s="7"/>
    </row>
    <row r="78" spans="1:18" ht="21.75" customHeight="1">
      <c r="A78" s="96" t="s">
        <v>0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N78" s="7"/>
    </row>
    <row r="79" spans="1:18" ht="21.75" customHeight="1">
      <c r="A79" s="96" t="str">
        <f>A4</f>
        <v>ณ วันที่ 30 มิถุนายน 2566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N79" s="7"/>
    </row>
    <row r="80" spans="1:18" ht="21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0" t="s">
        <v>1</v>
      </c>
      <c r="N80" s="7"/>
    </row>
    <row r="81" spans="1:14" ht="21.75" customHeight="1">
      <c r="A81" s="17"/>
      <c r="B81" s="17"/>
      <c r="C81" s="17"/>
      <c r="D81" s="17"/>
      <c r="E81" s="93" t="s">
        <v>89</v>
      </c>
      <c r="F81" s="93"/>
      <c r="G81" s="93"/>
      <c r="H81" s="17"/>
      <c r="I81" s="94" t="s">
        <v>2</v>
      </c>
      <c r="J81" s="94"/>
      <c r="K81" s="94"/>
      <c r="N81" s="7"/>
    </row>
    <row r="82" spans="1:14" ht="21.75" customHeight="1">
      <c r="A82" s="17"/>
      <c r="B82" s="17"/>
      <c r="C82" s="17"/>
      <c r="D82" s="17"/>
      <c r="E82" s="73" t="s">
        <v>3</v>
      </c>
      <c r="F82" s="73"/>
      <c r="G82" s="73"/>
      <c r="H82" s="72"/>
      <c r="I82" s="73" t="s">
        <v>3</v>
      </c>
      <c r="J82" s="73"/>
      <c r="K82" s="73"/>
      <c r="N82" s="7"/>
    </row>
    <row r="83" spans="1:14" ht="21.75" customHeight="1">
      <c r="A83" s="17"/>
      <c r="B83" s="17"/>
      <c r="C83" s="17"/>
      <c r="D83" s="17"/>
      <c r="E83" s="73" t="s">
        <v>4</v>
      </c>
      <c r="F83" s="73"/>
      <c r="G83" s="73" t="s">
        <v>5</v>
      </c>
      <c r="H83" s="72"/>
      <c r="I83" s="73" t="s">
        <v>4</v>
      </c>
      <c r="J83" s="73"/>
      <c r="K83" s="73" t="s">
        <v>5</v>
      </c>
      <c r="N83" s="7"/>
    </row>
    <row r="84" spans="1:14" ht="21.75" customHeight="1">
      <c r="A84" s="18" t="s">
        <v>39</v>
      </c>
      <c r="B84" s="18"/>
      <c r="C84" s="20" t="s">
        <v>7</v>
      </c>
      <c r="D84" s="20"/>
      <c r="E84" s="21" t="s">
        <v>172</v>
      </c>
      <c r="F84" s="20"/>
      <c r="G84" s="21" t="s">
        <v>84</v>
      </c>
      <c r="H84" s="22"/>
      <c r="I84" s="21" t="s">
        <v>172</v>
      </c>
      <c r="J84" s="21"/>
      <c r="K84" s="21" t="s">
        <v>84</v>
      </c>
      <c r="N84" s="7"/>
    </row>
    <row r="85" spans="1:14" ht="21.75" customHeight="1">
      <c r="A85" s="27"/>
      <c r="B85" s="27"/>
      <c r="C85" s="32"/>
      <c r="D85" s="20"/>
      <c r="E85" s="23"/>
      <c r="F85" s="20"/>
      <c r="G85" s="23" t="s">
        <v>164</v>
      </c>
      <c r="H85" s="22"/>
      <c r="I85" s="23"/>
      <c r="J85" s="21"/>
      <c r="K85" s="23" t="s">
        <v>164</v>
      </c>
      <c r="N85" s="7"/>
    </row>
    <row r="86" spans="1:14" ht="21.75" customHeight="1">
      <c r="A86" s="27"/>
      <c r="B86" s="27"/>
      <c r="C86" s="32"/>
      <c r="D86" s="20"/>
      <c r="E86" s="20"/>
      <c r="F86" s="20"/>
      <c r="G86" s="20"/>
      <c r="H86" s="20"/>
      <c r="I86" s="20"/>
      <c r="J86" s="20"/>
      <c r="K86" s="20"/>
      <c r="N86" s="7"/>
    </row>
    <row r="87" spans="1:14" ht="21.75" customHeight="1">
      <c r="A87" s="24" t="s">
        <v>40</v>
      </c>
      <c r="B87" s="24"/>
      <c r="C87" s="20"/>
      <c r="D87" s="20"/>
      <c r="E87" s="85"/>
      <c r="F87" s="20"/>
      <c r="G87" s="85"/>
      <c r="H87" s="20"/>
      <c r="I87" s="85"/>
      <c r="J87" s="30"/>
      <c r="K87" s="85"/>
      <c r="N87" s="7"/>
    </row>
    <row r="88" spans="1:14" ht="21.75" customHeight="1">
      <c r="A88" s="27" t="s">
        <v>41</v>
      </c>
      <c r="B88" s="27"/>
      <c r="C88" s="20"/>
      <c r="D88" s="32"/>
      <c r="E88" s="32"/>
      <c r="F88" s="32"/>
      <c r="G88" s="32"/>
      <c r="H88" s="32"/>
      <c r="I88" s="32"/>
      <c r="J88" s="32"/>
      <c r="K88" s="32"/>
      <c r="N88" s="7"/>
    </row>
    <row r="89" spans="1:14" ht="21.75" customHeight="1">
      <c r="A89" s="27" t="s">
        <v>42</v>
      </c>
      <c r="B89" s="27"/>
      <c r="C89" s="20"/>
      <c r="D89" s="30"/>
      <c r="E89" s="30"/>
      <c r="F89" s="30"/>
      <c r="G89" s="30"/>
      <c r="H89" s="30"/>
      <c r="I89" s="30"/>
      <c r="J89" s="30"/>
      <c r="K89" s="30"/>
      <c r="N89" s="7"/>
    </row>
    <row r="90" spans="1:14" ht="21.75" customHeight="1" thickBot="1">
      <c r="A90" s="75" t="s">
        <v>108</v>
      </c>
      <c r="B90" s="86"/>
      <c r="C90" s="20"/>
      <c r="D90" s="30"/>
      <c r="E90" s="87">
        <v>1361818</v>
      </c>
      <c r="F90" s="30"/>
      <c r="G90" s="87">
        <f>1361818</f>
        <v>1361818</v>
      </c>
      <c r="H90" s="2"/>
      <c r="I90" s="87">
        <v>1361818</v>
      </c>
      <c r="J90" s="30"/>
      <c r="K90" s="87">
        <f>1361818</f>
        <v>1361818</v>
      </c>
      <c r="N90" s="7"/>
    </row>
    <row r="91" spans="1:14" ht="21.75" customHeight="1" thickTop="1">
      <c r="A91" s="27" t="s">
        <v>43</v>
      </c>
      <c r="B91" s="76"/>
      <c r="C91" s="20"/>
      <c r="D91" s="30"/>
      <c r="E91" s="2"/>
      <c r="F91" s="2"/>
      <c r="G91" s="2"/>
      <c r="H91" s="2"/>
      <c r="I91" s="2"/>
      <c r="J91" s="30"/>
      <c r="K91" s="2"/>
      <c r="N91" s="7"/>
    </row>
    <row r="92" spans="1:14" ht="21.75" customHeight="1">
      <c r="A92" s="75" t="s">
        <v>108</v>
      </c>
      <c r="B92" s="86"/>
      <c r="C92" s="20"/>
      <c r="D92" s="32"/>
      <c r="E92" s="15">
        <v>1361818</v>
      </c>
      <c r="F92" s="32"/>
      <c r="G92" s="15">
        <v>1361818</v>
      </c>
      <c r="H92" s="32"/>
      <c r="I92" s="15">
        <v>1361818</v>
      </c>
      <c r="J92" s="15"/>
      <c r="K92" s="15">
        <v>1361818</v>
      </c>
      <c r="N92" s="7"/>
    </row>
    <row r="93" spans="1:14" ht="21.75" customHeight="1">
      <c r="A93" s="27" t="s">
        <v>44</v>
      </c>
      <c r="B93" s="86"/>
      <c r="C93" s="20"/>
      <c r="D93" s="32"/>
      <c r="E93" s="15">
        <v>734850</v>
      </c>
      <c r="F93" s="32"/>
      <c r="G93" s="15">
        <v>734850</v>
      </c>
      <c r="H93" s="32"/>
      <c r="I93" s="15">
        <v>734850</v>
      </c>
      <c r="J93" s="15"/>
      <c r="K93" s="15">
        <v>734850</v>
      </c>
      <c r="N93" s="7"/>
    </row>
    <row r="94" spans="1:14" ht="21.75" customHeight="1">
      <c r="A94" s="27" t="s">
        <v>45</v>
      </c>
      <c r="B94" s="18"/>
      <c r="C94" s="20"/>
      <c r="D94" s="20"/>
      <c r="E94" s="17"/>
      <c r="F94" s="20"/>
      <c r="G94" s="17"/>
      <c r="H94" s="20"/>
      <c r="I94" s="17"/>
      <c r="J94" s="72"/>
      <c r="K94" s="17"/>
      <c r="N94" s="7"/>
    </row>
    <row r="95" spans="1:14" ht="21.75" customHeight="1">
      <c r="A95" s="27" t="s">
        <v>46</v>
      </c>
      <c r="B95" s="27"/>
      <c r="C95" s="20"/>
      <c r="D95" s="20"/>
      <c r="E95" s="88"/>
      <c r="F95" s="20"/>
      <c r="G95" s="88"/>
      <c r="H95" s="20"/>
      <c r="I95" s="88"/>
      <c r="J95" s="32"/>
      <c r="K95" s="88"/>
      <c r="N95" s="7"/>
    </row>
    <row r="96" spans="1:14" ht="21.75" customHeight="1">
      <c r="A96" s="27" t="s">
        <v>47</v>
      </c>
      <c r="B96" s="27"/>
      <c r="C96" s="20"/>
      <c r="D96" s="72"/>
      <c r="E96" s="15">
        <v>29000</v>
      </c>
      <c r="F96" s="72"/>
      <c r="G96" s="15">
        <v>29000</v>
      </c>
      <c r="H96" s="72"/>
      <c r="I96" s="15">
        <v>29000</v>
      </c>
      <c r="J96" s="15"/>
      <c r="K96" s="15">
        <v>29000</v>
      </c>
      <c r="N96" s="7"/>
    </row>
    <row r="97" spans="1:14" ht="21.75" customHeight="1">
      <c r="A97" s="27" t="s">
        <v>48</v>
      </c>
      <c r="B97" s="27"/>
      <c r="C97" s="20"/>
      <c r="D97" s="72"/>
      <c r="E97" s="15">
        <v>-253706</v>
      </c>
      <c r="F97" s="72"/>
      <c r="G97" s="15">
        <v>-356163</v>
      </c>
      <c r="H97" s="72"/>
      <c r="I97" s="15">
        <v>-357091</v>
      </c>
      <c r="J97" s="15"/>
      <c r="K97" s="15">
        <v>-456129</v>
      </c>
      <c r="M97" s="26"/>
      <c r="N97" s="7"/>
    </row>
    <row r="98" spans="1:14" ht="21.75" customHeight="1">
      <c r="A98" s="27" t="s">
        <v>49</v>
      </c>
      <c r="B98" s="24"/>
      <c r="C98" s="20"/>
      <c r="D98" s="20"/>
      <c r="E98" s="15">
        <v>487109</v>
      </c>
      <c r="F98" s="20"/>
      <c r="G98" s="15">
        <v>487109</v>
      </c>
      <c r="H98" s="20"/>
      <c r="I98" s="15">
        <v>487109</v>
      </c>
      <c r="J98" s="15"/>
      <c r="K98" s="15">
        <v>487109</v>
      </c>
      <c r="N98" s="7"/>
    </row>
    <row r="99" spans="1:14" ht="21.75" customHeight="1">
      <c r="A99" s="18" t="s">
        <v>109</v>
      </c>
      <c r="B99" s="27"/>
      <c r="C99" s="20"/>
      <c r="D99" s="20"/>
      <c r="E99" s="84">
        <f>SUM(E92:E98)</f>
        <v>2359071</v>
      </c>
      <c r="F99" s="20"/>
      <c r="G99" s="84">
        <f>SUM(G92:G98)</f>
        <v>2256614</v>
      </c>
      <c r="H99" s="20"/>
      <c r="I99" s="84">
        <f>SUM(I92:I98)</f>
        <v>2255686</v>
      </c>
      <c r="J99" s="29"/>
      <c r="K99" s="84">
        <f>SUM(K92:K98)</f>
        <v>2156648</v>
      </c>
      <c r="N99" s="7"/>
    </row>
    <row r="100" spans="1:14" s="92" customFormat="1" ht="21.75" customHeight="1">
      <c r="A100" s="89" t="s">
        <v>110</v>
      </c>
      <c r="B100" s="89"/>
      <c r="C100" s="90"/>
      <c r="D100" s="90"/>
      <c r="E100" s="91">
        <v>6666</v>
      </c>
      <c r="F100" s="90"/>
      <c r="G100" s="91">
        <v>5160</v>
      </c>
      <c r="H100" s="90"/>
      <c r="I100" s="33">
        <v>0</v>
      </c>
      <c r="J100" s="91"/>
      <c r="K100" s="33">
        <v>0</v>
      </c>
      <c r="L100" s="11"/>
      <c r="N100" s="12"/>
    </row>
    <row r="101" spans="1:14" s="92" customFormat="1" ht="21.75" customHeight="1">
      <c r="A101" s="18" t="s">
        <v>50</v>
      </c>
      <c r="B101" s="89"/>
      <c r="C101" s="90"/>
      <c r="D101" s="90"/>
      <c r="E101" s="28">
        <f>SUM(E99:E100)</f>
        <v>2365737</v>
      </c>
      <c r="F101" s="36"/>
      <c r="G101" s="28">
        <f>SUM(G99:G100)</f>
        <v>2261774</v>
      </c>
      <c r="H101" s="36"/>
      <c r="I101" s="28">
        <f>SUM(I99:I100)</f>
        <v>2255686</v>
      </c>
      <c r="J101" s="29"/>
      <c r="K101" s="28">
        <f>SUM(K99:K100)</f>
        <v>2156648</v>
      </c>
      <c r="L101" s="11"/>
      <c r="N101" s="12"/>
    </row>
    <row r="102" spans="1:14" ht="21.75" customHeight="1" thickBot="1">
      <c r="A102" s="18" t="s">
        <v>51</v>
      </c>
      <c r="B102" s="27"/>
      <c r="C102" s="20"/>
      <c r="D102" s="20"/>
      <c r="E102" s="40">
        <f>E74+E101</f>
        <v>14880530</v>
      </c>
      <c r="F102" s="20"/>
      <c r="G102" s="40">
        <f>G74+G101</f>
        <v>14328717</v>
      </c>
      <c r="H102" s="20"/>
      <c r="I102" s="40">
        <f>I74+I101</f>
        <v>14453804</v>
      </c>
      <c r="J102" s="29"/>
      <c r="K102" s="40">
        <f>K74+K101</f>
        <v>14114131</v>
      </c>
    </row>
    <row r="103" spans="1:14" ht="21.75" customHeight="1" thickTop="1">
      <c r="A103" s="75"/>
      <c r="B103" s="86"/>
      <c r="C103" s="20"/>
      <c r="D103" s="20"/>
      <c r="E103" s="3"/>
      <c r="F103" s="4"/>
      <c r="G103" s="3"/>
      <c r="H103" s="4"/>
      <c r="I103" s="3"/>
      <c r="J103" s="3"/>
      <c r="K103" s="3"/>
    </row>
    <row r="105" spans="1:14" ht="21.75" customHeight="1">
      <c r="E105" s="1"/>
      <c r="F105" s="1"/>
      <c r="G105" s="1"/>
      <c r="H105" s="1"/>
      <c r="I105" s="1"/>
      <c r="J105" s="1"/>
      <c r="K105" s="1"/>
      <c r="N105" s="50"/>
    </row>
    <row r="106" spans="1:14" ht="21.75" customHeight="1">
      <c r="E106" s="1"/>
      <c r="G106" s="26"/>
      <c r="I106" s="1"/>
    </row>
    <row r="107" spans="1:14" ht="21.75" customHeight="1">
      <c r="E107" s="26"/>
    </row>
    <row r="108" spans="1:14" ht="21.75" customHeight="1">
      <c r="E108" s="26"/>
    </row>
    <row r="109" spans="1:14" ht="21.75" customHeight="1">
      <c r="E109" s="26"/>
      <c r="F109" s="50"/>
      <c r="G109" s="50"/>
      <c r="H109" s="50"/>
      <c r="I109" s="50"/>
      <c r="J109" s="50"/>
      <c r="K109" s="50"/>
    </row>
  </sheetData>
  <mergeCells count="18">
    <mergeCell ref="E43:G43"/>
    <mergeCell ref="I43:K43"/>
    <mergeCell ref="A1:K1"/>
    <mergeCell ref="A2:K2"/>
    <mergeCell ref="A3:K3"/>
    <mergeCell ref="A4:K4"/>
    <mergeCell ref="E6:G6"/>
    <mergeCell ref="I6:K6"/>
    <mergeCell ref="A38:K38"/>
    <mergeCell ref="A39:K39"/>
    <mergeCell ref="A40:K40"/>
    <mergeCell ref="A41:K41"/>
    <mergeCell ref="E81:G81"/>
    <mergeCell ref="I81:K81"/>
    <mergeCell ref="A76:K76"/>
    <mergeCell ref="A77:K77"/>
    <mergeCell ref="A78:K78"/>
    <mergeCell ref="A79:K79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
</oddHeader>
    <oddFooter>&amp;L&amp;"Angsana New,Regular"&amp;14หมายเหตุประกอบงบการเงินเป็นส่วนหนึ่งของงบการเงินระหว่างกาลนี้</oddFooter>
  </headerFooter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K170"/>
  <sheetViews>
    <sheetView zoomScale="70" zoomScaleNormal="70" workbookViewId="0">
      <selection activeCell="R20" sqref="R20"/>
    </sheetView>
  </sheetViews>
  <sheetFormatPr defaultColWidth="7.33203125" defaultRowHeight="21.75" customHeight="1"/>
  <cols>
    <col min="1" max="1" width="3.109375" style="45" customWidth="1"/>
    <col min="2" max="2" width="48.77734375" style="45" customWidth="1"/>
    <col min="3" max="3" width="6.109375" style="16" customWidth="1"/>
    <col min="4" max="4" width="1.33203125" style="16" customWidth="1"/>
    <col min="5" max="5" width="13.77734375" style="16" customWidth="1"/>
    <col min="6" max="6" width="1.109375" style="16" customWidth="1"/>
    <col min="7" max="7" width="12.33203125" style="16" customWidth="1"/>
    <col min="8" max="8" width="1.109375" style="16" customWidth="1"/>
    <col min="9" max="9" width="14" style="16" customWidth="1"/>
    <col min="10" max="10" width="1.109375" style="16" customWidth="1"/>
    <col min="11" max="11" width="12.77734375" style="16" customWidth="1"/>
    <col min="12" max="176" width="7.33203125" style="16"/>
    <col min="177" max="177" width="3.33203125" style="16" customWidth="1"/>
    <col min="178" max="178" width="50.6640625" style="16" customWidth="1"/>
    <col min="179" max="179" width="9.33203125" style="16" customWidth="1"/>
    <col min="180" max="180" width="1.109375" style="16" customWidth="1"/>
    <col min="181" max="181" width="10" style="16" bestFit="1" customWidth="1"/>
    <col min="182" max="182" width="1.109375" style="16" customWidth="1"/>
    <col min="183" max="183" width="10" style="16" bestFit="1" customWidth="1"/>
    <col min="184" max="184" width="7.33203125" style="16"/>
    <col min="185" max="185" width="9.109375" style="16" bestFit="1" customWidth="1"/>
    <col min="186" max="186" width="10" style="16" bestFit="1" customWidth="1"/>
    <col min="187" max="16384" width="7.33203125" style="16"/>
  </cols>
  <sheetData>
    <row r="1" spans="1:11" ht="21.75" customHeight="1">
      <c r="A1" s="95">
        <v>4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21.75" customHeight="1">
      <c r="A2" s="96" t="s">
        <v>90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" customHeight="1">
      <c r="A3" s="96" t="s">
        <v>52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21.75" customHeight="1">
      <c r="A4" s="96" t="s">
        <v>173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0" t="s">
        <v>1</v>
      </c>
    </row>
    <row r="6" spans="1:11" ht="21.75" customHeight="1">
      <c r="A6" s="17"/>
      <c r="B6" s="17"/>
      <c r="C6" s="17"/>
      <c r="D6" s="17"/>
      <c r="E6" s="93" t="s">
        <v>89</v>
      </c>
      <c r="F6" s="93"/>
      <c r="G6" s="93"/>
      <c r="H6" s="17"/>
      <c r="I6" s="94" t="s">
        <v>2</v>
      </c>
      <c r="J6" s="94"/>
      <c r="K6" s="94"/>
    </row>
    <row r="7" spans="1:11" ht="21.75" customHeight="1">
      <c r="A7" s="18"/>
      <c r="B7" s="18"/>
      <c r="C7" s="19" t="s">
        <v>7</v>
      </c>
      <c r="D7" s="20"/>
      <c r="E7" s="21" t="s">
        <v>85</v>
      </c>
      <c r="F7" s="20"/>
      <c r="G7" s="21" t="s">
        <v>86</v>
      </c>
      <c r="H7" s="22"/>
      <c r="I7" s="21" t="s">
        <v>85</v>
      </c>
      <c r="J7" s="20"/>
      <c r="K7" s="21" t="s">
        <v>86</v>
      </c>
    </row>
    <row r="8" spans="1:11" ht="21.75" customHeight="1">
      <c r="A8" s="18"/>
      <c r="B8" s="18"/>
      <c r="C8" s="19"/>
      <c r="D8" s="20"/>
      <c r="E8" s="23"/>
      <c r="F8" s="20"/>
      <c r="G8" s="23" t="s">
        <v>164</v>
      </c>
      <c r="H8" s="22"/>
      <c r="I8" s="23"/>
      <c r="J8" s="20"/>
      <c r="K8" s="23" t="s">
        <v>164</v>
      </c>
    </row>
    <row r="9" spans="1:11" ht="21.75" customHeight="1">
      <c r="A9" s="24" t="s">
        <v>53</v>
      </c>
      <c r="B9" s="18"/>
      <c r="C9" s="25"/>
      <c r="D9" s="20"/>
      <c r="E9" s="15"/>
      <c r="F9" s="20"/>
      <c r="G9" s="15"/>
      <c r="H9" s="20"/>
      <c r="I9" s="15"/>
      <c r="J9" s="15"/>
      <c r="K9" s="15"/>
    </row>
    <row r="10" spans="1:11" ht="21.75" customHeight="1">
      <c r="A10" s="27" t="s">
        <v>111</v>
      </c>
      <c r="B10" s="18"/>
      <c r="C10" s="20"/>
      <c r="D10" s="20"/>
      <c r="E10" s="15">
        <v>1736859</v>
      </c>
      <c r="F10" s="20"/>
      <c r="G10" s="15">
        <v>1600299</v>
      </c>
      <c r="H10" s="20"/>
      <c r="I10" s="15">
        <v>1747333</v>
      </c>
      <c r="J10" s="15"/>
      <c r="K10" s="15">
        <v>1595433</v>
      </c>
    </row>
    <row r="11" spans="1:11" ht="21.75" customHeight="1">
      <c r="A11" s="27" t="s">
        <v>54</v>
      </c>
      <c r="B11" s="18"/>
      <c r="C11" s="20"/>
      <c r="D11" s="20"/>
      <c r="E11" s="15">
        <v>59855</v>
      </c>
      <c r="F11" s="20"/>
      <c r="G11" s="15">
        <v>13740</v>
      </c>
      <c r="H11" s="20"/>
      <c r="I11" s="15">
        <v>56078</v>
      </c>
      <c r="J11" s="15"/>
      <c r="K11" s="15">
        <v>12094</v>
      </c>
    </row>
    <row r="12" spans="1:11" ht="21.75" customHeight="1">
      <c r="A12" s="18" t="s">
        <v>55</v>
      </c>
      <c r="B12" s="18"/>
      <c r="C12" s="20"/>
      <c r="D12" s="20"/>
      <c r="E12" s="28">
        <f>SUM(E10:E11)</f>
        <v>1796714</v>
      </c>
      <c r="F12" s="20"/>
      <c r="G12" s="28">
        <f>SUM(G10:G11)</f>
        <v>1614039</v>
      </c>
      <c r="H12" s="20"/>
      <c r="I12" s="28">
        <f>SUM(I10:I11)</f>
        <v>1803411</v>
      </c>
      <c r="J12" s="29"/>
      <c r="K12" s="28">
        <f>SUM(K10:K11)</f>
        <v>1607527</v>
      </c>
    </row>
    <row r="13" spans="1:11" ht="21.75" customHeight="1">
      <c r="A13" s="24" t="s">
        <v>56</v>
      </c>
      <c r="B13" s="30"/>
      <c r="C13" s="30"/>
      <c r="D13" s="30"/>
      <c r="E13" s="30"/>
      <c r="F13" s="30"/>
      <c r="G13" s="30"/>
      <c r="H13" s="30"/>
      <c r="I13" s="29"/>
      <c r="J13" s="30"/>
      <c r="K13" s="30"/>
    </row>
    <row r="14" spans="1:11" ht="21.75" customHeight="1">
      <c r="A14" s="27" t="s">
        <v>112</v>
      </c>
      <c r="B14" s="18"/>
      <c r="C14" s="31"/>
      <c r="D14" s="30"/>
      <c r="E14" s="15">
        <v>1592898</v>
      </c>
      <c r="F14" s="30"/>
      <c r="G14" s="15">
        <v>1530040</v>
      </c>
      <c r="H14" s="30"/>
      <c r="I14" s="15">
        <v>1600678</v>
      </c>
      <c r="J14" s="15"/>
      <c r="K14" s="15">
        <v>1530361</v>
      </c>
    </row>
    <row r="15" spans="1:11" ht="21.75" customHeight="1">
      <c r="A15" s="27" t="s">
        <v>57</v>
      </c>
      <c r="B15" s="18"/>
      <c r="C15" s="20"/>
      <c r="D15" s="32"/>
      <c r="E15" s="15">
        <v>123850</v>
      </c>
      <c r="F15" s="32"/>
      <c r="G15" s="15">
        <v>107476</v>
      </c>
      <c r="H15" s="32"/>
      <c r="I15" s="15">
        <v>117592</v>
      </c>
      <c r="J15" s="32"/>
      <c r="K15" s="15">
        <v>108724</v>
      </c>
    </row>
    <row r="16" spans="1:11" ht="21.75" customHeight="1">
      <c r="A16" s="27" t="s">
        <v>178</v>
      </c>
      <c r="B16" s="18"/>
      <c r="C16" s="20"/>
      <c r="D16" s="32"/>
      <c r="E16" s="33">
        <v>11251</v>
      </c>
      <c r="F16" s="32"/>
      <c r="G16" s="15">
        <v>7734</v>
      </c>
      <c r="H16" s="32"/>
      <c r="I16" s="15">
        <v>11251</v>
      </c>
      <c r="J16" s="32"/>
      <c r="K16" s="15">
        <v>7734</v>
      </c>
    </row>
    <row r="17" spans="1:11" ht="21.75" customHeight="1">
      <c r="A17" s="18" t="s">
        <v>58</v>
      </c>
      <c r="B17" s="27"/>
      <c r="C17" s="20"/>
      <c r="D17" s="20"/>
      <c r="E17" s="28">
        <f>SUM(E14:E16)</f>
        <v>1727999</v>
      </c>
      <c r="F17" s="20"/>
      <c r="G17" s="28">
        <f>SUM(G14:G16)</f>
        <v>1645250</v>
      </c>
      <c r="H17" s="20"/>
      <c r="I17" s="28">
        <f>SUM(I14:I16)</f>
        <v>1729521</v>
      </c>
      <c r="J17" s="29"/>
      <c r="K17" s="28">
        <f>SUM(K14:K16)</f>
        <v>1646819</v>
      </c>
    </row>
    <row r="18" spans="1:11" ht="21.75" customHeight="1">
      <c r="A18" s="18" t="s">
        <v>182</v>
      </c>
      <c r="B18" s="27"/>
      <c r="C18" s="20"/>
      <c r="D18" s="20"/>
      <c r="E18" s="29">
        <f>E12-E17</f>
        <v>68715</v>
      </c>
      <c r="F18" s="20"/>
      <c r="G18" s="29">
        <f>G12-G17</f>
        <v>-31211</v>
      </c>
      <c r="H18" s="29"/>
      <c r="I18" s="29">
        <f>I12-I17</f>
        <v>73890</v>
      </c>
      <c r="J18" s="29"/>
      <c r="K18" s="29">
        <f>K12-K17</f>
        <v>-39292</v>
      </c>
    </row>
    <row r="19" spans="1:11" ht="21.75" customHeight="1">
      <c r="A19" s="27" t="s">
        <v>59</v>
      </c>
      <c r="B19" s="18"/>
      <c r="C19" s="20"/>
      <c r="D19" s="32"/>
      <c r="E19" s="15">
        <v>-75128</v>
      </c>
      <c r="F19" s="32"/>
      <c r="G19" s="15">
        <v>-44797</v>
      </c>
      <c r="H19" s="32"/>
      <c r="I19" s="15">
        <v>-75072</v>
      </c>
      <c r="J19" s="15"/>
      <c r="K19" s="15">
        <v>-47513</v>
      </c>
    </row>
    <row r="20" spans="1:11" ht="21.75" customHeight="1">
      <c r="A20" s="27" t="s">
        <v>113</v>
      </c>
      <c r="B20" s="27"/>
      <c r="C20" s="20"/>
      <c r="D20" s="20"/>
      <c r="E20" s="34">
        <v>-1138</v>
      </c>
      <c r="F20" s="20"/>
      <c r="G20" s="34">
        <v>-1482</v>
      </c>
      <c r="H20" s="20"/>
      <c r="I20" s="35">
        <v>0</v>
      </c>
      <c r="J20" s="15"/>
      <c r="K20" s="35">
        <v>0</v>
      </c>
    </row>
    <row r="21" spans="1:11" ht="21.75" customHeight="1">
      <c r="A21" s="18" t="s">
        <v>186</v>
      </c>
      <c r="B21" s="27"/>
      <c r="C21" s="32"/>
      <c r="D21" s="20"/>
      <c r="E21" s="29">
        <f>SUM(E18:E20)</f>
        <v>-7551</v>
      </c>
      <c r="F21" s="36"/>
      <c r="G21" s="29">
        <f>SUM(G18:G20)</f>
        <v>-77490</v>
      </c>
      <c r="H21" s="36"/>
      <c r="I21" s="29">
        <f>SUM(I18:I20)</f>
        <v>-1182</v>
      </c>
      <c r="J21" s="30"/>
      <c r="K21" s="29">
        <f>SUM(K18:K20)</f>
        <v>-86805</v>
      </c>
    </row>
    <row r="22" spans="1:11" ht="21.75" customHeight="1">
      <c r="A22" s="27" t="s">
        <v>82</v>
      </c>
      <c r="B22" s="37"/>
      <c r="C22" s="20">
        <v>21</v>
      </c>
      <c r="D22" s="20"/>
      <c r="E22" s="15">
        <v>19268</v>
      </c>
      <c r="F22" s="20"/>
      <c r="G22" s="15">
        <v>22612</v>
      </c>
      <c r="H22" s="20"/>
      <c r="I22" s="15">
        <v>21106</v>
      </c>
      <c r="J22" s="15"/>
      <c r="K22" s="15">
        <v>22055</v>
      </c>
    </row>
    <row r="23" spans="1:11" ht="21.75" customHeight="1">
      <c r="A23" s="18" t="s">
        <v>129</v>
      </c>
      <c r="B23" s="18"/>
      <c r="C23" s="20"/>
      <c r="D23" s="20"/>
      <c r="E23" s="28">
        <f>E21-E22</f>
        <v>-26819</v>
      </c>
      <c r="F23" s="20"/>
      <c r="G23" s="28">
        <f>G21-G22</f>
        <v>-100102</v>
      </c>
      <c r="H23" s="20"/>
      <c r="I23" s="28">
        <f>I21-I22</f>
        <v>-22288</v>
      </c>
      <c r="J23" s="29"/>
      <c r="K23" s="28">
        <f>K21-K22</f>
        <v>-108860</v>
      </c>
    </row>
    <row r="24" spans="1:11" ht="21" customHeight="1">
      <c r="A24" s="27"/>
      <c r="B24" s="27"/>
      <c r="C24" s="20"/>
      <c r="D24" s="20"/>
      <c r="E24" s="3"/>
      <c r="F24" s="4"/>
      <c r="G24" s="3"/>
      <c r="H24" s="4"/>
      <c r="I24" s="3"/>
      <c r="J24" s="3"/>
      <c r="K24" s="3"/>
    </row>
    <row r="25" spans="1:11" s="38" customFormat="1" ht="21" customHeight="1">
      <c r="A25" s="18" t="s">
        <v>183</v>
      </c>
      <c r="B25" s="18"/>
      <c r="C25" s="36"/>
      <c r="D25" s="36"/>
      <c r="E25" s="33">
        <v>0</v>
      </c>
      <c r="F25" s="14"/>
      <c r="G25" s="33">
        <v>0</v>
      </c>
      <c r="H25" s="14"/>
      <c r="I25" s="33">
        <v>0</v>
      </c>
      <c r="J25" s="13"/>
      <c r="K25" s="33">
        <v>0</v>
      </c>
    </row>
    <row r="26" spans="1:11" s="38" customFormat="1" ht="21" customHeight="1" thickBot="1">
      <c r="A26" s="18" t="s">
        <v>192</v>
      </c>
      <c r="B26" s="18"/>
      <c r="C26" s="36"/>
      <c r="D26" s="36"/>
      <c r="E26" s="39">
        <f>E23+E25</f>
        <v>-26819</v>
      </c>
      <c r="F26" s="36"/>
      <c r="G26" s="39">
        <f>G23+G25</f>
        <v>-100102</v>
      </c>
      <c r="H26" s="36"/>
      <c r="I26" s="39">
        <f>I23+I25</f>
        <v>-22288</v>
      </c>
      <c r="J26" s="30"/>
      <c r="K26" s="39">
        <f>K23+K25</f>
        <v>-108860</v>
      </c>
    </row>
    <row r="27" spans="1:11" ht="21" customHeight="1" thickTop="1">
      <c r="A27" s="27"/>
      <c r="B27" s="27"/>
      <c r="C27" s="20"/>
      <c r="D27" s="20"/>
      <c r="E27" s="32"/>
      <c r="F27" s="20"/>
      <c r="G27" s="32"/>
      <c r="H27" s="20"/>
      <c r="I27" s="15"/>
      <c r="J27" s="32"/>
      <c r="K27" s="32"/>
    </row>
    <row r="28" spans="1:11" s="38" customFormat="1" ht="21" customHeight="1">
      <c r="A28" s="18" t="s">
        <v>114</v>
      </c>
      <c r="B28" s="18"/>
      <c r="C28" s="36"/>
      <c r="D28" s="36"/>
      <c r="E28" s="30"/>
      <c r="F28" s="36"/>
      <c r="G28" s="29"/>
      <c r="H28" s="36"/>
      <c r="I28" s="29"/>
      <c r="J28" s="30"/>
      <c r="K28" s="30"/>
    </row>
    <row r="29" spans="1:11" ht="21" customHeight="1">
      <c r="A29" s="27" t="s">
        <v>115</v>
      </c>
      <c r="B29" s="27"/>
      <c r="C29" s="20"/>
      <c r="D29" s="20"/>
      <c r="E29" s="15">
        <v>-28325</v>
      </c>
      <c r="F29" s="20"/>
      <c r="G29" s="15">
        <v>-100336</v>
      </c>
      <c r="H29" s="20"/>
      <c r="I29" s="15">
        <v>-22288</v>
      </c>
      <c r="J29" s="32"/>
      <c r="K29" s="15">
        <v>-108860</v>
      </c>
    </row>
    <row r="30" spans="1:11" ht="21" customHeight="1">
      <c r="A30" s="27" t="s">
        <v>160</v>
      </c>
      <c r="B30" s="27"/>
      <c r="C30" s="20"/>
      <c r="D30" s="20"/>
      <c r="E30" s="15">
        <v>1506</v>
      </c>
      <c r="F30" s="20"/>
      <c r="G30" s="35">
        <v>234</v>
      </c>
      <c r="H30" s="20"/>
      <c r="I30" s="35">
        <v>0</v>
      </c>
      <c r="J30" s="32"/>
      <c r="K30" s="35">
        <v>0</v>
      </c>
    </row>
    <row r="31" spans="1:11" s="38" customFormat="1" ht="21" customHeight="1" thickBot="1">
      <c r="A31" s="18"/>
      <c r="B31" s="18"/>
      <c r="C31" s="36"/>
      <c r="D31" s="36"/>
      <c r="E31" s="40">
        <f>SUM(E29:E30)</f>
        <v>-26819</v>
      </c>
      <c r="F31" s="36"/>
      <c r="G31" s="40">
        <f>SUM(G29:G30)</f>
        <v>-100102</v>
      </c>
      <c r="H31" s="36"/>
      <c r="I31" s="40">
        <f>SUM(I29:I30)</f>
        <v>-22288</v>
      </c>
      <c r="J31" s="30"/>
      <c r="K31" s="40">
        <f>SUM(K29:K30)</f>
        <v>-108860</v>
      </c>
    </row>
    <row r="32" spans="1:11" ht="21" customHeight="1" thickTop="1">
      <c r="A32" s="27"/>
      <c r="B32" s="27"/>
      <c r="C32" s="20"/>
      <c r="D32" s="20"/>
      <c r="E32" s="32"/>
      <c r="F32" s="20"/>
      <c r="G32" s="32"/>
      <c r="H32" s="20"/>
      <c r="I32" s="15"/>
      <c r="J32" s="32"/>
      <c r="K32" s="32"/>
    </row>
    <row r="33" spans="1:11" s="38" customFormat="1" ht="21" customHeight="1">
      <c r="A33" s="18" t="s">
        <v>116</v>
      </c>
      <c r="B33" s="18"/>
      <c r="C33" s="36"/>
      <c r="D33" s="36"/>
      <c r="E33" s="30"/>
      <c r="F33" s="36"/>
      <c r="G33" s="30"/>
      <c r="H33" s="36"/>
      <c r="I33" s="29"/>
      <c r="J33" s="30"/>
      <c r="K33" s="30"/>
    </row>
    <row r="34" spans="1:11" ht="21" customHeight="1">
      <c r="A34" s="27" t="s">
        <v>115</v>
      </c>
      <c r="B34" s="27"/>
      <c r="C34" s="20"/>
      <c r="D34" s="20"/>
      <c r="E34" s="15">
        <v>-28325</v>
      </c>
      <c r="F34" s="20"/>
      <c r="G34" s="15">
        <v>-100336</v>
      </c>
      <c r="H34" s="20"/>
      <c r="I34" s="15">
        <v>-22288</v>
      </c>
      <c r="J34" s="32"/>
      <c r="K34" s="15">
        <v>-108860</v>
      </c>
    </row>
    <row r="35" spans="1:11" ht="21" customHeight="1">
      <c r="A35" s="27" t="s">
        <v>160</v>
      </c>
      <c r="B35" s="27"/>
      <c r="C35" s="20"/>
      <c r="D35" s="20"/>
      <c r="E35" s="15">
        <v>1506</v>
      </c>
      <c r="F35" s="20"/>
      <c r="G35" s="15">
        <v>234</v>
      </c>
      <c r="H35" s="20"/>
      <c r="I35" s="35">
        <v>0</v>
      </c>
      <c r="J35" s="32"/>
      <c r="K35" s="35">
        <v>0</v>
      </c>
    </row>
    <row r="36" spans="1:11" s="38" customFormat="1" ht="21" customHeight="1" thickBot="1">
      <c r="A36" s="18"/>
      <c r="B36" s="18"/>
      <c r="C36" s="36"/>
      <c r="D36" s="36"/>
      <c r="E36" s="40">
        <f>SUM(E34:E35)</f>
        <v>-26819</v>
      </c>
      <c r="F36" s="36"/>
      <c r="G36" s="40">
        <f>SUM(G34:G35)</f>
        <v>-100102</v>
      </c>
      <c r="H36" s="36"/>
      <c r="I36" s="40">
        <f>SUM(I34:I35)</f>
        <v>-22288</v>
      </c>
      <c r="J36" s="30"/>
      <c r="K36" s="40">
        <f>SUM(K34:K35)</f>
        <v>-108860</v>
      </c>
    </row>
    <row r="37" spans="1:11" ht="21" customHeight="1" thickTop="1">
      <c r="A37" s="27"/>
      <c r="B37" s="27"/>
      <c r="C37" s="20"/>
      <c r="D37" s="20"/>
      <c r="E37" s="32"/>
      <c r="F37" s="20"/>
      <c r="G37" s="32"/>
      <c r="H37" s="20"/>
      <c r="I37" s="15"/>
      <c r="J37" s="32"/>
      <c r="K37" s="32"/>
    </row>
    <row r="38" spans="1:11" ht="21" customHeight="1">
      <c r="A38" s="18" t="s">
        <v>184</v>
      </c>
      <c r="B38" s="27"/>
      <c r="C38" s="20"/>
      <c r="D38" s="20"/>
      <c r="E38" s="32"/>
      <c r="F38" s="20"/>
      <c r="G38" s="32"/>
      <c r="H38" s="20"/>
      <c r="I38" s="15"/>
      <c r="J38" s="32"/>
      <c r="K38" s="32"/>
    </row>
    <row r="39" spans="1:11" ht="21" customHeight="1" thickBot="1">
      <c r="A39" s="27" t="s">
        <v>185</v>
      </c>
      <c r="B39" s="27"/>
      <c r="C39" s="20"/>
      <c r="D39" s="20"/>
      <c r="E39" s="41">
        <v>-1.9693527328908857E-2</v>
      </c>
      <c r="F39" s="20"/>
      <c r="G39" s="41">
        <v>-7.3506151335934758E-2</v>
      </c>
      <c r="H39" s="20"/>
      <c r="I39" s="41">
        <v>-1.6366357325281352E-2</v>
      </c>
      <c r="J39" s="29"/>
      <c r="K39" s="41">
        <v>-7.9937260338753049E-2</v>
      </c>
    </row>
    <row r="40" spans="1:11" ht="21" customHeight="1" thickTop="1">
      <c r="A40" s="27"/>
      <c r="B40" s="27"/>
      <c r="C40" s="20"/>
      <c r="D40" s="20"/>
      <c r="E40" s="32"/>
      <c r="F40" s="20"/>
      <c r="G40" s="32"/>
      <c r="H40" s="20"/>
      <c r="I40" s="15"/>
      <c r="J40" s="32"/>
      <c r="K40" s="32"/>
    </row>
    <row r="41" spans="1:11" ht="21.75" customHeight="1">
      <c r="A41" s="95">
        <v>5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</row>
    <row r="42" spans="1:11" ht="21.75" customHeight="1">
      <c r="A42" s="96" t="s">
        <v>90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</row>
    <row r="43" spans="1:11" ht="21.75" customHeight="1">
      <c r="A43" s="96" t="s">
        <v>52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</row>
    <row r="44" spans="1:11" ht="21.75" customHeight="1">
      <c r="A44" s="96" t="s">
        <v>174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</row>
    <row r="45" spans="1:11" ht="21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0" t="s">
        <v>1</v>
      </c>
    </row>
    <row r="46" spans="1:11" ht="21.75" customHeight="1">
      <c r="A46" s="17"/>
      <c r="B46" s="17"/>
      <c r="C46" s="17"/>
      <c r="D46" s="17"/>
      <c r="E46" s="93" t="s">
        <v>89</v>
      </c>
      <c r="F46" s="93"/>
      <c r="G46" s="93"/>
      <c r="H46" s="17"/>
      <c r="I46" s="94" t="s">
        <v>2</v>
      </c>
      <c r="J46" s="94"/>
      <c r="K46" s="94"/>
    </row>
    <row r="47" spans="1:11" ht="21.75" customHeight="1">
      <c r="A47" s="18"/>
      <c r="B47" s="18"/>
      <c r="C47" s="19" t="s">
        <v>7</v>
      </c>
      <c r="D47" s="20"/>
      <c r="E47" s="21" t="s">
        <v>85</v>
      </c>
      <c r="F47" s="20"/>
      <c r="G47" s="21" t="s">
        <v>86</v>
      </c>
      <c r="H47" s="22"/>
      <c r="I47" s="21" t="s">
        <v>85</v>
      </c>
      <c r="J47" s="20"/>
      <c r="K47" s="21" t="s">
        <v>86</v>
      </c>
    </row>
    <row r="48" spans="1:11" ht="21.75" customHeight="1">
      <c r="A48" s="18"/>
      <c r="B48" s="18"/>
      <c r="C48" s="19"/>
      <c r="D48" s="20"/>
      <c r="E48" s="23"/>
      <c r="F48" s="20"/>
      <c r="G48" s="23" t="s">
        <v>164</v>
      </c>
      <c r="H48" s="22"/>
      <c r="I48" s="23"/>
      <c r="J48" s="20"/>
      <c r="K48" s="23" t="s">
        <v>164</v>
      </c>
    </row>
    <row r="49" spans="1:11" ht="21.75" customHeight="1">
      <c r="A49" s="24" t="s">
        <v>53</v>
      </c>
      <c r="B49" s="18"/>
      <c r="C49" s="25"/>
      <c r="D49" s="20"/>
      <c r="E49" s="15"/>
      <c r="F49" s="20"/>
      <c r="G49" s="15"/>
      <c r="H49" s="20"/>
      <c r="I49" s="15"/>
      <c r="J49" s="15"/>
      <c r="K49" s="15"/>
    </row>
    <row r="50" spans="1:11" ht="21.75" customHeight="1">
      <c r="A50" s="27" t="s">
        <v>111</v>
      </c>
      <c r="B50" s="18"/>
      <c r="C50" s="20"/>
      <c r="D50" s="20"/>
      <c r="E50" s="15">
        <v>4012701</v>
      </c>
      <c r="F50" s="20"/>
      <c r="G50" s="15">
        <v>3301278</v>
      </c>
      <c r="H50" s="20"/>
      <c r="I50" s="15">
        <v>3969118</v>
      </c>
      <c r="J50" s="15"/>
      <c r="K50" s="15">
        <v>3311880</v>
      </c>
    </row>
    <row r="51" spans="1:11" ht="21.75" customHeight="1">
      <c r="A51" s="27" t="s">
        <v>54</v>
      </c>
      <c r="B51" s="18"/>
      <c r="C51" s="20"/>
      <c r="D51" s="20"/>
      <c r="E51" s="15">
        <v>128176</v>
      </c>
      <c r="F51" s="20"/>
      <c r="G51" s="15">
        <v>66880</v>
      </c>
      <c r="H51" s="20"/>
      <c r="I51" s="15">
        <v>120320</v>
      </c>
      <c r="J51" s="15"/>
      <c r="K51" s="15">
        <v>65234</v>
      </c>
    </row>
    <row r="52" spans="1:11" ht="21.75" customHeight="1">
      <c r="A52" s="18" t="s">
        <v>55</v>
      </c>
      <c r="B52" s="18"/>
      <c r="C52" s="20"/>
      <c r="D52" s="20"/>
      <c r="E52" s="28">
        <f>SUM(E50:E51)</f>
        <v>4140877</v>
      </c>
      <c r="F52" s="20"/>
      <c r="G52" s="28">
        <f>SUM(G50:G51)</f>
        <v>3368158</v>
      </c>
      <c r="H52" s="20"/>
      <c r="I52" s="28">
        <f>SUM(I50:I51)</f>
        <v>4089438</v>
      </c>
      <c r="J52" s="29"/>
      <c r="K52" s="28">
        <f>SUM(K50:K51)</f>
        <v>3377114</v>
      </c>
    </row>
    <row r="53" spans="1:11" ht="21.75" customHeight="1">
      <c r="A53" s="24" t="s">
        <v>56</v>
      </c>
      <c r="B53" s="30"/>
      <c r="C53" s="30"/>
      <c r="D53" s="30"/>
      <c r="E53" s="30"/>
      <c r="F53" s="30"/>
      <c r="G53" s="30"/>
      <c r="H53" s="30"/>
      <c r="I53" s="29"/>
      <c r="J53" s="30"/>
      <c r="K53" s="30"/>
    </row>
    <row r="54" spans="1:11" ht="21.75" customHeight="1">
      <c r="A54" s="27" t="s">
        <v>112</v>
      </c>
      <c r="B54" s="18"/>
      <c r="C54" s="31"/>
      <c r="D54" s="30"/>
      <c r="E54" s="15">
        <v>3599151</v>
      </c>
      <c r="F54" s="30"/>
      <c r="G54" s="15">
        <v>3045144</v>
      </c>
      <c r="H54" s="30"/>
      <c r="I54" s="15">
        <v>3563928</v>
      </c>
      <c r="J54" s="15"/>
      <c r="K54" s="15">
        <v>3060963</v>
      </c>
    </row>
    <row r="55" spans="1:11" ht="21.75" customHeight="1">
      <c r="A55" s="27" t="s">
        <v>57</v>
      </c>
      <c r="B55" s="18"/>
      <c r="C55" s="20"/>
      <c r="D55" s="32"/>
      <c r="E55" s="15">
        <v>247286</v>
      </c>
      <c r="F55" s="32"/>
      <c r="G55" s="15">
        <v>208424</v>
      </c>
      <c r="H55" s="32"/>
      <c r="I55" s="15">
        <v>238889</v>
      </c>
      <c r="J55" s="32"/>
      <c r="K55" s="15">
        <v>206068</v>
      </c>
    </row>
    <row r="56" spans="1:11" ht="21.75" customHeight="1">
      <c r="A56" s="27" t="s">
        <v>178</v>
      </c>
      <c r="B56" s="18"/>
      <c r="C56" s="20"/>
      <c r="D56" s="32"/>
      <c r="E56" s="15">
        <v>11637</v>
      </c>
      <c r="F56" s="32"/>
      <c r="G56" s="15">
        <v>4535</v>
      </c>
      <c r="H56" s="32"/>
      <c r="I56" s="15">
        <v>11637</v>
      </c>
      <c r="J56" s="32"/>
      <c r="K56" s="15">
        <v>4535</v>
      </c>
    </row>
    <row r="57" spans="1:11" ht="21.75" customHeight="1">
      <c r="A57" s="18" t="s">
        <v>58</v>
      </c>
      <c r="B57" s="27"/>
      <c r="C57" s="20"/>
      <c r="D57" s="20"/>
      <c r="E57" s="28">
        <f>SUM(E54:E56)</f>
        <v>3858074</v>
      </c>
      <c r="F57" s="20"/>
      <c r="G57" s="28">
        <f>SUM(G54:G56)</f>
        <v>3258103</v>
      </c>
      <c r="H57" s="20"/>
      <c r="I57" s="28">
        <f>SUM(I54:I56)</f>
        <v>3814454</v>
      </c>
      <c r="J57" s="29"/>
      <c r="K57" s="28">
        <f>SUM(K54:K56)</f>
        <v>3271566</v>
      </c>
    </row>
    <row r="58" spans="1:11" ht="21.75" customHeight="1">
      <c r="A58" s="18" t="s">
        <v>182</v>
      </c>
      <c r="B58" s="27"/>
      <c r="C58" s="20"/>
      <c r="D58" s="20"/>
      <c r="E58" s="29">
        <f>E52-E57</f>
        <v>282803</v>
      </c>
      <c r="F58" s="20"/>
      <c r="G58" s="29">
        <f>G52-G57</f>
        <v>110055</v>
      </c>
      <c r="H58" s="29"/>
      <c r="I58" s="29">
        <f>I52-I57</f>
        <v>274984</v>
      </c>
      <c r="J58" s="29"/>
      <c r="K58" s="29">
        <f>K52-K57</f>
        <v>105548</v>
      </c>
    </row>
    <row r="59" spans="1:11" ht="21.75" customHeight="1">
      <c r="A59" s="27" t="s">
        <v>59</v>
      </c>
      <c r="B59" s="18"/>
      <c r="C59" s="20"/>
      <c r="D59" s="32"/>
      <c r="E59" s="15">
        <v>-143590</v>
      </c>
      <c r="F59" s="32"/>
      <c r="G59" s="15">
        <v>-83502</v>
      </c>
      <c r="H59" s="32"/>
      <c r="I59" s="15">
        <v>-144784</v>
      </c>
      <c r="J59" s="15"/>
      <c r="K59" s="15">
        <v>-87982</v>
      </c>
    </row>
    <row r="60" spans="1:11" ht="21.75" customHeight="1">
      <c r="A60" s="27" t="s">
        <v>113</v>
      </c>
      <c r="B60" s="27"/>
      <c r="C60" s="20">
        <v>12</v>
      </c>
      <c r="D60" s="20"/>
      <c r="E60" s="34">
        <v>-2481</v>
      </c>
      <c r="F60" s="20"/>
      <c r="G60" s="34">
        <v>-5019</v>
      </c>
      <c r="H60" s="20"/>
      <c r="I60" s="35">
        <v>0</v>
      </c>
      <c r="J60" s="15"/>
      <c r="K60" s="35">
        <v>0</v>
      </c>
    </row>
    <row r="61" spans="1:11" ht="21.75" customHeight="1">
      <c r="A61" s="18" t="s">
        <v>186</v>
      </c>
      <c r="B61" s="27"/>
      <c r="C61" s="32"/>
      <c r="D61" s="20"/>
      <c r="E61" s="29">
        <f>SUM(E58:E60)</f>
        <v>136732</v>
      </c>
      <c r="F61" s="36"/>
      <c r="G61" s="29">
        <f>SUM(G58:G60)</f>
        <v>21534</v>
      </c>
      <c r="H61" s="36"/>
      <c r="I61" s="29">
        <f>SUM(I58:I60)</f>
        <v>130200</v>
      </c>
      <c r="J61" s="30"/>
      <c r="K61" s="29">
        <f>SUM(K58:K60)</f>
        <v>17566</v>
      </c>
    </row>
    <row r="62" spans="1:11" ht="21.75" customHeight="1">
      <c r="A62" s="27" t="s">
        <v>82</v>
      </c>
      <c r="B62" s="37"/>
      <c r="C62" s="20">
        <v>21</v>
      </c>
      <c r="D62" s="20"/>
      <c r="E62" s="15">
        <v>32769</v>
      </c>
      <c r="F62" s="20"/>
      <c r="G62" s="15">
        <v>23756</v>
      </c>
      <c r="H62" s="20"/>
      <c r="I62" s="35">
        <v>31162</v>
      </c>
      <c r="J62" s="15"/>
      <c r="K62" s="15">
        <v>23254</v>
      </c>
    </row>
    <row r="63" spans="1:11" ht="21.75" customHeight="1">
      <c r="A63" s="18" t="s">
        <v>129</v>
      </c>
      <c r="B63" s="18"/>
      <c r="C63" s="20"/>
      <c r="D63" s="20"/>
      <c r="E63" s="28">
        <f>E61-E62</f>
        <v>103963</v>
      </c>
      <c r="F63" s="20"/>
      <c r="G63" s="28">
        <f>G61-G62</f>
        <v>-2222</v>
      </c>
      <c r="H63" s="20"/>
      <c r="I63" s="28">
        <f>I61-I62</f>
        <v>99038</v>
      </c>
      <c r="J63" s="29"/>
      <c r="K63" s="28">
        <f>K61-K62</f>
        <v>-5688</v>
      </c>
    </row>
    <row r="64" spans="1:11" ht="21" customHeight="1">
      <c r="A64" s="27"/>
      <c r="B64" s="27"/>
      <c r="C64" s="20"/>
      <c r="D64" s="20"/>
      <c r="E64" s="32"/>
      <c r="F64" s="20"/>
      <c r="G64" s="32"/>
      <c r="H64" s="20"/>
      <c r="I64" s="15"/>
      <c r="J64" s="32"/>
      <c r="K64" s="32"/>
    </row>
    <row r="65" spans="1:11" s="38" customFormat="1" ht="21" customHeight="1">
      <c r="A65" s="18" t="s">
        <v>183</v>
      </c>
      <c r="B65" s="18"/>
      <c r="C65" s="36"/>
      <c r="D65" s="36"/>
      <c r="E65" s="33">
        <v>0</v>
      </c>
      <c r="F65" s="36"/>
      <c r="G65" s="33">
        <v>0</v>
      </c>
      <c r="H65" s="36"/>
      <c r="I65" s="33">
        <v>0</v>
      </c>
      <c r="J65" s="30"/>
      <c r="K65" s="33">
        <v>0</v>
      </c>
    </row>
    <row r="66" spans="1:11" s="38" customFormat="1" ht="21" customHeight="1" thickBot="1">
      <c r="A66" s="18" t="s">
        <v>192</v>
      </c>
      <c r="B66" s="18"/>
      <c r="C66" s="36"/>
      <c r="D66" s="36"/>
      <c r="E66" s="39">
        <f>E63+E65</f>
        <v>103963</v>
      </c>
      <c r="F66" s="36"/>
      <c r="G66" s="39">
        <f>G63+G65</f>
        <v>-2222</v>
      </c>
      <c r="H66" s="36"/>
      <c r="I66" s="39">
        <f>I63+I65</f>
        <v>99038</v>
      </c>
      <c r="J66" s="30"/>
      <c r="K66" s="39">
        <f>K63+K65</f>
        <v>-5688</v>
      </c>
    </row>
    <row r="67" spans="1:11" ht="21" customHeight="1" thickTop="1">
      <c r="A67" s="27"/>
      <c r="B67" s="27"/>
      <c r="C67" s="20"/>
      <c r="D67" s="20"/>
      <c r="E67" s="32"/>
      <c r="F67" s="20"/>
      <c r="G67" s="32"/>
      <c r="H67" s="20"/>
      <c r="I67" s="15"/>
      <c r="J67" s="32"/>
      <c r="K67" s="32"/>
    </row>
    <row r="68" spans="1:11" s="38" customFormat="1" ht="21" customHeight="1">
      <c r="A68" s="18" t="s">
        <v>114</v>
      </c>
      <c r="B68" s="18"/>
      <c r="C68" s="36"/>
      <c r="D68" s="36"/>
      <c r="E68" s="30"/>
      <c r="F68" s="36"/>
      <c r="G68" s="29"/>
      <c r="H68" s="36"/>
      <c r="I68" s="29"/>
      <c r="J68" s="30"/>
      <c r="K68" s="30"/>
    </row>
    <row r="69" spans="1:11" ht="21" customHeight="1">
      <c r="A69" s="27" t="s">
        <v>115</v>
      </c>
      <c r="B69" s="27"/>
      <c r="C69" s="20"/>
      <c r="D69" s="20"/>
      <c r="E69" s="15">
        <v>102457</v>
      </c>
      <c r="F69" s="20"/>
      <c r="G69" s="15">
        <v>-2433</v>
      </c>
      <c r="H69" s="20"/>
      <c r="I69" s="15">
        <v>99038</v>
      </c>
      <c r="J69" s="32"/>
      <c r="K69" s="15">
        <v>-5688</v>
      </c>
    </row>
    <row r="70" spans="1:11" ht="21" customHeight="1">
      <c r="A70" s="27" t="s">
        <v>160</v>
      </c>
      <c r="B70" s="27"/>
      <c r="C70" s="20"/>
      <c r="D70" s="20"/>
      <c r="E70" s="15">
        <v>1506</v>
      </c>
      <c r="F70" s="20"/>
      <c r="G70" s="35">
        <v>211</v>
      </c>
      <c r="H70" s="20"/>
      <c r="I70" s="35">
        <v>0</v>
      </c>
      <c r="J70" s="32"/>
      <c r="K70" s="35">
        <v>0</v>
      </c>
    </row>
    <row r="71" spans="1:11" s="38" customFormat="1" ht="21" customHeight="1" thickBot="1">
      <c r="A71" s="18"/>
      <c r="B71" s="18"/>
      <c r="C71" s="36"/>
      <c r="D71" s="36"/>
      <c r="E71" s="40">
        <f>SUM(E69:E70)</f>
        <v>103963</v>
      </c>
      <c r="F71" s="36"/>
      <c r="G71" s="40">
        <f>SUM(G69:G70)</f>
        <v>-2222</v>
      </c>
      <c r="H71" s="36"/>
      <c r="I71" s="40">
        <f>SUM(I69:I70)</f>
        <v>99038</v>
      </c>
      <c r="J71" s="30"/>
      <c r="K71" s="40">
        <f>SUM(K69:K70)</f>
        <v>-5688</v>
      </c>
    </row>
    <row r="72" spans="1:11" ht="21" customHeight="1" thickTop="1">
      <c r="A72" s="27"/>
      <c r="B72" s="27"/>
      <c r="C72" s="20"/>
      <c r="D72" s="20"/>
      <c r="E72" s="32"/>
      <c r="F72" s="20"/>
      <c r="G72" s="32"/>
      <c r="H72" s="20"/>
      <c r="I72" s="15"/>
      <c r="J72" s="32"/>
      <c r="K72" s="32"/>
    </row>
    <row r="73" spans="1:11" s="38" customFormat="1" ht="21" customHeight="1">
      <c r="A73" s="18" t="s">
        <v>116</v>
      </c>
      <c r="B73" s="18"/>
      <c r="C73" s="36"/>
      <c r="D73" s="36"/>
      <c r="E73" s="30"/>
      <c r="F73" s="36"/>
      <c r="G73" s="30"/>
      <c r="H73" s="36"/>
      <c r="I73" s="29"/>
      <c r="J73" s="30"/>
      <c r="K73" s="30"/>
    </row>
    <row r="74" spans="1:11" ht="21" customHeight="1">
      <c r="A74" s="27" t="s">
        <v>115</v>
      </c>
      <c r="B74" s="27"/>
      <c r="C74" s="20"/>
      <c r="D74" s="20"/>
      <c r="E74" s="15">
        <v>102457</v>
      </c>
      <c r="F74" s="20"/>
      <c r="G74" s="15">
        <v>-2433</v>
      </c>
      <c r="H74" s="20"/>
      <c r="I74" s="15">
        <v>99038</v>
      </c>
      <c r="J74" s="32"/>
      <c r="K74" s="15">
        <v>-5688</v>
      </c>
    </row>
    <row r="75" spans="1:11" ht="21" customHeight="1">
      <c r="A75" s="27" t="s">
        <v>160</v>
      </c>
      <c r="B75" s="27"/>
      <c r="C75" s="20"/>
      <c r="D75" s="20"/>
      <c r="E75" s="15">
        <v>1506</v>
      </c>
      <c r="F75" s="20"/>
      <c r="G75" s="15">
        <v>211</v>
      </c>
      <c r="H75" s="20"/>
      <c r="I75" s="35">
        <v>0</v>
      </c>
      <c r="J75" s="32"/>
      <c r="K75" s="35">
        <v>0</v>
      </c>
    </row>
    <row r="76" spans="1:11" s="38" customFormat="1" ht="21" customHeight="1" thickBot="1">
      <c r="A76" s="18"/>
      <c r="B76" s="18"/>
      <c r="C76" s="36"/>
      <c r="D76" s="36"/>
      <c r="E76" s="40">
        <f>E63</f>
        <v>103963</v>
      </c>
      <c r="F76" s="36"/>
      <c r="G76" s="40">
        <f>SUM(G74:G75)</f>
        <v>-2222</v>
      </c>
      <c r="H76" s="36"/>
      <c r="I76" s="40">
        <f>SUM(I74:I75)</f>
        <v>99038</v>
      </c>
      <c r="J76" s="30"/>
      <c r="K76" s="40">
        <f>SUM(K74:K75)</f>
        <v>-5688</v>
      </c>
    </row>
    <row r="77" spans="1:11" ht="21" customHeight="1" thickTop="1">
      <c r="A77" s="27"/>
      <c r="B77" s="27"/>
      <c r="C77" s="20"/>
      <c r="D77" s="20"/>
      <c r="E77" s="32"/>
      <c r="F77" s="20"/>
      <c r="G77" s="32"/>
      <c r="H77" s="20"/>
      <c r="I77" s="15"/>
      <c r="J77" s="32"/>
      <c r="K77" s="32"/>
    </row>
    <row r="78" spans="1:11" ht="21" customHeight="1">
      <c r="A78" s="18" t="s">
        <v>184</v>
      </c>
      <c r="B78" s="27"/>
      <c r="C78" s="20"/>
      <c r="D78" s="20"/>
      <c r="E78" s="32"/>
      <c r="F78" s="20"/>
      <c r="G78" s="32"/>
      <c r="H78" s="20"/>
      <c r="I78" s="15"/>
      <c r="J78" s="32"/>
      <c r="K78" s="32"/>
    </row>
    <row r="79" spans="1:11" ht="21" customHeight="1" thickBot="1">
      <c r="A79" s="27" t="s">
        <v>185</v>
      </c>
      <c r="B79" s="27"/>
      <c r="C79" s="20"/>
      <c r="D79" s="20"/>
      <c r="E79" s="41">
        <v>7.6341331954783972E-2</v>
      </c>
      <c r="F79" s="20"/>
      <c r="G79" s="41">
        <v>-1.6316424074288929E-3</v>
      </c>
      <c r="H79" s="20"/>
      <c r="I79" s="41">
        <v>7.2724842820406255E-2</v>
      </c>
      <c r="J79" s="29"/>
      <c r="K79" s="41">
        <v>-4.1767695830132951E-3</v>
      </c>
    </row>
    <row r="80" spans="1:11" ht="21" customHeight="1" thickTop="1">
      <c r="A80" s="27"/>
      <c r="B80" s="27"/>
      <c r="C80" s="20"/>
      <c r="D80" s="20"/>
      <c r="E80" s="32"/>
      <c r="F80" s="20"/>
      <c r="G80" s="32"/>
      <c r="H80" s="20"/>
      <c r="I80" s="15"/>
      <c r="J80" s="32"/>
      <c r="K80" s="32"/>
    </row>
    <row r="81" spans="1:11" ht="21.75" customHeight="1">
      <c r="A81" s="95">
        <v>8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</row>
    <row r="82" spans="1:11" ht="21.75" customHeight="1">
      <c r="A82" s="96" t="s">
        <v>90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</row>
    <row r="83" spans="1:11" ht="21.75" customHeight="1">
      <c r="A83" s="96" t="s">
        <v>60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</row>
    <row r="84" spans="1:11" ht="21.75" customHeight="1">
      <c r="A84" s="96" t="str">
        <f>A44</f>
        <v>สำหรับงวดหกเดือนสิ้นสุดวันที่ 30 มิถุนายน 2566 (สอบทานแล้ว/ไม่ได้ตรวจสอบ)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</row>
    <row r="85" spans="1:11" ht="21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0" t="s">
        <v>1</v>
      </c>
    </row>
    <row r="86" spans="1:11" ht="21.75" customHeight="1">
      <c r="A86" s="17"/>
      <c r="B86" s="17"/>
      <c r="C86" s="17"/>
      <c r="D86" s="17"/>
      <c r="E86" s="93" t="s">
        <v>89</v>
      </c>
      <c r="F86" s="93"/>
      <c r="G86" s="93"/>
      <c r="H86" s="17"/>
      <c r="I86" s="94" t="s">
        <v>2</v>
      </c>
      <c r="J86" s="94"/>
      <c r="K86" s="94"/>
    </row>
    <row r="87" spans="1:11" ht="21.75" customHeight="1">
      <c r="A87" s="18"/>
      <c r="B87" s="18"/>
      <c r="C87" s="20" t="s">
        <v>7</v>
      </c>
      <c r="D87" s="20"/>
      <c r="E87" s="21" t="s">
        <v>85</v>
      </c>
      <c r="F87" s="20"/>
      <c r="G87" s="21" t="s">
        <v>86</v>
      </c>
      <c r="H87" s="22"/>
      <c r="I87" s="21" t="s">
        <v>85</v>
      </c>
      <c r="J87" s="20"/>
      <c r="K87" s="21" t="s">
        <v>86</v>
      </c>
    </row>
    <row r="88" spans="1:11" ht="21.75" customHeight="1">
      <c r="A88" s="18"/>
      <c r="B88" s="18"/>
      <c r="C88" s="20"/>
      <c r="D88" s="20"/>
      <c r="E88" s="23"/>
      <c r="F88" s="20"/>
      <c r="G88" s="23" t="s">
        <v>164</v>
      </c>
      <c r="H88" s="22"/>
      <c r="I88" s="23"/>
      <c r="J88" s="20"/>
      <c r="K88" s="23" t="s">
        <v>164</v>
      </c>
    </row>
    <row r="89" spans="1:11" ht="20.55" customHeight="1">
      <c r="A89" s="24" t="s">
        <v>61</v>
      </c>
      <c r="B89" s="18"/>
      <c r="C89" s="25"/>
      <c r="D89" s="20"/>
      <c r="E89" s="15"/>
      <c r="F89" s="20"/>
      <c r="G89" s="15"/>
      <c r="H89" s="20"/>
      <c r="I89" s="15"/>
      <c r="J89" s="15"/>
      <c r="K89" s="15"/>
    </row>
    <row r="90" spans="1:11" ht="20.55" customHeight="1">
      <c r="A90" s="27" t="s">
        <v>196</v>
      </c>
      <c r="B90" s="18"/>
      <c r="C90" s="20"/>
      <c r="D90" s="20"/>
      <c r="E90" s="15">
        <v>103963</v>
      </c>
      <c r="F90" s="20"/>
      <c r="G90" s="15">
        <v>-2222</v>
      </c>
      <c r="H90" s="20"/>
      <c r="I90" s="15">
        <v>99038</v>
      </c>
      <c r="J90" s="15"/>
      <c r="K90" s="15">
        <v>-5688</v>
      </c>
    </row>
    <row r="91" spans="1:11" ht="20.55" customHeight="1">
      <c r="A91" s="42" t="s">
        <v>83</v>
      </c>
      <c r="B91" s="18"/>
      <c r="C91" s="20"/>
      <c r="D91" s="20"/>
      <c r="E91" s="15"/>
      <c r="F91" s="20"/>
      <c r="G91" s="15"/>
      <c r="H91" s="20"/>
      <c r="I91" s="15"/>
      <c r="J91" s="15"/>
      <c r="K91" s="15"/>
    </row>
    <row r="92" spans="1:11" ht="20.55" customHeight="1">
      <c r="A92" s="27" t="s">
        <v>82</v>
      </c>
      <c r="B92" s="18"/>
      <c r="C92" s="20"/>
      <c r="D92" s="20"/>
      <c r="E92" s="15">
        <v>32769</v>
      </c>
      <c r="F92" s="20"/>
      <c r="G92" s="15">
        <v>23756</v>
      </c>
      <c r="H92" s="20"/>
      <c r="I92" s="33">
        <v>31162</v>
      </c>
      <c r="J92" s="15"/>
      <c r="K92" s="15">
        <v>23254</v>
      </c>
    </row>
    <row r="93" spans="1:11" ht="20.55" customHeight="1">
      <c r="A93" s="27" t="s">
        <v>197</v>
      </c>
      <c r="B93" s="18"/>
      <c r="C93" s="20"/>
      <c r="D93" s="20"/>
      <c r="E93" s="33">
        <v>27041</v>
      </c>
      <c r="F93" s="20"/>
      <c r="G93" s="33">
        <v>19951</v>
      </c>
      <c r="H93" s="20"/>
      <c r="I93" s="33">
        <v>22087</v>
      </c>
      <c r="J93" s="15"/>
      <c r="K93" s="33">
        <v>18795</v>
      </c>
    </row>
    <row r="94" spans="1:11" ht="20.55" customHeight="1">
      <c r="A94" s="27" t="s">
        <v>198</v>
      </c>
      <c r="B94" s="18"/>
      <c r="C94" s="20"/>
      <c r="D94" s="20"/>
      <c r="E94" s="15">
        <v>-1937</v>
      </c>
      <c r="F94" s="20"/>
      <c r="G94" s="15">
        <v>-2648</v>
      </c>
      <c r="H94" s="20"/>
      <c r="I94" s="33">
        <v>-492</v>
      </c>
      <c r="J94" s="15"/>
      <c r="K94" s="15">
        <v>170</v>
      </c>
    </row>
    <row r="95" spans="1:11" ht="20.55" customHeight="1">
      <c r="A95" s="27" t="s">
        <v>199</v>
      </c>
      <c r="B95" s="18"/>
      <c r="C95" s="20"/>
      <c r="D95" s="20"/>
      <c r="E95" s="15">
        <v>1446</v>
      </c>
      <c r="F95" s="20"/>
      <c r="G95" s="15">
        <v>-3266</v>
      </c>
      <c r="H95" s="20"/>
      <c r="I95" s="33">
        <v>0</v>
      </c>
      <c r="J95" s="15"/>
      <c r="K95" s="33">
        <v>-3266</v>
      </c>
    </row>
    <row r="96" spans="1:11" ht="20.55" customHeight="1">
      <c r="A96" s="27" t="s">
        <v>200</v>
      </c>
      <c r="B96" s="18"/>
      <c r="C96" s="20"/>
      <c r="D96" s="20"/>
      <c r="E96" s="15">
        <v>-5</v>
      </c>
      <c r="F96" s="20"/>
      <c r="G96" s="15">
        <v>-1</v>
      </c>
      <c r="H96" s="20"/>
      <c r="I96" s="33">
        <v>-5</v>
      </c>
      <c r="J96" s="15"/>
      <c r="K96" s="33">
        <v>-1</v>
      </c>
    </row>
    <row r="97" spans="1:11" ht="20.55" customHeight="1">
      <c r="A97" s="27" t="s">
        <v>201</v>
      </c>
      <c r="B97" s="18"/>
      <c r="C97" s="20"/>
      <c r="D97" s="20"/>
      <c r="E97" s="15">
        <v>10800</v>
      </c>
      <c r="F97" s="20"/>
      <c r="G97" s="15">
        <v>-7413</v>
      </c>
      <c r="H97" s="20"/>
      <c r="I97" s="33">
        <v>10454</v>
      </c>
      <c r="J97" s="15"/>
      <c r="K97" s="15">
        <v>4554</v>
      </c>
    </row>
    <row r="98" spans="1:11" ht="20.55" customHeight="1">
      <c r="A98" s="27" t="s">
        <v>130</v>
      </c>
      <c r="B98" s="18"/>
      <c r="C98" s="20"/>
      <c r="D98" s="20"/>
      <c r="E98" s="15">
        <v>286</v>
      </c>
      <c r="F98" s="20"/>
      <c r="G98" s="15">
        <v>-610</v>
      </c>
      <c r="H98" s="20"/>
      <c r="I98" s="33">
        <v>286</v>
      </c>
      <c r="J98" s="15"/>
      <c r="K98" s="15">
        <v>-610</v>
      </c>
    </row>
    <row r="99" spans="1:11" ht="20.55" customHeight="1">
      <c r="A99" s="27" t="s">
        <v>181</v>
      </c>
      <c r="B99" s="18"/>
      <c r="C99" s="20"/>
      <c r="D99" s="20"/>
      <c r="E99" s="33">
        <v>258</v>
      </c>
      <c r="F99" s="33"/>
      <c r="G99" s="33">
        <v>0</v>
      </c>
      <c r="H99" s="33"/>
      <c r="I99" s="33">
        <v>258</v>
      </c>
      <c r="J99" s="33"/>
      <c r="K99" s="33">
        <v>0</v>
      </c>
    </row>
    <row r="100" spans="1:11" ht="20.55" customHeight="1">
      <c r="A100" s="27" t="s">
        <v>131</v>
      </c>
      <c r="B100" s="18"/>
      <c r="C100" s="20"/>
      <c r="D100" s="20"/>
      <c r="E100" s="15">
        <v>-32768</v>
      </c>
      <c r="F100" s="20"/>
      <c r="G100" s="15">
        <v>-40474</v>
      </c>
      <c r="H100" s="20"/>
      <c r="I100" s="33">
        <v>-32768</v>
      </c>
      <c r="J100" s="15"/>
      <c r="K100" s="33">
        <v>-34192</v>
      </c>
    </row>
    <row r="101" spans="1:11" ht="20.55" customHeight="1">
      <c r="A101" s="27" t="s">
        <v>132</v>
      </c>
      <c r="B101" s="18"/>
      <c r="C101" s="20"/>
      <c r="D101" s="20"/>
      <c r="E101" s="15">
        <v>20205</v>
      </c>
      <c r="F101" s="20"/>
      <c r="G101" s="15">
        <v>20205</v>
      </c>
      <c r="H101" s="20"/>
      <c r="I101" s="33">
        <v>20205</v>
      </c>
      <c r="J101" s="15"/>
      <c r="K101" s="15">
        <v>20205</v>
      </c>
    </row>
    <row r="102" spans="1:11" ht="20.55" customHeight="1">
      <c r="A102" s="27" t="s">
        <v>202</v>
      </c>
      <c r="B102" s="18"/>
      <c r="C102" s="20"/>
      <c r="D102" s="20"/>
      <c r="E102" s="33">
        <v>0</v>
      </c>
      <c r="F102" s="20"/>
      <c r="G102" s="15">
        <v>-5019</v>
      </c>
      <c r="H102" s="20"/>
      <c r="I102" s="33">
        <v>0</v>
      </c>
      <c r="J102" s="15"/>
      <c r="K102" s="33">
        <v>0</v>
      </c>
    </row>
    <row r="103" spans="1:11" ht="20.55" customHeight="1">
      <c r="A103" s="27" t="s">
        <v>203</v>
      </c>
      <c r="B103" s="18"/>
      <c r="C103" s="20"/>
      <c r="D103" s="20"/>
      <c r="E103" s="15">
        <v>2481</v>
      </c>
      <c r="F103" s="20"/>
      <c r="G103" s="15">
        <v>5019</v>
      </c>
      <c r="H103" s="20"/>
      <c r="I103" s="33">
        <v>0</v>
      </c>
      <c r="J103" s="15"/>
      <c r="K103" s="33">
        <v>0</v>
      </c>
    </row>
    <row r="104" spans="1:11" ht="20.55" customHeight="1">
      <c r="A104" s="27" t="s">
        <v>133</v>
      </c>
      <c r="B104" s="18"/>
      <c r="C104" s="20"/>
      <c r="D104" s="20"/>
      <c r="E104" s="15">
        <v>11449</v>
      </c>
      <c r="F104" s="20"/>
      <c r="G104" s="15">
        <v>11368</v>
      </c>
      <c r="H104" s="20"/>
      <c r="I104" s="15">
        <v>11304</v>
      </c>
      <c r="J104" s="15"/>
      <c r="K104" s="15">
        <v>11228</v>
      </c>
    </row>
    <row r="105" spans="1:11" ht="20.55" customHeight="1">
      <c r="A105" s="27" t="s">
        <v>134</v>
      </c>
      <c r="B105" s="18"/>
      <c r="C105" s="20"/>
      <c r="D105" s="20"/>
      <c r="E105" s="15">
        <v>-642</v>
      </c>
      <c r="F105" s="20"/>
      <c r="G105" s="15">
        <v>-2473</v>
      </c>
      <c r="H105" s="20"/>
      <c r="I105" s="15">
        <v>-2856</v>
      </c>
      <c r="J105" s="15"/>
      <c r="K105" s="15">
        <v>-2473</v>
      </c>
    </row>
    <row r="106" spans="1:11" ht="20.55" customHeight="1">
      <c r="A106" s="27" t="s">
        <v>135</v>
      </c>
      <c r="B106" s="18"/>
      <c r="C106" s="20"/>
      <c r="D106" s="20"/>
      <c r="E106" s="15">
        <v>188321</v>
      </c>
      <c r="F106" s="20"/>
      <c r="G106" s="15">
        <v>79530</v>
      </c>
      <c r="H106" s="20"/>
      <c r="I106" s="15">
        <v>138130</v>
      </c>
      <c r="J106" s="15"/>
      <c r="K106" s="15">
        <v>81850</v>
      </c>
    </row>
    <row r="107" spans="1:11" ht="20.55" customHeight="1">
      <c r="A107" s="27" t="s">
        <v>136</v>
      </c>
      <c r="B107" s="18"/>
      <c r="C107" s="20"/>
      <c r="D107" s="20"/>
      <c r="E107" s="15">
        <v>1678</v>
      </c>
      <c r="F107" s="20"/>
      <c r="G107" s="33">
        <v>0</v>
      </c>
      <c r="H107" s="20"/>
      <c r="I107" s="33">
        <v>0</v>
      </c>
      <c r="J107" s="15"/>
      <c r="K107" s="33">
        <v>0</v>
      </c>
    </row>
    <row r="108" spans="1:11" ht="20.55" customHeight="1">
      <c r="A108" s="18"/>
      <c r="B108" s="18"/>
      <c r="C108" s="20"/>
      <c r="D108" s="20"/>
      <c r="E108" s="43">
        <f>SUM(E90:E107)</f>
        <v>365345</v>
      </c>
      <c r="F108" s="20"/>
      <c r="G108" s="43">
        <f>SUM(G90:G107)</f>
        <v>95703</v>
      </c>
      <c r="H108" s="20"/>
      <c r="I108" s="43">
        <f>SUM(I90:I107)</f>
        <v>296803</v>
      </c>
      <c r="J108" s="15"/>
      <c r="K108" s="43">
        <f>SUM(K90:K107)</f>
        <v>113826</v>
      </c>
    </row>
    <row r="109" spans="1:11" ht="20.55" customHeight="1">
      <c r="A109" s="42" t="s">
        <v>62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spans="1:11" ht="20.55" customHeight="1">
      <c r="A110" s="27" t="s">
        <v>137</v>
      </c>
      <c r="B110" s="30"/>
      <c r="C110" s="30"/>
      <c r="D110" s="30"/>
      <c r="E110" s="15">
        <v>58664</v>
      </c>
      <c r="F110" s="30"/>
      <c r="G110" s="15">
        <v>56545</v>
      </c>
      <c r="H110" s="30"/>
      <c r="I110" s="15">
        <v>2532</v>
      </c>
      <c r="J110" s="15"/>
      <c r="K110" s="15">
        <v>65918</v>
      </c>
    </row>
    <row r="111" spans="1:11" ht="20.55" customHeight="1">
      <c r="A111" s="27" t="s">
        <v>91</v>
      </c>
      <c r="B111" s="30"/>
      <c r="C111" s="30"/>
      <c r="D111" s="30"/>
      <c r="E111" s="15">
        <v>14678</v>
      </c>
      <c r="F111" s="30"/>
      <c r="G111" s="15">
        <v>-107487</v>
      </c>
      <c r="H111" s="30"/>
      <c r="I111" s="15">
        <v>-26024</v>
      </c>
      <c r="J111" s="15"/>
      <c r="K111" s="15">
        <v>-108139</v>
      </c>
    </row>
    <row r="112" spans="1:11" ht="20.55" customHeight="1">
      <c r="A112" s="27" t="s">
        <v>138</v>
      </c>
      <c r="B112" s="30"/>
      <c r="C112" s="30"/>
      <c r="D112" s="30"/>
      <c r="E112" s="33">
        <v>0</v>
      </c>
      <c r="F112" s="30"/>
      <c r="G112" s="33">
        <v>21666</v>
      </c>
      <c r="H112" s="30"/>
      <c r="I112" s="33">
        <v>0</v>
      </c>
      <c r="J112" s="15"/>
      <c r="K112" s="33">
        <v>21666</v>
      </c>
    </row>
    <row r="113" spans="1:11" ht="20.55" customHeight="1">
      <c r="A113" s="27" t="s">
        <v>139</v>
      </c>
      <c r="B113" s="30"/>
      <c r="C113" s="30"/>
      <c r="D113" s="30"/>
      <c r="E113" s="15">
        <v>-488624</v>
      </c>
      <c r="F113" s="30"/>
      <c r="G113" s="15">
        <v>-157566</v>
      </c>
      <c r="H113" s="30"/>
      <c r="I113" s="15">
        <v>-431787</v>
      </c>
      <c r="J113" s="15"/>
      <c r="K113" s="15">
        <v>-138757</v>
      </c>
    </row>
    <row r="114" spans="1:11" ht="20.55" customHeight="1">
      <c r="A114" s="27" t="s">
        <v>140</v>
      </c>
      <c r="B114" s="30"/>
      <c r="C114" s="30"/>
      <c r="D114" s="30"/>
      <c r="E114" s="15">
        <v>-158092</v>
      </c>
      <c r="F114" s="30"/>
      <c r="G114" s="33">
        <v>-43460</v>
      </c>
      <c r="H114" s="30"/>
      <c r="I114" s="33">
        <v>0</v>
      </c>
      <c r="J114" s="15"/>
      <c r="K114" s="33">
        <v>0</v>
      </c>
    </row>
    <row r="115" spans="1:11" ht="20.55" customHeight="1">
      <c r="A115" s="27" t="s">
        <v>94</v>
      </c>
      <c r="B115" s="30"/>
      <c r="C115" s="30"/>
      <c r="D115" s="30"/>
      <c r="E115" s="15">
        <v>-129981</v>
      </c>
      <c r="F115" s="30"/>
      <c r="G115" s="15">
        <v>-30917</v>
      </c>
      <c r="H115" s="30"/>
      <c r="I115" s="15">
        <v>-21470</v>
      </c>
      <c r="J115" s="15"/>
      <c r="K115" s="33">
        <v>-29667</v>
      </c>
    </row>
    <row r="116" spans="1:11" ht="20.55" customHeight="1">
      <c r="A116" s="27" t="s">
        <v>12</v>
      </c>
      <c r="B116" s="30"/>
      <c r="C116" s="30"/>
      <c r="D116" s="30"/>
      <c r="E116" s="15">
        <v>-14953</v>
      </c>
      <c r="F116" s="30"/>
      <c r="G116" s="15">
        <v>-14526</v>
      </c>
      <c r="H116" s="30"/>
      <c r="I116" s="15">
        <v>-60021</v>
      </c>
      <c r="J116" s="15"/>
      <c r="K116" s="33">
        <v>-7637</v>
      </c>
    </row>
    <row r="117" spans="1:11" ht="20.55" customHeight="1">
      <c r="A117" s="27" t="s">
        <v>19</v>
      </c>
      <c r="B117" s="30"/>
      <c r="C117" s="30"/>
      <c r="D117" s="30"/>
      <c r="E117" s="15">
        <v>-25732</v>
      </c>
      <c r="F117" s="30"/>
      <c r="G117" s="15">
        <v>3174</v>
      </c>
      <c r="H117" s="30"/>
      <c r="I117" s="15">
        <v>7739</v>
      </c>
      <c r="J117" s="15"/>
      <c r="K117" s="33">
        <v>3246</v>
      </c>
    </row>
    <row r="118" spans="1:11" ht="20.55" customHeight="1">
      <c r="A118" s="27" t="s">
        <v>101</v>
      </c>
      <c r="B118" s="30"/>
      <c r="C118" s="30"/>
      <c r="D118" s="30"/>
      <c r="E118" s="15">
        <v>35957</v>
      </c>
      <c r="F118" s="30"/>
      <c r="G118" s="15">
        <v>-85134</v>
      </c>
      <c r="H118" s="30"/>
      <c r="I118" s="15">
        <v>86353</v>
      </c>
      <c r="J118" s="15"/>
      <c r="K118" s="33">
        <v>-104987</v>
      </c>
    </row>
    <row r="119" spans="1:11" ht="20.55" customHeight="1">
      <c r="A119" s="27" t="s">
        <v>102</v>
      </c>
      <c r="B119" s="30"/>
      <c r="C119" s="30"/>
      <c r="D119" s="30"/>
      <c r="E119" s="15">
        <v>58073</v>
      </c>
      <c r="F119" s="30"/>
      <c r="G119" s="15">
        <v>41744</v>
      </c>
      <c r="H119" s="30"/>
      <c r="I119" s="15">
        <v>53755</v>
      </c>
      <c r="J119" s="15"/>
      <c r="K119" s="33">
        <v>35398</v>
      </c>
    </row>
    <row r="120" spans="1:11" ht="20.55" customHeight="1">
      <c r="A120" s="27" t="s">
        <v>103</v>
      </c>
      <c r="B120" s="30"/>
      <c r="C120" s="30"/>
      <c r="D120" s="30"/>
      <c r="E120" s="15">
        <v>-540005</v>
      </c>
      <c r="F120" s="30"/>
      <c r="G120" s="15">
        <v>-1015059</v>
      </c>
      <c r="H120" s="30"/>
      <c r="I120" s="15">
        <v>-500044</v>
      </c>
      <c r="J120" s="15"/>
      <c r="K120" s="33">
        <v>-1033603</v>
      </c>
    </row>
    <row r="121" spans="1:11" ht="20.55" customHeight="1">
      <c r="A121" s="27" t="s">
        <v>104</v>
      </c>
      <c r="B121" s="30"/>
      <c r="C121" s="30"/>
      <c r="D121" s="30"/>
      <c r="E121" s="15">
        <v>-273953</v>
      </c>
      <c r="F121" s="30"/>
      <c r="G121" s="15">
        <v>-99593</v>
      </c>
      <c r="H121" s="30"/>
      <c r="I121" s="15">
        <v>-261013</v>
      </c>
      <c r="J121" s="15"/>
      <c r="K121" s="33">
        <v>-104530</v>
      </c>
    </row>
    <row r="122" spans="1:11" ht="20.55" customHeight="1">
      <c r="A122" s="27" t="s">
        <v>30</v>
      </c>
      <c r="B122" s="30"/>
      <c r="C122" s="30"/>
      <c r="D122" s="30"/>
      <c r="E122" s="15">
        <v>59090</v>
      </c>
      <c r="F122" s="30"/>
      <c r="G122" s="15">
        <v>45436</v>
      </c>
      <c r="H122" s="30"/>
      <c r="I122" s="15">
        <v>30105</v>
      </c>
      <c r="J122" s="15"/>
      <c r="K122" s="33">
        <v>43300</v>
      </c>
    </row>
    <row r="123" spans="1:11" ht="20.55" customHeight="1">
      <c r="A123" s="27" t="s">
        <v>167</v>
      </c>
      <c r="B123" s="27"/>
      <c r="C123" s="20"/>
      <c r="D123" s="20"/>
      <c r="E123" s="43">
        <v>-1039533</v>
      </c>
      <c r="F123" s="20"/>
      <c r="G123" s="43">
        <v>-1289474</v>
      </c>
      <c r="H123" s="20"/>
      <c r="I123" s="43">
        <v>-823072</v>
      </c>
      <c r="J123" s="15"/>
      <c r="K123" s="43">
        <v>-1243966</v>
      </c>
    </row>
    <row r="124" spans="1:11" ht="20.55" customHeight="1">
      <c r="A124" s="27" t="s">
        <v>63</v>
      </c>
      <c r="B124" s="24"/>
      <c r="C124" s="20"/>
      <c r="D124" s="20"/>
      <c r="E124" s="15">
        <v>-99872</v>
      </c>
      <c r="F124" s="20"/>
      <c r="G124" s="33">
        <v>-73848</v>
      </c>
      <c r="H124" s="20"/>
      <c r="I124" s="33">
        <v>-91677</v>
      </c>
      <c r="J124" s="15"/>
      <c r="K124" s="15">
        <v>-72828</v>
      </c>
    </row>
    <row r="125" spans="1:11" ht="20.55" customHeight="1">
      <c r="A125" s="18" t="s">
        <v>193</v>
      </c>
      <c r="B125" s="27"/>
      <c r="C125" s="25"/>
      <c r="D125" s="20"/>
      <c r="E125" s="28">
        <f>SUM(E123:E124)</f>
        <v>-1139405</v>
      </c>
      <c r="F125" s="20"/>
      <c r="G125" s="28">
        <f>SUM(G123:G124)</f>
        <v>-1363322</v>
      </c>
      <c r="H125" s="20"/>
      <c r="I125" s="28">
        <f>SUM(I123:I124)</f>
        <v>-914749</v>
      </c>
      <c r="J125" s="29"/>
      <c r="K125" s="28">
        <f>SUM(K123:K124)</f>
        <v>-1316794</v>
      </c>
    </row>
    <row r="126" spans="1:11" ht="21.75" customHeight="1">
      <c r="A126" s="95">
        <v>9</v>
      </c>
      <c r="B126" s="95"/>
      <c r="C126" s="95"/>
      <c r="D126" s="95"/>
      <c r="E126" s="95"/>
      <c r="F126" s="95"/>
      <c r="G126" s="95"/>
      <c r="H126" s="95"/>
      <c r="I126" s="95"/>
      <c r="J126" s="95"/>
      <c r="K126" s="95"/>
    </row>
    <row r="127" spans="1:11" ht="21.75" customHeight="1">
      <c r="A127" s="96" t="s">
        <v>90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</row>
    <row r="128" spans="1:11" ht="21.75" customHeight="1">
      <c r="A128" s="96" t="s">
        <v>60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</row>
    <row r="129" spans="1:11" ht="21.75" customHeight="1">
      <c r="A129" s="96" t="str">
        <f>A84</f>
        <v>สำหรับงวดหกเดือนสิ้นสุดวันที่ 30 มิถุนายน 2566 (สอบทานแล้ว/ไม่ได้ตรวจสอบ)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</row>
    <row r="130" spans="1:11" ht="21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0" t="s">
        <v>1</v>
      </c>
    </row>
    <row r="131" spans="1:11" ht="21.75" customHeight="1">
      <c r="A131" s="17"/>
      <c r="B131" s="17"/>
      <c r="C131" s="17"/>
      <c r="D131" s="17"/>
      <c r="E131" s="93" t="s">
        <v>89</v>
      </c>
      <c r="F131" s="93"/>
      <c r="G131" s="93"/>
      <c r="H131" s="17"/>
      <c r="I131" s="94" t="s">
        <v>2</v>
      </c>
      <c r="J131" s="94"/>
      <c r="K131" s="94"/>
    </row>
    <row r="132" spans="1:11" ht="21.75" customHeight="1">
      <c r="A132" s="18"/>
      <c r="B132" s="18"/>
      <c r="C132" s="20" t="s">
        <v>7</v>
      </c>
      <c r="D132" s="20"/>
      <c r="E132" s="21" t="s">
        <v>85</v>
      </c>
      <c r="F132" s="20"/>
      <c r="G132" s="21" t="s">
        <v>86</v>
      </c>
      <c r="H132" s="22"/>
      <c r="I132" s="21" t="s">
        <v>85</v>
      </c>
      <c r="J132" s="20"/>
      <c r="K132" s="21" t="s">
        <v>86</v>
      </c>
    </row>
    <row r="133" spans="1:11" ht="21.75" customHeight="1">
      <c r="A133" s="18"/>
      <c r="B133" s="18"/>
      <c r="C133" s="20"/>
      <c r="D133" s="20"/>
      <c r="E133" s="23"/>
      <c r="F133" s="20"/>
      <c r="G133" s="23" t="s">
        <v>164</v>
      </c>
      <c r="H133" s="22"/>
      <c r="I133" s="23"/>
      <c r="J133" s="20"/>
      <c r="K133" s="23" t="s">
        <v>164</v>
      </c>
    </row>
    <row r="134" spans="1:11" ht="21.75" customHeight="1">
      <c r="A134" s="24" t="s">
        <v>64</v>
      </c>
      <c r="B134" s="18"/>
      <c r="C134" s="25"/>
      <c r="D134" s="20"/>
      <c r="E134" s="15"/>
      <c r="F134" s="20"/>
      <c r="G134" s="15"/>
      <c r="H134" s="20"/>
      <c r="I134" s="15"/>
      <c r="J134" s="15"/>
      <c r="K134" s="15"/>
    </row>
    <row r="135" spans="1:11" ht="21.75" customHeight="1">
      <c r="A135" s="27" t="s">
        <v>195</v>
      </c>
      <c r="B135" s="44"/>
      <c r="C135" s="20"/>
      <c r="D135" s="20"/>
      <c r="E135" s="15">
        <v>20794</v>
      </c>
      <c r="F135" s="20"/>
      <c r="G135" s="15">
        <v>1802</v>
      </c>
      <c r="H135" s="20"/>
      <c r="I135" s="15">
        <v>20794</v>
      </c>
      <c r="J135" s="15"/>
      <c r="K135" s="15">
        <v>1802</v>
      </c>
    </row>
    <row r="136" spans="1:11" ht="21.75" customHeight="1">
      <c r="A136" s="27" t="s">
        <v>141</v>
      </c>
      <c r="B136" s="44"/>
      <c r="C136" s="20"/>
      <c r="D136" s="20"/>
      <c r="E136" s="15">
        <v>-33625</v>
      </c>
      <c r="F136" s="20"/>
      <c r="G136" s="15">
        <v>143240</v>
      </c>
      <c r="H136" s="20"/>
      <c r="I136" s="15">
        <v>-33625</v>
      </c>
      <c r="J136" s="15"/>
      <c r="K136" s="33">
        <v>143240</v>
      </c>
    </row>
    <row r="137" spans="1:11" ht="21.75" customHeight="1">
      <c r="A137" s="27" t="s">
        <v>162</v>
      </c>
      <c r="B137" s="44"/>
      <c r="C137" s="20"/>
      <c r="D137" s="20"/>
      <c r="E137" s="15">
        <v>-2200</v>
      </c>
      <c r="F137" s="20"/>
      <c r="G137" s="33">
        <v>0</v>
      </c>
      <c r="H137" s="20"/>
      <c r="I137" s="33">
        <v>-2200</v>
      </c>
      <c r="J137" s="15"/>
      <c r="K137" s="33">
        <v>0</v>
      </c>
    </row>
    <row r="138" spans="1:11" ht="21.75" customHeight="1">
      <c r="A138" s="27" t="s">
        <v>142</v>
      </c>
      <c r="B138" s="44"/>
      <c r="C138" s="20"/>
      <c r="D138" s="20"/>
      <c r="E138" s="15">
        <v>-48644</v>
      </c>
      <c r="F138" s="20"/>
      <c r="G138" s="15">
        <v>-13111</v>
      </c>
      <c r="H138" s="20"/>
      <c r="I138" s="15">
        <v>-42878</v>
      </c>
      <c r="J138" s="15"/>
      <c r="K138" s="33">
        <v>-12675</v>
      </c>
    </row>
    <row r="139" spans="1:11" ht="21.75" customHeight="1">
      <c r="A139" s="27" t="s">
        <v>143</v>
      </c>
      <c r="B139" s="44"/>
      <c r="C139" s="20"/>
      <c r="D139" s="20"/>
      <c r="E139" s="15">
        <v>161</v>
      </c>
      <c r="F139" s="20"/>
      <c r="G139" s="15">
        <v>648</v>
      </c>
      <c r="H139" s="20"/>
      <c r="I139" s="15">
        <v>161</v>
      </c>
      <c r="J139" s="15"/>
      <c r="K139" s="33">
        <v>648</v>
      </c>
    </row>
    <row r="140" spans="1:11" ht="21.75" customHeight="1">
      <c r="A140" s="27" t="s">
        <v>144</v>
      </c>
      <c r="B140" s="44"/>
      <c r="C140" s="20"/>
      <c r="D140" s="20"/>
      <c r="E140" s="15">
        <v>-232</v>
      </c>
      <c r="F140" s="20"/>
      <c r="G140" s="15">
        <v>-720</v>
      </c>
      <c r="H140" s="20"/>
      <c r="I140" s="15">
        <v>-232</v>
      </c>
      <c r="J140" s="15"/>
      <c r="K140" s="33">
        <v>-720</v>
      </c>
    </row>
    <row r="141" spans="1:11" ht="21.75" customHeight="1">
      <c r="A141" s="27" t="s">
        <v>145</v>
      </c>
      <c r="B141" s="44"/>
      <c r="C141" s="20"/>
      <c r="D141" s="20"/>
      <c r="E141" s="15">
        <v>3143</v>
      </c>
      <c r="F141" s="20"/>
      <c r="G141" s="33">
        <v>2609</v>
      </c>
      <c r="H141" s="20"/>
      <c r="I141" s="15">
        <v>2214</v>
      </c>
      <c r="J141" s="15"/>
      <c r="K141" s="33">
        <v>2610</v>
      </c>
    </row>
    <row r="142" spans="1:11" ht="21.75" customHeight="1">
      <c r="A142" s="18" t="s">
        <v>168</v>
      </c>
      <c r="B142" s="18"/>
      <c r="C142" s="20"/>
      <c r="D142" s="20"/>
      <c r="E142" s="28">
        <f>SUM(E135:E141)</f>
        <v>-60603</v>
      </c>
      <c r="F142" s="20"/>
      <c r="G142" s="28">
        <f>SUM(G135:G141)</f>
        <v>134468</v>
      </c>
      <c r="H142" s="20"/>
      <c r="I142" s="28">
        <f>SUM(I135:I141)</f>
        <v>-55766</v>
      </c>
      <c r="J142" s="29"/>
      <c r="K142" s="28">
        <f>SUM(K135:K141)</f>
        <v>134905</v>
      </c>
    </row>
    <row r="143" spans="1:11" ht="21.75" customHeight="1">
      <c r="A143" s="24" t="s">
        <v>65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</row>
    <row r="144" spans="1:11" ht="21.75" customHeight="1">
      <c r="A144" s="27" t="s">
        <v>191</v>
      </c>
      <c r="B144" s="30"/>
      <c r="C144" s="30"/>
      <c r="D144" s="30"/>
      <c r="E144" s="15">
        <v>745639</v>
      </c>
      <c r="F144" s="30"/>
      <c r="G144" s="15">
        <v>747544</v>
      </c>
      <c r="H144" s="30"/>
      <c r="I144" s="15">
        <v>584755</v>
      </c>
      <c r="J144" s="15"/>
      <c r="K144" s="15">
        <v>747544</v>
      </c>
    </row>
    <row r="145" spans="1:11" ht="21.75" customHeight="1">
      <c r="A145" s="27" t="s">
        <v>190</v>
      </c>
      <c r="B145" s="30"/>
      <c r="C145" s="30"/>
      <c r="D145" s="30"/>
      <c r="E145" s="33">
        <v>0</v>
      </c>
      <c r="F145" s="30"/>
      <c r="G145" s="33">
        <v>0</v>
      </c>
      <c r="H145" s="30"/>
      <c r="I145" s="15">
        <v>-50573</v>
      </c>
      <c r="J145" s="15"/>
      <c r="K145" s="15">
        <v>-20000</v>
      </c>
    </row>
    <row r="146" spans="1:11" ht="21.75" customHeight="1">
      <c r="A146" s="27" t="s">
        <v>187</v>
      </c>
      <c r="B146" s="30"/>
      <c r="C146" s="30"/>
      <c r="D146" s="30"/>
      <c r="E146" s="33">
        <v>0</v>
      </c>
      <c r="F146" s="30"/>
      <c r="G146" s="33">
        <v>0</v>
      </c>
      <c r="H146" s="30"/>
      <c r="I146" s="15">
        <v>50000</v>
      </c>
      <c r="J146" s="15"/>
      <c r="K146" s="33">
        <v>0</v>
      </c>
    </row>
    <row r="147" spans="1:11" ht="21.75" customHeight="1">
      <c r="A147" s="27" t="s">
        <v>188</v>
      </c>
      <c r="E147" s="33">
        <v>0</v>
      </c>
      <c r="G147" s="15">
        <v>-44795</v>
      </c>
      <c r="H147" s="30"/>
      <c r="I147" s="33">
        <v>0</v>
      </c>
      <c r="J147" s="15"/>
      <c r="K147" s="33">
        <v>0</v>
      </c>
    </row>
    <row r="148" spans="1:11" ht="21.75" customHeight="1">
      <c r="A148" s="27" t="s">
        <v>146</v>
      </c>
      <c r="B148" s="30"/>
      <c r="C148" s="30"/>
      <c r="D148" s="30"/>
      <c r="E148" s="15">
        <v>122000</v>
      </c>
      <c r="F148" s="30"/>
      <c r="G148" s="46">
        <v>54980</v>
      </c>
      <c r="I148" s="33">
        <v>0</v>
      </c>
      <c r="K148" s="33">
        <v>0</v>
      </c>
    </row>
    <row r="149" spans="1:11" ht="21.75" customHeight="1">
      <c r="A149" s="27" t="s">
        <v>147</v>
      </c>
      <c r="B149" s="30"/>
      <c r="C149" s="30"/>
      <c r="D149" s="30"/>
      <c r="E149" s="15">
        <v>215963</v>
      </c>
      <c r="F149" s="30"/>
      <c r="G149" s="33">
        <v>1266</v>
      </c>
      <c r="H149" s="33"/>
      <c r="I149" s="33">
        <v>215963</v>
      </c>
      <c r="J149" s="33"/>
      <c r="K149" s="33">
        <v>1266</v>
      </c>
    </row>
    <row r="150" spans="1:11" ht="21.75" customHeight="1">
      <c r="A150" s="27" t="s">
        <v>148</v>
      </c>
      <c r="B150" s="30"/>
      <c r="C150" s="30"/>
      <c r="D150" s="30"/>
      <c r="E150" s="15">
        <v>-11455</v>
      </c>
      <c r="F150" s="30"/>
      <c r="G150" s="33">
        <v>-7141</v>
      </c>
      <c r="H150" s="33"/>
      <c r="I150" s="33">
        <v>-7136</v>
      </c>
      <c r="J150" s="33"/>
      <c r="K150" s="33">
        <v>-5382</v>
      </c>
    </row>
    <row r="151" spans="1:11" ht="21.75" customHeight="1">
      <c r="A151" s="27" t="s">
        <v>179</v>
      </c>
      <c r="B151" s="30"/>
      <c r="C151" s="30"/>
      <c r="D151" s="30"/>
      <c r="E151" s="33">
        <v>0</v>
      </c>
      <c r="F151" s="30"/>
      <c r="G151" s="33">
        <v>-25875</v>
      </c>
      <c r="H151" s="33"/>
      <c r="I151" s="33">
        <v>0</v>
      </c>
      <c r="J151" s="33"/>
      <c r="K151" s="33">
        <v>-25875</v>
      </c>
    </row>
    <row r="152" spans="1:11" ht="21.75" customHeight="1">
      <c r="A152" s="27" t="s">
        <v>149</v>
      </c>
      <c r="B152" s="30"/>
      <c r="C152" s="30"/>
      <c r="D152" s="30"/>
      <c r="E152" s="33">
        <v>-5921</v>
      </c>
      <c r="F152" s="30"/>
      <c r="G152" s="33">
        <v>-5647</v>
      </c>
      <c r="H152" s="33"/>
      <c r="I152" s="33">
        <v>-5921</v>
      </c>
      <c r="J152" s="33"/>
      <c r="K152" s="33">
        <v>-5628</v>
      </c>
    </row>
    <row r="153" spans="1:11" ht="21.75" customHeight="1">
      <c r="A153" s="27" t="s">
        <v>150</v>
      </c>
      <c r="B153" s="18"/>
      <c r="C153" s="20"/>
      <c r="D153" s="32"/>
      <c r="E153" s="33">
        <v>-188253</v>
      </c>
      <c r="F153" s="32"/>
      <c r="G153" s="33">
        <v>-81481</v>
      </c>
      <c r="H153" s="33"/>
      <c r="I153" s="33">
        <v>-133515</v>
      </c>
      <c r="J153" s="33"/>
      <c r="K153" s="33">
        <v>-109177</v>
      </c>
    </row>
    <row r="154" spans="1:11" ht="21.75" customHeight="1">
      <c r="A154" s="18" t="s">
        <v>169</v>
      </c>
      <c r="B154" s="27"/>
      <c r="C154" s="20"/>
      <c r="D154" s="20"/>
      <c r="E154" s="28">
        <f>SUM(E144:E153)</f>
        <v>877973</v>
      </c>
      <c r="F154" s="20"/>
      <c r="G154" s="28">
        <f>SUM(G144:G153)</f>
        <v>638851</v>
      </c>
      <c r="H154" s="20"/>
      <c r="I154" s="28">
        <f>SUM(I144:I153)</f>
        <v>653573</v>
      </c>
      <c r="J154" s="29"/>
      <c r="K154" s="28">
        <f>SUM(K144:K153)</f>
        <v>582748</v>
      </c>
    </row>
    <row r="155" spans="1:11" ht="21.75" customHeight="1">
      <c r="A155" s="18"/>
      <c r="B155" s="27"/>
      <c r="C155" s="20"/>
      <c r="D155" s="20"/>
      <c r="E155" s="29"/>
      <c r="F155" s="20"/>
      <c r="G155" s="29"/>
      <c r="H155" s="20"/>
      <c r="I155" s="29"/>
      <c r="J155" s="29"/>
      <c r="K155" s="29"/>
    </row>
    <row r="156" spans="1:11" ht="21.75" customHeight="1">
      <c r="A156" s="27" t="s">
        <v>154</v>
      </c>
      <c r="B156" s="27"/>
      <c r="C156" s="20"/>
      <c r="D156" s="20"/>
      <c r="E156" s="29"/>
      <c r="F156" s="20"/>
      <c r="G156" s="29"/>
      <c r="H156" s="20"/>
      <c r="I156" s="29"/>
      <c r="J156" s="29"/>
      <c r="K156" s="29"/>
    </row>
    <row r="157" spans="1:11" ht="21.75" customHeight="1">
      <c r="A157" s="27" t="s">
        <v>155</v>
      </c>
      <c r="B157" s="27"/>
      <c r="C157" s="20"/>
      <c r="D157" s="20"/>
      <c r="E157" s="29">
        <f>E154+E142+E125</f>
        <v>-322035</v>
      </c>
      <c r="F157" s="20"/>
      <c r="G157" s="29">
        <f>G154+G142+G125</f>
        <v>-590003</v>
      </c>
      <c r="H157" s="20"/>
      <c r="I157" s="29">
        <f>I154+I142+I125</f>
        <v>-316942</v>
      </c>
      <c r="J157" s="29"/>
      <c r="K157" s="29">
        <f>K154+K142+K125</f>
        <v>-599141</v>
      </c>
    </row>
    <row r="158" spans="1:11" ht="21.75" customHeight="1">
      <c r="A158" s="47" t="s">
        <v>156</v>
      </c>
      <c r="B158" s="27"/>
      <c r="C158" s="20"/>
      <c r="D158" s="20"/>
      <c r="E158" s="34">
        <v>977</v>
      </c>
      <c r="F158" s="20"/>
      <c r="G158" s="34">
        <v>1430</v>
      </c>
      <c r="H158" s="20"/>
      <c r="I158" s="34">
        <v>977</v>
      </c>
      <c r="J158" s="15"/>
      <c r="K158" s="34">
        <v>1430</v>
      </c>
    </row>
    <row r="159" spans="1:11" ht="21.75" customHeight="1">
      <c r="A159" s="18" t="s">
        <v>157</v>
      </c>
      <c r="B159" s="27"/>
      <c r="C159" s="20"/>
      <c r="D159" s="20"/>
      <c r="E159" s="29">
        <f>SUM(E157:E158)</f>
        <v>-321058</v>
      </c>
      <c r="F159" s="20"/>
      <c r="G159" s="29">
        <f>SUM(G157:G158)</f>
        <v>-588573</v>
      </c>
      <c r="H159" s="20"/>
      <c r="I159" s="29">
        <f>SUM(I157:I158)</f>
        <v>-315965</v>
      </c>
      <c r="J159" s="29"/>
      <c r="K159" s="29">
        <f>SUM(K157:K158)</f>
        <v>-597711</v>
      </c>
    </row>
    <row r="160" spans="1:11" ht="21.75" customHeight="1">
      <c r="A160" s="27" t="s">
        <v>158</v>
      </c>
      <c r="B160" s="27"/>
      <c r="C160" s="20"/>
      <c r="D160" s="20"/>
      <c r="E160" s="15">
        <v>429448</v>
      </c>
      <c r="F160" s="20"/>
      <c r="G160" s="15">
        <v>815809</v>
      </c>
      <c r="H160" s="20"/>
      <c r="I160" s="15">
        <v>404263</v>
      </c>
      <c r="J160" s="15"/>
      <c r="K160" s="15">
        <v>811256</v>
      </c>
    </row>
    <row r="161" spans="1:11" ht="21.75" customHeight="1" thickBot="1">
      <c r="A161" s="18" t="s">
        <v>175</v>
      </c>
      <c r="B161" s="27"/>
      <c r="C161" s="20"/>
      <c r="D161" s="20"/>
      <c r="E161" s="40">
        <f>SUM(E159:E160)</f>
        <v>108390</v>
      </c>
      <c r="F161" s="36"/>
      <c r="G161" s="40">
        <f>SUM(G159:G160)</f>
        <v>227236</v>
      </c>
      <c r="H161" s="36"/>
      <c r="I161" s="40">
        <f>SUM(I159:I160)</f>
        <v>88298</v>
      </c>
      <c r="J161" s="29"/>
      <c r="K161" s="40">
        <f>SUM(K159:K160)</f>
        <v>213545</v>
      </c>
    </row>
    <row r="162" spans="1:11" ht="21.75" customHeight="1" thickTop="1">
      <c r="E162" s="8"/>
      <c r="F162" s="5"/>
      <c r="G162" s="5"/>
      <c r="H162" s="5"/>
      <c r="I162" s="8"/>
      <c r="J162" s="5"/>
      <c r="K162" s="5"/>
    </row>
    <row r="163" spans="1:11" ht="21.75" customHeight="1">
      <c r="A163" s="18" t="s">
        <v>66</v>
      </c>
    </row>
    <row r="164" spans="1:11" ht="21.75" customHeight="1">
      <c r="A164" s="27" t="s">
        <v>67</v>
      </c>
      <c r="G164" s="33"/>
      <c r="H164" s="33"/>
      <c r="I164" s="33"/>
      <c r="J164" s="33"/>
      <c r="K164" s="33"/>
    </row>
    <row r="165" spans="1:11" ht="21.75" customHeight="1">
      <c r="A165" s="48" t="s">
        <v>151</v>
      </c>
      <c r="B165" s="48"/>
      <c r="E165" s="33">
        <v>13226</v>
      </c>
      <c r="F165" s="49"/>
      <c r="G165" s="33">
        <v>5115</v>
      </c>
      <c r="H165" s="49"/>
      <c r="I165" s="33">
        <v>13226</v>
      </c>
      <c r="J165" s="49"/>
      <c r="K165" s="33">
        <v>5115</v>
      </c>
    </row>
    <row r="166" spans="1:11" ht="21.75" customHeight="1">
      <c r="A166" s="48" t="s">
        <v>152</v>
      </c>
      <c r="B166" s="48"/>
      <c r="E166" s="33">
        <v>16876</v>
      </c>
      <c r="F166" s="49"/>
      <c r="G166" s="33">
        <v>2992</v>
      </c>
      <c r="H166" s="49"/>
      <c r="I166" s="33">
        <v>16876</v>
      </c>
      <c r="J166" s="49"/>
      <c r="K166" s="33">
        <v>1311</v>
      </c>
    </row>
    <row r="167" spans="1:11" ht="21.75" customHeight="1">
      <c r="A167" s="48" t="s">
        <v>153</v>
      </c>
      <c r="E167" s="33">
        <v>155</v>
      </c>
      <c r="G167" s="33">
        <v>58</v>
      </c>
      <c r="I167" s="33">
        <v>155</v>
      </c>
      <c r="K167" s="33">
        <v>58</v>
      </c>
    </row>
    <row r="168" spans="1:11" ht="13.05" customHeight="1"/>
    <row r="170" spans="1:11" ht="21.75" customHeight="1">
      <c r="E170" s="1"/>
      <c r="G170" s="50"/>
      <c r="I170" s="1"/>
    </row>
  </sheetData>
  <mergeCells count="24">
    <mergeCell ref="A41:K41"/>
    <mergeCell ref="A42:K42"/>
    <mergeCell ref="A43:K43"/>
    <mergeCell ref="A44:K44"/>
    <mergeCell ref="E46:G46"/>
    <mergeCell ref="I46:K46"/>
    <mergeCell ref="E131:G131"/>
    <mergeCell ref="I131:K131"/>
    <mergeCell ref="A81:K81"/>
    <mergeCell ref="A82:K82"/>
    <mergeCell ref="A83:K83"/>
    <mergeCell ref="A84:K84"/>
    <mergeCell ref="E86:G86"/>
    <mergeCell ref="I86:K86"/>
    <mergeCell ref="A126:K126"/>
    <mergeCell ref="A127:K127"/>
    <mergeCell ref="A128:K128"/>
    <mergeCell ref="A129:K129"/>
    <mergeCell ref="E6:G6"/>
    <mergeCell ref="I6:K6"/>
    <mergeCell ref="A1:K1"/>
    <mergeCell ref="A2:K2"/>
    <mergeCell ref="A3:K3"/>
    <mergeCell ref="A4:K4"/>
  </mergeCells>
  <pageMargins left="0.59055118110236227" right="3.937007874015748E-2" top="0.51181102362204722" bottom="0" header="3.937007874015748E-2" footer="0"/>
  <pageSetup paperSize="9" scale="82" fitToHeight="0" orientation="portrait" r:id="rId1"/>
  <headerFooter>
    <oddHeader xml:space="preserve">&amp;R
</oddHeader>
    <oddFooter>&amp;L&amp;"Angsana New,Regular"&amp;14
หมายเหตุประกอบงบการเงินเป็นส่วนหนึ่งของงบการเงินระหว่างกาลนี้</oddFooter>
  </headerFooter>
  <rowBreaks count="3" manualBreakCount="3">
    <brk id="40" max="10" man="1"/>
    <brk id="80" max="10" man="1"/>
    <brk id="12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U34"/>
  <sheetViews>
    <sheetView zoomScale="80" zoomScaleNormal="80" zoomScaleSheetLayoutView="80" workbookViewId="0">
      <selection activeCell="H19" sqref="H19"/>
    </sheetView>
  </sheetViews>
  <sheetFormatPr defaultColWidth="7.33203125" defaultRowHeight="21.75" customHeight="1"/>
  <cols>
    <col min="1" max="1" width="44.44140625" style="45" customWidth="1"/>
    <col min="2" max="2" width="7" style="51" customWidth="1"/>
    <col min="3" max="3" width="1.109375" style="16" customWidth="1"/>
    <col min="4" max="4" width="13.21875" style="16" customWidth="1"/>
    <col min="5" max="5" width="1.109375" style="16" customWidth="1"/>
    <col min="6" max="6" width="12.6640625" style="16" customWidth="1"/>
    <col min="7" max="7" width="1.109375" style="16" customWidth="1"/>
    <col min="8" max="8" width="12.33203125" style="16" customWidth="1"/>
    <col min="9" max="9" width="1.109375" style="16" customWidth="1"/>
    <col min="10" max="10" width="12.44140625" style="16" customWidth="1"/>
    <col min="11" max="11" width="1.77734375" style="16" customWidth="1"/>
    <col min="12" max="12" width="15.6640625" style="16" customWidth="1"/>
    <col min="13" max="13" width="1.109375" style="16" customWidth="1"/>
    <col min="14" max="14" width="12.6640625" style="16" customWidth="1"/>
    <col min="15" max="15" width="1.109375" style="16" customWidth="1"/>
    <col min="16" max="16" width="11.21875" style="16" bestFit="1" customWidth="1"/>
    <col min="17" max="17" width="1.109375" style="16" customWidth="1"/>
    <col min="18" max="18" width="11.77734375" style="16" customWidth="1"/>
    <col min="19" max="19" width="1.109375" style="16" customWidth="1"/>
    <col min="20" max="20" width="7.33203125" style="16"/>
    <col min="21" max="22" width="10.33203125" style="16" customWidth="1"/>
    <col min="23" max="230" width="7.33203125" style="16"/>
    <col min="231" max="231" width="40.33203125" style="16" customWidth="1"/>
    <col min="232" max="232" width="7" style="16" customWidth="1"/>
    <col min="233" max="233" width="1.109375" style="16" customWidth="1"/>
    <col min="234" max="234" width="8.33203125" style="16" customWidth="1"/>
    <col min="235" max="235" width="1.109375" style="16" customWidth="1"/>
    <col min="236" max="236" width="11" style="16" customWidth="1"/>
    <col min="237" max="237" width="1.109375" style="16" customWidth="1"/>
    <col min="238" max="238" width="8.33203125" style="16" customWidth="1"/>
    <col min="239" max="239" width="1.109375" style="16" customWidth="1"/>
    <col min="240" max="240" width="9.33203125" style="16" customWidth="1"/>
    <col min="241" max="241" width="1.109375" style="16" customWidth="1"/>
    <col min="242" max="242" width="10.33203125" style="16" customWidth="1"/>
    <col min="243" max="243" width="1.109375" style="16" customWidth="1"/>
    <col min="244" max="244" width="8.33203125" style="16" customWidth="1"/>
    <col min="245" max="245" width="1.109375" style="16" customWidth="1"/>
    <col min="246" max="246" width="8.33203125" style="16" bestFit="1" customWidth="1"/>
    <col min="247" max="247" width="9.88671875" style="16" bestFit="1" customWidth="1"/>
    <col min="248" max="16384" width="7.33203125" style="16"/>
  </cols>
  <sheetData>
    <row r="1" spans="1:20" ht="1.2" customHeight="1"/>
    <row r="2" spans="1:20" ht="21.75" customHeight="1">
      <c r="A2" s="97">
        <v>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20" ht="21.75" customHeight="1">
      <c r="A3" s="98" t="s">
        <v>90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20" ht="21.75" customHeight="1">
      <c r="A4" s="98" t="s">
        <v>125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ht="21.75" customHeight="1">
      <c r="A5" s="98" t="s">
        <v>174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0" ht="21.7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10" t="s">
        <v>1</v>
      </c>
    </row>
    <row r="7" spans="1:20" ht="22.2" customHeight="1">
      <c r="A7" s="54"/>
      <c r="B7" s="54"/>
      <c r="C7" s="54"/>
      <c r="D7" s="54"/>
      <c r="E7" s="54"/>
      <c r="F7" s="54"/>
      <c r="L7" s="52" t="s">
        <v>68</v>
      </c>
      <c r="N7" s="52"/>
      <c r="P7" s="52"/>
    </row>
    <row r="8" spans="1:20" ht="21.75" customHeight="1">
      <c r="B8" s="45"/>
      <c r="C8" s="51"/>
      <c r="E8" s="53"/>
      <c r="F8" s="52"/>
      <c r="G8" s="52"/>
      <c r="H8" s="99" t="s">
        <v>45</v>
      </c>
      <c r="I8" s="99"/>
      <c r="J8" s="99"/>
      <c r="K8" s="52"/>
      <c r="L8" s="55" t="s">
        <v>69</v>
      </c>
      <c r="M8" s="56"/>
      <c r="N8" s="52"/>
      <c r="O8" s="56"/>
      <c r="P8" s="52"/>
      <c r="Q8" s="56"/>
      <c r="R8" s="53"/>
      <c r="S8" s="53"/>
    </row>
    <row r="9" spans="1:20" ht="21.75" customHeight="1">
      <c r="B9" s="52"/>
      <c r="C9" s="56"/>
      <c r="D9" s="52"/>
      <c r="F9" s="52"/>
      <c r="G9" s="52"/>
      <c r="H9" s="52" t="s">
        <v>70</v>
      </c>
      <c r="J9" s="52"/>
      <c r="K9" s="52"/>
      <c r="L9" s="52"/>
      <c r="N9" s="52" t="s">
        <v>119</v>
      </c>
      <c r="P9" s="52" t="s">
        <v>122</v>
      </c>
      <c r="S9" s="52"/>
    </row>
    <row r="10" spans="1:20" ht="21.75" customHeight="1">
      <c r="B10" s="52"/>
      <c r="C10" s="56"/>
      <c r="D10" s="52" t="s">
        <v>71</v>
      </c>
      <c r="F10" s="52" t="s">
        <v>72</v>
      </c>
      <c r="G10" s="52"/>
      <c r="H10" s="52" t="s">
        <v>73</v>
      </c>
      <c r="I10" s="52"/>
      <c r="J10" s="52"/>
      <c r="K10" s="52"/>
      <c r="L10" s="52" t="s">
        <v>118</v>
      </c>
      <c r="N10" s="52" t="s">
        <v>120</v>
      </c>
      <c r="P10" s="52" t="s">
        <v>123</v>
      </c>
      <c r="R10" s="52" t="s">
        <v>75</v>
      </c>
      <c r="S10" s="52"/>
    </row>
    <row r="11" spans="1:20" ht="21.75" customHeight="1">
      <c r="B11" s="19" t="s">
        <v>7</v>
      </c>
      <c r="C11" s="56"/>
      <c r="D11" s="55" t="s">
        <v>76</v>
      </c>
      <c r="F11" s="55" t="s">
        <v>77</v>
      </c>
      <c r="G11" s="52"/>
      <c r="H11" s="55" t="s">
        <v>78</v>
      </c>
      <c r="I11" s="52"/>
      <c r="J11" s="55" t="s">
        <v>170</v>
      </c>
      <c r="K11" s="52"/>
      <c r="L11" s="55" t="s">
        <v>161</v>
      </c>
      <c r="N11" s="55" t="s">
        <v>121</v>
      </c>
      <c r="P11" s="55" t="s">
        <v>124</v>
      </c>
      <c r="R11" s="55" t="s">
        <v>80</v>
      </c>
      <c r="S11" s="52"/>
    </row>
    <row r="12" spans="1:20" ht="21.75" customHeight="1">
      <c r="A12" s="54" t="s">
        <v>126</v>
      </c>
      <c r="B12" s="56"/>
      <c r="C12" s="52"/>
      <c r="D12" s="57">
        <v>1361818</v>
      </c>
      <c r="E12" s="58"/>
      <c r="F12" s="57">
        <v>734850</v>
      </c>
      <c r="G12" s="58"/>
      <c r="H12" s="57">
        <v>29000</v>
      </c>
      <c r="I12" s="58"/>
      <c r="J12" s="57">
        <v>105812</v>
      </c>
      <c r="K12" s="58"/>
      <c r="L12" s="57">
        <v>487109</v>
      </c>
      <c r="M12" s="58"/>
      <c r="N12" s="57">
        <f>SUM(D12:M12)</f>
        <v>2718589</v>
      </c>
      <c r="O12" s="58"/>
      <c r="P12" s="59">
        <v>0</v>
      </c>
      <c r="Q12" s="58"/>
      <c r="R12" s="57">
        <f>N12+P12</f>
        <v>2718589</v>
      </c>
      <c r="S12" s="60"/>
    </row>
    <row r="13" spans="1:20" ht="21.75" customHeight="1">
      <c r="A13" s="45" t="s">
        <v>127</v>
      </c>
      <c r="B13" s="56">
        <v>25</v>
      </c>
      <c r="C13" s="52"/>
      <c r="D13" s="33">
        <v>0</v>
      </c>
      <c r="E13" s="60"/>
      <c r="F13" s="33">
        <v>0</v>
      </c>
      <c r="G13" s="33"/>
      <c r="H13" s="33">
        <v>0</v>
      </c>
      <c r="I13" s="60"/>
      <c r="J13" s="50">
        <v>-369891</v>
      </c>
      <c r="K13" s="60"/>
      <c r="L13" s="33">
        <v>0</v>
      </c>
      <c r="M13" s="60"/>
      <c r="N13" s="50">
        <f>SUM(D13:M13)</f>
        <v>-369891</v>
      </c>
      <c r="O13" s="60"/>
      <c r="P13" s="33">
        <v>0</v>
      </c>
      <c r="Q13" s="60"/>
      <c r="R13" s="50">
        <f>N13+P13</f>
        <v>-369891</v>
      </c>
      <c r="S13" s="60"/>
    </row>
    <row r="14" spans="1:20" ht="21.75" customHeight="1">
      <c r="A14" s="54" t="s">
        <v>180</v>
      </c>
      <c r="B14" s="56"/>
      <c r="C14" s="52"/>
      <c r="D14" s="61">
        <f>SUM(D12:D13)</f>
        <v>1361818</v>
      </c>
      <c r="E14" s="58"/>
      <c r="F14" s="61">
        <f>SUM(F12:F13)</f>
        <v>734850</v>
      </c>
      <c r="G14" s="58"/>
      <c r="H14" s="61">
        <f>SUM(H12:H13)</f>
        <v>29000</v>
      </c>
      <c r="I14" s="58"/>
      <c r="J14" s="61">
        <f>SUM(J12:J13)</f>
        <v>-264079</v>
      </c>
      <c r="K14" s="58"/>
      <c r="L14" s="61">
        <f>SUM(L12:L13)</f>
        <v>487109</v>
      </c>
      <c r="M14" s="58"/>
      <c r="N14" s="61">
        <f>SUM(N12:N13)</f>
        <v>2348698</v>
      </c>
      <c r="O14" s="58"/>
      <c r="P14" s="62">
        <f>SUM(P12:P13)</f>
        <v>0</v>
      </c>
      <c r="Q14" s="58"/>
      <c r="R14" s="61">
        <f>SUM(N14:P14)</f>
        <v>2348698</v>
      </c>
      <c r="S14" s="60"/>
    </row>
    <row r="15" spans="1:20" ht="21.75" customHeight="1">
      <c r="A15" s="45" t="s">
        <v>87</v>
      </c>
      <c r="B15" s="56"/>
      <c r="C15" s="52"/>
      <c r="D15" s="63"/>
      <c r="E15" s="60"/>
      <c r="F15" s="63"/>
      <c r="G15" s="60"/>
      <c r="H15" s="63"/>
      <c r="I15" s="60"/>
      <c r="J15" s="63"/>
      <c r="K15" s="60"/>
      <c r="L15" s="33"/>
      <c r="M15" s="60"/>
      <c r="N15" s="33"/>
      <c r="O15" s="60"/>
      <c r="P15" s="33"/>
      <c r="Q15" s="60"/>
      <c r="R15" s="50"/>
      <c r="S15" s="60"/>
    </row>
    <row r="16" spans="1:20" ht="21.75" customHeight="1">
      <c r="A16" s="45" t="s">
        <v>194</v>
      </c>
      <c r="B16" s="56"/>
      <c r="C16" s="52"/>
      <c r="D16" s="59">
        <v>0</v>
      </c>
      <c r="E16" s="64"/>
      <c r="F16" s="59">
        <v>0</v>
      </c>
      <c r="G16" s="64"/>
      <c r="H16" s="59">
        <v>0</v>
      </c>
      <c r="I16" s="64"/>
      <c r="J16" s="50">
        <v>-2433</v>
      </c>
      <c r="K16" s="60"/>
      <c r="L16" s="59">
        <v>0</v>
      </c>
      <c r="M16" s="60"/>
      <c r="N16" s="59">
        <f t="shared" ref="N16:N17" si="0">SUM(D16:M16)</f>
        <v>-2433</v>
      </c>
      <c r="O16" s="60"/>
      <c r="P16" s="59">
        <v>211</v>
      </c>
      <c r="Q16" s="60"/>
      <c r="R16" s="50">
        <f>N16+P16</f>
        <v>-2222</v>
      </c>
      <c r="S16" s="60"/>
      <c r="T16" s="50"/>
    </row>
    <row r="17" spans="1:21" ht="21.75" customHeight="1">
      <c r="A17" s="45" t="s">
        <v>88</v>
      </c>
      <c r="B17" s="56"/>
      <c r="C17" s="52"/>
      <c r="D17" s="59">
        <v>0</v>
      </c>
      <c r="E17" s="64"/>
      <c r="F17" s="59">
        <v>0</v>
      </c>
      <c r="G17" s="64"/>
      <c r="H17" s="59">
        <v>0</v>
      </c>
      <c r="I17" s="60"/>
      <c r="J17" s="59">
        <v>0</v>
      </c>
      <c r="K17" s="60"/>
      <c r="L17" s="59">
        <v>0</v>
      </c>
      <c r="M17" s="60"/>
      <c r="N17" s="59">
        <f t="shared" si="0"/>
        <v>0</v>
      </c>
      <c r="O17" s="60"/>
      <c r="P17" s="59">
        <v>0</v>
      </c>
      <c r="Q17" s="60"/>
      <c r="R17" s="59">
        <f t="shared" ref="R17" si="1">N17+P17</f>
        <v>0</v>
      </c>
      <c r="S17" s="60"/>
    </row>
    <row r="18" spans="1:21" ht="21.75" customHeight="1">
      <c r="A18" s="45" t="s">
        <v>189</v>
      </c>
      <c r="B18" s="56"/>
      <c r="C18" s="52"/>
      <c r="D18" s="59">
        <v>0</v>
      </c>
      <c r="E18" s="64"/>
      <c r="F18" s="59">
        <v>0</v>
      </c>
      <c r="G18" s="64"/>
      <c r="H18" s="59">
        <v>0</v>
      </c>
      <c r="I18" s="60"/>
      <c r="J18" s="59">
        <v>-25875</v>
      </c>
      <c r="K18" s="60"/>
      <c r="L18" s="59">
        <v>0</v>
      </c>
      <c r="M18" s="60"/>
      <c r="N18" s="59">
        <f t="shared" ref="N18" si="2">SUM(D18:M18)</f>
        <v>-25875</v>
      </c>
      <c r="O18" s="60"/>
      <c r="P18" s="59">
        <v>0</v>
      </c>
      <c r="Q18" s="60"/>
      <c r="R18" s="59">
        <f t="shared" ref="R18" si="3">N18+P18</f>
        <v>-25875</v>
      </c>
      <c r="S18" s="60"/>
    </row>
    <row r="19" spans="1:21" ht="21.75" customHeight="1" thickBot="1">
      <c r="A19" s="54" t="s">
        <v>177</v>
      </c>
      <c r="B19" s="56"/>
      <c r="C19" s="53"/>
      <c r="D19" s="65">
        <f>SUM(D14:D17)</f>
        <v>1361818</v>
      </c>
      <c r="E19" s="58"/>
      <c r="F19" s="65">
        <f>SUM(F14:F17)</f>
        <v>734850</v>
      </c>
      <c r="G19" s="58"/>
      <c r="H19" s="65">
        <f>SUM(H14:H17)</f>
        <v>29000</v>
      </c>
      <c r="I19" s="58"/>
      <c r="J19" s="65">
        <f>SUM(J14:J18)</f>
        <v>-292387</v>
      </c>
      <c r="K19" s="58"/>
      <c r="L19" s="65">
        <f>SUM(L14:L17)</f>
        <v>487109</v>
      </c>
      <c r="M19" s="58"/>
      <c r="N19" s="65">
        <f>SUM(N14:N18)</f>
        <v>2320390</v>
      </c>
      <c r="O19" s="58"/>
      <c r="P19" s="65">
        <f>SUM(P14:P17)</f>
        <v>211</v>
      </c>
      <c r="Q19" s="58"/>
      <c r="R19" s="65">
        <f>SUM(R14:R18)</f>
        <v>2320601</v>
      </c>
      <c r="S19" s="58"/>
      <c r="T19" s="50"/>
    </row>
    <row r="20" spans="1:21" s="38" customFormat="1" ht="21.75" customHeight="1" thickTop="1">
      <c r="A20" s="54"/>
      <c r="B20" s="56"/>
      <c r="C20" s="53"/>
      <c r="D20" s="57"/>
      <c r="E20" s="58"/>
      <c r="F20" s="66"/>
      <c r="G20" s="58"/>
      <c r="H20" s="66"/>
      <c r="I20" s="58"/>
      <c r="J20" s="57"/>
      <c r="K20" s="58"/>
      <c r="L20" s="66"/>
      <c r="M20" s="58"/>
      <c r="N20" s="66"/>
      <c r="O20" s="58"/>
      <c r="P20" s="66"/>
      <c r="Q20" s="58"/>
      <c r="R20" s="57"/>
      <c r="S20" s="58"/>
    </row>
    <row r="21" spans="1:21" ht="21.75" customHeight="1">
      <c r="A21" s="54" t="s">
        <v>165</v>
      </c>
      <c r="B21" s="56"/>
      <c r="C21" s="52"/>
      <c r="D21" s="57">
        <v>1361818</v>
      </c>
      <c r="E21" s="58"/>
      <c r="F21" s="57">
        <v>734850</v>
      </c>
      <c r="G21" s="58"/>
      <c r="H21" s="57">
        <v>29000</v>
      </c>
      <c r="I21" s="58"/>
      <c r="J21" s="57">
        <f>-95750</f>
        <v>-95750</v>
      </c>
      <c r="K21" s="58"/>
      <c r="L21" s="57">
        <v>487109</v>
      </c>
      <c r="M21" s="58"/>
      <c r="N21" s="57">
        <f>SUM(D21:M21)</f>
        <v>2517027</v>
      </c>
      <c r="O21" s="58"/>
      <c r="P21" s="59">
        <v>5160</v>
      </c>
      <c r="Q21" s="58"/>
      <c r="R21" s="57">
        <f>N21+P21</f>
        <v>2522187</v>
      </c>
      <c r="S21" s="60"/>
    </row>
    <row r="22" spans="1:21" ht="21.75" customHeight="1">
      <c r="A22" s="45" t="s">
        <v>127</v>
      </c>
      <c r="B22" s="56">
        <v>25</v>
      </c>
      <c r="C22" s="52"/>
      <c r="D22" s="33">
        <v>0</v>
      </c>
      <c r="E22" s="60"/>
      <c r="F22" s="33">
        <v>0</v>
      </c>
      <c r="G22" s="33"/>
      <c r="H22" s="33">
        <v>0</v>
      </c>
      <c r="I22" s="60"/>
      <c r="J22" s="67">
        <v>-260413</v>
      </c>
      <c r="K22" s="60"/>
      <c r="L22" s="33">
        <v>0</v>
      </c>
      <c r="M22" s="60"/>
      <c r="N22" s="50">
        <v>-260413</v>
      </c>
      <c r="O22" s="60"/>
      <c r="P22" s="33">
        <v>0</v>
      </c>
      <c r="Q22" s="60"/>
      <c r="R22" s="50">
        <f>N22+P22</f>
        <v>-260413</v>
      </c>
      <c r="S22" s="60"/>
      <c r="U22" s="50"/>
    </row>
    <row r="23" spans="1:21" ht="21.75" customHeight="1">
      <c r="A23" s="54" t="s">
        <v>204</v>
      </c>
      <c r="B23" s="56"/>
      <c r="C23" s="52"/>
      <c r="D23" s="61">
        <f>SUM(D21:D22)</f>
        <v>1361818</v>
      </c>
      <c r="E23" s="58"/>
      <c r="F23" s="61">
        <f>SUM(F21:F22)</f>
        <v>734850</v>
      </c>
      <c r="G23" s="58"/>
      <c r="H23" s="61">
        <f>SUM(H21:H22)</f>
        <v>29000</v>
      </c>
      <c r="I23" s="58"/>
      <c r="J23" s="61">
        <f>SUM(J21:J22)</f>
        <v>-356163</v>
      </c>
      <c r="K23" s="58"/>
      <c r="L23" s="61">
        <f>SUM(L21:L22)</f>
        <v>487109</v>
      </c>
      <c r="M23" s="58"/>
      <c r="N23" s="61">
        <f>SUM(N21:N22)</f>
        <v>2256614</v>
      </c>
      <c r="O23" s="58"/>
      <c r="P23" s="61">
        <f>SUM(P21:P22)</f>
        <v>5160</v>
      </c>
      <c r="Q23" s="58"/>
      <c r="R23" s="61">
        <f>SUM(R21:R22)</f>
        <v>2261774</v>
      </c>
      <c r="S23" s="60"/>
    </row>
    <row r="24" spans="1:21" ht="21.75" customHeight="1">
      <c r="A24" s="45" t="s">
        <v>87</v>
      </c>
      <c r="B24" s="56"/>
      <c r="C24" s="52"/>
      <c r="D24" s="33"/>
      <c r="E24" s="60"/>
      <c r="F24" s="33"/>
      <c r="G24" s="33"/>
      <c r="H24" s="33"/>
      <c r="I24" s="60"/>
      <c r="J24" s="50"/>
      <c r="K24" s="60"/>
      <c r="L24" s="33"/>
      <c r="M24" s="60"/>
      <c r="N24" s="50"/>
      <c r="O24" s="60"/>
      <c r="P24" s="33"/>
      <c r="Q24" s="60"/>
      <c r="R24" s="50"/>
      <c r="S24" s="60"/>
    </row>
    <row r="25" spans="1:21" ht="21.75" customHeight="1">
      <c r="A25" s="45" t="s">
        <v>81</v>
      </c>
      <c r="B25" s="56"/>
      <c r="C25" s="52"/>
      <c r="D25" s="59">
        <v>0</v>
      </c>
      <c r="E25" s="64"/>
      <c r="F25" s="59">
        <v>0</v>
      </c>
      <c r="G25" s="64"/>
      <c r="H25" s="59">
        <v>0</v>
      </c>
      <c r="I25" s="64"/>
      <c r="J25" s="59">
        <v>102457</v>
      </c>
      <c r="K25" s="60"/>
      <c r="L25" s="59">
        <v>0</v>
      </c>
      <c r="M25" s="60"/>
      <c r="N25" s="59">
        <f>SUM(D25:M25)</f>
        <v>102457</v>
      </c>
      <c r="O25" s="60"/>
      <c r="P25" s="59">
        <v>1506</v>
      </c>
      <c r="Q25" s="60"/>
      <c r="R25" s="59">
        <f>N25+P25</f>
        <v>103963</v>
      </c>
      <c r="S25" s="60"/>
      <c r="T25" s="50"/>
    </row>
    <row r="26" spans="1:21" ht="21.75" customHeight="1">
      <c r="A26" s="45" t="s">
        <v>88</v>
      </c>
      <c r="B26" s="56"/>
      <c r="C26" s="52"/>
      <c r="D26" s="33">
        <v>0</v>
      </c>
      <c r="E26" s="60"/>
      <c r="F26" s="33">
        <v>0</v>
      </c>
      <c r="G26" s="60"/>
      <c r="H26" s="33">
        <v>0</v>
      </c>
      <c r="I26" s="60"/>
      <c r="J26" s="33">
        <v>0</v>
      </c>
      <c r="K26" s="60"/>
      <c r="L26" s="33">
        <v>0</v>
      </c>
      <c r="M26" s="60"/>
      <c r="N26" s="33">
        <v>0</v>
      </c>
      <c r="O26" s="60"/>
      <c r="P26" s="33">
        <v>0</v>
      </c>
      <c r="Q26" s="60"/>
      <c r="R26" s="33">
        <f>N26+P26</f>
        <v>0</v>
      </c>
      <c r="S26" s="60"/>
    </row>
    <row r="27" spans="1:21" ht="21.75" customHeight="1" thickBot="1">
      <c r="A27" s="54" t="s">
        <v>176</v>
      </c>
      <c r="B27" s="56"/>
      <c r="C27" s="53"/>
      <c r="D27" s="65">
        <f>SUM(D23:D26)</f>
        <v>1361818</v>
      </c>
      <c r="E27" s="58"/>
      <c r="F27" s="65">
        <f>SUM(F23:F26)</f>
        <v>734850</v>
      </c>
      <c r="G27" s="58"/>
      <c r="H27" s="65">
        <f>SUM(H23:H26)</f>
        <v>29000</v>
      </c>
      <c r="I27" s="58"/>
      <c r="J27" s="65">
        <f>SUM(J23:J26)</f>
        <v>-253706</v>
      </c>
      <c r="K27" s="58"/>
      <c r="L27" s="65">
        <f>SUM(L23:L26)</f>
        <v>487109</v>
      </c>
      <c r="M27" s="58"/>
      <c r="N27" s="65">
        <f>SUM(N23:N26)</f>
        <v>2359071</v>
      </c>
      <c r="O27" s="58"/>
      <c r="P27" s="65">
        <f>SUM(P23:P26)</f>
        <v>6666</v>
      </c>
      <c r="Q27" s="58"/>
      <c r="R27" s="65">
        <f>SUM(R23:R26)</f>
        <v>2365737</v>
      </c>
      <c r="S27" s="58"/>
      <c r="T27" s="50"/>
    </row>
    <row r="28" spans="1:21" ht="21.75" customHeight="1" thickTop="1">
      <c r="A28" s="68"/>
      <c r="B28" s="56"/>
      <c r="C28" s="53"/>
      <c r="D28" s="68"/>
      <c r="E28" s="69"/>
      <c r="F28" s="69"/>
      <c r="G28" s="69"/>
      <c r="H28" s="69"/>
      <c r="I28" s="69"/>
      <c r="J28" s="6"/>
      <c r="K28" s="69"/>
      <c r="L28" s="69"/>
      <c r="M28" s="69"/>
      <c r="N28" s="69"/>
      <c r="O28" s="69"/>
      <c r="P28" s="69"/>
      <c r="Q28" s="69"/>
      <c r="R28" s="6"/>
      <c r="S28" s="69"/>
    </row>
    <row r="30" spans="1:21" ht="21.75" customHeight="1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1" ht="21.75" customHeight="1"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21" ht="21.75" customHeight="1"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0:19" ht="21.75" customHeight="1"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0:19" ht="21.75" customHeight="1">
      <c r="J34" s="1"/>
      <c r="K34" s="1"/>
      <c r="L34" s="1"/>
      <c r="M34" s="1"/>
      <c r="N34" s="1"/>
      <c r="O34" s="1"/>
      <c r="P34" s="1"/>
      <c r="Q34" s="1"/>
      <c r="R34" s="1"/>
      <c r="S34" s="1"/>
    </row>
  </sheetData>
  <mergeCells count="5">
    <mergeCell ref="A2:R2"/>
    <mergeCell ref="A3:R3"/>
    <mergeCell ref="A4:R4"/>
    <mergeCell ref="A5:R5"/>
    <mergeCell ref="H8:J8"/>
  </mergeCells>
  <pageMargins left="0.59055118110236227" right="3.937007874015748E-2" top="0.51181102362204722" bottom="0" header="3.937007874015748E-2" footer="0"/>
  <pageSetup paperSize="9" scale="85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colBreaks count="1" manualBreakCount="1">
    <brk id="18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4"/>
  <sheetViews>
    <sheetView zoomScale="80" zoomScaleNormal="80" zoomScaleSheetLayoutView="70" workbookViewId="0">
      <selection activeCell="F20" sqref="F20"/>
    </sheetView>
  </sheetViews>
  <sheetFormatPr defaultColWidth="7.33203125" defaultRowHeight="21.75" customHeight="1"/>
  <cols>
    <col min="1" max="1" width="61.33203125" style="45" customWidth="1"/>
    <col min="2" max="2" width="9" style="51" customWidth="1"/>
    <col min="3" max="3" width="1.109375" style="16" customWidth="1"/>
    <col min="4" max="4" width="13.21875" style="16" customWidth="1"/>
    <col min="5" max="5" width="1.109375" style="16" customWidth="1"/>
    <col min="6" max="6" width="12.6640625" style="16" customWidth="1"/>
    <col min="7" max="7" width="1.109375" style="16" customWidth="1"/>
    <col min="8" max="8" width="12.33203125" style="16" customWidth="1"/>
    <col min="9" max="9" width="1.109375" style="16" customWidth="1"/>
    <col min="10" max="10" width="12.44140625" style="16" customWidth="1"/>
    <col min="11" max="11" width="1.77734375" style="16" customWidth="1"/>
    <col min="12" max="12" width="15.6640625" style="16" customWidth="1"/>
    <col min="13" max="13" width="1.109375" style="16" customWidth="1"/>
    <col min="14" max="14" width="12.44140625" style="16" customWidth="1"/>
    <col min="15" max="15" width="1.109375" style="16" customWidth="1"/>
    <col min="16" max="16" width="7.33203125" style="16"/>
    <col min="17" max="17" width="10.33203125" style="16" customWidth="1"/>
    <col min="18" max="18" width="13.5546875" style="16" bestFit="1" customWidth="1"/>
    <col min="19" max="226" width="7.33203125" style="16"/>
    <col min="227" max="227" width="40.33203125" style="16" customWidth="1"/>
    <col min="228" max="228" width="7" style="16" customWidth="1"/>
    <col min="229" max="229" width="1.109375" style="16" customWidth="1"/>
    <col min="230" max="230" width="8.33203125" style="16" customWidth="1"/>
    <col min="231" max="231" width="1.109375" style="16" customWidth="1"/>
    <col min="232" max="232" width="11" style="16" customWidth="1"/>
    <col min="233" max="233" width="1.109375" style="16" customWidth="1"/>
    <col min="234" max="234" width="8.33203125" style="16" customWidth="1"/>
    <col min="235" max="235" width="1.109375" style="16" customWidth="1"/>
    <col min="236" max="236" width="9.33203125" style="16" customWidth="1"/>
    <col min="237" max="237" width="1.109375" style="16" customWidth="1"/>
    <col min="238" max="238" width="10.33203125" style="16" customWidth="1"/>
    <col min="239" max="239" width="1.109375" style="16" customWidth="1"/>
    <col min="240" max="240" width="8.33203125" style="16" customWidth="1"/>
    <col min="241" max="241" width="1.109375" style="16" customWidth="1"/>
    <col min="242" max="242" width="8.33203125" style="16" bestFit="1" customWidth="1"/>
    <col min="243" max="243" width="9.88671875" style="16" bestFit="1" customWidth="1"/>
    <col min="244" max="16384" width="7.33203125" style="16"/>
  </cols>
  <sheetData>
    <row r="1" spans="1:16" ht="1.2" customHeight="1"/>
    <row r="2" spans="1:16" ht="21.75" customHeight="1">
      <c r="A2" s="97">
        <v>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6" ht="21.75" customHeight="1">
      <c r="A3" s="98" t="s">
        <v>90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6" ht="21.75" customHeight="1">
      <c r="A4" s="98" t="s">
        <v>128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6" ht="21.75" customHeight="1">
      <c r="A5" s="98" t="s">
        <v>174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6" ht="21.7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0" t="s">
        <v>1</v>
      </c>
    </row>
    <row r="7" spans="1:16" ht="22.2" customHeight="1">
      <c r="A7" s="54"/>
      <c r="B7" s="54"/>
      <c r="C7" s="54"/>
      <c r="D7" s="54"/>
      <c r="E7" s="54"/>
      <c r="F7" s="54"/>
      <c r="L7" s="52" t="s">
        <v>68</v>
      </c>
    </row>
    <row r="8" spans="1:16" ht="21.75" customHeight="1">
      <c r="B8" s="45"/>
      <c r="C8" s="51"/>
      <c r="E8" s="53"/>
      <c r="F8" s="52"/>
      <c r="G8" s="52"/>
      <c r="H8" s="99" t="s">
        <v>45</v>
      </c>
      <c r="I8" s="99"/>
      <c r="J8" s="99"/>
      <c r="K8" s="52"/>
      <c r="L8" s="55" t="s">
        <v>69</v>
      </c>
      <c r="M8" s="56"/>
      <c r="N8" s="53"/>
      <c r="O8" s="53"/>
    </row>
    <row r="9" spans="1:16" ht="21.75" customHeight="1">
      <c r="B9" s="52"/>
      <c r="C9" s="56"/>
      <c r="D9" s="52"/>
      <c r="F9" s="52"/>
      <c r="G9" s="52"/>
      <c r="H9" s="52" t="s">
        <v>70</v>
      </c>
      <c r="J9" s="52"/>
      <c r="K9" s="52"/>
      <c r="L9" s="52"/>
      <c r="O9" s="52"/>
    </row>
    <row r="10" spans="1:16" ht="21.75" customHeight="1">
      <c r="B10" s="52"/>
      <c r="C10" s="56"/>
      <c r="D10" s="52" t="s">
        <v>71</v>
      </c>
      <c r="F10" s="52" t="s">
        <v>72</v>
      </c>
      <c r="G10" s="52"/>
      <c r="H10" s="52" t="s">
        <v>73</v>
      </c>
      <c r="I10" s="52"/>
      <c r="J10" s="52" t="s">
        <v>74</v>
      </c>
      <c r="K10" s="52"/>
      <c r="L10" s="52" t="s">
        <v>118</v>
      </c>
      <c r="N10" s="52" t="s">
        <v>75</v>
      </c>
      <c r="O10" s="52"/>
    </row>
    <row r="11" spans="1:16" ht="21.75" customHeight="1">
      <c r="B11" s="19" t="s">
        <v>7</v>
      </c>
      <c r="C11" s="56"/>
      <c r="D11" s="55" t="s">
        <v>76</v>
      </c>
      <c r="F11" s="55" t="s">
        <v>77</v>
      </c>
      <c r="G11" s="52"/>
      <c r="H11" s="55" t="s">
        <v>78</v>
      </c>
      <c r="I11" s="52"/>
      <c r="J11" s="55" t="s">
        <v>79</v>
      </c>
      <c r="K11" s="52"/>
      <c r="L11" s="55" t="s">
        <v>117</v>
      </c>
      <c r="N11" s="55" t="s">
        <v>80</v>
      </c>
      <c r="O11" s="52"/>
    </row>
    <row r="12" spans="1:16" ht="21.75" customHeight="1">
      <c r="A12" s="54" t="s">
        <v>126</v>
      </c>
      <c r="B12" s="56"/>
      <c r="C12" s="52"/>
      <c r="D12" s="57">
        <v>1361818</v>
      </c>
      <c r="E12" s="58"/>
      <c r="F12" s="57">
        <v>734850</v>
      </c>
      <c r="G12" s="58"/>
      <c r="H12" s="57">
        <v>29000</v>
      </c>
      <c r="I12" s="58"/>
      <c r="J12" s="57">
        <v>26034</v>
      </c>
      <c r="K12" s="58"/>
      <c r="L12" s="57">
        <v>487109</v>
      </c>
      <c r="M12" s="60"/>
      <c r="N12" s="57">
        <f>SUM(D12:M12)</f>
        <v>2638811</v>
      </c>
      <c r="O12" s="60"/>
    </row>
    <row r="13" spans="1:16" ht="21.75" customHeight="1">
      <c r="A13" s="45" t="s">
        <v>127</v>
      </c>
      <c r="B13" s="56">
        <v>25</v>
      </c>
      <c r="C13" s="52"/>
      <c r="D13" s="35">
        <v>0</v>
      </c>
      <c r="E13" s="60"/>
      <c r="F13" s="35">
        <v>0</v>
      </c>
      <c r="G13" s="33"/>
      <c r="H13" s="35">
        <v>0</v>
      </c>
      <c r="I13" s="60"/>
      <c r="J13" s="67">
        <v>-369891</v>
      </c>
      <c r="K13" s="60"/>
      <c r="L13" s="35">
        <v>0</v>
      </c>
      <c r="M13" s="60"/>
      <c r="N13" s="67">
        <f>SUM(D13:M13)</f>
        <v>-369891</v>
      </c>
      <c r="O13" s="60"/>
    </row>
    <row r="14" spans="1:16" ht="21.75" customHeight="1">
      <c r="A14" s="54" t="s">
        <v>180</v>
      </c>
      <c r="B14" s="56"/>
      <c r="C14" s="52"/>
      <c r="D14" s="61">
        <f>SUM(D12:D13)</f>
        <v>1361818</v>
      </c>
      <c r="E14" s="58"/>
      <c r="F14" s="61">
        <f>SUM(F12:F13)</f>
        <v>734850</v>
      </c>
      <c r="G14" s="58"/>
      <c r="H14" s="61">
        <f>SUM(H12:H13)</f>
        <v>29000</v>
      </c>
      <c r="I14" s="70"/>
      <c r="J14" s="61">
        <f>SUM(J12:J13)</f>
        <v>-343857</v>
      </c>
      <c r="K14" s="70"/>
      <c r="L14" s="61">
        <f>SUM(L12:L13)</f>
        <v>487109</v>
      </c>
      <c r="M14" s="70"/>
      <c r="N14" s="61">
        <f t="shared" ref="N14" si="0">SUM(D14:M14)</f>
        <v>2268920</v>
      </c>
      <c r="O14" s="60"/>
    </row>
    <row r="15" spans="1:16" ht="21.75" customHeight="1">
      <c r="A15" s="45" t="s">
        <v>87</v>
      </c>
      <c r="B15" s="56"/>
      <c r="C15" s="52"/>
      <c r="D15" s="63"/>
      <c r="E15" s="60"/>
      <c r="F15" s="63"/>
      <c r="G15" s="60"/>
      <c r="H15" s="63"/>
      <c r="I15" s="60"/>
      <c r="J15" s="63"/>
      <c r="K15" s="60"/>
      <c r="L15" s="33"/>
      <c r="M15" s="60"/>
      <c r="N15" s="50"/>
      <c r="O15" s="60"/>
    </row>
    <row r="16" spans="1:16" ht="21.75" customHeight="1">
      <c r="A16" s="45" t="s">
        <v>194</v>
      </c>
      <c r="B16" s="56"/>
      <c r="C16" s="52"/>
      <c r="D16" s="59">
        <v>0</v>
      </c>
      <c r="E16" s="64"/>
      <c r="F16" s="59">
        <v>0</v>
      </c>
      <c r="G16" s="64"/>
      <c r="H16" s="59">
        <v>0</v>
      </c>
      <c r="I16" s="64"/>
      <c r="J16" s="50">
        <v>-5688</v>
      </c>
      <c r="K16" s="60"/>
      <c r="L16" s="59">
        <v>0</v>
      </c>
      <c r="M16" s="60"/>
      <c r="N16" s="50">
        <f>SUM(D16:M16)</f>
        <v>-5688</v>
      </c>
      <c r="O16" s="60"/>
      <c r="P16" s="50"/>
    </row>
    <row r="17" spans="1:20" ht="21.75" customHeight="1">
      <c r="A17" s="45" t="s">
        <v>88</v>
      </c>
      <c r="B17" s="56"/>
      <c r="C17" s="52"/>
      <c r="D17" s="59">
        <v>0</v>
      </c>
      <c r="E17" s="64"/>
      <c r="F17" s="59">
        <v>0</v>
      </c>
      <c r="G17" s="64"/>
      <c r="H17" s="59">
        <v>0</v>
      </c>
      <c r="I17" s="60"/>
      <c r="J17" s="59">
        <v>0</v>
      </c>
      <c r="K17" s="60"/>
      <c r="L17" s="59">
        <v>0</v>
      </c>
      <c r="M17" s="60"/>
      <c r="N17" s="59">
        <f t="shared" ref="N17" si="1">SUM(D17:M17)</f>
        <v>0</v>
      </c>
      <c r="O17" s="60"/>
      <c r="T17" s="1"/>
    </row>
    <row r="18" spans="1:20" ht="21.75" customHeight="1">
      <c r="A18" s="45" t="s">
        <v>189</v>
      </c>
      <c r="B18" s="56"/>
      <c r="C18" s="52"/>
      <c r="D18" s="59">
        <v>0</v>
      </c>
      <c r="E18" s="64"/>
      <c r="F18" s="59">
        <v>0</v>
      </c>
      <c r="G18" s="64"/>
      <c r="H18" s="59">
        <v>0</v>
      </c>
      <c r="I18" s="60"/>
      <c r="J18" s="59">
        <v>-25875</v>
      </c>
      <c r="K18" s="60"/>
      <c r="L18" s="59">
        <v>0</v>
      </c>
      <c r="M18" s="60"/>
      <c r="N18" s="50">
        <f>SUM(D18:M18)</f>
        <v>-25875</v>
      </c>
      <c r="O18" s="60"/>
      <c r="T18" s="1"/>
    </row>
    <row r="19" spans="1:20" ht="21.75" customHeight="1" thickBot="1">
      <c r="A19" s="54" t="s">
        <v>177</v>
      </c>
      <c r="B19" s="56"/>
      <c r="C19" s="53"/>
      <c r="D19" s="65">
        <f>SUM(D14:D17)</f>
        <v>1361818</v>
      </c>
      <c r="E19" s="58"/>
      <c r="F19" s="65">
        <f>SUM(F14:F17)</f>
        <v>734850</v>
      </c>
      <c r="G19" s="58"/>
      <c r="H19" s="65">
        <f>SUM(H14:H17)</f>
        <v>29000</v>
      </c>
      <c r="I19" s="58"/>
      <c r="J19" s="65">
        <f>SUM(J14:J18)</f>
        <v>-375420</v>
      </c>
      <c r="K19" s="58"/>
      <c r="L19" s="65">
        <f>SUM(L14:L17)</f>
        <v>487109</v>
      </c>
      <c r="M19" s="58"/>
      <c r="N19" s="65">
        <f>SUM(N14:N18)</f>
        <v>2237357</v>
      </c>
      <c r="O19" s="58"/>
      <c r="P19" s="50"/>
    </row>
    <row r="20" spans="1:20" s="38" customFormat="1" ht="21.75" customHeight="1" thickTop="1">
      <c r="A20" s="54"/>
      <c r="B20" s="56"/>
      <c r="C20" s="53"/>
      <c r="D20" s="57"/>
      <c r="E20" s="58"/>
      <c r="F20" s="66"/>
      <c r="G20" s="58"/>
      <c r="H20" s="66"/>
      <c r="I20" s="58"/>
      <c r="J20" s="57"/>
      <c r="K20" s="58"/>
      <c r="L20" s="66"/>
      <c r="M20" s="58"/>
      <c r="N20" s="57"/>
      <c r="O20" s="58"/>
    </row>
    <row r="21" spans="1:20" ht="21.75" customHeight="1">
      <c r="A21" s="54" t="s">
        <v>165</v>
      </c>
      <c r="B21" s="56"/>
      <c r="C21" s="52"/>
      <c r="D21" s="57">
        <v>1361818</v>
      </c>
      <c r="E21" s="58"/>
      <c r="F21" s="57">
        <v>734850</v>
      </c>
      <c r="G21" s="58"/>
      <c r="H21" s="57">
        <v>29000</v>
      </c>
      <c r="I21" s="58"/>
      <c r="J21" s="57">
        <v>-195716</v>
      </c>
      <c r="K21" s="58"/>
      <c r="L21" s="57">
        <v>487109</v>
      </c>
      <c r="M21" s="58"/>
      <c r="N21" s="57">
        <f>SUM(D21:M21)</f>
        <v>2417061</v>
      </c>
      <c r="O21" s="60"/>
    </row>
    <row r="22" spans="1:20" ht="21.75" customHeight="1">
      <c r="A22" s="45" t="s">
        <v>127</v>
      </c>
      <c r="B22" s="56">
        <v>25</v>
      </c>
      <c r="C22" s="52"/>
      <c r="D22" s="35">
        <v>0</v>
      </c>
      <c r="E22" s="60"/>
      <c r="F22" s="35">
        <v>0</v>
      </c>
      <c r="G22" s="33"/>
      <c r="H22" s="35">
        <v>0</v>
      </c>
      <c r="I22" s="60"/>
      <c r="J22" s="67">
        <v>-260413</v>
      </c>
      <c r="K22" s="60"/>
      <c r="L22" s="35">
        <v>0</v>
      </c>
      <c r="M22" s="60"/>
      <c r="N22" s="67">
        <f>SUM(D22:M22)</f>
        <v>-260413</v>
      </c>
      <c r="O22" s="60"/>
      <c r="Q22" s="50"/>
      <c r="R22" s="1"/>
    </row>
    <row r="23" spans="1:20" ht="21.75" customHeight="1">
      <c r="A23" s="54" t="s">
        <v>204</v>
      </c>
      <c r="B23" s="56"/>
      <c r="C23" s="52"/>
      <c r="D23" s="61">
        <f>SUM(D21:D22)</f>
        <v>1361818</v>
      </c>
      <c r="E23" s="70"/>
      <c r="F23" s="61">
        <f>SUM(F21:F22)</f>
        <v>734850</v>
      </c>
      <c r="G23" s="70"/>
      <c r="H23" s="61">
        <f>SUM(H21:H22)</f>
        <v>29000</v>
      </c>
      <c r="I23" s="70"/>
      <c r="J23" s="61">
        <f>SUM(J21:J22)</f>
        <v>-456129</v>
      </c>
      <c r="K23" s="70"/>
      <c r="L23" s="61">
        <f>SUM(L21:L22)</f>
        <v>487109</v>
      </c>
      <c r="M23" s="70"/>
      <c r="N23" s="61">
        <f>SUM(N21:N22)</f>
        <v>2156648</v>
      </c>
      <c r="O23" s="60"/>
      <c r="R23" s="1"/>
    </row>
    <row r="24" spans="1:20" ht="21.75" customHeight="1">
      <c r="A24" s="45" t="s">
        <v>87</v>
      </c>
      <c r="B24" s="56"/>
      <c r="C24" s="52"/>
      <c r="D24" s="63"/>
      <c r="E24" s="60"/>
      <c r="F24" s="63"/>
      <c r="G24" s="60"/>
      <c r="H24" s="63"/>
      <c r="I24" s="60"/>
      <c r="J24" s="63"/>
      <c r="K24" s="60"/>
      <c r="L24" s="33"/>
      <c r="M24" s="60"/>
      <c r="N24" s="50"/>
      <c r="O24" s="60"/>
      <c r="R24" s="1"/>
    </row>
    <row r="25" spans="1:20" ht="21.75" customHeight="1">
      <c r="A25" s="45" t="s">
        <v>81</v>
      </c>
      <c r="B25" s="56"/>
      <c r="C25" s="52"/>
      <c r="D25" s="59">
        <v>0</v>
      </c>
      <c r="E25" s="64"/>
      <c r="F25" s="59">
        <v>0</v>
      </c>
      <c r="G25" s="64"/>
      <c r="H25" s="59">
        <v>0</v>
      </c>
      <c r="I25" s="64"/>
      <c r="J25" s="59">
        <v>99038</v>
      </c>
      <c r="K25" s="60"/>
      <c r="L25" s="59">
        <v>0</v>
      </c>
      <c r="M25" s="60"/>
      <c r="N25" s="59">
        <f t="shared" ref="N25:N26" si="2">SUM(D25:M25)</f>
        <v>99038</v>
      </c>
      <c r="O25" s="60"/>
      <c r="P25" s="50"/>
      <c r="R25" s="1"/>
    </row>
    <row r="26" spans="1:20" ht="21.75" customHeight="1">
      <c r="A26" s="45" t="s">
        <v>88</v>
      </c>
      <c r="B26" s="56"/>
      <c r="C26" s="52"/>
      <c r="D26" s="33">
        <v>0</v>
      </c>
      <c r="E26" s="60"/>
      <c r="F26" s="33">
        <v>0</v>
      </c>
      <c r="G26" s="60"/>
      <c r="H26" s="33">
        <v>0</v>
      </c>
      <c r="I26" s="60"/>
      <c r="J26" s="33">
        <v>0</v>
      </c>
      <c r="K26" s="60"/>
      <c r="L26" s="33">
        <v>0</v>
      </c>
      <c r="M26" s="60"/>
      <c r="N26" s="33">
        <f t="shared" si="2"/>
        <v>0</v>
      </c>
      <c r="O26" s="60"/>
    </row>
    <row r="27" spans="1:20" ht="21.75" customHeight="1" thickBot="1">
      <c r="A27" s="54" t="s">
        <v>176</v>
      </c>
      <c r="B27" s="56"/>
      <c r="C27" s="53"/>
      <c r="D27" s="65">
        <f>SUM(D23:D26)</f>
        <v>1361818</v>
      </c>
      <c r="E27" s="58"/>
      <c r="F27" s="65">
        <f>SUM(F23:F26)</f>
        <v>734850</v>
      </c>
      <c r="G27" s="58"/>
      <c r="H27" s="65">
        <f>SUM(H23:H26)</f>
        <v>29000</v>
      </c>
      <c r="I27" s="58"/>
      <c r="J27" s="65">
        <f>SUM(J23:J26)</f>
        <v>-357091</v>
      </c>
      <c r="K27" s="58"/>
      <c r="L27" s="65">
        <f>SUM(L23:L26)</f>
        <v>487109</v>
      </c>
      <c r="M27" s="58"/>
      <c r="N27" s="65">
        <f>SUM(N23:N26)</f>
        <v>2255686</v>
      </c>
      <c r="O27" s="58"/>
      <c r="P27" s="50"/>
      <c r="Q27" s="1">
        <f>SFP!I99-'CH_T(S)'!N27</f>
        <v>0</v>
      </c>
      <c r="R27" s="1"/>
    </row>
    <row r="28" spans="1:20" ht="21.75" customHeight="1" thickTop="1">
      <c r="A28" s="68"/>
      <c r="B28" s="56"/>
      <c r="C28" s="53"/>
      <c r="D28" s="68"/>
      <c r="E28" s="69"/>
      <c r="F28" s="69"/>
      <c r="G28" s="69"/>
      <c r="H28" s="69"/>
      <c r="I28" s="69"/>
      <c r="J28" s="6"/>
      <c r="K28" s="69"/>
      <c r="L28" s="69"/>
      <c r="M28" s="69"/>
      <c r="N28" s="6"/>
      <c r="O28" s="69"/>
    </row>
    <row r="30" spans="1:20" ht="21.75" customHeight="1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2" spans="1:20" ht="21.75" customHeight="1">
      <c r="J32" s="1"/>
      <c r="K32" s="1"/>
      <c r="L32" s="1"/>
      <c r="M32" s="1"/>
      <c r="N32" s="1"/>
      <c r="O32" s="1"/>
    </row>
    <row r="33" spans="10:15" ht="21.75" customHeight="1">
      <c r="J33" s="1"/>
      <c r="K33" s="1"/>
      <c r="L33" s="1"/>
      <c r="M33" s="1"/>
      <c r="N33" s="1"/>
      <c r="O33" s="1"/>
    </row>
    <row r="34" spans="10:15" ht="21.75" customHeight="1">
      <c r="J34" s="1"/>
      <c r="K34" s="1"/>
      <c r="L34" s="1"/>
      <c r="M34" s="1"/>
      <c r="N34" s="1"/>
      <c r="O34" s="1"/>
    </row>
  </sheetData>
  <mergeCells count="5">
    <mergeCell ref="H8:J8"/>
    <mergeCell ref="A2:N2"/>
    <mergeCell ref="A3:N3"/>
    <mergeCell ref="A4:N4"/>
    <mergeCell ref="A5:N5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CH_C</vt:lpstr>
      <vt:lpstr>CH_T(S)</vt:lpstr>
      <vt:lpstr>CH_C!Print_Area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2023-08-15T14:22:27Z</cp:lastPrinted>
  <dcterms:created xsi:type="dcterms:W3CDTF">2021-05-12T06:27:35Z</dcterms:created>
  <dcterms:modified xsi:type="dcterms:W3CDTF">2023-08-15T14:33:32Z</dcterms:modified>
</cp:coreProperties>
</file>