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D\BCK\FS\2023\PLE\Q2\FS\PLE\FS\FS\4\"/>
    </mc:Choice>
  </mc:AlternateContent>
  <xr:revisionPtr revIDLastSave="0" documentId="13_ncr:1_{4C6C1086-7A49-4293-9391-38EBC1D891C2}" xr6:coauthVersionLast="47" xr6:coauthVersionMax="47" xr10:uidLastSave="{00000000-0000-0000-0000-000000000000}"/>
  <bookViews>
    <workbookView xWindow="-108" yWindow="-108" windowWidth="23256" windowHeight="12576" activeTab="3" xr2:uid="{B230D1D0-2AA0-4DA4-A0B1-918268875020}"/>
  </bookViews>
  <sheets>
    <sheet name="SFP_E" sheetId="1" r:id="rId1"/>
    <sheet name="SI&amp;CF_E" sheetId="2" r:id="rId2"/>
    <sheet name="CH_C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CH_C_E!$A$1:$R$26</definedName>
    <definedName name="_xlnm.Print_Area" localSheetId="3">CH_S_E!$A$1:$O$26</definedName>
    <definedName name="_xlnm.Print_Area" localSheetId="0">SFP_E!$A$1:$K$101</definedName>
    <definedName name="_xlnm.Print_Area" localSheetId="1">'SI&amp;CF_E'!$A$1:$K$170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1" l="1"/>
  <c r="E63" i="1"/>
  <c r="I63" i="1"/>
  <c r="K63" i="1"/>
  <c r="N14" i="4" l="1"/>
  <c r="R14" i="4" s="1"/>
  <c r="G71" i="2"/>
  <c r="N20" i="4" l="1"/>
  <c r="J20" i="3"/>
  <c r="N20" i="3" s="1"/>
  <c r="I97" i="1" l="1"/>
  <c r="I99" i="1" s="1"/>
  <c r="E97" i="1"/>
  <c r="E99" i="1" s="1"/>
  <c r="K97" i="1"/>
  <c r="K99" i="1" s="1"/>
  <c r="G97" i="1"/>
  <c r="G99" i="1" s="1"/>
  <c r="K88" i="1"/>
  <c r="G88" i="1"/>
  <c r="R20" i="4" l="1"/>
  <c r="R21" i="4" s="1"/>
  <c r="E22" i="1" l="1"/>
  <c r="G22" i="1"/>
  <c r="I22" i="1"/>
  <c r="K22" i="1"/>
  <c r="K35" i="1"/>
  <c r="I35" i="1"/>
  <c r="G35" i="1"/>
  <c r="E35" i="1"/>
  <c r="E17" i="2" l="1"/>
  <c r="E71" i="1"/>
  <c r="G71" i="1"/>
  <c r="I71" i="1"/>
  <c r="K71" i="1"/>
  <c r="E157" i="2"/>
  <c r="G157" i="2"/>
  <c r="I157" i="2"/>
  <c r="K157" i="2"/>
  <c r="K57" i="2" l="1"/>
  <c r="I57" i="2"/>
  <c r="G57" i="2"/>
  <c r="E57" i="2"/>
  <c r="K17" i="2"/>
  <c r="I17" i="2"/>
  <c r="G17" i="2"/>
  <c r="K76" i="2"/>
  <c r="K71" i="2"/>
  <c r="K52" i="2"/>
  <c r="I52" i="2"/>
  <c r="G52" i="2"/>
  <c r="E52" i="2"/>
  <c r="E58" i="2" l="1"/>
  <c r="E61" i="2" s="1"/>
  <c r="E63" i="2" s="1"/>
  <c r="I58" i="2"/>
  <c r="I61" i="2" s="1"/>
  <c r="I63" i="2" s="1"/>
  <c r="G58" i="2"/>
  <c r="G61" i="2" s="1"/>
  <c r="G63" i="2" s="1"/>
  <c r="K58" i="2"/>
  <c r="K61" i="2" s="1"/>
  <c r="K63" i="2" s="1"/>
  <c r="N14" i="3" s="1"/>
  <c r="E69" i="2" l="1"/>
  <c r="N23" i="4" s="1"/>
  <c r="R23" i="4" s="1"/>
  <c r="R25" i="4" s="1"/>
  <c r="E76" i="2"/>
  <c r="E74" i="2" s="1"/>
  <c r="G79" i="2"/>
  <c r="G110" i="2"/>
  <c r="G66" i="2"/>
  <c r="K79" i="2"/>
  <c r="K66" i="2"/>
  <c r="I66" i="2"/>
  <c r="I110" i="2"/>
  <c r="I79" i="2"/>
  <c r="E79" i="2"/>
  <c r="E66" i="2"/>
  <c r="G76" i="2"/>
  <c r="N21" i="3"/>
  <c r="L21" i="3"/>
  <c r="L25" i="3" s="1"/>
  <c r="J21" i="3"/>
  <c r="H21" i="3"/>
  <c r="H25" i="3" s="1"/>
  <c r="F21" i="3"/>
  <c r="F25" i="3" s="1"/>
  <c r="D21" i="3"/>
  <c r="D25" i="3" s="1"/>
  <c r="L12" i="3"/>
  <c r="L17" i="3" s="1"/>
  <c r="J12" i="3"/>
  <c r="J17" i="3" s="1"/>
  <c r="H12" i="3"/>
  <c r="H17" i="3" s="1"/>
  <c r="F12" i="3"/>
  <c r="F17" i="3" s="1"/>
  <c r="D12" i="3"/>
  <c r="D17" i="3" s="1"/>
  <c r="N12" i="3"/>
  <c r="N17" i="3" s="1"/>
  <c r="N21" i="4"/>
  <c r="P21" i="4"/>
  <c r="P25" i="4" s="1"/>
  <c r="L21" i="4"/>
  <c r="L25" i="4" s="1"/>
  <c r="J21" i="4"/>
  <c r="H21" i="4"/>
  <c r="H25" i="4" s="1"/>
  <c r="F21" i="4"/>
  <c r="F25" i="4" s="1"/>
  <c r="D21" i="4"/>
  <c r="D25" i="4" s="1"/>
  <c r="N25" i="4" l="1"/>
  <c r="E110" i="2"/>
  <c r="E125" i="2" s="1"/>
  <c r="J25" i="4"/>
  <c r="I69" i="2"/>
  <c r="I71" i="2" s="1"/>
  <c r="I74" i="2"/>
  <c r="I76" i="2" s="1"/>
  <c r="N23" i="3"/>
  <c r="N25" i="3" s="1"/>
  <c r="E71" i="2"/>
  <c r="K12" i="2"/>
  <c r="J25" i="3" l="1"/>
  <c r="K110" i="2"/>
  <c r="I144" i="2"/>
  <c r="E144" i="2"/>
  <c r="L12" i="4" l="1"/>
  <c r="L17" i="4" s="1"/>
  <c r="P12" i="4"/>
  <c r="P17" i="4" s="1"/>
  <c r="J12" i="4"/>
  <c r="J17" i="4" s="1"/>
  <c r="H12" i="4"/>
  <c r="H17" i="4" s="1"/>
  <c r="F12" i="4"/>
  <c r="F17" i="4" s="1"/>
  <c r="D12" i="4"/>
  <c r="D17" i="4" s="1"/>
  <c r="Q25" i="4" l="1"/>
  <c r="Q17" i="4"/>
  <c r="R12" i="4" l="1"/>
  <c r="R17" i="4" s="1"/>
  <c r="N12" i="4"/>
  <c r="N17" i="4" s="1"/>
  <c r="M25" i="4"/>
  <c r="M17" i="4"/>
  <c r="G144" i="2"/>
  <c r="G12" i="2" l="1"/>
  <c r="K144" i="2" l="1"/>
  <c r="O25" i="4" l="1"/>
  <c r="K25" i="4"/>
  <c r="I25" i="4"/>
  <c r="G25" i="4"/>
  <c r="O17" i="4"/>
  <c r="K17" i="4"/>
  <c r="I17" i="4"/>
  <c r="G17" i="4"/>
  <c r="G18" i="2"/>
  <c r="K18" i="2"/>
  <c r="K21" i="2" s="1"/>
  <c r="K23" i="2" s="1"/>
  <c r="I12" i="2"/>
  <c r="E12" i="2"/>
  <c r="E18" i="2" s="1"/>
  <c r="G36" i="1"/>
  <c r="K26" i="2" l="1"/>
  <c r="K39" i="2"/>
  <c r="K36" i="2"/>
  <c r="K31" i="2"/>
  <c r="I18" i="2"/>
  <c r="I21" i="2" s="1"/>
  <c r="I23" i="2" s="1"/>
  <c r="E21" i="2"/>
  <c r="E23" i="2" s="1"/>
  <c r="E31" i="2" s="1"/>
  <c r="E29" i="2" s="1"/>
  <c r="K36" i="1"/>
  <c r="G21" i="2"/>
  <c r="G23" i="2" s="1"/>
  <c r="I72" i="1"/>
  <c r="I100" i="1" s="1"/>
  <c r="E72" i="1"/>
  <c r="E100" i="1" s="1"/>
  <c r="I36" i="1"/>
  <c r="G72" i="1"/>
  <c r="K72" i="1"/>
  <c r="K100" i="1" s="1"/>
  <c r="E36" i="1"/>
  <c r="G26" i="2" l="1"/>
  <c r="G39" i="2"/>
  <c r="E26" i="2"/>
  <c r="E36" i="2" s="1"/>
  <c r="E34" i="2" s="1"/>
  <c r="E39" i="2"/>
  <c r="G100" i="1"/>
  <c r="I26" i="2"/>
  <c r="I39" i="2"/>
  <c r="G36" i="2"/>
  <c r="G31" i="2"/>
  <c r="G125" i="2"/>
  <c r="G127" i="2" s="1"/>
  <c r="K125" i="2"/>
  <c r="K127" i="2" s="1"/>
  <c r="I29" i="2" l="1"/>
  <c r="I31" i="2" s="1"/>
  <c r="I125" i="2" s="1"/>
  <c r="I127" i="2" s="1"/>
  <c r="I34" i="2"/>
  <c r="I36" i="2" s="1"/>
  <c r="K160" i="2"/>
  <c r="K162" i="2" s="1"/>
  <c r="K164" i="2" s="1"/>
  <c r="G160" i="2"/>
  <c r="G162" i="2" s="1"/>
  <c r="G164" i="2" s="1"/>
  <c r="I160" i="2" l="1"/>
  <c r="I162" i="2" s="1"/>
  <c r="I164" i="2" s="1"/>
  <c r="E127" i="2"/>
  <c r="E160" i="2" s="1"/>
  <c r="E162" i="2" l="1"/>
  <c r="E164" i="2" s="1"/>
</calcChain>
</file>

<file path=xl/sharedStrings.xml><?xml version="1.0" encoding="utf-8"?>
<sst xmlns="http://schemas.openxmlformats.org/spreadsheetml/2006/main" count="372" uniqueCount="202">
  <si>
    <t>Statements of financial position</t>
  </si>
  <si>
    <t>Unit : Thousand Baht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</si>
  <si>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</si>
  <si>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</si>
  <si>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</si>
  <si>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</si>
  <si>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</si>
  <si>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</si>
  <si>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</si>
  <si>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</si>
  <si>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Other current assets</t>
  </si>
  <si>
    <t xml:space="preserve">Total current assets </t>
  </si>
  <si>
    <t>Non-current assets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</si>
  <si>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</si>
  <si>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</si>
  <si>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</si>
  <si>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</si>
  <si>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</si>
  <si>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</si>
  <si>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</si>
  <si>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</si>
  <si>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Current portion of long-term loan</t>
  </si>
  <si>
    <t>Current portion of lease liabilities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</si>
  <si>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</si>
  <si>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</si>
  <si>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</si>
  <si>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</si>
  <si>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</si>
  <si>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</si>
  <si>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</si>
  <si>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</si>
  <si>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</si>
  <si>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</si>
  <si>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</si>
  <si>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</si>
  <si>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</si>
  <si>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</si>
  <si>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</si>
  <si>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</si>
  <si>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</si>
  <si>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</si>
  <si>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</si>
  <si>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</si>
  <si>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Statements of Comprehensive Income</t>
  </si>
  <si>
    <t>Revenues</t>
  </si>
  <si>
    <t xml:space="preserve">Other income </t>
  </si>
  <si>
    <t>Total revenues</t>
  </si>
  <si>
    <t>Expenses</t>
  </si>
  <si>
    <t>Total expenses</t>
  </si>
  <si>
    <t>Finance costs</t>
  </si>
  <si>
    <t>Income tax expense (income)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</si>
  <si>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</si>
  <si>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</si>
  <si>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</si>
  <si>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</si>
  <si>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</si>
  <si>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Interest income</t>
  </si>
  <si>
    <t>Changes in operating assets and liabilities</t>
  </si>
  <si>
    <t>Interest paid</t>
  </si>
  <si>
    <t>Income tax paid</t>
  </si>
  <si>
    <t>Cash flows from investing activities</t>
  </si>
  <si>
    <t>Cash flows from financing activities</t>
  </si>
  <si>
    <t>Net increase (decrease) in cash and cash equivalents</t>
  </si>
  <si>
    <t>Cash and cash equivalents at 1 January</t>
  </si>
  <si>
    <t>Supplemental cash flows information:</t>
  </si>
  <si>
    <t>Non-cash items</t>
  </si>
  <si>
    <t xml:space="preserve">        </t>
  </si>
  <si>
    <t xml:space="preserve">         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</si>
  <si>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</si>
  <si>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</si>
  <si>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</si>
  <si>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</si>
  <si>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</si>
  <si>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</si>
  <si>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</si>
  <si>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</si>
  <si>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</si>
  <si>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</si>
  <si>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</si>
  <si>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Other comprehensive income </t>
  </si>
  <si>
    <t xml:space="preserve">     Profit for the period</t>
  </si>
  <si>
    <t>31 December 2022</t>
  </si>
  <si>
    <t>2022</t>
  </si>
  <si>
    <t>2023</t>
  </si>
  <si>
    <t>Power Line Engineering Public Company Limited and its subsidiaries</t>
  </si>
  <si>
    <t>Consolidated financial statements</t>
  </si>
  <si>
    <t>Contract assets</t>
  </si>
  <si>
    <t>Costs to fulfil contracts with customers</t>
  </si>
  <si>
    <t>Real estate development costs</t>
  </si>
  <si>
    <t>Advance payments for projects</t>
  </si>
  <si>
    <t>Other advance payments</t>
  </si>
  <si>
    <t>Other current financial assets</t>
  </si>
  <si>
    <t>Bank deposit used as collateral</t>
  </si>
  <si>
    <t>Property plant and equipment</t>
  </si>
  <si>
    <t>Right-of-use assets</t>
  </si>
  <si>
    <t>Deferred tax assets</t>
  </si>
  <si>
    <t>Investments in associated companies</t>
  </si>
  <si>
    <t>Investments in subsidiary companies</t>
  </si>
  <si>
    <t>Investments in  joint venture</t>
  </si>
  <si>
    <t>Unbilled costs of constructions</t>
  </si>
  <si>
    <t>Contract liabilities</t>
  </si>
  <si>
    <t>Short-term loans from related parties</t>
  </si>
  <si>
    <t>Judgment debts from guarantee</t>
  </si>
  <si>
    <t>Accrued income tax</t>
  </si>
  <si>
    <t>Debentures</t>
  </si>
  <si>
    <t xml:space="preserve">        1,361,817,957 ordinary shares of Baht 1 each</t>
  </si>
  <si>
    <t>Total equity attributable to the Company's shareholders</t>
  </si>
  <si>
    <t>Non-controlling interests</t>
  </si>
  <si>
    <t>Administrative expenses</t>
  </si>
  <si>
    <t>Owners of the Company</t>
  </si>
  <si>
    <t xml:space="preserve">Non-controlling interests </t>
  </si>
  <si>
    <t xml:space="preserve">    other current assets</t>
  </si>
  <si>
    <t>Loss on litigations</t>
  </si>
  <si>
    <t>Employee benefit expenses</t>
  </si>
  <si>
    <t>Interest expense</t>
  </si>
  <si>
    <t>Amortization of borrowing transaction costs</t>
  </si>
  <si>
    <t>Trade accounts receivables</t>
  </si>
  <si>
    <t>Incremental costs of obtaining contracts with customers</t>
  </si>
  <si>
    <t xml:space="preserve">Trade accounts payable </t>
  </si>
  <si>
    <t>Retention payables</t>
  </si>
  <si>
    <t>Purchases of property, plant and equipment</t>
  </si>
  <si>
    <t>Proceeds from sale of property, plant and equipment</t>
  </si>
  <si>
    <t>Purchases of other intangible assets</t>
  </si>
  <si>
    <t>Proceeds from interest</t>
  </si>
  <si>
    <t xml:space="preserve">    from financial institutions</t>
  </si>
  <si>
    <t>Received for debentures</t>
  </si>
  <si>
    <t>Payment for lease liabilities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</si>
  <si>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</si>
  <si>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</si>
  <si>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</si>
  <si>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 xml:space="preserve">Purchase of property, plant and equipment  </t>
  </si>
  <si>
    <t>Purchase of other intangible assets</t>
  </si>
  <si>
    <t xml:space="preserve">Power Line Engineering Public Company Limited and its subsidiaries </t>
  </si>
  <si>
    <t xml:space="preserve">Equity </t>
  </si>
  <si>
    <t xml:space="preserve">attributable to </t>
  </si>
  <si>
    <t>the Company's</t>
  </si>
  <si>
    <t>shareholders</t>
  </si>
  <si>
    <t>Non-</t>
  </si>
  <si>
    <t>Controlling</t>
  </si>
  <si>
    <t xml:space="preserve"> Interests</t>
  </si>
  <si>
    <t>Effect from correction of accounting error</t>
  </si>
  <si>
    <t>Balance as at 31 December 2021 - as previously reported</t>
  </si>
  <si>
    <t>Paid for investments in associated companies</t>
  </si>
  <si>
    <t>Investment properties</t>
  </si>
  <si>
    <t xml:space="preserve">Retention payables </t>
  </si>
  <si>
    <t xml:space="preserve">Provision for employee benefits </t>
  </si>
  <si>
    <t xml:space="preserve">Consolidated Statement of Changes in Shareholders' Equity </t>
  </si>
  <si>
    <t xml:space="preserve">Separate Statement of Changes in Shareholders' Equity </t>
  </si>
  <si>
    <t xml:space="preserve">Net cash provided by (used in) investing activities  </t>
  </si>
  <si>
    <t xml:space="preserve">Payment for assets payables </t>
  </si>
  <si>
    <t>Balance as at 31 December 2022 - as previously reported</t>
  </si>
  <si>
    <t>Net cash used in operating activities</t>
  </si>
  <si>
    <t xml:space="preserve">Net cash used in operating activities </t>
  </si>
  <si>
    <t xml:space="preserve">Net cash provided by financing activities  </t>
  </si>
  <si>
    <t>Share of profit (loss) of investments in joint venture</t>
  </si>
  <si>
    <t>Trade and other current receivables</t>
  </si>
  <si>
    <t>(Gain) loss on sale of property, plant and equipment</t>
  </si>
  <si>
    <t>(Restated)</t>
  </si>
  <si>
    <t>Purchase of right-to-use assets under lease agreement</t>
  </si>
  <si>
    <t>Cash and cash equivalents at 30 June</t>
  </si>
  <si>
    <t>As at 30 June 2023</t>
  </si>
  <si>
    <t>30 June 2023</t>
  </si>
  <si>
    <t>Balance as at 30 June 2023</t>
  </si>
  <si>
    <t>Loss on exchange rate</t>
  </si>
  <si>
    <t>Dividend paid</t>
  </si>
  <si>
    <t>Received from long-term loans from financial institutions</t>
  </si>
  <si>
    <t>For the three-month period ended 30 June 2023 (Reviewed/Unaudited)</t>
  </si>
  <si>
    <t xml:space="preserve">Revenue from construction contracts </t>
  </si>
  <si>
    <t>Cost of construction</t>
  </si>
  <si>
    <t>For the six-month period ended 30 June 2023 (Reviewed/Unaudited)</t>
  </si>
  <si>
    <t>Balance at 1 January 2022 (Restated)</t>
  </si>
  <si>
    <t>Balance as at 30 June 2022</t>
  </si>
  <si>
    <t>Balance at 1 January 2023 (Restated)</t>
  </si>
  <si>
    <t xml:space="preserve">Gain on liabilities written off </t>
  </si>
  <si>
    <t>Repayment of short-term loans from related parties</t>
  </si>
  <si>
    <t>Repayment of  long-term loans from related parties</t>
  </si>
  <si>
    <t>Loss on written off of property, plant and equipment</t>
  </si>
  <si>
    <t>Profit (loss) for the periods</t>
  </si>
  <si>
    <t>Other  comprehensive income (loss)</t>
  </si>
  <si>
    <t>Profit (loss) attributable to:</t>
  </si>
  <si>
    <t>Total comprehensive income (loss) attribuable to:</t>
  </si>
  <si>
    <t>Basic earnings (loss) per share (Baht)</t>
  </si>
  <si>
    <t>Profit (loss) attributable to equity holders of the Company</t>
  </si>
  <si>
    <t>Profit (loss) before income tax expense (income)</t>
  </si>
  <si>
    <t>(Deficit)</t>
  </si>
  <si>
    <t xml:space="preserve">     Dividends</t>
  </si>
  <si>
    <t>Income tax withheld</t>
  </si>
  <si>
    <t>Total comprehensive income (loss) for the periods</t>
  </si>
  <si>
    <t>Refund of short-term loans to related parties</t>
  </si>
  <si>
    <t>Increase in bank overdrafts and short-term loans</t>
  </si>
  <si>
    <t>Trade payables</t>
  </si>
  <si>
    <t xml:space="preserve">Profit (loss) from operating activities </t>
  </si>
  <si>
    <t>Other comprehensive income (loss)</t>
  </si>
  <si>
    <t xml:space="preserve">     Loss for the period</t>
  </si>
  <si>
    <t>(Reversal of) expected credit loss</t>
  </si>
  <si>
    <t xml:space="preserve">(Reversal of) loss from impairment on other advance payments and </t>
  </si>
  <si>
    <t>Gain from remeasuring of fair value through income statement</t>
  </si>
  <si>
    <t>Unrealized (gain) loss on exchage rate</t>
  </si>
  <si>
    <t xml:space="preserve"> (Reversal of) loss on impairment of investment in joint venture</t>
  </si>
  <si>
    <t>Share of (profit) loss from joint venture</t>
  </si>
  <si>
    <t>Decrease in financial institution deposits - fixed accounts</t>
  </si>
  <si>
    <t>(Increase) Decrease in restricted cash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</si>
</sst>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  <numFmt numFmtId="173" formatCode="#,##0.000_);[Black]\(#,##0.000\)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sz val="15"/>
      <name val="AngsanaUPC"/>
      <family val="1"/>
      <charset val="222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7" fontId="9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38" fontId="6" fillId="0" borderId="0" xfId="1" applyNumberFormat="1" applyFont="1" applyFill="1" applyAlignment="1">
      <alignment horizontal="right"/>
    </xf>
    <xf numFmtId="38" fontId="2" fillId="0" borderId="0" xfId="1" applyNumberFormat="1" applyFont="1" applyFill="1" applyAlignment="1">
      <alignment horizontal="right"/>
    </xf>
    <xf numFmtId="43" fontId="2" fillId="0" borderId="0" xfId="6" applyFont="1" applyFill="1" applyAlignment="1"/>
    <xf numFmtId="172" fontId="2" fillId="0" borderId="0" xfId="6" applyNumberFormat="1" applyFont="1" applyFill="1" applyAlignment="1"/>
    <xf numFmtId="49" fontId="10" fillId="0" borderId="0" xfId="4" applyNumberFormat="1" applyFont="1" applyFill="1" applyBorder="1" applyAlignment="1">
      <alignment horizontal="center"/>
    </xf>
    <xf numFmtId="166" fontId="16" fillId="0" borderId="0" xfId="7" applyNumberFormat="1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9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4" fontId="16" fillId="0" borderId="1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right"/>
    </xf>
    <xf numFmtId="169" fontId="16" fillId="0" borderId="1" xfId="0" applyNumberFormat="1" applyFont="1" applyBorder="1"/>
    <xf numFmtId="37" fontId="2" fillId="0" borderId="0" xfId="0" applyNumberFormat="1" applyFont="1" applyAlignment="1">
      <alignment horizontal="right"/>
    </xf>
    <xf numFmtId="170" fontId="16" fillId="0" borderId="0" xfId="0" applyNumberFormat="1" applyFont="1" applyAlignment="1">
      <alignment horizontal="right"/>
    </xf>
    <xf numFmtId="169" fontId="16" fillId="0" borderId="0" xfId="0" applyNumberFormat="1" applyFont="1"/>
    <xf numFmtId="169" fontId="2" fillId="0" borderId="0" xfId="0" applyNumberFormat="1" applyFont="1"/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16" fillId="0" borderId="0" xfId="0" applyNumberFormat="1" applyFont="1" applyAlignment="1">
      <alignment horizontal="right" vertical="center"/>
    </xf>
    <xf numFmtId="0" fontId="16" fillId="0" borderId="0" xfId="0" applyFont="1"/>
    <xf numFmtId="169" fontId="19" fillId="0" borderId="3" xfId="0" applyNumberFormat="1" applyFont="1" applyBorder="1"/>
    <xf numFmtId="170" fontId="2" fillId="0" borderId="0" xfId="0" applyNumberFormat="1" applyFont="1" applyAlignment="1">
      <alignment horizontal="right"/>
    </xf>
    <xf numFmtId="43" fontId="2" fillId="0" borderId="0" xfId="7" applyFont="1" applyFill="1"/>
    <xf numFmtId="0" fontId="2" fillId="0" borderId="0" xfId="0" applyFont="1" applyAlignment="1">
      <alignment horizontal="right"/>
    </xf>
    <xf numFmtId="164" fontId="21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3" fillId="0" borderId="0" xfId="0" applyFont="1"/>
    <xf numFmtId="170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 vertical="center"/>
    </xf>
    <xf numFmtId="169" fontId="3" fillId="0" borderId="0" xfId="0" applyNumberFormat="1" applyFont="1"/>
    <xf numFmtId="37" fontId="21" fillId="0" borderId="0" xfId="0" applyNumberFormat="1" applyFont="1" applyAlignment="1">
      <alignment horizontal="right"/>
    </xf>
    <xf numFmtId="169" fontId="19" fillId="0" borderId="4" xfId="0" applyNumberFormat="1" applyFont="1" applyBorder="1"/>
    <xf numFmtId="0" fontId="2" fillId="0" borderId="0" xfId="0" applyFont="1" applyAlignment="1">
      <alignment horizontal="center" vertical="center"/>
    </xf>
    <xf numFmtId="165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4" fillId="0" borderId="0" xfId="2" quotePrefix="1" applyFont="1" applyAlignment="1">
      <alignment horizontal="center"/>
    </xf>
    <xf numFmtId="2" fontId="14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9" fontId="3" fillId="0" borderId="2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9" fontId="19" fillId="0" borderId="0" xfId="0" applyNumberFormat="1" applyFont="1" applyAlignment="1">
      <alignment vertical="center"/>
    </xf>
    <xf numFmtId="169" fontId="16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9" fontId="19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19" fillId="0" borderId="3" xfId="0" applyNumberFormat="1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165" fontId="3" fillId="0" borderId="0" xfId="0" applyNumberFormat="1" applyFont="1"/>
    <xf numFmtId="169" fontId="19" fillId="0" borderId="3" xfId="0" applyNumberFormat="1" applyFont="1" applyBorder="1" applyAlignment="1">
      <alignment vertical="center"/>
    </xf>
    <xf numFmtId="0" fontId="20" fillId="0" borderId="0" xfId="3" applyNumberFormat="1" applyFont="1"/>
    <xf numFmtId="164" fontId="3" fillId="0" borderId="0" xfId="0" applyNumberFormat="1" applyFont="1" applyAlignment="1">
      <alignment horizontal="right" vertical="center"/>
    </xf>
    <xf numFmtId="165" fontId="16" fillId="0" borderId="0" xfId="0" applyNumberFormat="1" applyFont="1"/>
    <xf numFmtId="173" fontId="16" fillId="0" borderId="5" xfId="0" applyNumberFormat="1" applyFont="1" applyBorder="1" applyAlignment="1">
      <alignment vertical="center"/>
    </xf>
    <xf numFmtId="173" fontId="17" fillId="0" borderId="0" xfId="0" applyNumberFormat="1" applyFont="1" applyAlignment="1">
      <alignment horizontal="center" vertical="center"/>
    </xf>
    <xf numFmtId="173" fontId="19" fillId="0" borderId="0" xfId="0" applyNumberFormat="1" applyFont="1" applyAlignment="1">
      <alignment vertical="center"/>
    </xf>
    <xf numFmtId="171" fontId="16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4" fontId="2" fillId="0" borderId="0" xfId="0" applyNumberFormat="1" applyFont="1"/>
    <xf numFmtId="169" fontId="16" fillId="0" borderId="4" xfId="0" applyNumberFormat="1" applyFont="1" applyBorder="1" applyAlignment="1">
      <alignment vertical="center"/>
    </xf>
    <xf numFmtId="169" fontId="2" fillId="0" borderId="4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9" fontId="3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8" fontId="8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/>
    <xf numFmtId="0" fontId="6" fillId="0" borderId="0" xfId="0" applyFont="1" applyAlignment="1">
      <alignment vertical="center"/>
    </xf>
    <xf numFmtId="0" fontId="10" fillId="0" borderId="0" xfId="3" applyNumberFormat="1" applyFont="1" applyAlignment="1">
      <alignment horizontal="center"/>
    </xf>
    <xf numFmtId="49" fontId="11" fillId="0" borderId="0" xfId="3" applyNumberFormat="1" applyFont="1" applyAlignment="1">
      <alignment horizontal="center"/>
    </xf>
    <xf numFmtId="168" fontId="14" fillId="0" borderId="0" xfId="2" quotePrefix="1" applyNumberFormat="1" applyFont="1" applyAlignment="1">
      <alignment horizontal="center"/>
    </xf>
    <xf numFmtId="38" fontId="2" fillId="0" borderId="0" xfId="2" applyNumberFormat="1" applyFont="1"/>
    <xf numFmtId="0" fontId="14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9" fontId="3" fillId="0" borderId="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69" fontId="16" fillId="0" borderId="5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9" fontId="19" fillId="0" borderId="4" xfId="0" applyNumberFormat="1" applyFont="1" applyBorder="1" applyAlignment="1">
      <alignment vertical="center"/>
    </xf>
    <xf numFmtId="169" fontId="21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8">
    <cellStyle name="Comma" xfId="7" builtinId="3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1" defaultTableStyle="TableStyleMedium2" defaultPivotStyle="PivotStyleLight16">
    <tableStyle name="Invisible" pivot="0" table="0" count="0" xr9:uid="{5E78C87E-24C2-4B3F-9B20-186BB4509DCB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105"/>
  <sheetViews>
    <sheetView topLeftCell="A91" zoomScale="70" zoomScaleNormal="70" workbookViewId="0">
      <selection activeCell="V87" sqref="V87"/>
    </sheetView>
  </sheetViews>
  <sheetFormatPr defaultColWidth="7.21875" defaultRowHeight="21.75" customHeight="1"/>
  <cols>
    <col min="1" max="1" width="3.109375" style="10" customWidth="1"/>
    <col min="2" max="2" width="38.21875" style="10" customWidth="1"/>
    <col min="3" max="3" width="7.6640625" style="8" bestFit="1" customWidth="1"/>
    <col min="4" max="4" width="1.109375" style="8" customWidth="1"/>
    <col min="5" max="5" width="15.109375" style="8" customWidth="1"/>
    <col min="6" max="6" width="1.109375" style="8" customWidth="1"/>
    <col min="7" max="7" width="14.77734375" style="8" customWidth="1"/>
    <col min="8" max="8" width="1.109375" style="8" customWidth="1"/>
    <col min="9" max="9" width="15.21875" style="8" customWidth="1"/>
    <col min="10" max="10" width="1.109375" style="8" customWidth="1"/>
    <col min="11" max="11" width="14.77734375" style="8" customWidth="1"/>
    <col min="12" max="13" width="7.21875" style="8"/>
    <col min="14" max="14" width="9.88671875" style="8" customWidth="1"/>
    <col min="15" max="229" width="7.21875" style="8"/>
    <col min="230" max="230" width="3.21875" style="8" customWidth="1"/>
    <col min="231" max="231" width="50.77734375" style="8" customWidth="1"/>
    <col min="232" max="232" width="9.21875" style="8" customWidth="1"/>
    <col min="233" max="233" width="1.109375" style="8" customWidth="1"/>
    <col min="234" max="234" width="10" style="8" bestFit="1" customWidth="1"/>
    <col min="235" max="235" width="1.109375" style="8" customWidth="1"/>
    <col min="236" max="236" width="10" style="8" bestFit="1" customWidth="1"/>
    <col min="237" max="237" width="7.21875" style="8"/>
    <col min="238" max="238" width="9.109375" style="8" bestFit="1" customWidth="1"/>
    <col min="239" max="239" width="10" style="8" bestFit="1" customWidth="1"/>
    <col min="240" max="16384" width="7.21875" style="8"/>
  </cols>
  <sheetData>
    <row r="1" spans="1:11" ht="21.75" customHeight="1">
      <c r="A1" s="111">
        <v>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21.75" customHeight="1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21.75" customHeight="1">
      <c r="A3" s="112" t="s">
        <v>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1.75" customHeight="1">
      <c r="A4" s="113" t="s">
        <v>160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21.7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1" t="s">
        <v>1</v>
      </c>
    </row>
    <row r="6" spans="1:11" ht="21.75" customHeight="1">
      <c r="A6" s="44"/>
      <c r="B6" s="44"/>
      <c r="C6" s="44"/>
      <c r="D6" s="44"/>
      <c r="E6" s="114" t="s">
        <v>85</v>
      </c>
      <c r="F6" s="114"/>
      <c r="G6" s="114"/>
      <c r="H6" s="44"/>
      <c r="I6" s="114" t="s">
        <v>2</v>
      </c>
      <c r="J6" s="114"/>
      <c r="K6" s="114"/>
    </row>
    <row r="7" spans="1:11" ht="21.75" customHeight="1">
      <c r="A7" s="44"/>
      <c r="B7" s="44"/>
      <c r="C7" s="44"/>
      <c r="D7" s="44"/>
      <c r="E7" s="86" t="s">
        <v>3</v>
      </c>
      <c r="F7" s="85"/>
      <c r="G7" s="87"/>
      <c r="H7" s="88"/>
      <c r="I7" s="86" t="s">
        <v>3</v>
      </c>
      <c r="J7" s="85"/>
      <c r="K7" s="87"/>
    </row>
    <row r="8" spans="1:11" ht="21.75" customHeight="1">
      <c r="A8" s="44"/>
      <c r="B8" s="44"/>
      <c r="C8" s="44"/>
      <c r="D8" s="44"/>
      <c r="E8" s="86" t="s">
        <v>4</v>
      </c>
      <c r="F8" s="89"/>
      <c r="G8" s="90" t="s">
        <v>5</v>
      </c>
      <c r="H8" s="88"/>
      <c r="I8" s="86" t="s">
        <v>4</v>
      </c>
      <c r="J8" s="89"/>
      <c r="K8" s="90" t="s">
        <v>5</v>
      </c>
    </row>
    <row r="9" spans="1:11" ht="21.75" customHeight="1">
      <c r="A9" s="45" t="s">
        <v>6</v>
      </c>
      <c r="B9" s="45"/>
      <c r="C9" s="91" t="s">
        <v>7</v>
      </c>
      <c r="D9" s="14"/>
      <c r="E9" s="50" t="s">
        <v>161</v>
      </c>
      <c r="F9" s="49"/>
      <c r="G9" s="50" t="s">
        <v>81</v>
      </c>
      <c r="H9" s="50"/>
      <c r="I9" s="50" t="s">
        <v>161</v>
      </c>
      <c r="J9" s="50"/>
      <c r="K9" s="50" t="s">
        <v>81</v>
      </c>
    </row>
    <row r="10" spans="1:11" ht="21.75" customHeight="1">
      <c r="A10" s="45"/>
      <c r="B10" s="45"/>
      <c r="C10" s="91"/>
      <c r="D10" s="14"/>
      <c r="E10" s="48"/>
      <c r="F10" s="49"/>
      <c r="G10" s="48" t="s">
        <v>157</v>
      </c>
      <c r="H10" s="50"/>
      <c r="I10" s="48"/>
      <c r="J10" s="50"/>
      <c r="K10" s="48" t="s">
        <v>157</v>
      </c>
    </row>
    <row r="11" spans="1:11" ht="21.75" customHeight="1">
      <c r="A11" s="51" t="s">
        <v>8</v>
      </c>
      <c r="B11" s="51"/>
      <c r="C11" s="14"/>
      <c r="D11" s="14"/>
      <c r="E11" s="67"/>
      <c r="F11" s="14"/>
      <c r="G11" s="67"/>
      <c r="H11" s="14"/>
      <c r="I11" s="67"/>
      <c r="J11" s="67"/>
      <c r="K11" s="67"/>
    </row>
    <row r="12" spans="1:11" ht="21.75" customHeight="1">
      <c r="A12" s="54" t="s">
        <v>9</v>
      </c>
      <c r="B12" s="54"/>
      <c r="C12" s="56"/>
      <c r="D12" s="56"/>
      <c r="E12" s="55">
        <v>108390</v>
      </c>
      <c r="F12" s="56"/>
      <c r="G12" s="55">
        <v>429448</v>
      </c>
      <c r="H12" s="56"/>
      <c r="I12" s="55">
        <v>88298</v>
      </c>
      <c r="J12" s="55"/>
      <c r="K12" s="55">
        <v>404263</v>
      </c>
    </row>
    <row r="13" spans="1:11" ht="21" customHeight="1">
      <c r="A13" s="54" t="s">
        <v>155</v>
      </c>
      <c r="B13" s="94"/>
      <c r="C13" s="56">
        <v>4</v>
      </c>
      <c r="D13" s="56"/>
      <c r="E13" s="55">
        <v>1344843</v>
      </c>
      <c r="F13" s="56"/>
      <c r="G13" s="55">
        <v>1400819</v>
      </c>
      <c r="H13" s="56"/>
      <c r="I13" s="55">
        <v>1339174</v>
      </c>
      <c r="J13" s="55"/>
      <c r="K13" s="55">
        <v>1343768</v>
      </c>
    </row>
    <row r="14" spans="1:11" ht="21.75" customHeight="1">
      <c r="A14" s="54" t="s">
        <v>86</v>
      </c>
      <c r="B14" s="54"/>
      <c r="C14" s="56">
        <v>5</v>
      </c>
      <c r="D14" s="56"/>
      <c r="E14" s="55">
        <v>8653662</v>
      </c>
      <c r="F14" s="56"/>
      <c r="G14" s="55">
        <v>8603382</v>
      </c>
      <c r="H14" s="56"/>
      <c r="I14" s="55">
        <v>8616438</v>
      </c>
      <c r="J14" s="55"/>
      <c r="K14" s="55">
        <v>8525457</v>
      </c>
    </row>
    <row r="15" spans="1:11" ht="20.25" customHeight="1">
      <c r="A15" s="54" t="s">
        <v>87</v>
      </c>
      <c r="B15" s="54"/>
      <c r="C15" s="56">
        <v>6</v>
      </c>
      <c r="D15" s="56"/>
      <c r="E15" s="55">
        <v>994349</v>
      </c>
      <c r="F15" s="56"/>
      <c r="G15" s="55">
        <v>536978</v>
      </c>
      <c r="H15" s="56"/>
      <c r="I15" s="55">
        <v>814197</v>
      </c>
      <c r="J15" s="55"/>
      <c r="K15" s="55">
        <v>443367</v>
      </c>
    </row>
    <row r="16" spans="1:11" ht="20.25" customHeight="1">
      <c r="A16" s="54" t="s">
        <v>88</v>
      </c>
      <c r="B16" s="54"/>
      <c r="C16" s="56">
        <v>7</v>
      </c>
      <c r="D16" s="56"/>
      <c r="E16" s="55">
        <v>457793</v>
      </c>
      <c r="F16" s="56"/>
      <c r="G16" s="55">
        <v>299701</v>
      </c>
      <c r="H16" s="56"/>
      <c r="I16" s="28">
        <v>0</v>
      </c>
      <c r="J16" s="55"/>
      <c r="K16" s="28">
        <v>0</v>
      </c>
    </row>
    <row r="17" spans="1:11" ht="20.25" customHeight="1">
      <c r="A17" s="54" t="s">
        <v>89</v>
      </c>
      <c r="B17" s="54"/>
      <c r="C17" s="56">
        <v>8</v>
      </c>
      <c r="D17" s="56"/>
      <c r="E17" s="55">
        <v>451833</v>
      </c>
      <c r="F17" s="56"/>
      <c r="G17" s="55">
        <v>321852</v>
      </c>
      <c r="H17" s="56"/>
      <c r="I17" s="55">
        <v>331936</v>
      </c>
      <c r="J17" s="55"/>
      <c r="K17" s="55">
        <v>310465</v>
      </c>
    </row>
    <row r="18" spans="1:11" ht="20.25" customHeight="1">
      <c r="A18" s="54" t="s">
        <v>90</v>
      </c>
      <c r="B18" s="54"/>
      <c r="C18" s="56"/>
      <c r="D18" s="56"/>
      <c r="E18" s="55">
        <v>65941</v>
      </c>
      <c r="F18" s="56"/>
      <c r="G18" s="55">
        <v>72181</v>
      </c>
      <c r="H18" s="56"/>
      <c r="I18" s="28">
        <v>113841</v>
      </c>
      <c r="J18" s="55"/>
      <c r="K18" s="55">
        <v>67194</v>
      </c>
    </row>
    <row r="19" spans="1:11" ht="20.25" customHeight="1">
      <c r="A19" s="54" t="s">
        <v>186</v>
      </c>
      <c r="B19" s="54"/>
      <c r="C19" s="56"/>
      <c r="D19" s="56"/>
      <c r="E19" s="55">
        <v>256434</v>
      </c>
      <c r="F19" s="56"/>
      <c r="G19" s="55">
        <v>157162</v>
      </c>
      <c r="H19" s="56"/>
      <c r="I19" s="55">
        <v>248390</v>
      </c>
      <c r="J19" s="55"/>
      <c r="K19" s="55">
        <v>156713</v>
      </c>
    </row>
    <row r="20" spans="1:11" ht="20.25" customHeight="1">
      <c r="A20" s="54" t="s">
        <v>91</v>
      </c>
      <c r="B20" s="54"/>
      <c r="C20" s="56">
        <v>9</v>
      </c>
      <c r="D20" s="56"/>
      <c r="E20" s="55">
        <v>1408</v>
      </c>
      <c r="F20" s="56"/>
      <c r="G20" s="55">
        <v>22197</v>
      </c>
      <c r="H20" s="56"/>
      <c r="I20" s="55">
        <v>1408</v>
      </c>
      <c r="J20" s="55"/>
      <c r="K20" s="55">
        <v>22197</v>
      </c>
    </row>
    <row r="21" spans="1:11" ht="20.25" customHeight="1">
      <c r="A21" s="54" t="s">
        <v>10</v>
      </c>
      <c r="B21" s="54"/>
      <c r="C21" s="56"/>
      <c r="D21" s="56"/>
      <c r="E21" s="55">
        <v>135529</v>
      </c>
      <c r="F21" s="56"/>
      <c r="G21" s="55">
        <v>119890</v>
      </c>
      <c r="H21" s="56"/>
      <c r="I21" s="55">
        <v>109730</v>
      </c>
      <c r="J21" s="55"/>
      <c r="K21" s="55">
        <v>97160</v>
      </c>
    </row>
    <row r="22" spans="1:11" ht="21.75" customHeight="1">
      <c r="A22" s="45" t="s">
        <v>11</v>
      </c>
      <c r="B22" s="45"/>
      <c r="C22" s="56"/>
      <c r="D22" s="56"/>
      <c r="E22" s="66">
        <f>SUM(E12:E21)</f>
        <v>12470182</v>
      </c>
      <c r="F22" s="56"/>
      <c r="G22" s="66">
        <f>SUM(G12:G21)</f>
        <v>11963610</v>
      </c>
      <c r="H22" s="56"/>
      <c r="I22" s="66">
        <f>SUM(I12:I21)</f>
        <v>11663412</v>
      </c>
      <c r="J22" s="62"/>
      <c r="K22" s="66">
        <f>SUM(K12:K21)</f>
        <v>11370584</v>
      </c>
    </row>
    <row r="23" spans="1:11" ht="21.75" customHeight="1">
      <c r="A23" s="54"/>
      <c r="B23" s="54"/>
      <c r="C23" s="14"/>
      <c r="D23" s="14"/>
      <c r="E23" s="95"/>
      <c r="F23" s="14"/>
      <c r="G23" s="95"/>
      <c r="H23" s="14"/>
      <c r="I23" s="95"/>
      <c r="J23" s="95"/>
      <c r="K23" s="95"/>
    </row>
    <row r="24" spans="1:11" ht="20.399999999999999" customHeight="1">
      <c r="A24" s="51" t="s">
        <v>12</v>
      </c>
      <c r="B24" s="51"/>
      <c r="C24" s="14"/>
      <c r="D24" s="14"/>
      <c r="E24" s="95"/>
      <c r="F24" s="14"/>
      <c r="G24" s="95"/>
      <c r="H24" s="14"/>
      <c r="I24" s="95"/>
      <c r="J24" s="95"/>
      <c r="K24" s="95"/>
    </row>
    <row r="25" spans="1:11" ht="21.75" customHeight="1">
      <c r="A25" s="54" t="s">
        <v>92</v>
      </c>
      <c r="B25" s="51"/>
      <c r="C25" s="56">
        <v>15</v>
      </c>
      <c r="D25" s="14"/>
      <c r="E25" s="55">
        <v>983117</v>
      </c>
      <c r="F25" s="56"/>
      <c r="G25" s="55">
        <v>949492</v>
      </c>
      <c r="H25" s="56"/>
      <c r="I25" s="55">
        <v>983117</v>
      </c>
      <c r="J25" s="55"/>
      <c r="K25" s="55">
        <v>949492</v>
      </c>
    </row>
    <row r="26" spans="1:11" ht="21.75" customHeight="1">
      <c r="A26" s="54" t="s">
        <v>96</v>
      </c>
      <c r="B26" s="51"/>
      <c r="C26" s="56">
        <v>10</v>
      </c>
      <c r="D26" s="14"/>
      <c r="E26" s="55">
        <v>2200</v>
      </c>
      <c r="F26" s="56"/>
      <c r="G26" s="28">
        <v>0</v>
      </c>
      <c r="H26" s="56"/>
      <c r="I26" s="55">
        <v>2200</v>
      </c>
      <c r="J26" s="55"/>
      <c r="K26" s="28">
        <v>0</v>
      </c>
    </row>
    <row r="27" spans="1:11" ht="21.75" customHeight="1">
      <c r="A27" s="54" t="s">
        <v>97</v>
      </c>
      <c r="B27" s="51"/>
      <c r="C27" s="56">
        <v>11</v>
      </c>
      <c r="D27" s="14"/>
      <c r="E27" s="28">
        <v>0</v>
      </c>
      <c r="F27" s="56"/>
      <c r="G27" s="28">
        <v>0</v>
      </c>
      <c r="H27" s="56"/>
      <c r="I27" s="55">
        <v>404993</v>
      </c>
      <c r="J27" s="55"/>
      <c r="K27" s="55">
        <v>404993</v>
      </c>
    </row>
    <row r="28" spans="1:11" ht="21.75" customHeight="1">
      <c r="A28" s="54" t="s">
        <v>98</v>
      </c>
      <c r="B28" s="51"/>
      <c r="C28" s="56">
        <v>12</v>
      </c>
      <c r="D28" s="14"/>
      <c r="E28" s="28">
        <v>0</v>
      </c>
      <c r="F28" s="56"/>
      <c r="G28" s="28">
        <v>0</v>
      </c>
      <c r="H28" s="56"/>
      <c r="I28" s="28">
        <v>0</v>
      </c>
      <c r="J28" s="55"/>
      <c r="K28" s="28">
        <v>0</v>
      </c>
    </row>
    <row r="29" spans="1:11" ht="21.75" customHeight="1">
      <c r="A29" s="54" t="s">
        <v>143</v>
      </c>
      <c r="B29" s="51"/>
      <c r="C29" s="56">
        <v>13</v>
      </c>
      <c r="D29" s="14"/>
      <c r="E29" s="55">
        <v>308389</v>
      </c>
      <c r="F29" s="56"/>
      <c r="G29" s="55">
        <v>308389</v>
      </c>
      <c r="H29" s="56"/>
      <c r="I29" s="55">
        <v>308389</v>
      </c>
      <c r="J29" s="55"/>
      <c r="K29" s="55">
        <v>308389</v>
      </c>
    </row>
    <row r="30" spans="1:11" ht="21.75" customHeight="1">
      <c r="A30" s="54" t="s">
        <v>93</v>
      </c>
      <c r="B30" s="51"/>
      <c r="C30" s="56">
        <v>14</v>
      </c>
      <c r="D30" s="14"/>
      <c r="E30" s="55">
        <v>851656</v>
      </c>
      <c r="F30" s="56"/>
      <c r="G30" s="55">
        <v>809799</v>
      </c>
      <c r="H30" s="56"/>
      <c r="I30" s="55">
        <v>850318</v>
      </c>
      <c r="J30" s="55"/>
      <c r="K30" s="55">
        <v>808140</v>
      </c>
    </row>
    <row r="31" spans="1:11" ht="21.75" customHeight="1">
      <c r="A31" s="54" t="s">
        <v>94</v>
      </c>
      <c r="B31" s="51"/>
      <c r="C31" s="56"/>
      <c r="D31" s="14"/>
      <c r="E31" s="55">
        <v>24296</v>
      </c>
      <c r="F31" s="56"/>
      <c r="G31" s="55">
        <v>16960</v>
      </c>
      <c r="H31" s="56"/>
      <c r="I31" s="55">
        <v>21174</v>
      </c>
      <c r="J31" s="55"/>
      <c r="K31" s="55">
        <v>11474</v>
      </c>
    </row>
    <row r="32" spans="1:11" ht="21.75" customHeight="1">
      <c r="A32" s="54" t="s">
        <v>13</v>
      </c>
      <c r="B32" s="51"/>
      <c r="C32" s="14"/>
      <c r="D32" s="14"/>
      <c r="E32" s="55">
        <v>7418</v>
      </c>
      <c r="F32" s="56"/>
      <c r="G32" s="55">
        <v>9064</v>
      </c>
      <c r="H32" s="56"/>
      <c r="I32" s="55">
        <v>7410</v>
      </c>
      <c r="J32" s="55"/>
      <c r="K32" s="55">
        <v>9055</v>
      </c>
    </row>
    <row r="33" spans="1:11" ht="21.75" customHeight="1">
      <c r="A33" s="54" t="s">
        <v>95</v>
      </c>
      <c r="B33" s="51"/>
      <c r="C33" s="14"/>
      <c r="D33" s="14"/>
      <c r="E33" s="55">
        <v>199871</v>
      </c>
      <c r="F33" s="56"/>
      <c r="G33" s="55">
        <v>230111</v>
      </c>
      <c r="H33" s="56"/>
      <c r="I33" s="55">
        <v>190061</v>
      </c>
      <c r="J33" s="55"/>
      <c r="K33" s="55">
        <v>221536</v>
      </c>
    </row>
    <row r="34" spans="1:11" ht="21.75" customHeight="1">
      <c r="A34" s="54" t="s">
        <v>14</v>
      </c>
      <c r="B34" s="51"/>
      <c r="C34" s="14"/>
      <c r="D34" s="14"/>
      <c r="E34" s="55">
        <v>33401</v>
      </c>
      <c r="F34" s="56"/>
      <c r="G34" s="55">
        <v>41292</v>
      </c>
      <c r="H34" s="56"/>
      <c r="I34" s="55">
        <v>22730</v>
      </c>
      <c r="J34" s="55"/>
      <c r="K34" s="55">
        <v>30468</v>
      </c>
    </row>
    <row r="35" spans="1:11" ht="21.75" customHeight="1">
      <c r="A35" s="45" t="s">
        <v>15</v>
      </c>
      <c r="B35" s="45"/>
      <c r="C35" s="14"/>
      <c r="D35" s="14"/>
      <c r="E35" s="57">
        <f>SUM(E25:E34)</f>
        <v>2410348</v>
      </c>
      <c r="F35" s="14"/>
      <c r="G35" s="57">
        <f>SUM(G25:G34)</f>
        <v>2365107</v>
      </c>
      <c r="H35" s="14"/>
      <c r="I35" s="57">
        <f>SUM(I25:I34)</f>
        <v>2790392</v>
      </c>
      <c r="J35" s="58"/>
      <c r="K35" s="57">
        <f>SUM(K25:K34)</f>
        <v>2743547</v>
      </c>
    </row>
    <row r="36" spans="1:11" ht="21.75" customHeight="1" thickBot="1">
      <c r="A36" s="45" t="s">
        <v>16</v>
      </c>
      <c r="B36" s="45"/>
      <c r="C36" s="14"/>
      <c r="D36" s="14"/>
      <c r="E36" s="84">
        <f>E22+E35</f>
        <v>14880530</v>
      </c>
      <c r="F36" s="14"/>
      <c r="G36" s="84">
        <f>G22+G35</f>
        <v>14328717</v>
      </c>
      <c r="H36" s="14"/>
      <c r="I36" s="84">
        <f>I22+I35</f>
        <v>14453804</v>
      </c>
      <c r="J36" s="58"/>
      <c r="K36" s="84">
        <f>K22+K35</f>
        <v>14114131</v>
      </c>
    </row>
    <row r="37" spans="1:11" ht="21.75" customHeight="1" thickTop="1">
      <c r="A37" s="45"/>
      <c r="B37" s="45"/>
      <c r="C37" s="14"/>
      <c r="D37" s="14"/>
      <c r="E37" s="58"/>
      <c r="F37" s="14"/>
      <c r="G37" s="58"/>
      <c r="H37" s="14"/>
      <c r="I37" s="58"/>
      <c r="J37" s="58"/>
      <c r="K37" s="58"/>
    </row>
    <row r="38" spans="1:11" ht="21.75" customHeight="1">
      <c r="A38" s="111">
        <v>2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</row>
    <row r="39" spans="1:11" ht="21.75" customHeight="1">
      <c r="A39" s="112" t="s">
        <v>84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</row>
    <row r="40" spans="1:11" ht="21.75" customHeight="1">
      <c r="A40" s="112" t="s">
        <v>0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spans="1:11" ht="21.75" customHeight="1">
      <c r="A41" s="113" t="s">
        <v>160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1" ht="21.75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1" t="s">
        <v>1</v>
      </c>
    </row>
    <row r="43" spans="1:11" ht="21.75" customHeight="1">
      <c r="A43" s="44"/>
      <c r="B43" s="44"/>
      <c r="C43" s="44"/>
      <c r="D43" s="44"/>
      <c r="E43" s="114" t="s">
        <v>85</v>
      </c>
      <c r="F43" s="114"/>
      <c r="G43" s="114"/>
      <c r="H43" s="44"/>
      <c r="I43" s="114" t="s">
        <v>2</v>
      </c>
      <c r="J43" s="114"/>
      <c r="K43" s="114"/>
    </row>
    <row r="44" spans="1:11" ht="21.75" customHeight="1">
      <c r="A44" s="44"/>
      <c r="B44" s="44"/>
      <c r="C44" s="44"/>
      <c r="D44" s="44"/>
      <c r="E44" s="86" t="s">
        <v>3</v>
      </c>
      <c r="F44" s="85"/>
      <c r="G44" s="87"/>
      <c r="H44" s="88"/>
      <c r="I44" s="86" t="s">
        <v>3</v>
      </c>
      <c r="J44" s="85"/>
      <c r="K44" s="87"/>
    </row>
    <row r="45" spans="1:11" ht="21.75" customHeight="1">
      <c r="A45" s="44"/>
      <c r="B45" s="44"/>
      <c r="C45" s="44"/>
      <c r="D45" s="44"/>
      <c r="E45" s="86" t="s">
        <v>4</v>
      </c>
      <c r="F45" s="89"/>
      <c r="G45" s="90" t="s">
        <v>5</v>
      </c>
      <c r="H45" s="88"/>
      <c r="I45" s="86" t="s">
        <v>4</v>
      </c>
      <c r="J45" s="89"/>
      <c r="K45" s="90" t="s">
        <v>5</v>
      </c>
    </row>
    <row r="46" spans="1:11" ht="21.75" customHeight="1">
      <c r="A46" s="45" t="s">
        <v>17</v>
      </c>
      <c r="B46" s="45"/>
      <c r="C46" s="14" t="s">
        <v>7</v>
      </c>
      <c r="D46" s="14"/>
      <c r="E46" s="50" t="s">
        <v>161</v>
      </c>
      <c r="F46" s="49"/>
      <c r="G46" s="5" t="s">
        <v>81</v>
      </c>
      <c r="H46" s="87"/>
      <c r="I46" s="50" t="s">
        <v>161</v>
      </c>
      <c r="J46" s="49"/>
      <c r="K46" s="5" t="s">
        <v>81</v>
      </c>
    </row>
    <row r="47" spans="1:11" ht="21.75" customHeight="1">
      <c r="A47" s="45"/>
      <c r="B47" s="45"/>
      <c r="C47" s="14"/>
      <c r="D47" s="14"/>
      <c r="E47" s="48"/>
      <c r="F47" s="49"/>
      <c r="G47" s="48" t="s">
        <v>157</v>
      </c>
      <c r="H47" s="50"/>
      <c r="I47" s="48"/>
      <c r="J47" s="50"/>
      <c r="K47" s="48" t="s">
        <v>157</v>
      </c>
    </row>
    <row r="48" spans="1:11" ht="21.75" customHeight="1">
      <c r="A48" s="45"/>
      <c r="B48" s="45"/>
      <c r="C48" s="14"/>
      <c r="D48" s="14"/>
      <c r="E48" s="92"/>
      <c r="F48" s="14"/>
      <c r="G48" s="92"/>
      <c r="H48" s="47"/>
      <c r="I48" s="47"/>
      <c r="J48" s="93"/>
      <c r="K48" s="47"/>
    </row>
    <row r="49" spans="1:11" ht="21.75" customHeight="1">
      <c r="A49" s="51" t="s">
        <v>18</v>
      </c>
      <c r="B49" s="54"/>
      <c r="C49" s="42"/>
      <c r="D49" s="42"/>
      <c r="E49" s="42"/>
      <c r="F49" s="42"/>
      <c r="G49" s="42"/>
      <c r="H49" s="42"/>
      <c r="I49" s="67"/>
      <c r="J49" s="67"/>
      <c r="K49" s="67"/>
    </row>
    <row r="50" spans="1:11" ht="21.75" customHeight="1">
      <c r="A50" s="54" t="s">
        <v>19</v>
      </c>
      <c r="B50" s="51"/>
      <c r="C50" s="14"/>
      <c r="D50" s="42"/>
      <c r="E50" s="53"/>
      <c r="F50" s="42"/>
      <c r="G50" s="53"/>
      <c r="H50" s="42"/>
      <c r="I50" s="53"/>
      <c r="J50" s="53"/>
      <c r="K50" s="53"/>
    </row>
    <row r="51" spans="1:11" ht="21.75" customHeight="1">
      <c r="A51" s="54" t="s">
        <v>20</v>
      </c>
      <c r="B51" s="51"/>
      <c r="C51" s="56">
        <v>16</v>
      </c>
      <c r="D51" s="42"/>
      <c r="E51" s="55">
        <v>5078690</v>
      </c>
      <c r="F51" s="96"/>
      <c r="G51" s="55">
        <v>4333051</v>
      </c>
      <c r="H51" s="96"/>
      <c r="I51" s="55">
        <v>4660709</v>
      </c>
      <c r="J51" s="55"/>
      <c r="K51" s="55">
        <v>4075953</v>
      </c>
    </row>
    <row r="52" spans="1:11" ht="21.75" customHeight="1">
      <c r="A52" s="54" t="s">
        <v>190</v>
      </c>
      <c r="B52" s="51"/>
      <c r="C52" s="14"/>
      <c r="D52" s="42"/>
      <c r="E52" s="55">
        <v>2037242</v>
      </c>
      <c r="F52" s="96"/>
      <c r="G52" s="55">
        <v>1991810</v>
      </c>
      <c r="H52" s="96"/>
      <c r="I52" s="55">
        <v>1920919</v>
      </c>
      <c r="J52" s="55"/>
      <c r="K52" s="55">
        <v>1823300</v>
      </c>
    </row>
    <row r="53" spans="1:11" ht="21.75" customHeight="1">
      <c r="A53" s="54" t="s">
        <v>144</v>
      </c>
      <c r="B53" s="51"/>
      <c r="C53" s="14"/>
      <c r="D53" s="42"/>
      <c r="E53" s="55">
        <v>376826</v>
      </c>
      <c r="F53" s="96"/>
      <c r="G53" s="55">
        <v>349566</v>
      </c>
      <c r="H53" s="96"/>
      <c r="I53" s="55">
        <v>369886</v>
      </c>
      <c r="J53" s="55"/>
      <c r="K53" s="55">
        <v>346944</v>
      </c>
    </row>
    <row r="54" spans="1:11" ht="21.75" customHeight="1">
      <c r="A54" s="54" t="s">
        <v>99</v>
      </c>
      <c r="B54" s="51"/>
      <c r="C54" s="14"/>
      <c r="D54" s="42"/>
      <c r="E54" s="55">
        <v>230589</v>
      </c>
      <c r="F54" s="96"/>
      <c r="G54" s="55">
        <v>738409</v>
      </c>
      <c r="H54" s="96"/>
      <c r="I54" s="55">
        <v>231137</v>
      </c>
      <c r="J54" s="55"/>
      <c r="K54" s="55">
        <v>731181</v>
      </c>
    </row>
    <row r="55" spans="1:11" ht="21.75" customHeight="1">
      <c r="A55" s="54" t="s">
        <v>100</v>
      </c>
      <c r="B55" s="51"/>
      <c r="C55" s="56">
        <v>5</v>
      </c>
      <c r="D55" s="42"/>
      <c r="E55" s="55">
        <v>2425343</v>
      </c>
      <c r="F55" s="96"/>
      <c r="G55" s="55">
        <v>2699296</v>
      </c>
      <c r="H55" s="96"/>
      <c r="I55" s="55">
        <v>2350845</v>
      </c>
      <c r="J55" s="55"/>
      <c r="K55" s="55">
        <v>2611858</v>
      </c>
    </row>
    <row r="56" spans="1:11" ht="21.75" customHeight="1">
      <c r="A56" s="54" t="s">
        <v>21</v>
      </c>
      <c r="B56" s="51"/>
      <c r="C56" s="14"/>
      <c r="D56" s="42"/>
      <c r="E56" s="55"/>
      <c r="F56" s="96"/>
      <c r="G56" s="55"/>
      <c r="H56" s="96"/>
      <c r="I56" s="55"/>
      <c r="J56" s="55"/>
      <c r="K56" s="55"/>
    </row>
    <row r="57" spans="1:11" ht="21.75" customHeight="1">
      <c r="A57" s="54" t="s">
        <v>20</v>
      </c>
      <c r="B57" s="51"/>
      <c r="C57" s="14">
        <v>16</v>
      </c>
      <c r="D57" s="42"/>
      <c r="E57" s="55">
        <v>44980</v>
      </c>
      <c r="F57" s="96"/>
      <c r="G57" s="55">
        <v>44980</v>
      </c>
      <c r="H57" s="96"/>
      <c r="I57" s="28">
        <v>0</v>
      </c>
      <c r="J57" s="55"/>
      <c r="K57" s="28">
        <v>0</v>
      </c>
    </row>
    <row r="58" spans="1:11" ht="21.75" customHeight="1">
      <c r="A58" s="54" t="s">
        <v>22</v>
      </c>
      <c r="B58" s="51"/>
      <c r="C58" s="56">
        <v>16</v>
      </c>
      <c r="D58" s="42"/>
      <c r="E58" s="55">
        <v>14268</v>
      </c>
      <c r="F58" s="96"/>
      <c r="G58" s="55">
        <v>12431</v>
      </c>
      <c r="H58" s="96"/>
      <c r="I58" s="55">
        <v>11001</v>
      </c>
      <c r="J58" s="55"/>
      <c r="K58" s="55">
        <v>8893</v>
      </c>
    </row>
    <row r="59" spans="1:11" ht="21.75" customHeight="1">
      <c r="A59" s="54" t="s">
        <v>101</v>
      </c>
      <c r="B59" s="51"/>
      <c r="C59" s="14">
        <v>3.7</v>
      </c>
      <c r="D59" s="42"/>
      <c r="E59" s="28">
        <v>0</v>
      </c>
      <c r="F59" s="96"/>
      <c r="G59" s="28">
        <v>0</v>
      </c>
      <c r="H59" s="96"/>
      <c r="I59" s="55">
        <v>470555</v>
      </c>
      <c r="J59" s="55"/>
      <c r="K59" s="55">
        <v>471128</v>
      </c>
    </row>
    <row r="60" spans="1:11" ht="21.75" customHeight="1">
      <c r="A60" s="54" t="s">
        <v>102</v>
      </c>
      <c r="B60" s="51"/>
      <c r="C60" s="56">
        <v>17</v>
      </c>
      <c r="D60" s="42"/>
      <c r="E60" s="55">
        <v>741411</v>
      </c>
      <c r="F60" s="96"/>
      <c r="G60" s="55">
        <v>721205</v>
      </c>
      <c r="H60" s="96"/>
      <c r="I60" s="55">
        <v>741411</v>
      </c>
      <c r="J60" s="55"/>
      <c r="K60" s="55">
        <v>721205</v>
      </c>
    </row>
    <row r="61" spans="1:11" ht="21.75" customHeight="1">
      <c r="A61" s="54" t="s">
        <v>103</v>
      </c>
      <c r="B61" s="51"/>
      <c r="C61" s="14"/>
      <c r="D61" s="42"/>
      <c r="E61" s="55">
        <v>828</v>
      </c>
      <c r="F61" s="96"/>
      <c r="G61" s="28">
        <v>600</v>
      </c>
      <c r="H61" s="96"/>
      <c r="I61" s="28">
        <v>0</v>
      </c>
      <c r="J61" s="55"/>
      <c r="K61" s="28">
        <v>0</v>
      </c>
    </row>
    <row r="62" spans="1:11" ht="21.75" customHeight="1">
      <c r="A62" s="54" t="s">
        <v>23</v>
      </c>
      <c r="B62" s="94"/>
      <c r="C62" s="14"/>
      <c r="D62" s="14"/>
      <c r="E62" s="55">
        <v>214201</v>
      </c>
      <c r="F62" s="56"/>
      <c r="G62" s="55">
        <v>181326</v>
      </c>
      <c r="H62" s="56"/>
      <c r="I62" s="55">
        <v>227627</v>
      </c>
      <c r="J62" s="55"/>
      <c r="K62" s="55">
        <v>187580</v>
      </c>
    </row>
    <row r="63" spans="1:11" ht="21.75" customHeight="1">
      <c r="A63" s="45" t="s">
        <v>24</v>
      </c>
      <c r="B63" s="45"/>
      <c r="C63" s="14"/>
      <c r="D63" s="14"/>
      <c r="E63" s="97">
        <f>SUM(E50:E62)</f>
        <v>11164378</v>
      </c>
      <c r="F63" s="14"/>
      <c r="G63" s="97">
        <f>SUM(G50:G62)</f>
        <v>11072674</v>
      </c>
      <c r="H63" s="14"/>
      <c r="I63" s="97">
        <f>SUM(I50:I62)</f>
        <v>10984090</v>
      </c>
      <c r="J63" s="98"/>
      <c r="K63" s="97">
        <f>SUM(K50:K62)</f>
        <v>10978042</v>
      </c>
    </row>
    <row r="64" spans="1:11" ht="21.75" customHeight="1">
      <c r="A64" s="54"/>
      <c r="B64" s="54"/>
      <c r="C64" s="14"/>
      <c r="D64" s="14"/>
      <c r="E64" s="99"/>
      <c r="F64" s="14"/>
      <c r="G64" s="99"/>
      <c r="H64" s="14"/>
      <c r="I64" s="99"/>
      <c r="J64" s="100"/>
      <c r="K64" s="100"/>
    </row>
    <row r="65" spans="1:11" ht="21.75" customHeight="1">
      <c r="A65" s="51" t="s">
        <v>25</v>
      </c>
      <c r="B65" s="94"/>
      <c r="C65" s="14"/>
      <c r="D65" s="14"/>
      <c r="E65" s="99"/>
      <c r="F65" s="14"/>
      <c r="G65" s="99"/>
      <c r="H65" s="14"/>
      <c r="I65" s="99"/>
      <c r="J65" s="100"/>
      <c r="K65" s="100"/>
    </row>
    <row r="66" spans="1:11" ht="21.75" customHeight="1">
      <c r="A66" s="54" t="s">
        <v>26</v>
      </c>
      <c r="B66" s="94"/>
      <c r="C66" s="56">
        <v>16</v>
      </c>
      <c r="D66" s="14"/>
      <c r="E66" s="55">
        <v>132000</v>
      </c>
      <c r="F66" s="96"/>
      <c r="G66" s="55">
        <v>10000</v>
      </c>
      <c r="H66" s="56"/>
      <c r="I66" s="28">
        <v>0</v>
      </c>
      <c r="J66" s="101"/>
      <c r="K66" s="28">
        <v>0</v>
      </c>
    </row>
    <row r="67" spans="1:11" ht="21.75" customHeight="1">
      <c r="A67" s="54" t="s">
        <v>27</v>
      </c>
      <c r="B67" s="94"/>
      <c r="C67" s="56">
        <v>16</v>
      </c>
      <c r="D67" s="14"/>
      <c r="E67" s="55">
        <v>10034</v>
      </c>
      <c r="F67" s="42"/>
      <c r="G67" s="55">
        <v>2933</v>
      </c>
      <c r="H67" s="56"/>
      <c r="I67" s="55">
        <v>9366</v>
      </c>
      <c r="J67" s="101"/>
      <c r="K67" s="55">
        <v>1735</v>
      </c>
    </row>
    <row r="68" spans="1:11" ht="21.75" customHeight="1">
      <c r="A68" s="54" t="s">
        <v>104</v>
      </c>
      <c r="B68" s="94"/>
      <c r="C68" s="56">
        <v>18</v>
      </c>
      <c r="D68" s="14"/>
      <c r="E68" s="55">
        <v>811648</v>
      </c>
      <c r="F68" s="42"/>
      <c r="G68" s="55">
        <v>595684</v>
      </c>
      <c r="H68" s="56"/>
      <c r="I68" s="55">
        <v>811648</v>
      </c>
      <c r="J68" s="101"/>
      <c r="K68" s="55">
        <v>595684</v>
      </c>
    </row>
    <row r="69" spans="1:11" ht="21.75" customHeight="1">
      <c r="A69" s="54" t="s">
        <v>28</v>
      </c>
      <c r="B69" s="94"/>
      <c r="C69" s="56"/>
      <c r="D69" s="14"/>
      <c r="E69" s="55">
        <v>159925</v>
      </c>
      <c r="F69" s="56"/>
      <c r="G69" s="55">
        <v>160293</v>
      </c>
      <c r="H69" s="56"/>
      <c r="I69" s="55">
        <v>159925</v>
      </c>
      <c r="J69" s="101"/>
      <c r="K69" s="55">
        <v>160238</v>
      </c>
    </row>
    <row r="70" spans="1:11" ht="21.75" customHeight="1">
      <c r="A70" s="54" t="s">
        <v>145</v>
      </c>
      <c r="B70" s="94"/>
      <c r="C70" s="56">
        <v>19</v>
      </c>
      <c r="D70" s="14"/>
      <c r="E70" s="55">
        <v>236808</v>
      </c>
      <c r="F70" s="42"/>
      <c r="G70" s="55">
        <v>225359</v>
      </c>
      <c r="H70" s="42"/>
      <c r="I70" s="55">
        <v>233089</v>
      </c>
      <c r="J70" s="53"/>
      <c r="K70" s="55">
        <v>221784</v>
      </c>
    </row>
    <row r="71" spans="1:11" ht="21.75" customHeight="1">
      <c r="A71" s="45" t="s">
        <v>29</v>
      </c>
      <c r="B71" s="45"/>
      <c r="C71" s="56"/>
      <c r="D71" s="14"/>
      <c r="E71" s="97">
        <f>SUM(E66:E70)</f>
        <v>1350415</v>
      </c>
      <c r="F71" s="14"/>
      <c r="G71" s="97">
        <f>SUM(G66:G70)</f>
        <v>994269</v>
      </c>
      <c r="H71" s="14"/>
      <c r="I71" s="97">
        <f>SUM(I66:I70)</f>
        <v>1214028</v>
      </c>
      <c r="J71" s="98"/>
      <c r="K71" s="97">
        <f>SUM(K66:K70)</f>
        <v>979441</v>
      </c>
    </row>
    <row r="72" spans="1:11" ht="21.75" customHeight="1">
      <c r="A72" s="45" t="s">
        <v>30</v>
      </c>
      <c r="B72" s="45"/>
      <c r="C72" s="14"/>
      <c r="D72" s="14"/>
      <c r="E72" s="97">
        <f>E63+E71</f>
        <v>12514793</v>
      </c>
      <c r="F72" s="14"/>
      <c r="G72" s="97">
        <f>G63+G71</f>
        <v>12066943</v>
      </c>
      <c r="H72" s="14"/>
      <c r="I72" s="97">
        <f>I63+I71</f>
        <v>12198118</v>
      </c>
      <c r="J72" s="98"/>
      <c r="K72" s="97">
        <f>K63+K71</f>
        <v>11957483</v>
      </c>
    </row>
    <row r="73" spans="1:11" ht="21.75" customHeight="1">
      <c r="A73" s="45"/>
      <c r="B73" s="45"/>
      <c r="C73" s="14"/>
      <c r="D73" s="14"/>
      <c r="E73" s="102"/>
      <c r="F73" s="14"/>
      <c r="G73" s="102"/>
      <c r="H73" s="14"/>
      <c r="I73" s="102"/>
      <c r="J73" s="58"/>
      <c r="K73" s="102"/>
    </row>
    <row r="74" spans="1:11" ht="21.75" customHeight="1">
      <c r="A74" s="111">
        <v>3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</row>
    <row r="75" spans="1:11" ht="21.75" customHeight="1">
      <c r="A75" s="112" t="s">
        <v>84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</row>
    <row r="76" spans="1:11" ht="21.75" customHeight="1">
      <c r="A76" s="112" t="s">
        <v>0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</row>
    <row r="77" spans="1:11" ht="21.75" customHeight="1">
      <c r="A77" s="113" t="s">
        <v>160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1" ht="21.75" customHeight="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2" t="s">
        <v>1</v>
      </c>
    </row>
    <row r="79" spans="1:11" ht="21.75" customHeight="1">
      <c r="A79" s="44"/>
      <c r="B79" s="44"/>
      <c r="C79" s="44"/>
      <c r="D79" s="44"/>
      <c r="E79" s="114" t="s">
        <v>85</v>
      </c>
      <c r="F79" s="114"/>
      <c r="G79" s="114"/>
      <c r="H79" s="44"/>
      <c r="I79" s="114" t="s">
        <v>2</v>
      </c>
      <c r="J79" s="114"/>
      <c r="K79" s="114"/>
    </row>
    <row r="80" spans="1:11" ht="21.75" customHeight="1">
      <c r="A80" s="44"/>
      <c r="B80" s="44"/>
      <c r="C80" s="44"/>
      <c r="D80" s="44"/>
      <c r="E80" s="86" t="s">
        <v>3</v>
      </c>
      <c r="F80" s="85"/>
      <c r="G80" s="87"/>
      <c r="H80" s="88"/>
      <c r="I80" s="86" t="s">
        <v>3</v>
      </c>
      <c r="J80" s="85"/>
      <c r="K80" s="87"/>
    </row>
    <row r="81" spans="1:11" ht="21.75" customHeight="1">
      <c r="A81" s="44"/>
      <c r="B81" s="44"/>
      <c r="C81" s="44"/>
      <c r="D81" s="44"/>
      <c r="E81" s="86" t="s">
        <v>4</v>
      </c>
      <c r="F81" s="89"/>
      <c r="G81" s="90" t="s">
        <v>5</v>
      </c>
      <c r="H81" s="88"/>
      <c r="I81" s="86" t="s">
        <v>4</v>
      </c>
      <c r="J81" s="89"/>
      <c r="K81" s="90" t="s">
        <v>5</v>
      </c>
    </row>
    <row r="82" spans="1:11" ht="21.75" customHeight="1">
      <c r="A82" s="45" t="s">
        <v>17</v>
      </c>
      <c r="B82" s="45"/>
      <c r="C82" s="14" t="s">
        <v>7</v>
      </c>
      <c r="D82" s="14"/>
      <c r="E82" s="50" t="s">
        <v>161</v>
      </c>
      <c r="F82" s="49"/>
      <c r="G82" s="5" t="s">
        <v>81</v>
      </c>
      <c r="H82" s="87"/>
      <c r="I82" s="50" t="s">
        <v>161</v>
      </c>
      <c r="J82" s="49"/>
      <c r="K82" s="5" t="s">
        <v>81</v>
      </c>
    </row>
    <row r="83" spans="1:11" ht="21.75" customHeight="1">
      <c r="A83" s="45"/>
      <c r="B83" s="45"/>
      <c r="C83" s="14"/>
      <c r="D83" s="14"/>
      <c r="E83" s="48"/>
      <c r="F83" s="49"/>
      <c r="G83" s="48" t="s">
        <v>157</v>
      </c>
      <c r="H83" s="50"/>
      <c r="I83" s="48"/>
      <c r="J83" s="50"/>
      <c r="K83" s="48" t="s">
        <v>157</v>
      </c>
    </row>
    <row r="84" spans="1:11" ht="21.75" customHeight="1">
      <c r="A84" s="54"/>
      <c r="B84" s="54"/>
      <c r="C84" s="67"/>
      <c r="D84" s="14"/>
      <c r="E84" s="92"/>
      <c r="F84" s="14"/>
      <c r="G84" s="92"/>
      <c r="H84" s="47"/>
      <c r="I84" s="47"/>
      <c r="J84" s="93"/>
      <c r="K84" s="47"/>
    </row>
    <row r="85" spans="1:11" ht="21.75" customHeight="1">
      <c r="A85" s="51" t="s">
        <v>31</v>
      </c>
      <c r="B85" s="51"/>
      <c r="C85" s="14"/>
      <c r="D85" s="14"/>
      <c r="E85" s="103"/>
      <c r="F85" s="14"/>
      <c r="G85" s="103"/>
      <c r="H85" s="14"/>
      <c r="I85" s="103"/>
      <c r="J85" s="59"/>
      <c r="K85" s="103"/>
    </row>
    <row r="86" spans="1:11" ht="21.75" customHeight="1">
      <c r="A86" s="54" t="s">
        <v>32</v>
      </c>
      <c r="B86" s="54"/>
      <c r="C86" s="14"/>
      <c r="D86" s="67"/>
      <c r="E86" s="67"/>
      <c r="F86" s="67"/>
      <c r="G86" s="67"/>
      <c r="H86" s="67"/>
      <c r="I86" s="67"/>
      <c r="J86" s="67"/>
      <c r="K86" s="67"/>
    </row>
    <row r="87" spans="1:11" ht="21.75" customHeight="1">
      <c r="A87" s="54" t="s">
        <v>33</v>
      </c>
      <c r="B87" s="54"/>
      <c r="C87" s="14"/>
      <c r="D87" s="59"/>
      <c r="F87" s="59"/>
      <c r="G87" s="67"/>
      <c r="H87" s="59"/>
      <c r="J87" s="59"/>
      <c r="K87" s="67"/>
    </row>
    <row r="88" spans="1:11" ht="21.75" customHeight="1" thickBot="1">
      <c r="A88" s="94" t="s">
        <v>105</v>
      </c>
      <c r="B88" s="104"/>
      <c r="C88" s="14"/>
      <c r="D88" s="59"/>
      <c r="E88" s="105">
        <v>1361818</v>
      </c>
      <c r="F88" s="60"/>
      <c r="G88" s="105">
        <f>1361818</f>
        <v>1361818</v>
      </c>
      <c r="H88" s="6"/>
      <c r="I88" s="105">
        <v>1361818</v>
      </c>
      <c r="J88" s="60"/>
      <c r="K88" s="105">
        <f>1361818</f>
        <v>1361818</v>
      </c>
    </row>
    <row r="89" spans="1:11" ht="21.75" customHeight="1" thickTop="1">
      <c r="A89" s="54" t="s">
        <v>34</v>
      </c>
      <c r="B89" s="95"/>
      <c r="C89" s="14"/>
      <c r="D89" s="59"/>
      <c r="E89" s="6"/>
      <c r="F89" s="6"/>
      <c r="G89" s="6"/>
      <c r="H89" s="6"/>
      <c r="I89" s="6"/>
      <c r="J89" s="60"/>
      <c r="K89" s="6"/>
    </row>
    <row r="90" spans="1:11" ht="21.75" customHeight="1">
      <c r="A90" s="94" t="s">
        <v>105</v>
      </c>
      <c r="B90" s="104"/>
      <c r="C90" s="14"/>
      <c r="D90" s="67"/>
      <c r="E90" s="55">
        <v>1361818</v>
      </c>
      <c r="F90" s="61"/>
      <c r="G90" s="55">
        <v>1361818</v>
      </c>
      <c r="H90" s="61"/>
      <c r="I90" s="55">
        <v>1361818</v>
      </c>
      <c r="J90" s="55"/>
      <c r="K90" s="55">
        <v>1361818</v>
      </c>
    </row>
    <row r="91" spans="1:11" ht="21.75" customHeight="1">
      <c r="A91" s="54" t="s">
        <v>35</v>
      </c>
      <c r="B91" s="104"/>
      <c r="C91" s="56"/>
      <c r="D91" s="67"/>
      <c r="E91" s="55">
        <v>734850</v>
      </c>
      <c r="F91" s="61"/>
      <c r="G91" s="55">
        <v>734850</v>
      </c>
      <c r="H91" s="61"/>
      <c r="I91" s="55">
        <v>734850</v>
      </c>
      <c r="J91" s="55"/>
      <c r="K91" s="55">
        <v>734850</v>
      </c>
    </row>
    <row r="92" spans="1:11" ht="21.75" customHeight="1">
      <c r="A92" s="54" t="s">
        <v>36</v>
      </c>
      <c r="B92" s="45"/>
      <c r="C92" s="56"/>
      <c r="D92" s="14"/>
      <c r="E92" s="106"/>
      <c r="F92" s="56"/>
      <c r="G92" s="106"/>
      <c r="H92" s="56"/>
      <c r="I92" s="106"/>
      <c r="J92" s="96"/>
      <c r="K92" s="106"/>
    </row>
    <row r="93" spans="1:11" ht="21.75" customHeight="1">
      <c r="A93" s="54" t="s">
        <v>37</v>
      </c>
      <c r="B93" s="54"/>
      <c r="C93" s="56"/>
      <c r="D93" s="14"/>
      <c r="E93" s="107"/>
      <c r="F93" s="56"/>
      <c r="G93" s="107"/>
      <c r="H93" s="56"/>
      <c r="I93" s="107"/>
      <c r="J93" s="61"/>
      <c r="K93" s="107"/>
    </row>
    <row r="94" spans="1:11" ht="21.75" customHeight="1">
      <c r="A94" s="54" t="s">
        <v>38</v>
      </c>
      <c r="B94" s="54"/>
      <c r="C94" s="56"/>
      <c r="D94" s="42"/>
      <c r="E94" s="55">
        <v>29000</v>
      </c>
      <c r="F94" s="96"/>
      <c r="G94" s="55">
        <v>29000</v>
      </c>
      <c r="H94" s="96"/>
      <c r="I94" s="55">
        <v>29000</v>
      </c>
      <c r="J94" s="55"/>
      <c r="K94" s="55">
        <v>29000</v>
      </c>
    </row>
    <row r="95" spans="1:11" ht="21.75" customHeight="1">
      <c r="A95" s="54" t="s">
        <v>39</v>
      </c>
      <c r="B95" s="54"/>
      <c r="C95" s="56"/>
      <c r="D95" s="42"/>
      <c r="E95" s="55">
        <v>-253706</v>
      </c>
      <c r="F95" s="96"/>
      <c r="G95" s="55">
        <v>-356163</v>
      </c>
      <c r="H95" s="96"/>
      <c r="I95" s="55">
        <v>-357091</v>
      </c>
      <c r="J95" s="55"/>
      <c r="K95" s="55">
        <v>-456129</v>
      </c>
    </row>
    <row r="96" spans="1:11" ht="21.75" customHeight="1">
      <c r="A96" s="54" t="s">
        <v>40</v>
      </c>
      <c r="B96" s="51"/>
      <c r="C96" s="56"/>
      <c r="D96" s="14"/>
      <c r="E96" s="55">
        <v>487109</v>
      </c>
      <c r="F96" s="56"/>
      <c r="G96" s="55">
        <v>487109</v>
      </c>
      <c r="H96" s="56"/>
      <c r="I96" s="55">
        <v>487109</v>
      </c>
      <c r="J96" s="55"/>
      <c r="K96" s="55">
        <v>487109</v>
      </c>
    </row>
    <row r="97" spans="1:11" ht="21.75" customHeight="1">
      <c r="A97" s="45" t="s">
        <v>106</v>
      </c>
      <c r="B97" s="54"/>
      <c r="C97" s="14"/>
      <c r="D97" s="14"/>
      <c r="E97" s="108">
        <f>SUM(E90:E96)</f>
        <v>2359071</v>
      </c>
      <c r="F97" s="56"/>
      <c r="G97" s="108">
        <f>SUM(G90:G96)</f>
        <v>2256614</v>
      </c>
      <c r="H97" s="56"/>
      <c r="I97" s="108">
        <f>SUM(I90:I96)</f>
        <v>2255686</v>
      </c>
      <c r="J97" s="62"/>
      <c r="K97" s="108">
        <f>SUM(K90:K96)</f>
        <v>2156648</v>
      </c>
    </row>
    <row r="98" spans="1:11" ht="21.75" customHeight="1">
      <c r="A98" s="54" t="s">
        <v>107</v>
      </c>
      <c r="B98" s="54"/>
      <c r="C98" s="14"/>
      <c r="D98" s="14"/>
      <c r="E98" s="109">
        <v>6666</v>
      </c>
      <c r="F98" s="110"/>
      <c r="G98" s="109">
        <v>5160</v>
      </c>
      <c r="H98" s="110"/>
      <c r="I98" s="28">
        <v>0</v>
      </c>
      <c r="J98" s="109"/>
      <c r="K98" s="28">
        <v>0</v>
      </c>
    </row>
    <row r="99" spans="1:11" ht="21.75" customHeight="1">
      <c r="A99" s="45" t="s">
        <v>41</v>
      </c>
      <c r="B99" s="54"/>
      <c r="C99" s="14"/>
      <c r="D99" s="14"/>
      <c r="E99" s="66">
        <f>SUM(E97:E98)</f>
        <v>2365737</v>
      </c>
      <c r="F99" s="69"/>
      <c r="G99" s="66">
        <f>SUM(G97:G98)</f>
        <v>2261774</v>
      </c>
      <c r="H99" s="69"/>
      <c r="I99" s="66">
        <f>SUM(I97:I98)</f>
        <v>2255686</v>
      </c>
      <c r="J99" s="62"/>
      <c r="K99" s="66">
        <f>SUM(K97:K98)</f>
        <v>2156648</v>
      </c>
    </row>
    <row r="100" spans="1:11" ht="21.75" customHeight="1" thickBot="1">
      <c r="A100" s="45" t="s">
        <v>42</v>
      </c>
      <c r="B100" s="54"/>
      <c r="C100" s="14"/>
      <c r="D100" s="14"/>
      <c r="E100" s="71">
        <f>E72+E99</f>
        <v>14880530</v>
      </c>
      <c r="F100" s="56"/>
      <c r="G100" s="71">
        <f>G72+G99</f>
        <v>14328717</v>
      </c>
      <c r="H100" s="56"/>
      <c r="I100" s="71">
        <f>I72+I99</f>
        <v>14453804</v>
      </c>
      <c r="J100" s="62"/>
      <c r="K100" s="71">
        <f>K72+K99</f>
        <v>14114131</v>
      </c>
    </row>
    <row r="101" spans="1:11" ht="21.75" customHeight="1" thickTop="1"/>
    <row r="102" spans="1:11" ht="21.75" customHeight="1">
      <c r="E102" s="25"/>
      <c r="F102" s="25"/>
      <c r="G102" s="25"/>
      <c r="H102" s="25"/>
      <c r="I102" s="25"/>
      <c r="J102" s="25"/>
      <c r="K102" s="25"/>
    </row>
    <row r="104" spans="1:11" ht="21.75" customHeight="1">
      <c r="E104" s="25"/>
    </row>
    <row r="105" spans="1:11" ht="21.75" customHeight="1">
      <c r="E105" s="25"/>
    </row>
  </sheetData>
  <mergeCells count="18">
    <mergeCell ref="E43:G43"/>
    <mergeCell ref="I43:K43"/>
    <mergeCell ref="A1:K1"/>
    <mergeCell ref="A2:K2"/>
    <mergeCell ref="A3:K3"/>
    <mergeCell ref="A4:K4"/>
    <mergeCell ref="E6:G6"/>
    <mergeCell ref="I6:K6"/>
    <mergeCell ref="A38:K38"/>
    <mergeCell ref="A39:K39"/>
    <mergeCell ref="A40:K40"/>
    <mergeCell ref="A41:K41"/>
    <mergeCell ref="A74:K74"/>
    <mergeCell ref="A75:K75"/>
    <mergeCell ref="A76:K76"/>
    <mergeCell ref="A77:K77"/>
    <mergeCell ref="E79:G79"/>
    <mergeCell ref="I79:K79"/>
  </mergeCells>
  <pageMargins left="0.59055118110236227" right="3.937007874015748E-2" top="0.39370078740157483" bottom="0" header="3.937007874015748E-2" footer="0"/>
  <pageSetup paperSize="9" scale="84" fitToHeight="0" orientation="portrait" r:id="rId1"/>
  <headerFooter>
    <oddHeader xml:space="preserve">&amp;R
</oddHeader>
    <oddFooter>&amp;L&amp;"Angsana New,Regular"&amp;14
The accompanying notes form an integral part of the interim financial statements.</oddFooter>
  </headerFooter>
  <rowBreaks count="2" manualBreakCount="2">
    <brk id="37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Q174"/>
  <sheetViews>
    <sheetView topLeftCell="A36" zoomScale="70" zoomScaleNormal="70" zoomScaleSheetLayoutView="70" workbookViewId="0">
      <selection activeCell="P47" sqref="P47"/>
    </sheetView>
  </sheetViews>
  <sheetFormatPr defaultColWidth="7.21875" defaultRowHeight="21.75" customHeight="1"/>
  <cols>
    <col min="1" max="1" width="3.109375" style="10" customWidth="1"/>
    <col min="2" max="2" width="41.88671875" style="10" customWidth="1"/>
    <col min="3" max="3" width="4.77734375" style="8" customWidth="1"/>
    <col min="4" max="4" width="0.88671875" style="8" customWidth="1"/>
    <col min="5" max="5" width="14.109375" style="8" customWidth="1"/>
    <col min="6" max="6" width="1.109375" style="8" customWidth="1"/>
    <col min="7" max="7" width="14.21875" style="8" customWidth="1"/>
    <col min="8" max="8" width="1.109375" style="8" customWidth="1"/>
    <col min="9" max="9" width="14.21875" style="8" customWidth="1"/>
    <col min="10" max="10" width="1.109375" style="8" customWidth="1"/>
    <col min="11" max="11" width="15.109375" style="8" customWidth="1"/>
    <col min="12" max="12" width="7.21875" style="8" customWidth="1"/>
    <col min="13" max="13" width="12" style="43" customWidth="1"/>
    <col min="14" max="15" width="13.33203125" style="8" customWidth="1"/>
    <col min="16" max="16" width="8.77734375" style="8" bestFit="1" customWidth="1"/>
    <col min="17" max="17" width="11.109375" style="8" customWidth="1"/>
    <col min="18" max="18" width="15.77734375" style="8" customWidth="1"/>
    <col min="19" max="223" width="7.21875" style="8"/>
    <col min="224" max="224" width="3.21875" style="8" customWidth="1"/>
    <col min="225" max="225" width="50.77734375" style="8" customWidth="1"/>
    <col min="226" max="226" width="9.21875" style="8" customWidth="1"/>
    <col min="227" max="227" width="1.109375" style="8" customWidth="1"/>
    <col min="228" max="228" width="10" style="8" bestFit="1" customWidth="1"/>
    <col min="229" max="229" width="1.109375" style="8" customWidth="1"/>
    <col min="230" max="230" width="10" style="8" bestFit="1" customWidth="1"/>
    <col min="231" max="231" width="7.21875" style="8"/>
    <col min="232" max="232" width="9.109375" style="8" bestFit="1" customWidth="1"/>
    <col min="233" max="233" width="10" style="8" bestFit="1" customWidth="1"/>
    <col min="234" max="16384" width="7.21875" style="8"/>
  </cols>
  <sheetData>
    <row r="1" spans="1:11" ht="21.75" customHeight="1">
      <c r="A1" s="111">
        <v>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21.75" customHeight="1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21.75" customHeight="1">
      <c r="A3" s="112" t="s">
        <v>43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1.75" customHeight="1">
      <c r="A4" s="112" t="s">
        <v>166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ht="16.8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2" t="s">
        <v>1</v>
      </c>
    </row>
    <row r="6" spans="1:11" ht="21" customHeight="1">
      <c r="A6" s="44"/>
      <c r="B6" s="44"/>
      <c r="C6" s="44"/>
      <c r="D6" s="44"/>
      <c r="E6" s="114" t="s">
        <v>85</v>
      </c>
      <c r="F6" s="114"/>
      <c r="G6" s="114"/>
      <c r="H6" s="44"/>
      <c r="I6" s="114" t="s">
        <v>2</v>
      </c>
      <c r="J6" s="114"/>
      <c r="K6" s="114"/>
    </row>
    <row r="7" spans="1:11" ht="21" customHeight="1">
      <c r="A7" s="45"/>
      <c r="B7" s="45"/>
      <c r="C7" s="14" t="s">
        <v>7</v>
      </c>
      <c r="D7" s="14"/>
      <c r="E7" s="46" t="s">
        <v>83</v>
      </c>
      <c r="F7" s="14"/>
      <c r="G7" s="46" t="s">
        <v>82</v>
      </c>
      <c r="H7" s="47"/>
      <c r="I7" s="46" t="s">
        <v>83</v>
      </c>
      <c r="J7" s="14"/>
      <c r="K7" s="46" t="s">
        <v>82</v>
      </c>
    </row>
    <row r="8" spans="1:11" ht="21" customHeight="1">
      <c r="A8" s="45"/>
      <c r="B8" s="45"/>
      <c r="C8" s="14"/>
      <c r="D8" s="14"/>
      <c r="E8" s="48"/>
      <c r="F8" s="49"/>
      <c r="G8" s="48" t="s">
        <v>157</v>
      </c>
      <c r="H8" s="50"/>
      <c r="I8" s="48"/>
      <c r="J8" s="50"/>
      <c r="K8" s="48" t="s">
        <v>157</v>
      </c>
    </row>
    <row r="9" spans="1:11" ht="21" customHeight="1">
      <c r="A9" s="51" t="s">
        <v>44</v>
      </c>
      <c r="B9" s="45"/>
      <c r="C9" s="52"/>
      <c r="D9" s="14"/>
      <c r="E9" s="53"/>
      <c r="F9" s="14"/>
      <c r="G9" s="53"/>
      <c r="H9" s="14"/>
      <c r="I9" s="53"/>
      <c r="J9" s="53"/>
      <c r="K9" s="53"/>
    </row>
    <row r="10" spans="1:11" ht="21" customHeight="1">
      <c r="A10" s="54" t="s">
        <v>167</v>
      </c>
      <c r="B10" s="45"/>
      <c r="C10" s="14"/>
      <c r="D10" s="14"/>
      <c r="E10" s="55">
        <v>1736859</v>
      </c>
      <c r="F10" s="56"/>
      <c r="G10" s="55">
        <v>1600299</v>
      </c>
      <c r="H10" s="56"/>
      <c r="I10" s="55">
        <v>1747333</v>
      </c>
      <c r="J10" s="55"/>
      <c r="K10" s="55">
        <v>1595433</v>
      </c>
    </row>
    <row r="11" spans="1:11" ht="21" customHeight="1">
      <c r="A11" s="54" t="s">
        <v>45</v>
      </c>
      <c r="B11" s="45"/>
      <c r="C11" s="14"/>
      <c r="D11" s="14"/>
      <c r="E11" s="55">
        <v>59855</v>
      </c>
      <c r="F11" s="56"/>
      <c r="G11" s="55">
        <v>13740</v>
      </c>
      <c r="H11" s="56"/>
      <c r="I11" s="55">
        <v>56078</v>
      </c>
      <c r="J11" s="55"/>
      <c r="K11" s="55">
        <v>12094</v>
      </c>
    </row>
    <row r="12" spans="1:11" ht="21" customHeight="1">
      <c r="A12" s="45" t="s">
        <v>46</v>
      </c>
      <c r="B12" s="45"/>
      <c r="C12" s="14"/>
      <c r="D12" s="14"/>
      <c r="E12" s="57">
        <f>SUM(E10:E11)</f>
        <v>1796714</v>
      </c>
      <c r="F12" s="14"/>
      <c r="G12" s="57">
        <f>SUM(G10:G11)</f>
        <v>1614039</v>
      </c>
      <c r="H12" s="14"/>
      <c r="I12" s="57">
        <f>SUM(I10:I11)</f>
        <v>1803411</v>
      </c>
      <c r="J12" s="58"/>
      <c r="K12" s="57">
        <f>SUM(K10:K11)</f>
        <v>1607527</v>
      </c>
    </row>
    <row r="13" spans="1:11" ht="21" customHeight="1">
      <c r="A13" s="51" t="s">
        <v>47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1" ht="21" customHeight="1">
      <c r="A14" s="54" t="s">
        <v>168</v>
      </c>
      <c r="B14" s="59"/>
      <c r="C14" s="14"/>
      <c r="D14" s="59"/>
      <c r="E14" s="55">
        <v>1592898</v>
      </c>
      <c r="F14" s="60"/>
      <c r="G14" s="55">
        <v>1530040</v>
      </c>
      <c r="H14" s="60"/>
      <c r="I14" s="55">
        <v>1600678</v>
      </c>
      <c r="J14" s="55"/>
      <c r="K14" s="55">
        <v>1530361</v>
      </c>
    </row>
    <row r="15" spans="1:11" ht="21" customHeight="1">
      <c r="A15" s="54" t="s">
        <v>108</v>
      </c>
      <c r="B15" s="59"/>
      <c r="C15" s="14"/>
      <c r="D15" s="59"/>
      <c r="E15" s="55">
        <v>123850</v>
      </c>
      <c r="F15" s="61"/>
      <c r="G15" s="55">
        <v>107476</v>
      </c>
      <c r="H15" s="61"/>
      <c r="I15" s="55">
        <v>117592</v>
      </c>
      <c r="J15" s="61"/>
      <c r="K15" s="55">
        <v>108724</v>
      </c>
    </row>
    <row r="16" spans="1:11" ht="21" customHeight="1">
      <c r="A16" s="54" t="s">
        <v>163</v>
      </c>
      <c r="B16" s="59"/>
      <c r="C16" s="14"/>
      <c r="D16" s="59"/>
      <c r="E16" s="55">
        <v>11251</v>
      </c>
      <c r="F16" s="61"/>
      <c r="G16" s="55">
        <v>7734</v>
      </c>
      <c r="H16" s="61"/>
      <c r="I16" s="55">
        <v>11251</v>
      </c>
      <c r="J16" s="61"/>
      <c r="K16" s="55">
        <v>7734</v>
      </c>
    </row>
    <row r="17" spans="1:13" ht="21" customHeight="1">
      <c r="A17" s="45" t="s">
        <v>48</v>
      </c>
      <c r="B17" s="54"/>
      <c r="C17" s="14"/>
      <c r="D17" s="14"/>
      <c r="E17" s="57">
        <f>SUM(E14:E16)</f>
        <v>1727999</v>
      </c>
      <c r="F17" s="14"/>
      <c r="G17" s="57">
        <f>SUM(G14:G16)</f>
        <v>1645250</v>
      </c>
      <c r="H17" s="14"/>
      <c r="I17" s="57">
        <f>SUM(I14:I16)</f>
        <v>1729521</v>
      </c>
      <c r="J17" s="58"/>
      <c r="K17" s="57">
        <f>SUM(K14:K16)</f>
        <v>1646819</v>
      </c>
    </row>
    <row r="18" spans="1:13" ht="21" customHeight="1">
      <c r="A18" s="45" t="s">
        <v>191</v>
      </c>
      <c r="B18" s="54"/>
      <c r="C18" s="14"/>
      <c r="D18" s="14"/>
      <c r="E18" s="62">
        <f>E12-E17</f>
        <v>68715</v>
      </c>
      <c r="F18" s="56"/>
      <c r="G18" s="62">
        <f>G12-G17</f>
        <v>-31211</v>
      </c>
      <c r="H18" s="62"/>
      <c r="I18" s="62">
        <f>I12-I17</f>
        <v>73890</v>
      </c>
      <c r="J18" s="62"/>
      <c r="K18" s="62">
        <f>K12-K17</f>
        <v>-39292</v>
      </c>
    </row>
    <row r="19" spans="1:13" ht="21" customHeight="1">
      <c r="A19" s="54" t="s">
        <v>49</v>
      </c>
      <c r="B19" s="51"/>
      <c r="C19" s="14"/>
      <c r="D19" s="14"/>
      <c r="E19" s="55">
        <v>-75128</v>
      </c>
      <c r="F19" s="61"/>
      <c r="G19" s="55">
        <v>-44797</v>
      </c>
      <c r="H19" s="61"/>
      <c r="I19" s="55">
        <v>-75072</v>
      </c>
      <c r="J19" s="55"/>
      <c r="K19" s="55">
        <v>-47513</v>
      </c>
    </row>
    <row r="20" spans="1:13" ht="21" customHeight="1">
      <c r="A20" s="54" t="s">
        <v>154</v>
      </c>
      <c r="B20" s="54"/>
      <c r="C20" s="56"/>
      <c r="D20" s="14"/>
      <c r="E20" s="63">
        <v>-1138</v>
      </c>
      <c r="F20" s="56"/>
      <c r="G20" s="63">
        <v>-1482</v>
      </c>
      <c r="H20" s="56"/>
      <c r="I20" s="19">
        <v>0</v>
      </c>
      <c r="J20" s="55"/>
      <c r="K20" s="19">
        <v>0</v>
      </c>
    </row>
    <row r="21" spans="1:13" ht="21" customHeight="1">
      <c r="A21" s="45" t="s">
        <v>183</v>
      </c>
      <c r="B21" s="54"/>
      <c r="C21" s="61"/>
      <c r="D21" s="14"/>
      <c r="E21" s="58">
        <f>SUM(E18:E20)</f>
        <v>-7551</v>
      </c>
      <c r="F21" s="64"/>
      <c r="G21" s="58">
        <f>SUM(G18:G20)</f>
        <v>-77490</v>
      </c>
      <c r="H21" s="64"/>
      <c r="I21" s="58">
        <f>SUM(I18:I20)</f>
        <v>-1182</v>
      </c>
      <c r="J21" s="59"/>
      <c r="K21" s="58">
        <f>SUM(K18:K20)</f>
        <v>-86805</v>
      </c>
    </row>
    <row r="22" spans="1:13" ht="21" customHeight="1">
      <c r="A22" s="54" t="s">
        <v>50</v>
      </c>
      <c r="B22" s="65"/>
      <c r="C22" s="56">
        <v>21</v>
      </c>
      <c r="D22" s="14"/>
      <c r="E22" s="55">
        <v>19268</v>
      </c>
      <c r="F22" s="56"/>
      <c r="G22" s="55">
        <v>22612</v>
      </c>
      <c r="H22" s="56"/>
      <c r="I22" s="55">
        <v>21106</v>
      </c>
      <c r="J22" s="55"/>
      <c r="K22" s="55">
        <v>22055</v>
      </c>
    </row>
    <row r="23" spans="1:13" ht="21" customHeight="1">
      <c r="A23" s="45" t="s">
        <v>177</v>
      </c>
      <c r="B23" s="45"/>
      <c r="C23" s="14"/>
      <c r="D23" s="14"/>
      <c r="E23" s="66">
        <f>E21-E22</f>
        <v>-26819</v>
      </c>
      <c r="F23" s="56"/>
      <c r="G23" s="66">
        <f>G21-G22</f>
        <v>-100102</v>
      </c>
      <c r="H23" s="56"/>
      <c r="I23" s="66">
        <f>I21-I22</f>
        <v>-22288</v>
      </c>
      <c r="J23" s="62"/>
      <c r="K23" s="66">
        <f>K21-K22</f>
        <v>-108860</v>
      </c>
    </row>
    <row r="24" spans="1:13" ht="17.55" customHeight="1">
      <c r="A24" s="54"/>
      <c r="B24" s="54"/>
      <c r="C24" s="14"/>
      <c r="D24" s="14"/>
      <c r="E24" s="67"/>
      <c r="F24" s="14"/>
      <c r="G24" s="67"/>
      <c r="H24" s="14"/>
      <c r="I24" s="67"/>
      <c r="J24" s="67"/>
      <c r="K24" s="67"/>
    </row>
    <row r="25" spans="1:13" ht="17.55" customHeight="1">
      <c r="A25" s="45" t="s">
        <v>178</v>
      </c>
      <c r="C25" s="14"/>
      <c r="D25" s="14"/>
      <c r="E25" s="28">
        <v>0</v>
      </c>
      <c r="F25" s="60"/>
      <c r="G25" s="28">
        <v>0</v>
      </c>
      <c r="H25" s="60"/>
      <c r="I25" s="28">
        <v>0</v>
      </c>
      <c r="J25" s="55"/>
      <c r="K25" s="28">
        <v>0</v>
      </c>
    </row>
    <row r="26" spans="1:13" ht="17.55" customHeight="1" thickBot="1">
      <c r="A26" s="59" t="s">
        <v>187</v>
      </c>
      <c r="B26" s="54"/>
      <c r="C26" s="14"/>
      <c r="D26" s="14"/>
      <c r="E26" s="68">
        <f>E23+E25</f>
        <v>-26819</v>
      </c>
      <c r="F26" s="69"/>
      <c r="G26" s="68">
        <f>G23+G25</f>
        <v>-100102</v>
      </c>
      <c r="H26" s="69"/>
      <c r="I26" s="68">
        <f>I23+I25</f>
        <v>-22288</v>
      </c>
      <c r="J26" s="60"/>
      <c r="K26" s="68">
        <f>K23+K25</f>
        <v>-108860</v>
      </c>
    </row>
    <row r="27" spans="1:13" ht="17.55" customHeight="1" thickTop="1">
      <c r="A27" s="54"/>
      <c r="B27" s="54"/>
      <c r="C27" s="14"/>
      <c r="D27" s="14"/>
      <c r="E27" s="67"/>
      <c r="F27" s="14"/>
      <c r="G27" s="67"/>
      <c r="H27" s="14"/>
      <c r="I27" s="67"/>
      <c r="J27" s="67"/>
      <c r="K27" s="67"/>
    </row>
    <row r="28" spans="1:13" s="36" customFormat="1" ht="17.55" customHeight="1">
      <c r="A28" s="45" t="s">
        <v>179</v>
      </c>
      <c r="B28" s="45"/>
      <c r="C28" s="64"/>
      <c r="D28" s="64"/>
      <c r="E28" s="59"/>
      <c r="F28" s="64"/>
      <c r="G28" s="59"/>
      <c r="H28" s="64"/>
      <c r="I28" s="59"/>
      <c r="J28" s="59"/>
      <c r="K28" s="59"/>
      <c r="M28" s="70"/>
    </row>
    <row r="29" spans="1:13" ht="17.55" customHeight="1">
      <c r="A29" s="54"/>
      <c r="B29" s="54" t="s">
        <v>109</v>
      </c>
      <c r="C29" s="14"/>
      <c r="D29" s="14"/>
      <c r="E29" s="55">
        <f>E31-E30</f>
        <v>-28325</v>
      </c>
      <c r="F29" s="56"/>
      <c r="G29" s="55">
        <v>-100336</v>
      </c>
      <c r="H29" s="56"/>
      <c r="I29" s="55">
        <f>I26</f>
        <v>-22288</v>
      </c>
      <c r="J29" s="61"/>
      <c r="K29" s="55">
        <v>-108860</v>
      </c>
    </row>
    <row r="30" spans="1:13" ht="17.55" customHeight="1">
      <c r="A30" s="54"/>
      <c r="B30" s="54" t="s">
        <v>110</v>
      </c>
      <c r="C30" s="14"/>
      <c r="D30" s="14"/>
      <c r="E30" s="55">
        <v>1506</v>
      </c>
      <c r="F30" s="56"/>
      <c r="G30" s="19">
        <v>234</v>
      </c>
      <c r="H30" s="56"/>
      <c r="I30" s="19">
        <v>0</v>
      </c>
      <c r="J30" s="61"/>
      <c r="K30" s="19">
        <v>0</v>
      </c>
    </row>
    <row r="31" spans="1:13" s="36" customFormat="1" ht="17.55" customHeight="1" thickBot="1">
      <c r="A31" s="45"/>
      <c r="B31" s="45"/>
      <c r="C31" s="64"/>
      <c r="D31" s="64"/>
      <c r="E31" s="71">
        <f>E23</f>
        <v>-26819</v>
      </c>
      <c r="F31" s="69"/>
      <c r="G31" s="71">
        <f>SUM(G29:G30)</f>
        <v>-100102</v>
      </c>
      <c r="H31" s="69"/>
      <c r="I31" s="71">
        <f>SUM(I29:I30)</f>
        <v>-22288</v>
      </c>
      <c r="J31" s="60"/>
      <c r="K31" s="71">
        <f>SUM(K29:K30)</f>
        <v>-108860</v>
      </c>
      <c r="M31" s="70"/>
    </row>
    <row r="32" spans="1:13" ht="17.55" customHeight="1" thickTop="1">
      <c r="A32" s="54"/>
      <c r="B32" s="54"/>
      <c r="C32" s="14"/>
      <c r="D32" s="14"/>
      <c r="E32" s="67"/>
      <c r="F32" s="14"/>
      <c r="G32" s="67"/>
      <c r="H32" s="14"/>
      <c r="I32" s="67"/>
      <c r="J32" s="67"/>
      <c r="K32" s="67"/>
    </row>
    <row r="33" spans="1:13" ht="17.55" customHeight="1">
      <c r="A33" s="45" t="s">
        <v>180</v>
      </c>
      <c r="B33" s="54"/>
      <c r="C33" s="14"/>
      <c r="D33" s="14"/>
      <c r="E33" s="67"/>
      <c r="F33" s="14"/>
      <c r="G33" s="67"/>
      <c r="H33" s="14"/>
      <c r="I33" s="67"/>
      <c r="J33" s="67"/>
      <c r="K33" s="67"/>
    </row>
    <row r="34" spans="1:13" ht="17.55" customHeight="1">
      <c r="A34" s="54"/>
      <c r="B34" s="54" t="s">
        <v>109</v>
      </c>
      <c r="C34" s="14"/>
      <c r="D34" s="14"/>
      <c r="E34" s="55">
        <f>E36-E35</f>
        <v>-28325</v>
      </c>
      <c r="F34" s="56"/>
      <c r="G34" s="55">
        <v>-100336</v>
      </c>
      <c r="H34" s="56"/>
      <c r="I34" s="55">
        <f>I26</f>
        <v>-22288</v>
      </c>
      <c r="J34" s="61"/>
      <c r="K34" s="55">
        <v>-108860</v>
      </c>
    </row>
    <row r="35" spans="1:13" ht="17.55" customHeight="1">
      <c r="A35" s="54"/>
      <c r="B35" s="54" t="s">
        <v>110</v>
      </c>
      <c r="C35" s="14"/>
      <c r="D35" s="14"/>
      <c r="E35" s="55">
        <v>1506</v>
      </c>
      <c r="F35" s="56"/>
      <c r="G35" s="55">
        <v>234</v>
      </c>
      <c r="H35" s="56"/>
      <c r="I35" s="19">
        <v>0</v>
      </c>
      <c r="J35" s="61"/>
      <c r="K35" s="19">
        <v>0</v>
      </c>
    </row>
    <row r="36" spans="1:13" ht="17.55" customHeight="1" thickBot="1">
      <c r="A36" s="45"/>
      <c r="B36" s="54"/>
      <c r="C36" s="14"/>
      <c r="D36" s="14"/>
      <c r="E36" s="71">
        <f>E26</f>
        <v>-26819</v>
      </c>
      <c r="F36" s="69"/>
      <c r="G36" s="71">
        <f>SUM(G34:G35)</f>
        <v>-100102</v>
      </c>
      <c r="H36" s="69"/>
      <c r="I36" s="71">
        <f>SUM(I34:I35)</f>
        <v>-22288</v>
      </c>
      <c r="J36" s="60"/>
      <c r="K36" s="71">
        <f>SUM(K34:K35)</f>
        <v>-108860</v>
      </c>
    </row>
    <row r="37" spans="1:13" s="29" customFormat="1" ht="21" customHeight="1" thickTop="1">
      <c r="A37" s="72"/>
      <c r="B37" s="51"/>
      <c r="C37" s="56"/>
      <c r="D37" s="56"/>
      <c r="E37" s="73"/>
      <c r="F37" s="64"/>
      <c r="G37" s="73"/>
      <c r="H37" s="64"/>
      <c r="I37" s="73"/>
      <c r="J37" s="58"/>
      <c r="K37" s="73"/>
      <c r="M37" s="74"/>
    </row>
    <row r="38" spans="1:13" ht="22.8">
      <c r="A38" s="45" t="s">
        <v>181</v>
      </c>
      <c r="B38" s="54"/>
      <c r="C38" s="14"/>
      <c r="D38" s="14"/>
      <c r="E38" s="67"/>
      <c r="F38" s="14"/>
      <c r="G38" s="67"/>
      <c r="H38" s="14"/>
      <c r="I38" s="67"/>
      <c r="J38" s="67"/>
      <c r="K38" s="67"/>
    </row>
    <row r="39" spans="1:13" ht="23.4" thickBot="1">
      <c r="A39" s="54"/>
      <c r="B39" s="54" t="s">
        <v>182</v>
      </c>
      <c r="C39" s="14"/>
      <c r="D39" s="14"/>
      <c r="E39" s="75">
        <f>E23/1361818</f>
        <v>-1.9693527328908857E-2</v>
      </c>
      <c r="F39" s="76"/>
      <c r="G39" s="75">
        <f>G23/1361818</f>
        <v>-7.3506151335934758E-2</v>
      </c>
      <c r="H39" s="76"/>
      <c r="I39" s="75">
        <f>I23/1361818</f>
        <v>-1.6366357325281352E-2</v>
      </c>
      <c r="J39" s="77"/>
      <c r="K39" s="75">
        <f>K23/1361818</f>
        <v>-7.9937260338753049E-2</v>
      </c>
    </row>
    <row r="40" spans="1:13" s="29" customFormat="1" ht="21" customHeight="1" thickTop="1">
      <c r="A40" s="45"/>
      <c r="B40" s="10"/>
      <c r="E40" s="78"/>
      <c r="F40" s="56"/>
      <c r="G40" s="78"/>
      <c r="H40" s="56"/>
      <c r="I40" s="78"/>
      <c r="J40" s="62"/>
      <c r="K40" s="78"/>
      <c r="M40" s="74"/>
    </row>
    <row r="41" spans="1:13" ht="21.75" customHeight="1">
      <c r="A41" s="111">
        <v>5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</row>
    <row r="42" spans="1:13" ht="21.75" customHeight="1">
      <c r="A42" s="112" t="s">
        <v>84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</row>
    <row r="43" spans="1:13" ht="21.75" customHeight="1">
      <c r="A43" s="112" t="s">
        <v>43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</row>
    <row r="44" spans="1:13" ht="21.75" customHeight="1">
      <c r="A44" s="112" t="s">
        <v>169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</row>
    <row r="45" spans="1:13" ht="16.8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2" t="s">
        <v>1</v>
      </c>
    </row>
    <row r="46" spans="1:13" ht="21" customHeight="1">
      <c r="A46" s="44"/>
      <c r="B46" s="44"/>
      <c r="C46" s="44"/>
      <c r="D46" s="44"/>
      <c r="E46" s="114" t="s">
        <v>85</v>
      </c>
      <c r="F46" s="114"/>
      <c r="G46" s="114"/>
      <c r="H46" s="44"/>
      <c r="I46" s="114" t="s">
        <v>2</v>
      </c>
      <c r="J46" s="114"/>
      <c r="K46" s="114"/>
    </row>
    <row r="47" spans="1:13" ht="21" customHeight="1">
      <c r="A47" s="45"/>
      <c r="B47" s="45"/>
      <c r="C47" s="14" t="s">
        <v>7</v>
      </c>
      <c r="D47" s="14"/>
      <c r="E47" s="46" t="s">
        <v>83</v>
      </c>
      <c r="F47" s="14"/>
      <c r="G47" s="46" t="s">
        <v>82</v>
      </c>
      <c r="H47" s="47"/>
      <c r="I47" s="46" t="s">
        <v>83</v>
      </c>
      <c r="J47" s="14"/>
      <c r="K47" s="46" t="s">
        <v>82</v>
      </c>
    </row>
    <row r="48" spans="1:13" ht="21" customHeight="1">
      <c r="A48" s="45"/>
      <c r="B48" s="45"/>
      <c r="C48" s="14"/>
      <c r="D48" s="14"/>
      <c r="E48" s="48"/>
      <c r="F48" s="49"/>
      <c r="G48" s="48" t="s">
        <v>157</v>
      </c>
      <c r="H48" s="50"/>
      <c r="I48" s="48"/>
      <c r="J48" s="50"/>
      <c r="K48" s="48" t="s">
        <v>157</v>
      </c>
    </row>
    <row r="49" spans="1:11" ht="21" customHeight="1">
      <c r="A49" s="51" t="s">
        <v>44</v>
      </c>
      <c r="B49" s="45"/>
      <c r="C49" s="52"/>
      <c r="D49" s="14"/>
      <c r="E49" s="53"/>
      <c r="F49" s="14"/>
      <c r="G49" s="53"/>
      <c r="H49" s="14"/>
      <c r="I49" s="53"/>
      <c r="J49" s="53"/>
      <c r="K49" s="53"/>
    </row>
    <row r="50" spans="1:11" ht="21" customHeight="1">
      <c r="A50" s="54" t="s">
        <v>167</v>
      </c>
      <c r="B50" s="45"/>
      <c r="C50" s="14"/>
      <c r="D50" s="14"/>
      <c r="E50" s="55">
        <v>4012701</v>
      </c>
      <c r="F50" s="56"/>
      <c r="G50" s="55">
        <v>3301278</v>
      </c>
      <c r="H50" s="56"/>
      <c r="I50" s="55">
        <v>3969118</v>
      </c>
      <c r="J50" s="55"/>
      <c r="K50" s="55">
        <v>3311880</v>
      </c>
    </row>
    <row r="51" spans="1:11" ht="21" customHeight="1">
      <c r="A51" s="54" t="s">
        <v>45</v>
      </c>
      <c r="B51" s="45"/>
      <c r="C51" s="14"/>
      <c r="D51" s="14"/>
      <c r="E51" s="55">
        <v>128176</v>
      </c>
      <c r="F51" s="56"/>
      <c r="G51" s="55">
        <v>66880</v>
      </c>
      <c r="H51" s="56"/>
      <c r="I51" s="55">
        <v>120320</v>
      </c>
      <c r="J51" s="55"/>
      <c r="K51" s="55">
        <v>65234</v>
      </c>
    </row>
    <row r="52" spans="1:11" ht="21" customHeight="1">
      <c r="A52" s="45" t="s">
        <v>46</v>
      </c>
      <c r="B52" s="45"/>
      <c r="C52" s="14"/>
      <c r="D52" s="14"/>
      <c r="E52" s="57">
        <f>SUM(E50:E51)</f>
        <v>4140877</v>
      </c>
      <c r="F52" s="14"/>
      <c r="G52" s="57">
        <f>SUM(G50:G51)</f>
        <v>3368158</v>
      </c>
      <c r="H52" s="14"/>
      <c r="I52" s="57">
        <f>SUM(I50:I51)</f>
        <v>4089438</v>
      </c>
      <c r="J52" s="58"/>
      <c r="K52" s="57">
        <f>SUM(K50:K51)</f>
        <v>3377114</v>
      </c>
    </row>
    <row r="53" spans="1:11" ht="21" customHeight="1">
      <c r="A53" s="51" t="s">
        <v>47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</row>
    <row r="54" spans="1:11" ht="21" customHeight="1">
      <c r="A54" s="54" t="s">
        <v>168</v>
      </c>
      <c r="B54" s="59"/>
      <c r="C54" s="14"/>
      <c r="D54" s="59"/>
      <c r="E54" s="55">
        <v>3599151</v>
      </c>
      <c r="F54" s="60"/>
      <c r="G54" s="55">
        <v>3045144</v>
      </c>
      <c r="H54" s="60"/>
      <c r="I54" s="55">
        <v>3563928</v>
      </c>
      <c r="J54" s="55"/>
      <c r="K54" s="55">
        <v>3060963</v>
      </c>
    </row>
    <row r="55" spans="1:11" ht="21" customHeight="1">
      <c r="A55" s="54" t="s">
        <v>108</v>
      </c>
      <c r="B55" s="59"/>
      <c r="C55" s="14"/>
      <c r="D55" s="59"/>
      <c r="E55" s="55">
        <v>247286</v>
      </c>
      <c r="F55" s="61"/>
      <c r="G55" s="55">
        <v>208424</v>
      </c>
      <c r="H55" s="61"/>
      <c r="I55" s="55">
        <v>238889</v>
      </c>
      <c r="J55" s="61"/>
      <c r="K55" s="55">
        <v>206068</v>
      </c>
    </row>
    <row r="56" spans="1:11" ht="21" customHeight="1">
      <c r="A56" s="54" t="s">
        <v>163</v>
      </c>
      <c r="B56" s="59"/>
      <c r="C56" s="14"/>
      <c r="D56" s="59"/>
      <c r="E56" s="55">
        <v>11637</v>
      </c>
      <c r="F56" s="61"/>
      <c r="G56" s="55">
        <v>4535</v>
      </c>
      <c r="H56" s="61"/>
      <c r="I56" s="55">
        <v>11637</v>
      </c>
      <c r="J56" s="61"/>
      <c r="K56" s="55">
        <v>4535</v>
      </c>
    </row>
    <row r="57" spans="1:11" ht="21" customHeight="1">
      <c r="A57" s="45" t="s">
        <v>48</v>
      </c>
      <c r="B57" s="54"/>
      <c r="C57" s="14"/>
      <c r="D57" s="14"/>
      <c r="E57" s="57">
        <f>SUM(E54:E56)</f>
        <v>3858074</v>
      </c>
      <c r="F57" s="14"/>
      <c r="G57" s="57">
        <f>SUM(G54:G56)</f>
        <v>3258103</v>
      </c>
      <c r="H57" s="14"/>
      <c r="I57" s="57">
        <f>SUM(I54:I56)</f>
        <v>3814454</v>
      </c>
      <c r="J57" s="58"/>
      <c r="K57" s="57">
        <f>SUM(K54:K56)</f>
        <v>3271566</v>
      </c>
    </row>
    <row r="58" spans="1:11" ht="21" customHeight="1">
      <c r="A58" s="45" t="s">
        <v>191</v>
      </c>
      <c r="B58" s="54"/>
      <c r="C58" s="14"/>
      <c r="D58" s="14"/>
      <c r="E58" s="62">
        <f>E52-E57</f>
        <v>282803</v>
      </c>
      <c r="F58" s="56"/>
      <c r="G58" s="62">
        <f>G52-G57</f>
        <v>110055</v>
      </c>
      <c r="H58" s="62"/>
      <c r="I58" s="62">
        <f>I52-I57</f>
        <v>274984</v>
      </c>
      <c r="J58" s="62"/>
      <c r="K58" s="62">
        <f>K52-K57</f>
        <v>105548</v>
      </c>
    </row>
    <row r="59" spans="1:11" ht="21" customHeight="1">
      <c r="A59" s="54" t="s">
        <v>49</v>
      </c>
      <c r="B59" s="51"/>
      <c r="C59" s="14"/>
      <c r="D59" s="14"/>
      <c r="E59" s="55">
        <v>-143590</v>
      </c>
      <c r="F59" s="61"/>
      <c r="G59" s="55">
        <v>-83502</v>
      </c>
      <c r="H59" s="61"/>
      <c r="I59" s="55">
        <v>-144784</v>
      </c>
      <c r="J59" s="55"/>
      <c r="K59" s="55">
        <v>-87982</v>
      </c>
    </row>
    <row r="60" spans="1:11" ht="21" customHeight="1">
      <c r="A60" s="54" t="s">
        <v>154</v>
      </c>
      <c r="B60" s="54"/>
      <c r="C60" s="56">
        <v>12</v>
      </c>
      <c r="D60" s="14"/>
      <c r="E60" s="63">
        <v>-2481</v>
      </c>
      <c r="F60" s="56"/>
      <c r="G60" s="63">
        <v>-5019</v>
      </c>
      <c r="H60" s="56"/>
      <c r="I60" s="19">
        <v>0</v>
      </c>
      <c r="J60" s="55"/>
      <c r="K60" s="19">
        <v>0</v>
      </c>
    </row>
    <row r="61" spans="1:11" ht="21" customHeight="1">
      <c r="A61" s="45" t="s">
        <v>183</v>
      </c>
      <c r="B61" s="54"/>
      <c r="C61" s="61"/>
      <c r="D61" s="14"/>
      <c r="E61" s="58">
        <f>SUM(E58:E60)</f>
        <v>136732</v>
      </c>
      <c r="F61" s="64"/>
      <c r="G61" s="58">
        <f>SUM(G58:G60)</f>
        <v>21534</v>
      </c>
      <c r="H61" s="64"/>
      <c r="I61" s="58">
        <f>SUM(I58:I60)</f>
        <v>130200</v>
      </c>
      <c r="J61" s="59"/>
      <c r="K61" s="58">
        <f>SUM(K58:K60)</f>
        <v>17566</v>
      </c>
    </row>
    <row r="62" spans="1:11" ht="21" customHeight="1">
      <c r="A62" s="54" t="s">
        <v>50</v>
      </c>
      <c r="B62" s="65"/>
      <c r="C62" s="56">
        <v>21</v>
      </c>
      <c r="D62" s="14"/>
      <c r="E62" s="55">
        <v>32769</v>
      </c>
      <c r="F62" s="56"/>
      <c r="G62" s="55">
        <v>23756</v>
      </c>
      <c r="H62" s="56"/>
      <c r="I62" s="19">
        <v>31162</v>
      </c>
      <c r="J62" s="55"/>
      <c r="K62" s="55">
        <v>23254</v>
      </c>
    </row>
    <row r="63" spans="1:11" ht="21" customHeight="1">
      <c r="A63" s="45" t="s">
        <v>177</v>
      </c>
      <c r="B63" s="45"/>
      <c r="C63" s="14"/>
      <c r="D63" s="14"/>
      <c r="E63" s="66">
        <f>E61-E62</f>
        <v>103963</v>
      </c>
      <c r="F63" s="56"/>
      <c r="G63" s="66">
        <f>G61-G62</f>
        <v>-2222</v>
      </c>
      <c r="H63" s="56"/>
      <c r="I63" s="66">
        <f>I61-I62</f>
        <v>99038</v>
      </c>
      <c r="J63" s="62"/>
      <c r="K63" s="66">
        <f>K61-K62</f>
        <v>-5688</v>
      </c>
    </row>
    <row r="64" spans="1:11" ht="17.55" customHeight="1">
      <c r="A64" s="54"/>
      <c r="B64" s="54"/>
      <c r="C64" s="14"/>
      <c r="D64" s="14"/>
      <c r="E64" s="67"/>
      <c r="F64" s="14"/>
      <c r="G64" s="67"/>
      <c r="H64" s="14"/>
      <c r="I64" s="67"/>
      <c r="J64" s="67"/>
      <c r="K64" s="67"/>
    </row>
    <row r="65" spans="1:13" ht="17.55" customHeight="1">
      <c r="A65" s="45" t="s">
        <v>192</v>
      </c>
      <c r="C65" s="14"/>
      <c r="D65" s="14"/>
      <c r="E65" s="28">
        <v>0</v>
      </c>
      <c r="F65" s="69"/>
      <c r="G65" s="28">
        <v>0</v>
      </c>
      <c r="H65" s="69"/>
      <c r="I65" s="28">
        <v>0</v>
      </c>
      <c r="J65" s="60"/>
      <c r="K65" s="28">
        <v>0</v>
      </c>
    </row>
    <row r="66" spans="1:13" ht="17.55" customHeight="1" thickBot="1">
      <c r="A66" s="59" t="s">
        <v>187</v>
      </c>
      <c r="B66" s="54"/>
      <c r="C66" s="14"/>
      <c r="D66" s="14"/>
      <c r="E66" s="68">
        <f>E63+E65</f>
        <v>103963</v>
      </c>
      <c r="F66" s="69"/>
      <c r="G66" s="68">
        <f>G63+G65</f>
        <v>-2222</v>
      </c>
      <c r="H66" s="69"/>
      <c r="I66" s="68">
        <f>I63+I65</f>
        <v>99038</v>
      </c>
      <c r="J66" s="60"/>
      <c r="K66" s="68">
        <f>K63+K65</f>
        <v>-5688</v>
      </c>
    </row>
    <row r="67" spans="1:13" ht="17.55" customHeight="1" thickTop="1">
      <c r="A67" s="54"/>
      <c r="B67" s="54"/>
      <c r="C67" s="14"/>
      <c r="D67" s="14"/>
      <c r="E67" s="67"/>
      <c r="F67" s="14"/>
      <c r="G67" s="67"/>
      <c r="H67" s="14"/>
      <c r="I67" s="67"/>
      <c r="J67" s="67"/>
      <c r="K67" s="67"/>
    </row>
    <row r="68" spans="1:13" s="36" customFormat="1" ht="17.55" customHeight="1">
      <c r="A68" s="45" t="s">
        <v>179</v>
      </c>
      <c r="B68" s="45"/>
      <c r="C68" s="64"/>
      <c r="D68" s="64"/>
      <c r="E68" s="59"/>
      <c r="F68" s="64"/>
      <c r="G68" s="59"/>
      <c r="H68" s="64"/>
      <c r="I68" s="59"/>
      <c r="J68" s="59"/>
      <c r="K68" s="59"/>
      <c r="M68" s="70"/>
    </row>
    <row r="69" spans="1:13" ht="17.55" customHeight="1">
      <c r="A69" s="54"/>
      <c r="B69" s="54" t="s">
        <v>109</v>
      </c>
      <c r="C69" s="14"/>
      <c r="D69" s="14"/>
      <c r="E69" s="55">
        <f>E63-E70</f>
        <v>102457</v>
      </c>
      <c r="F69" s="56"/>
      <c r="G69" s="55">
        <v>-2433</v>
      </c>
      <c r="H69" s="56"/>
      <c r="I69" s="55">
        <f>I66</f>
        <v>99038</v>
      </c>
      <c r="J69" s="61"/>
      <c r="K69" s="55">
        <v>-5688</v>
      </c>
    </row>
    <row r="70" spans="1:13" ht="17.55" customHeight="1">
      <c r="A70" s="54"/>
      <c r="B70" s="54" t="s">
        <v>110</v>
      </c>
      <c r="C70" s="14"/>
      <c r="D70" s="14"/>
      <c r="E70" s="55">
        <v>1506</v>
      </c>
      <c r="F70" s="56"/>
      <c r="G70" s="55">
        <v>211</v>
      </c>
      <c r="H70" s="56"/>
      <c r="I70" s="19">
        <v>0</v>
      </c>
      <c r="J70" s="61"/>
      <c r="K70" s="19">
        <v>0</v>
      </c>
    </row>
    <row r="71" spans="1:13" s="36" customFormat="1" ht="17.55" customHeight="1" thickBot="1">
      <c r="A71" s="45"/>
      <c r="B71" s="45"/>
      <c r="C71" s="64"/>
      <c r="D71" s="64"/>
      <c r="E71" s="71">
        <f>SUM(E69:E70)</f>
        <v>103963</v>
      </c>
      <c r="F71" s="69"/>
      <c r="G71" s="71">
        <f>SUM(G69:G70)</f>
        <v>-2222</v>
      </c>
      <c r="H71" s="69"/>
      <c r="I71" s="71">
        <f>SUM(I69:I70)</f>
        <v>99038</v>
      </c>
      <c r="J71" s="60"/>
      <c r="K71" s="71">
        <f>SUM(K69:K70)</f>
        <v>-5688</v>
      </c>
      <c r="M71" s="70"/>
    </row>
    <row r="72" spans="1:13" ht="17.55" customHeight="1" thickTop="1">
      <c r="A72" s="54"/>
      <c r="B72" s="54"/>
      <c r="C72" s="14"/>
      <c r="D72" s="14"/>
      <c r="E72" s="67"/>
      <c r="F72" s="14"/>
      <c r="G72" s="67"/>
      <c r="H72" s="14"/>
      <c r="I72" s="67"/>
      <c r="J72" s="67"/>
      <c r="K72" s="67"/>
    </row>
    <row r="73" spans="1:13" ht="17.55" customHeight="1">
      <c r="A73" s="45" t="s">
        <v>180</v>
      </c>
      <c r="B73" s="54"/>
      <c r="C73" s="14"/>
      <c r="D73" s="14"/>
      <c r="E73" s="67"/>
      <c r="F73" s="14"/>
      <c r="G73" s="67"/>
      <c r="H73" s="14"/>
      <c r="I73" s="67"/>
      <c r="J73" s="67"/>
      <c r="K73" s="67"/>
    </row>
    <row r="74" spans="1:13" ht="17.55" customHeight="1">
      <c r="A74" s="54"/>
      <c r="B74" s="54" t="s">
        <v>109</v>
      </c>
      <c r="C74" s="14"/>
      <c r="D74" s="14"/>
      <c r="E74" s="55">
        <f>E76-E75</f>
        <v>102457</v>
      </c>
      <c r="F74" s="56"/>
      <c r="G74" s="55">
        <v>-2433</v>
      </c>
      <c r="H74" s="56"/>
      <c r="I74" s="55">
        <f>I66</f>
        <v>99038</v>
      </c>
      <c r="J74" s="61"/>
      <c r="K74" s="55">
        <v>-5688</v>
      </c>
    </row>
    <row r="75" spans="1:13" ht="17.55" customHeight="1">
      <c r="A75" s="54"/>
      <c r="B75" s="54" t="s">
        <v>110</v>
      </c>
      <c r="C75" s="14"/>
      <c r="D75" s="14"/>
      <c r="E75" s="55">
        <v>1506</v>
      </c>
      <c r="F75" s="56"/>
      <c r="G75" s="55">
        <v>211</v>
      </c>
      <c r="H75" s="56"/>
      <c r="I75" s="19">
        <v>0</v>
      </c>
      <c r="J75" s="61"/>
      <c r="K75" s="19">
        <v>0</v>
      </c>
    </row>
    <row r="76" spans="1:13" ht="17.55" customHeight="1" thickBot="1">
      <c r="A76" s="45"/>
      <c r="B76" s="54"/>
      <c r="C76" s="14"/>
      <c r="D76" s="14"/>
      <c r="E76" s="71">
        <f>E63</f>
        <v>103963</v>
      </c>
      <c r="F76" s="69"/>
      <c r="G76" s="71">
        <f>SUM(G74:G75)</f>
        <v>-2222</v>
      </c>
      <c r="H76" s="69"/>
      <c r="I76" s="71">
        <f>SUM(I74:I75)</f>
        <v>99038</v>
      </c>
      <c r="J76" s="60"/>
      <c r="K76" s="71">
        <f>SUM(K74:K75)</f>
        <v>-5688</v>
      </c>
    </row>
    <row r="77" spans="1:13" s="29" customFormat="1" ht="21" customHeight="1" thickTop="1">
      <c r="A77" s="72"/>
      <c r="B77" s="51"/>
      <c r="C77" s="56"/>
      <c r="D77" s="56"/>
      <c r="E77" s="73"/>
      <c r="F77" s="64"/>
      <c r="G77" s="73"/>
      <c r="H77" s="64"/>
      <c r="I77" s="73"/>
      <c r="J77" s="58"/>
      <c r="K77" s="73"/>
      <c r="M77" s="74"/>
    </row>
    <row r="78" spans="1:13" ht="22.8">
      <c r="A78" s="45" t="s">
        <v>181</v>
      </c>
      <c r="B78" s="54"/>
      <c r="C78" s="14"/>
      <c r="D78" s="14"/>
      <c r="E78" s="67"/>
      <c r="F78" s="14"/>
      <c r="G78" s="67"/>
      <c r="H78" s="14"/>
      <c r="I78" s="67"/>
      <c r="J78" s="67"/>
      <c r="K78" s="67"/>
    </row>
    <row r="79" spans="1:13" ht="23.4" thickBot="1">
      <c r="A79" s="54"/>
      <c r="B79" s="54" t="s">
        <v>182</v>
      </c>
      <c r="C79" s="14"/>
      <c r="D79" s="14"/>
      <c r="E79" s="75">
        <f>E63/1361818</f>
        <v>7.6341331954783972E-2</v>
      </c>
      <c r="F79" s="76"/>
      <c r="G79" s="75">
        <f>G63/1361818</f>
        <v>-1.6316424074288929E-3</v>
      </c>
      <c r="H79" s="76"/>
      <c r="I79" s="75">
        <f>I63/1361818</f>
        <v>7.2724842820406255E-2</v>
      </c>
      <c r="J79" s="77"/>
      <c r="K79" s="75">
        <f>K63/1361818</f>
        <v>-4.1767695830132951E-3</v>
      </c>
    </row>
    <row r="80" spans="1:13" s="29" customFormat="1" ht="21" customHeight="1" thickTop="1">
      <c r="A80" s="45"/>
      <c r="B80" s="10"/>
      <c r="E80" s="78"/>
      <c r="F80" s="56"/>
      <c r="G80" s="78"/>
      <c r="H80" s="56"/>
      <c r="I80" s="78"/>
      <c r="J80" s="62"/>
      <c r="K80" s="78"/>
      <c r="M80" s="74"/>
    </row>
    <row r="81" spans="1:16" ht="21.75" customHeight="1">
      <c r="A81" s="111">
        <v>8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</row>
    <row r="82" spans="1:16" ht="21.75" customHeight="1">
      <c r="A82" s="112" t="s">
        <v>84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</row>
    <row r="83" spans="1:16" ht="18.899999999999999" customHeight="1">
      <c r="A83" s="112" t="s">
        <v>51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</row>
    <row r="84" spans="1:16" ht="21.75" customHeight="1">
      <c r="A84" s="112" t="s">
        <v>169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</row>
    <row r="85" spans="1:16" ht="19.05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2" t="s">
        <v>1</v>
      </c>
    </row>
    <row r="86" spans="1:16" ht="19.95" customHeight="1">
      <c r="A86" s="44"/>
      <c r="B86" s="44"/>
      <c r="C86" s="44"/>
      <c r="D86" s="44"/>
      <c r="E86" s="114" t="s">
        <v>85</v>
      </c>
      <c r="F86" s="114"/>
      <c r="G86" s="114"/>
      <c r="H86" s="44"/>
      <c r="I86" s="114" t="s">
        <v>2</v>
      </c>
      <c r="J86" s="114"/>
      <c r="K86" s="114"/>
    </row>
    <row r="87" spans="1:16" ht="17.399999999999999" customHeight="1">
      <c r="A87" s="45"/>
      <c r="B87" s="45"/>
      <c r="C87" s="14" t="s">
        <v>7</v>
      </c>
      <c r="D87" s="14"/>
      <c r="E87" s="46" t="s">
        <v>83</v>
      </c>
      <c r="F87" s="14"/>
      <c r="G87" s="46" t="s">
        <v>82</v>
      </c>
      <c r="H87" s="47"/>
      <c r="I87" s="46" t="s">
        <v>83</v>
      </c>
      <c r="J87" s="14"/>
      <c r="K87" s="46" t="s">
        <v>82</v>
      </c>
    </row>
    <row r="88" spans="1:16" ht="19.05" customHeight="1">
      <c r="A88" s="45"/>
      <c r="B88" s="45"/>
      <c r="C88" s="14"/>
      <c r="D88" s="14"/>
      <c r="E88" s="48"/>
      <c r="F88" s="49"/>
      <c r="G88" s="48" t="s">
        <v>157</v>
      </c>
      <c r="H88" s="50"/>
      <c r="I88" s="48"/>
      <c r="J88" s="50"/>
      <c r="K88" s="48" t="s">
        <v>157</v>
      </c>
    </row>
    <row r="89" spans="1:16" ht="20.55" customHeight="1">
      <c r="A89" s="51" t="s">
        <v>52</v>
      </c>
      <c r="B89" s="45"/>
      <c r="C89" s="52"/>
      <c r="D89" s="14"/>
      <c r="E89" s="53"/>
      <c r="F89" s="14"/>
      <c r="G89" s="53"/>
      <c r="H89" s="14"/>
      <c r="I89" s="53"/>
      <c r="J89" s="53"/>
      <c r="K89" s="53"/>
    </row>
    <row r="90" spans="1:16" ht="19.95" customHeight="1">
      <c r="A90" s="54" t="s">
        <v>177</v>
      </c>
      <c r="B90" s="45"/>
      <c r="C90" s="14"/>
      <c r="D90" s="14"/>
      <c r="E90" s="55">
        <v>103963</v>
      </c>
      <c r="F90" s="56"/>
      <c r="G90" s="55">
        <v>-2222</v>
      </c>
      <c r="H90" s="56"/>
      <c r="I90" s="55">
        <v>99038</v>
      </c>
      <c r="J90" s="55"/>
      <c r="K90" s="55">
        <v>-5688</v>
      </c>
      <c r="N90" s="25"/>
      <c r="P90" s="25"/>
    </row>
    <row r="91" spans="1:16" ht="16.5" customHeight="1">
      <c r="A91" s="79" t="s">
        <v>53</v>
      </c>
      <c r="B91" s="45"/>
      <c r="C91" s="14"/>
      <c r="D91" s="14"/>
      <c r="E91" s="55"/>
      <c r="F91" s="56"/>
      <c r="G91" s="55"/>
      <c r="H91" s="56"/>
      <c r="I91" s="55"/>
      <c r="J91" s="55"/>
      <c r="K91" s="55"/>
    </row>
    <row r="92" spans="1:16" ht="18" customHeight="1">
      <c r="A92" s="79" t="s">
        <v>54</v>
      </c>
      <c r="B92" s="45"/>
      <c r="C92" s="14"/>
      <c r="D92" s="14"/>
      <c r="E92" s="53"/>
      <c r="F92" s="14"/>
      <c r="G92" s="55"/>
      <c r="H92" s="14"/>
      <c r="I92" s="53"/>
      <c r="J92" s="53"/>
      <c r="K92" s="53"/>
    </row>
    <row r="93" spans="1:16" ht="19.95" customHeight="1">
      <c r="A93" s="54" t="s">
        <v>50</v>
      </c>
      <c r="B93" s="45"/>
      <c r="C93" s="14"/>
      <c r="D93" s="14"/>
      <c r="E93" s="55">
        <v>32769</v>
      </c>
      <c r="F93" s="56"/>
      <c r="G93" s="55">
        <v>23756</v>
      </c>
      <c r="H93" s="56"/>
      <c r="I93" s="28">
        <v>31162</v>
      </c>
      <c r="J93" s="55"/>
      <c r="K93" s="55">
        <v>23254</v>
      </c>
      <c r="N93" s="25"/>
      <c r="O93" s="43"/>
      <c r="P93" s="25"/>
    </row>
    <row r="94" spans="1:16" ht="19.95" customHeight="1">
      <c r="A94" s="54" t="s">
        <v>55</v>
      </c>
      <c r="B94" s="45"/>
      <c r="C94" s="14"/>
      <c r="D94" s="14"/>
      <c r="E94" s="28">
        <v>27041</v>
      </c>
      <c r="F94" s="56"/>
      <c r="G94" s="28">
        <v>19951</v>
      </c>
      <c r="H94" s="56"/>
      <c r="I94" s="28">
        <v>22087</v>
      </c>
      <c r="J94" s="55"/>
      <c r="K94" s="28">
        <v>18795</v>
      </c>
      <c r="N94" s="25"/>
      <c r="P94" s="80"/>
    </row>
    <row r="95" spans="1:16" ht="19.95" customHeight="1">
      <c r="A95" s="54" t="s">
        <v>194</v>
      </c>
      <c r="B95" s="45"/>
      <c r="C95" s="14"/>
      <c r="D95" s="14"/>
      <c r="E95" s="55">
        <v>-1937</v>
      </c>
      <c r="F95" s="56"/>
      <c r="G95" s="55">
        <v>-2648</v>
      </c>
      <c r="H95" s="56"/>
      <c r="I95" s="55">
        <v>-492</v>
      </c>
      <c r="J95" s="55"/>
      <c r="K95" s="55">
        <v>170</v>
      </c>
      <c r="N95" s="25"/>
    </row>
    <row r="96" spans="1:16" ht="19.95" customHeight="1">
      <c r="A96" s="54" t="s">
        <v>195</v>
      </c>
      <c r="B96" s="45"/>
      <c r="C96" s="14"/>
      <c r="E96" s="55"/>
      <c r="F96" s="56"/>
      <c r="G96" s="55"/>
      <c r="H96" s="56"/>
      <c r="I96" s="28"/>
      <c r="J96" s="55"/>
      <c r="K96" s="28"/>
    </row>
    <row r="97" spans="1:16" ht="19.95" customHeight="1">
      <c r="A97" s="54" t="s">
        <v>111</v>
      </c>
      <c r="B97" s="45"/>
      <c r="C97" s="14"/>
      <c r="D97" s="14"/>
      <c r="E97" s="55">
        <v>1446</v>
      </c>
      <c r="F97" s="56"/>
      <c r="G97" s="55">
        <v>-3266</v>
      </c>
      <c r="H97" s="56"/>
      <c r="I97" s="28">
        <v>0</v>
      </c>
      <c r="J97" s="55"/>
      <c r="K97" s="28">
        <v>-3266</v>
      </c>
    </row>
    <row r="98" spans="1:16" ht="19.95" customHeight="1">
      <c r="A98" s="54" t="s">
        <v>196</v>
      </c>
      <c r="B98" s="45"/>
      <c r="C98" s="14"/>
      <c r="D98" s="14"/>
      <c r="E98" s="55">
        <v>-5</v>
      </c>
      <c r="F98" s="56"/>
      <c r="G98" s="55">
        <v>-1</v>
      </c>
      <c r="H98" s="56"/>
      <c r="I98" s="55">
        <v>-5</v>
      </c>
      <c r="J98" s="55"/>
      <c r="K98" s="55">
        <v>-1</v>
      </c>
    </row>
    <row r="99" spans="1:16" ht="19.95" customHeight="1">
      <c r="A99" s="54" t="s">
        <v>197</v>
      </c>
      <c r="B99" s="45"/>
      <c r="C99" s="14"/>
      <c r="D99" s="14"/>
      <c r="E99" s="55">
        <v>10800</v>
      </c>
      <c r="F99" s="56"/>
      <c r="G99" s="55">
        <v>-7413</v>
      </c>
      <c r="H99" s="56"/>
      <c r="I99" s="55">
        <v>10454</v>
      </c>
      <c r="J99" s="55"/>
      <c r="K99" s="55">
        <v>4554</v>
      </c>
    </row>
    <row r="100" spans="1:16" ht="19.95" customHeight="1">
      <c r="A100" s="54" t="s">
        <v>156</v>
      </c>
      <c r="B100" s="45"/>
      <c r="C100" s="14"/>
      <c r="D100" s="14"/>
      <c r="E100" s="28">
        <v>286</v>
      </c>
      <c r="F100" s="28"/>
      <c r="G100" s="28">
        <v>-610</v>
      </c>
      <c r="H100" s="28"/>
      <c r="I100" s="28">
        <v>286</v>
      </c>
      <c r="J100" s="28"/>
      <c r="K100" s="28">
        <v>-610</v>
      </c>
    </row>
    <row r="101" spans="1:16" ht="19.95" customHeight="1">
      <c r="A101" s="54" t="s">
        <v>176</v>
      </c>
      <c r="B101" s="45"/>
      <c r="C101" s="14"/>
      <c r="D101" s="14"/>
      <c r="E101" s="55">
        <v>258</v>
      </c>
      <c r="F101" s="56"/>
      <c r="G101" s="28">
        <v>0</v>
      </c>
      <c r="H101" s="56"/>
      <c r="I101" s="28">
        <v>258</v>
      </c>
      <c r="J101" s="55"/>
      <c r="K101" s="28">
        <v>0</v>
      </c>
    </row>
    <row r="102" spans="1:16" ht="19.95" customHeight="1">
      <c r="A102" s="54" t="s">
        <v>173</v>
      </c>
      <c r="B102" s="45"/>
      <c r="C102" s="14"/>
      <c r="D102" s="14"/>
      <c r="E102" s="55">
        <v>-32768</v>
      </c>
      <c r="F102" s="56"/>
      <c r="G102" s="55">
        <v>-40474</v>
      </c>
      <c r="H102" s="56"/>
      <c r="I102" s="55">
        <v>-32768</v>
      </c>
      <c r="J102" s="55"/>
      <c r="K102" s="55">
        <v>-34192</v>
      </c>
    </row>
    <row r="103" spans="1:16" ht="19.95" customHeight="1">
      <c r="A103" s="54" t="s">
        <v>112</v>
      </c>
      <c r="B103" s="45"/>
      <c r="C103" s="14"/>
      <c r="D103" s="14"/>
      <c r="E103" s="28">
        <v>20205</v>
      </c>
      <c r="F103" s="56"/>
      <c r="G103" s="55">
        <v>20205</v>
      </c>
      <c r="H103" s="56"/>
      <c r="I103" s="28">
        <v>20205</v>
      </c>
      <c r="J103" s="55"/>
      <c r="K103" s="28">
        <v>20205</v>
      </c>
    </row>
    <row r="104" spans="1:16" ht="19.95" customHeight="1">
      <c r="A104" s="54" t="s">
        <v>198</v>
      </c>
      <c r="B104" s="45"/>
      <c r="C104" s="14"/>
      <c r="D104" s="14"/>
      <c r="E104" s="28">
        <v>0</v>
      </c>
      <c r="F104" s="56"/>
      <c r="G104" s="55">
        <v>-5019</v>
      </c>
      <c r="H104" s="56"/>
      <c r="I104" s="28">
        <v>0</v>
      </c>
      <c r="J104" s="55"/>
      <c r="K104" s="28">
        <v>0</v>
      </c>
    </row>
    <row r="105" spans="1:16" ht="19.95" customHeight="1">
      <c r="A105" s="54" t="s">
        <v>199</v>
      </c>
      <c r="B105" s="45"/>
      <c r="C105" s="14"/>
      <c r="D105" s="14"/>
      <c r="E105" s="55">
        <v>2481</v>
      </c>
      <c r="F105" s="56"/>
      <c r="G105" s="55">
        <v>5019</v>
      </c>
      <c r="H105" s="56"/>
      <c r="I105" s="28">
        <v>0</v>
      </c>
      <c r="J105" s="28"/>
      <c r="K105" s="28">
        <v>0</v>
      </c>
    </row>
    <row r="106" spans="1:16" ht="19.95" customHeight="1">
      <c r="A106" s="54" t="s">
        <v>113</v>
      </c>
      <c r="B106" s="45"/>
      <c r="C106" s="14"/>
      <c r="D106" s="14"/>
      <c r="E106" s="55">
        <v>11449</v>
      </c>
      <c r="F106" s="56"/>
      <c r="G106" s="55">
        <v>11368</v>
      </c>
      <c r="H106" s="56"/>
      <c r="I106" s="28">
        <v>11304</v>
      </c>
      <c r="J106" s="55"/>
      <c r="K106" s="55">
        <v>11228</v>
      </c>
    </row>
    <row r="107" spans="1:16" ht="19.95" customHeight="1">
      <c r="A107" s="54" t="s">
        <v>56</v>
      </c>
      <c r="B107" s="45"/>
      <c r="C107" s="14"/>
      <c r="D107" s="14"/>
      <c r="E107" s="55">
        <v>-642</v>
      </c>
      <c r="F107" s="56"/>
      <c r="G107" s="55">
        <v>-2473</v>
      </c>
      <c r="H107" s="56"/>
      <c r="I107" s="55">
        <v>-2856</v>
      </c>
      <c r="J107" s="55"/>
      <c r="K107" s="55">
        <v>-2473</v>
      </c>
      <c r="N107" s="25"/>
      <c r="P107" s="25"/>
    </row>
    <row r="108" spans="1:16" ht="19.95" customHeight="1">
      <c r="A108" s="54" t="s">
        <v>114</v>
      </c>
      <c r="B108" s="45"/>
      <c r="C108" s="14"/>
      <c r="D108" s="14"/>
      <c r="E108" s="55">
        <v>188321</v>
      </c>
      <c r="F108" s="56"/>
      <c r="G108" s="28">
        <v>79530</v>
      </c>
      <c r="H108" s="56"/>
      <c r="I108" s="28">
        <v>138130</v>
      </c>
      <c r="J108" s="55"/>
      <c r="K108" s="28">
        <v>81850</v>
      </c>
    </row>
    <row r="109" spans="1:16" ht="19.95" customHeight="1">
      <c r="A109" s="54" t="s">
        <v>115</v>
      </c>
      <c r="B109" s="45"/>
      <c r="C109" s="14"/>
      <c r="D109" s="14"/>
      <c r="E109" s="55">
        <v>1678</v>
      </c>
      <c r="F109" s="56"/>
      <c r="G109" s="28">
        <v>0</v>
      </c>
      <c r="H109" s="28"/>
      <c r="I109" s="28">
        <v>0</v>
      </c>
      <c r="J109" s="28"/>
      <c r="K109" s="28">
        <v>0</v>
      </c>
    </row>
    <row r="110" spans="1:16" ht="18" customHeight="1">
      <c r="A110" s="45"/>
      <c r="B110" s="45"/>
      <c r="C110" s="14"/>
      <c r="D110" s="14"/>
      <c r="E110" s="81">
        <f>SUM(E90:E109)</f>
        <v>365345</v>
      </c>
      <c r="F110" s="56"/>
      <c r="G110" s="81">
        <f>SUM(G90:G109)</f>
        <v>95703</v>
      </c>
      <c r="H110" s="56"/>
      <c r="I110" s="81">
        <f>SUM(I90:I109)</f>
        <v>296803</v>
      </c>
      <c r="J110" s="55"/>
      <c r="K110" s="81">
        <f>SUM(K90:K109)</f>
        <v>113826</v>
      </c>
      <c r="N110" s="25"/>
      <c r="O110" s="25"/>
    </row>
    <row r="111" spans="1:16" ht="18" customHeight="1">
      <c r="A111" s="79" t="s">
        <v>57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</row>
    <row r="112" spans="1:16" ht="19.95" customHeight="1">
      <c r="A112" s="54" t="s">
        <v>116</v>
      </c>
      <c r="B112" s="59"/>
      <c r="C112" s="59"/>
      <c r="D112" s="59"/>
      <c r="E112" s="53">
        <v>58664</v>
      </c>
      <c r="F112" s="59"/>
      <c r="G112" s="55">
        <v>56545</v>
      </c>
      <c r="H112" s="59"/>
      <c r="I112" s="53">
        <v>2532</v>
      </c>
      <c r="J112" s="53"/>
      <c r="K112" s="55">
        <v>65918</v>
      </c>
    </row>
    <row r="113" spans="1:16" ht="19.95" customHeight="1">
      <c r="A113" s="54" t="s">
        <v>86</v>
      </c>
      <c r="B113" s="59"/>
      <c r="C113" s="59"/>
      <c r="D113" s="59"/>
      <c r="E113" s="53">
        <v>14678</v>
      </c>
      <c r="F113" s="59"/>
      <c r="G113" s="55">
        <v>-107487</v>
      </c>
      <c r="H113" s="59"/>
      <c r="I113" s="53">
        <v>-26024</v>
      </c>
      <c r="J113" s="53"/>
      <c r="K113" s="55">
        <v>-108139</v>
      </c>
      <c r="N113" s="25"/>
      <c r="P113" s="25"/>
    </row>
    <row r="114" spans="1:16" ht="19.95" customHeight="1">
      <c r="A114" s="54" t="s">
        <v>117</v>
      </c>
      <c r="B114" s="59"/>
      <c r="C114" s="59"/>
      <c r="D114" s="59"/>
      <c r="E114" s="28">
        <v>0</v>
      </c>
      <c r="F114" s="59"/>
      <c r="G114" s="28">
        <v>21666</v>
      </c>
      <c r="H114" s="59"/>
      <c r="I114" s="28">
        <v>0</v>
      </c>
      <c r="J114" s="53"/>
      <c r="K114" s="28">
        <v>21666</v>
      </c>
    </row>
    <row r="115" spans="1:16" ht="19.95" customHeight="1">
      <c r="A115" s="54" t="s">
        <v>87</v>
      </c>
      <c r="B115" s="59"/>
      <c r="C115" s="59"/>
      <c r="D115" s="59"/>
      <c r="E115" s="55">
        <v>-488624</v>
      </c>
      <c r="F115" s="59"/>
      <c r="G115" s="55">
        <v>-157566</v>
      </c>
      <c r="H115" s="59"/>
      <c r="I115" s="53">
        <v>-431787</v>
      </c>
      <c r="J115" s="53"/>
      <c r="K115" s="55">
        <v>-138757</v>
      </c>
    </row>
    <row r="116" spans="1:16" ht="19.95" customHeight="1">
      <c r="A116" s="54" t="s">
        <v>88</v>
      </c>
      <c r="B116" s="59"/>
      <c r="C116" s="59"/>
      <c r="D116" s="59"/>
      <c r="E116" s="53">
        <v>-158092</v>
      </c>
      <c r="F116" s="59"/>
      <c r="G116" s="28">
        <v>-43460</v>
      </c>
      <c r="H116" s="59"/>
      <c r="I116" s="28">
        <v>0</v>
      </c>
      <c r="J116" s="53"/>
      <c r="K116" s="28">
        <v>0</v>
      </c>
    </row>
    <row r="117" spans="1:16" ht="19.95" customHeight="1">
      <c r="A117" s="54" t="s">
        <v>89</v>
      </c>
      <c r="B117" s="59"/>
      <c r="C117" s="59"/>
      <c r="D117" s="59"/>
      <c r="E117" s="53">
        <v>-129981</v>
      </c>
      <c r="F117" s="59"/>
      <c r="G117" s="28">
        <v>-30917</v>
      </c>
      <c r="H117" s="59"/>
      <c r="I117" s="53">
        <v>-21470</v>
      </c>
      <c r="J117" s="53"/>
      <c r="K117" s="28">
        <v>-29667</v>
      </c>
    </row>
    <row r="118" spans="1:16" ht="19.95" customHeight="1">
      <c r="A118" s="54" t="s">
        <v>10</v>
      </c>
      <c r="B118" s="59"/>
      <c r="C118" s="59"/>
      <c r="D118" s="59"/>
      <c r="E118" s="28">
        <v>-14953</v>
      </c>
      <c r="F118" s="59"/>
      <c r="G118" s="28">
        <v>-14526</v>
      </c>
      <c r="H118" s="59"/>
      <c r="I118" s="28">
        <v>-60021</v>
      </c>
      <c r="J118" s="53"/>
      <c r="K118" s="28">
        <v>-7637</v>
      </c>
    </row>
    <row r="119" spans="1:16" ht="19.95" customHeight="1">
      <c r="A119" s="54" t="s">
        <v>14</v>
      </c>
      <c r="B119" s="45"/>
      <c r="C119" s="14"/>
      <c r="D119" s="67"/>
      <c r="E119" s="53">
        <v>-25732</v>
      </c>
      <c r="F119" s="67"/>
      <c r="G119" s="55">
        <v>3174</v>
      </c>
      <c r="H119" s="67"/>
      <c r="I119" s="53">
        <v>7739</v>
      </c>
      <c r="J119" s="53"/>
      <c r="K119" s="55">
        <v>3246</v>
      </c>
    </row>
    <row r="120" spans="1:16" ht="19.95" customHeight="1">
      <c r="A120" s="54" t="s">
        <v>118</v>
      </c>
      <c r="B120" s="45"/>
      <c r="C120" s="14"/>
      <c r="D120" s="67"/>
      <c r="E120" s="53">
        <v>35957</v>
      </c>
      <c r="F120" s="67"/>
      <c r="G120" s="55">
        <v>-85134</v>
      </c>
      <c r="H120" s="67"/>
      <c r="I120" s="53">
        <v>86353</v>
      </c>
      <c r="J120" s="53"/>
      <c r="K120" s="55">
        <v>-104987</v>
      </c>
    </row>
    <row r="121" spans="1:16" ht="19.95" customHeight="1">
      <c r="A121" s="54" t="s">
        <v>119</v>
      </c>
      <c r="B121" s="45"/>
      <c r="C121" s="14"/>
      <c r="D121" s="67"/>
      <c r="E121" s="53">
        <v>58073</v>
      </c>
      <c r="F121" s="67"/>
      <c r="G121" s="55">
        <v>41744</v>
      </c>
      <c r="H121" s="67"/>
      <c r="I121" s="53">
        <v>53755</v>
      </c>
      <c r="J121" s="53"/>
      <c r="K121" s="55">
        <v>35398</v>
      </c>
    </row>
    <row r="122" spans="1:16" ht="19.95" customHeight="1">
      <c r="A122" s="54" t="s">
        <v>99</v>
      </c>
      <c r="B122" s="45"/>
      <c r="C122" s="14"/>
      <c r="D122" s="67"/>
      <c r="E122" s="53">
        <v>-540005</v>
      </c>
      <c r="F122" s="67"/>
      <c r="G122" s="55">
        <v>-1015059</v>
      </c>
      <c r="H122" s="67"/>
      <c r="I122" s="53">
        <v>-500044</v>
      </c>
      <c r="J122" s="53"/>
      <c r="K122" s="55">
        <v>-1033603</v>
      </c>
      <c r="N122" s="25"/>
      <c r="P122" s="25"/>
    </row>
    <row r="123" spans="1:16" ht="19.95" customHeight="1">
      <c r="A123" s="54" t="s">
        <v>100</v>
      </c>
      <c r="B123" s="45"/>
      <c r="C123" s="14"/>
      <c r="D123" s="67"/>
      <c r="E123" s="53">
        <v>-273953</v>
      </c>
      <c r="F123" s="67"/>
      <c r="G123" s="55">
        <v>-99593</v>
      </c>
      <c r="H123" s="67"/>
      <c r="I123" s="53">
        <v>-261013</v>
      </c>
      <c r="J123" s="53"/>
      <c r="K123" s="55">
        <v>-104530</v>
      </c>
    </row>
    <row r="124" spans="1:16" ht="19.95" customHeight="1">
      <c r="A124" s="54" t="s">
        <v>23</v>
      </c>
      <c r="B124" s="45"/>
      <c r="C124" s="14"/>
      <c r="D124" s="67"/>
      <c r="E124" s="53">
        <v>59090</v>
      </c>
      <c r="F124" s="67"/>
      <c r="G124" s="55">
        <v>45436</v>
      </c>
      <c r="H124" s="67"/>
      <c r="I124" s="53">
        <v>30105</v>
      </c>
      <c r="J124" s="53"/>
      <c r="K124" s="55">
        <v>43300</v>
      </c>
      <c r="M124" s="8"/>
      <c r="N124" s="25"/>
    </row>
    <row r="125" spans="1:16" ht="19.95" customHeight="1">
      <c r="A125" s="54" t="s">
        <v>151</v>
      </c>
      <c r="B125" s="54"/>
      <c r="C125" s="14"/>
      <c r="D125" s="14"/>
      <c r="E125" s="82">
        <f>SUM(E110:E124)</f>
        <v>-1039533</v>
      </c>
      <c r="F125" s="14"/>
      <c r="G125" s="82">
        <f>SUM(G110:G124)</f>
        <v>-1289474</v>
      </c>
      <c r="H125" s="14"/>
      <c r="I125" s="82">
        <f>SUM(I110:I124)</f>
        <v>-823072</v>
      </c>
      <c r="J125" s="53"/>
      <c r="K125" s="82">
        <f>SUM(K110:K124)</f>
        <v>-1243966</v>
      </c>
      <c r="O125" s="25"/>
    </row>
    <row r="126" spans="1:16" ht="19.95" customHeight="1">
      <c r="A126" s="54" t="s">
        <v>59</v>
      </c>
      <c r="B126" s="51"/>
      <c r="C126" s="14"/>
      <c r="D126" s="14"/>
      <c r="E126" s="53">
        <v>-99872</v>
      </c>
      <c r="F126" s="14"/>
      <c r="G126" s="55">
        <v>-73848</v>
      </c>
      <c r="H126" s="14"/>
      <c r="I126" s="53">
        <v>-91677</v>
      </c>
      <c r="J126" s="53"/>
      <c r="K126" s="55">
        <v>-72828</v>
      </c>
    </row>
    <row r="127" spans="1:16" ht="19.95" customHeight="1">
      <c r="A127" s="45" t="s">
        <v>152</v>
      </c>
      <c r="B127" s="54"/>
      <c r="C127" s="52"/>
      <c r="D127" s="14"/>
      <c r="E127" s="57">
        <f>SUM(E125:E126)</f>
        <v>-1139405</v>
      </c>
      <c r="F127" s="14"/>
      <c r="G127" s="57">
        <f>SUM(G125:G126)</f>
        <v>-1363322</v>
      </c>
      <c r="H127" s="14"/>
      <c r="I127" s="57">
        <f>SUM(I125:I126)</f>
        <v>-914749</v>
      </c>
      <c r="J127" s="58"/>
      <c r="K127" s="57">
        <f>SUM(K125:K126)</f>
        <v>-1316794</v>
      </c>
      <c r="N127" s="25"/>
      <c r="O127" s="80"/>
    </row>
    <row r="128" spans="1:16" ht="21.75" customHeight="1">
      <c r="A128" s="111">
        <v>9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</row>
    <row r="129" spans="1:14" ht="21.75" customHeight="1">
      <c r="A129" s="112" t="s">
        <v>84</v>
      </c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</row>
    <row r="130" spans="1:14" ht="21.75" customHeight="1">
      <c r="A130" s="112" t="s">
        <v>51</v>
      </c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</row>
    <row r="131" spans="1:14" ht="21.75" customHeight="1">
      <c r="A131" s="112" t="s">
        <v>169</v>
      </c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</row>
    <row r="132" spans="1:14" ht="15.75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2" t="s">
        <v>1</v>
      </c>
    </row>
    <row r="133" spans="1:14" ht="21.75" customHeight="1">
      <c r="A133" s="44"/>
      <c r="B133" s="44"/>
      <c r="C133" s="44"/>
      <c r="D133" s="44"/>
      <c r="E133" s="114" t="s">
        <v>85</v>
      </c>
      <c r="F133" s="114"/>
      <c r="G133" s="114"/>
      <c r="H133" s="44"/>
      <c r="I133" s="114" t="s">
        <v>2</v>
      </c>
      <c r="J133" s="114"/>
      <c r="K133" s="114"/>
    </row>
    <row r="134" spans="1:14" ht="21.75" customHeight="1">
      <c r="A134" s="45"/>
      <c r="B134" s="45"/>
      <c r="C134" s="14" t="s">
        <v>7</v>
      </c>
      <c r="D134" s="14"/>
      <c r="E134" s="46" t="s">
        <v>83</v>
      </c>
      <c r="F134" s="14"/>
      <c r="G134" s="46" t="s">
        <v>82</v>
      </c>
      <c r="H134" s="47"/>
      <c r="I134" s="46" t="s">
        <v>83</v>
      </c>
      <c r="J134" s="14"/>
      <c r="K134" s="46" t="s">
        <v>82</v>
      </c>
    </row>
    <row r="135" spans="1:14" ht="21.75" customHeight="1">
      <c r="A135" s="45"/>
      <c r="B135" s="45"/>
      <c r="C135" s="14"/>
      <c r="D135" s="14"/>
      <c r="E135" s="48"/>
      <c r="F135" s="49"/>
      <c r="G135" s="48" t="s">
        <v>157</v>
      </c>
      <c r="H135" s="50"/>
      <c r="I135" s="48"/>
      <c r="J135" s="50"/>
      <c r="K135" s="48" t="s">
        <v>157</v>
      </c>
    </row>
    <row r="136" spans="1:14" ht="21.75" customHeight="1">
      <c r="A136" s="51" t="s">
        <v>60</v>
      </c>
      <c r="B136" s="45"/>
      <c r="C136" s="52"/>
      <c r="D136" s="14"/>
      <c r="E136" s="53"/>
      <c r="F136" s="14"/>
      <c r="G136" s="53"/>
      <c r="H136" s="14"/>
      <c r="I136" s="53"/>
      <c r="J136" s="53"/>
      <c r="K136" s="53"/>
    </row>
    <row r="137" spans="1:14" ht="21.75" customHeight="1">
      <c r="A137" s="54" t="s">
        <v>200</v>
      </c>
      <c r="B137" s="54"/>
      <c r="C137" s="14"/>
      <c r="D137" s="14"/>
      <c r="E137" s="53">
        <v>20794</v>
      </c>
      <c r="F137" s="14"/>
      <c r="G137" s="55">
        <v>1802</v>
      </c>
      <c r="H137" s="14"/>
      <c r="I137" s="53">
        <v>20794</v>
      </c>
      <c r="J137" s="53"/>
      <c r="K137" s="55">
        <v>1802</v>
      </c>
    </row>
    <row r="138" spans="1:14" ht="21.75" customHeight="1">
      <c r="A138" s="54" t="s">
        <v>201</v>
      </c>
      <c r="B138" s="54"/>
      <c r="C138" s="14"/>
      <c r="D138" s="14"/>
      <c r="E138" s="53">
        <v>-33625</v>
      </c>
      <c r="F138" s="14"/>
      <c r="G138" s="55">
        <v>143240</v>
      </c>
      <c r="H138" s="14"/>
      <c r="I138" s="53">
        <v>-33625</v>
      </c>
      <c r="J138" s="53"/>
      <c r="K138" s="28">
        <v>143240</v>
      </c>
    </row>
    <row r="139" spans="1:14" ht="21.75" customHeight="1">
      <c r="A139" s="54" t="s">
        <v>142</v>
      </c>
      <c r="B139" s="54"/>
      <c r="C139" s="14"/>
      <c r="D139" s="14"/>
      <c r="E139" s="53">
        <v>-2200</v>
      </c>
      <c r="F139" s="14"/>
      <c r="G139" s="28">
        <v>0</v>
      </c>
      <c r="H139" s="14"/>
      <c r="I139" s="53">
        <v>-2200</v>
      </c>
      <c r="J139" s="53"/>
      <c r="K139" s="28">
        <v>0</v>
      </c>
    </row>
    <row r="140" spans="1:14" ht="21.75" customHeight="1">
      <c r="A140" s="54" t="s">
        <v>120</v>
      </c>
      <c r="B140" s="54"/>
      <c r="C140" s="14"/>
      <c r="D140" s="14"/>
      <c r="E140" s="53">
        <v>-48644</v>
      </c>
      <c r="F140" s="14"/>
      <c r="G140" s="55">
        <v>-13111</v>
      </c>
      <c r="H140" s="14"/>
      <c r="I140" s="53">
        <v>-42878</v>
      </c>
      <c r="J140" s="53"/>
      <c r="K140" s="55">
        <v>-12675</v>
      </c>
    </row>
    <row r="141" spans="1:14" ht="21.75" customHeight="1">
      <c r="A141" s="54" t="s">
        <v>121</v>
      </c>
      <c r="B141" s="54"/>
      <c r="C141" s="14"/>
      <c r="D141" s="14"/>
      <c r="E141" s="53">
        <v>161</v>
      </c>
      <c r="F141" s="14"/>
      <c r="G141" s="55">
        <v>648</v>
      </c>
      <c r="H141" s="14"/>
      <c r="I141" s="53">
        <v>161</v>
      </c>
      <c r="J141" s="53"/>
      <c r="K141" s="55">
        <v>648</v>
      </c>
    </row>
    <row r="142" spans="1:14" ht="21.75" customHeight="1">
      <c r="A142" s="54" t="s">
        <v>122</v>
      </c>
      <c r="B142" s="54"/>
      <c r="C142" s="14"/>
      <c r="D142" s="14"/>
      <c r="E142" s="53">
        <v>-232</v>
      </c>
      <c r="F142" s="14"/>
      <c r="G142" s="55">
        <v>-720</v>
      </c>
      <c r="H142" s="14"/>
      <c r="I142" s="53">
        <v>-232</v>
      </c>
      <c r="J142" s="53"/>
      <c r="K142" s="55">
        <v>-720</v>
      </c>
    </row>
    <row r="143" spans="1:14" ht="21.75" customHeight="1">
      <c r="A143" s="54" t="s">
        <v>123</v>
      </c>
      <c r="B143" s="54"/>
      <c r="C143" s="14"/>
      <c r="D143" s="14"/>
      <c r="E143" s="53">
        <v>3143</v>
      </c>
      <c r="F143" s="14"/>
      <c r="G143" s="55">
        <v>2609</v>
      </c>
      <c r="H143" s="14"/>
      <c r="I143" s="53">
        <v>2214</v>
      </c>
      <c r="J143" s="53"/>
      <c r="K143" s="55">
        <v>2610</v>
      </c>
      <c r="N143" s="25"/>
    </row>
    <row r="144" spans="1:14" ht="21.75" customHeight="1">
      <c r="A144" s="45" t="s">
        <v>148</v>
      </c>
      <c r="B144" s="45"/>
      <c r="C144" s="14"/>
      <c r="D144" s="14"/>
      <c r="E144" s="57">
        <f>SUM(E137:E143)</f>
        <v>-60603</v>
      </c>
      <c r="F144" s="14"/>
      <c r="G144" s="57">
        <f>SUM(G137:G143)</f>
        <v>134468</v>
      </c>
      <c r="H144" s="14"/>
      <c r="I144" s="57">
        <f>SUM(I137:I143)</f>
        <v>-55766</v>
      </c>
      <c r="J144" s="58"/>
      <c r="K144" s="57">
        <f>SUM(K137:K143)</f>
        <v>134905</v>
      </c>
    </row>
    <row r="145" spans="1:14" ht="21.75" customHeight="1">
      <c r="A145" s="51" t="s">
        <v>61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</row>
    <row r="146" spans="1:14" ht="21.75" customHeight="1">
      <c r="A146" s="54" t="s">
        <v>189</v>
      </c>
      <c r="B146" s="59"/>
      <c r="C146" s="59"/>
      <c r="D146" s="59"/>
      <c r="E146" s="53"/>
      <c r="F146" s="59"/>
      <c r="G146" s="53"/>
      <c r="H146" s="59"/>
      <c r="I146" s="53"/>
      <c r="J146" s="53"/>
      <c r="K146" s="53"/>
    </row>
    <row r="147" spans="1:14" ht="21.75" customHeight="1">
      <c r="A147" s="54" t="s">
        <v>124</v>
      </c>
      <c r="B147" s="59"/>
      <c r="C147" s="59"/>
      <c r="D147" s="59"/>
      <c r="E147" s="55">
        <v>745639</v>
      </c>
      <c r="F147" s="59"/>
      <c r="G147" s="53">
        <v>747544</v>
      </c>
      <c r="H147" s="59"/>
      <c r="I147" s="53">
        <v>584755</v>
      </c>
      <c r="J147" s="53"/>
      <c r="K147" s="53">
        <v>747544</v>
      </c>
    </row>
    <row r="148" spans="1:14" ht="21.75" customHeight="1">
      <c r="A148" s="54" t="s">
        <v>174</v>
      </c>
      <c r="B148" s="59"/>
      <c r="C148" s="59"/>
      <c r="D148" s="59"/>
      <c r="E148" s="28">
        <v>0</v>
      </c>
      <c r="F148" s="59"/>
      <c r="G148" s="28">
        <v>0</v>
      </c>
      <c r="H148" s="59"/>
      <c r="I148" s="55">
        <v>-50573</v>
      </c>
      <c r="J148" s="53"/>
      <c r="K148" s="53">
        <v>-20000</v>
      </c>
    </row>
    <row r="149" spans="1:14" ht="21.75" customHeight="1">
      <c r="A149" s="54" t="s">
        <v>188</v>
      </c>
      <c r="B149" s="59"/>
      <c r="C149" s="59"/>
      <c r="D149" s="59"/>
      <c r="E149" s="28">
        <v>0</v>
      </c>
      <c r="F149" s="59"/>
      <c r="G149" s="28">
        <v>0</v>
      </c>
      <c r="H149" s="59"/>
      <c r="I149" s="55">
        <v>50000</v>
      </c>
      <c r="J149" s="53"/>
      <c r="K149" s="28">
        <v>0</v>
      </c>
    </row>
    <row r="150" spans="1:14" ht="21.75" customHeight="1">
      <c r="A150" s="54" t="s">
        <v>175</v>
      </c>
      <c r="B150" s="59"/>
      <c r="C150" s="59"/>
      <c r="D150" s="59"/>
      <c r="E150" s="28">
        <v>0</v>
      </c>
      <c r="F150" s="59"/>
      <c r="G150" s="28">
        <v>-44795</v>
      </c>
      <c r="H150" s="59"/>
      <c r="I150" s="28">
        <v>0</v>
      </c>
      <c r="J150" s="53"/>
      <c r="K150" s="28">
        <v>0</v>
      </c>
    </row>
    <row r="151" spans="1:14" ht="21.75" customHeight="1">
      <c r="A151" s="54" t="s">
        <v>165</v>
      </c>
      <c r="B151" s="59"/>
      <c r="C151" s="59"/>
      <c r="D151" s="59"/>
      <c r="E151" s="55">
        <v>122000</v>
      </c>
      <c r="F151" s="59"/>
      <c r="G151" s="53">
        <v>54980</v>
      </c>
      <c r="H151" s="59"/>
      <c r="I151" s="28">
        <v>0</v>
      </c>
      <c r="J151" s="53"/>
      <c r="K151" s="28">
        <v>0</v>
      </c>
    </row>
    <row r="152" spans="1:14" ht="21.75" customHeight="1">
      <c r="A152" s="54" t="s">
        <v>125</v>
      </c>
      <c r="B152" s="59"/>
      <c r="C152" s="59"/>
      <c r="D152" s="59"/>
      <c r="E152" s="83">
        <v>215963</v>
      </c>
      <c r="F152" s="59"/>
      <c r="G152" s="53">
        <v>1266</v>
      </c>
      <c r="H152" s="59"/>
      <c r="I152" s="53">
        <v>215963</v>
      </c>
      <c r="J152" s="53"/>
      <c r="K152" s="53">
        <v>1266</v>
      </c>
    </row>
    <row r="153" spans="1:14" ht="21.75" customHeight="1">
      <c r="A153" s="54" t="s">
        <v>126</v>
      </c>
      <c r="B153" s="45"/>
      <c r="C153" s="14"/>
      <c r="D153" s="67"/>
      <c r="E153" s="83">
        <v>-11455</v>
      </c>
      <c r="F153" s="67"/>
      <c r="G153" s="28">
        <v>-7141</v>
      </c>
      <c r="H153" s="59"/>
      <c r="I153" s="83">
        <v>-7136</v>
      </c>
      <c r="J153" s="53"/>
      <c r="K153" s="28">
        <v>-5382</v>
      </c>
      <c r="N153" s="25"/>
    </row>
    <row r="154" spans="1:14" ht="21.75" customHeight="1">
      <c r="A154" s="54" t="s">
        <v>164</v>
      </c>
      <c r="B154" s="45"/>
      <c r="C154" s="14"/>
      <c r="D154" s="67"/>
      <c r="E154" s="83">
        <v>0</v>
      </c>
      <c r="F154" s="67"/>
      <c r="G154" s="28">
        <v>-25875</v>
      </c>
      <c r="H154" s="59"/>
      <c r="I154" s="83">
        <v>0</v>
      </c>
      <c r="J154" s="53"/>
      <c r="K154" s="28">
        <v>-25875</v>
      </c>
      <c r="N154" s="25"/>
    </row>
    <row r="155" spans="1:14" ht="21.75" customHeight="1">
      <c r="A155" s="54" t="s">
        <v>149</v>
      </c>
      <c r="B155" s="45"/>
      <c r="C155" s="14"/>
      <c r="D155" s="67"/>
      <c r="E155" s="83">
        <v>-5921</v>
      </c>
      <c r="F155" s="67"/>
      <c r="G155" s="55">
        <v>-5647</v>
      </c>
      <c r="H155" s="67"/>
      <c r="I155" s="53">
        <v>-5921</v>
      </c>
      <c r="J155" s="53"/>
      <c r="K155" s="55">
        <v>-5628</v>
      </c>
    </row>
    <row r="156" spans="1:14" ht="21.75" customHeight="1">
      <c r="A156" s="54" t="s">
        <v>58</v>
      </c>
      <c r="B156" s="59"/>
      <c r="C156" s="59"/>
      <c r="D156" s="59"/>
      <c r="E156" s="83">
        <v>-188253</v>
      </c>
      <c r="F156" s="59"/>
      <c r="G156" s="55">
        <v>-81481</v>
      </c>
      <c r="H156" s="67"/>
      <c r="I156" s="53">
        <v>-133515</v>
      </c>
      <c r="J156" s="53"/>
      <c r="K156" s="55">
        <v>-109177</v>
      </c>
    </row>
    <row r="157" spans="1:14" ht="21.75" customHeight="1">
      <c r="A157" s="45" t="s">
        <v>153</v>
      </c>
      <c r="B157" s="54"/>
      <c r="C157" s="14"/>
      <c r="D157" s="14"/>
      <c r="E157" s="57">
        <f>SUM(E146:E156)</f>
        <v>877973</v>
      </c>
      <c r="F157" s="14"/>
      <c r="G157" s="57">
        <f>SUM(G146:G156)</f>
        <v>638851</v>
      </c>
      <c r="H157" s="14"/>
      <c r="I157" s="57">
        <f>SUM(I146:I156)</f>
        <v>653573</v>
      </c>
      <c r="J157" s="58"/>
      <c r="K157" s="57">
        <f>SUM(K146:K156)</f>
        <v>582748</v>
      </c>
    </row>
    <row r="158" spans="1:14" ht="21.75" customHeight="1">
      <c r="A158" s="45"/>
      <c r="B158" s="54"/>
      <c r="C158" s="14"/>
      <c r="D158" s="14"/>
      <c r="E158" s="58"/>
      <c r="F158" s="14"/>
      <c r="G158" s="58"/>
      <c r="H158" s="14"/>
      <c r="I158" s="58"/>
      <c r="J158" s="58"/>
      <c r="K158" s="58"/>
    </row>
    <row r="159" spans="1:14" ht="21.75" customHeight="1">
      <c r="A159" s="45" t="s">
        <v>127</v>
      </c>
      <c r="B159" s="54"/>
      <c r="C159" s="14"/>
      <c r="D159" s="14"/>
    </row>
    <row r="160" spans="1:14" ht="21.75" customHeight="1">
      <c r="A160" s="45" t="s">
        <v>128</v>
      </c>
      <c r="B160" s="54"/>
      <c r="C160" s="14"/>
      <c r="D160" s="14"/>
      <c r="E160" s="58">
        <f>E127+E144+E157</f>
        <v>-322035</v>
      </c>
      <c r="F160" s="64"/>
      <c r="G160" s="58">
        <f>G127+G144+G157</f>
        <v>-590003</v>
      </c>
      <c r="H160" s="64"/>
      <c r="I160" s="58">
        <f>I127+I144+I157</f>
        <v>-316942</v>
      </c>
      <c r="J160" s="58"/>
      <c r="K160" s="58">
        <f>K127+K144+K157</f>
        <v>-599141</v>
      </c>
    </row>
    <row r="161" spans="1:17" ht="21.75" customHeight="1">
      <c r="A161" s="54" t="s">
        <v>129</v>
      </c>
      <c r="B161" s="54"/>
      <c r="C161" s="14"/>
      <c r="D161" s="14"/>
      <c r="E161" s="63">
        <v>977</v>
      </c>
      <c r="F161" s="56"/>
      <c r="G161" s="63">
        <v>1430</v>
      </c>
      <c r="H161" s="56"/>
      <c r="I161" s="63">
        <v>977</v>
      </c>
      <c r="J161" s="55"/>
      <c r="K161" s="63">
        <v>1430</v>
      </c>
    </row>
    <row r="162" spans="1:17" ht="21.75" customHeight="1">
      <c r="A162" s="45" t="s">
        <v>62</v>
      </c>
      <c r="B162" s="54"/>
      <c r="C162" s="14"/>
      <c r="D162" s="14"/>
      <c r="E162" s="58">
        <f>SUM(E160:E161)</f>
        <v>-321058</v>
      </c>
      <c r="F162" s="64"/>
      <c r="G162" s="58">
        <f>SUM(G160:G161)</f>
        <v>-588573</v>
      </c>
      <c r="H162" s="64"/>
      <c r="I162" s="58">
        <f>SUM(I160:I161)</f>
        <v>-315965</v>
      </c>
      <c r="J162" s="58"/>
      <c r="K162" s="58">
        <f>SUM(K160:K161)</f>
        <v>-597711</v>
      </c>
    </row>
    <row r="163" spans="1:17" ht="21.75" customHeight="1">
      <c r="A163" s="54" t="s">
        <v>63</v>
      </c>
      <c r="B163" s="51"/>
      <c r="C163" s="14"/>
      <c r="D163" s="14"/>
      <c r="E163" s="55">
        <v>429448</v>
      </c>
      <c r="F163" s="56"/>
      <c r="G163" s="55">
        <v>815809</v>
      </c>
      <c r="H163" s="56"/>
      <c r="I163" s="55">
        <v>404263</v>
      </c>
      <c r="J163" s="55"/>
      <c r="K163" s="55">
        <v>811256</v>
      </c>
    </row>
    <row r="164" spans="1:17" ht="21.75" customHeight="1" thickBot="1">
      <c r="A164" s="45" t="s">
        <v>159</v>
      </c>
      <c r="B164" s="54"/>
      <c r="C164" s="52"/>
      <c r="D164" s="14"/>
      <c r="E164" s="84">
        <f>SUM(E162:E163)</f>
        <v>108390</v>
      </c>
      <c r="F164" s="14"/>
      <c r="G164" s="84">
        <f>SUM(G162:G163)</f>
        <v>227236</v>
      </c>
      <c r="H164" s="14"/>
      <c r="I164" s="84">
        <f>SUM(I162:I163)</f>
        <v>88298</v>
      </c>
      <c r="J164" s="58"/>
      <c r="K164" s="84">
        <f>SUM(K162:K163)</f>
        <v>213545</v>
      </c>
      <c r="O164" s="25"/>
      <c r="Q164" s="25"/>
    </row>
    <row r="165" spans="1:17" ht="14.4" customHeight="1" thickTop="1">
      <c r="E165" s="4"/>
      <c r="F165" s="3"/>
      <c r="G165" s="3"/>
      <c r="H165" s="3"/>
      <c r="I165" s="4"/>
      <c r="J165" s="3"/>
      <c r="K165" s="3"/>
    </row>
    <row r="166" spans="1:17" ht="21.75" customHeight="1">
      <c r="A166" s="45" t="s">
        <v>64</v>
      </c>
    </row>
    <row r="167" spans="1:17" ht="21.75" customHeight="1">
      <c r="A167" s="54" t="s">
        <v>65</v>
      </c>
    </row>
    <row r="168" spans="1:17" ht="21.75" customHeight="1">
      <c r="A168" s="10" t="s">
        <v>66</v>
      </c>
      <c r="B168" s="10" t="s">
        <v>130</v>
      </c>
      <c r="E168" s="83">
        <v>13226</v>
      </c>
      <c r="G168" s="28">
        <v>5115</v>
      </c>
      <c r="I168" s="83">
        <v>13226</v>
      </c>
      <c r="K168" s="28">
        <v>5115</v>
      </c>
    </row>
    <row r="169" spans="1:17" ht="21.75" customHeight="1">
      <c r="B169" s="10" t="s">
        <v>158</v>
      </c>
      <c r="E169" s="83">
        <v>16876</v>
      </c>
      <c r="G169" s="28">
        <v>2992</v>
      </c>
      <c r="I169" s="83">
        <v>16876</v>
      </c>
      <c r="K169" s="28">
        <v>1311</v>
      </c>
    </row>
    <row r="170" spans="1:17" ht="21.75" customHeight="1">
      <c r="A170" s="10" t="s">
        <v>67</v>
      </c>
      <c r="B170" s="10" t="s">
        <v>131</v>
      </c>
      <c r="E170" s="83">
        <v>155</v>
      </c>
      <c r="G170" s="28">
        <v>58</v>
      </c>
      <c r="I170" s="83">
        <v>155</v>
      </c>
      <c r="K170" s="28">
        <v>58</v>
      </c>
    </row>
    <row r="171" spans="1:17" ht="21.75" customHeight="1">
      <c r="E171" s="32"/>
      <c r="I171" s="28"/>
    </row>
    <row r="172" spans="1:17" ht="21.75" customHeight="1">
      <c r="I172" s="28"/>
    </row>
    <row r="173" spans="1:17" ht="21.75" customHeight="1">
      <c r="I173" s="28"/>
    </row>
    <row r="174" spans="1:17" ht="21.75" customHeight="1">
      <c r="I174" s="28"/>
    </row>
  </sheetData>
  <mergeCells count="24">
    <mergeCell ref="A41:K41"/>
    <mergeCell ref="A42:K42"/>
    <mergeCell ref="A43:K43"/>
    <mergeCell ref="A44:K44"/>
    <mergeCell ref="E46:G46"/>
    <mergeCell ref="I46:K46"/>
    <mergeCell ref="E6:G6"/>
    <mergeCell ref="I6:K6"/>
    <mergeCell ref="A1:K1"/>
    <mergeCell ref="A2:K2"/>
    <mergeCell ref="A3:K3"/>
    <mergeCell ref="A4:K4"/>
    <mergeCell ref="E133:G133"/>
    <mergeCell ref="I133:K133"/>
    <mergeCell ref="A81:K81"/>
    <mergeCell ref="A82:K82"/>
    <mergeCell ref="A83:K83"/>
    <mergeCell ref="A84:K84"/>
    <mergeCell ref="E86:G86"/>
    <mergeCell ref="I86:K86"/>
    <mergeCell ref="A128:K128"/>
    <mergeCell ref="A129:K129"/>
    <mergeCell ref="A130:K130"/>
    <mergeCell ref="A131:K131"/>
  </mergeCells>
  <pageMargins left="0.59055118110236227" right="3.937007874015748E-2" top="0.4" bottom="0" header="3.937007874015748E-2" footer="0"/>
  <pageSetup paperSize="9" scale="84" fitToHeight="0" orientation="portrait" r:id="rId1"/>
  <headerFooter>
    <oddHeader xml:space="preserve">&amp;R
</oddHeader>
    <oddFooter xml:space="preserve">&amp;L&amp;"Angsana New,Regular"&amp;14
The accompanying notes form an integral part of the interim financial statements.
&amp;15
</oddFooter>
  </headerFooter>
  <rowBreaks count="3" manualBreakCount="3">
    <brk id="40" max="10" man="1"/>
    <brk id="80" max="10" man="1"/>
    <brk id="1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S28"/>
  <sheetViews>
    <sheetView zoomScale="70" zoomScaleNormal="70" workbookViewId="0">
      <selection activeCell="V87" sqref="V87"/>
    </sheetView>
  </sheetViews>
  <sheetFormatPr defaultColWidth="1.109375" defaultRowHeight="21.75" customHeight="1"/>
  <cols>
    <col min="1" max="1" width="47" style="10" customWidth="1"/>
    <col min="2" max="2" width="8.109375" style="11" customWidth="1"/>
    <col min="3" max="3" width="2.77734375" style="8" customWidth="1"/>
    <col min="4" max="4" width="14" style="8" customWidth="1"/>
    <col min="5" max="5" width="1.109375" style="8" customWidth="1"/>
    <col min="6" max="6" width="14" style="8" customWidth="1"/>
    <col min="7" max="7" width="1.109375" style="8" customWidth="1"/>
    <col min="8" max="8" width="14" style="8" customWidth="1"/>
    <col min="9" max="9" width="1.109375" style="8" customWidth="1"/>
    <col min="10" max="10" width="13.21875" style="8" customWidth="1"/>
    <col min="11" max="11" width="1.109375" style="8" customWidth="1"/>
    <col min="12" max="12" width="17.33203125" style="8" customWidth="1"/>
    <col min="13" max="13" width="1.109375" style="8" customWidth="1"/>
    <col min="14" max="14" width="14.77734375" style="8" customWidth="1"/>
    <col min="15" max="15" width="1.109375" style="8" customWidth="1"/>
    <col min="16" max="16" width="14.77734375" style="8" customWidth="1"/>
    <col min="17" max="17" width="1.109375" style="8" customWidth="1"/>
    <col min="18" max="18" width="14" style="8" customWidth="1"/>
    <col min="19" max="19" width="1.109375" style="8" customWidth="1"/>
    <col min="20" max="245" width="7.21875" style="8" customWidth="1"/>
    <col min="246" max="246" width="40.77734375" style="8" customWidth="1"/>
    <col min="247" max="247" width="7" style="8" customWidth="1"/>
    <col min="248" max="248" width="1.109375" style="8" customWidth="1"/>
    <col min="249" max="249" width="8.77734375" style="8" customWidth="1"/>
    <col min="250" max="250" width="1.109375" style="8" customWidth="1"/>
    <col min="251" max="251" width="11" style="8" customWidth="1"/>
    <col min="252" max="252" width="1.109375" style="8" customWidth="1"/>
    <col min="253" max="253" width="8.77734375" style="8" customWidth="1"/>
    <col min="254" max="16384" width="1.109375" style="8"/>
  </cols>
  <sheetData>
    <row r="1" spans="1:19" ht="21.75" customHeight="1">
      <c r="A1" s="115">
        <v>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</row>
    <row r="2" spans="1:19" ht="21.75" customHeight="1">
      <c r="A2" s="116" t="s">
        <v>132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9" ht="21.75" customHeight="1">
      <c r="A3" s="116" t="s">
        <v>146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9" ht="21.75" customHeight="1">
      <c r="A4" s="116" t="s">
        <v>169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9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33" t="s">
        <v>1</v>
      </c>
    </row>
    <row r="6" spans="1:19" ht="21.75" customHeight="1">
      <c r="B6" s="10"/>
      <c r="C6" s="11"/>
      <c r="E6" s="9"/>
      <c r="F6" s="7"/>
      <c r="G6" s="7"/>
      <c r="K6" s="7"/>
      <c r="L6" s="7" t="s">
        <v>68</v>
      </c>
      <c r="M6" s="12"/>
      <c r="N6" s="7" t="s">
        <v>133</v>
      </c>
      <c r="O6" s="12"/>
      <c r="P6" s="7"/>
      <c r="Q6" s="12"/>
      <c r="R6" s="9"/>
      <c r="S6" s="9"/>
    </row>
    <row r="7" spans="1:19" ht="21.75" customHeight="1">
      <c r="B7" s="7"/>
      <c r="C7" s="12"/>
      <c r="D7" s="7" t="s">
        <v>69</v>
      </c>
      <c r="F7" s="7"/>
      <c r="G7" s="7"/>
      <c r="H7" s="117" t="s">
        <v>70</v>
      </c>
      <c r="I7" s="117"/>
      <c r="J7" s="117"/>
      <c r="K7" s="7"/>
      <c r="L7" s="13" t="s">
        <v>71</v>
      </c>
      <c r="N7" s="7" t="s">
        <v>134</v>
      </c>
      <c r="P7" s="7" t="s">
        <v>137</v>
      </c>
      <c r="R7" s="7"/>
      <c r="S7" s="7"/>
    </row>
    <row r="8" spans="1:19" ht="21.75" customHeight="1">
      <c r="B8" s="7"/>
      <c r="C8" s="12"/>
      <c r="D8" s="7" t="s">
        <v>72</v>
      </c>
      <c r="F8" s="7"/>
      <c r="G8" s="7"/>
      <c r="H8" s="7"/>
      <c r="I8" s="7"/>
      <c r="J8" s="7" t="s">
        <v>184</v>
      </c>
      <c r="K8" s="7"/>
      <c r="L8" s="7" t="s">
        <v>73</v>
      </c>
      <c r="N8" s="7" t="s">
        <v>135</v>
      </c>
      <c r="P8" s="7" t="s">
        <v>138</v>
      </c>
      <c r="R8" s="7"/>
      <c r="S8" s="7"/>
    </row>
    <row r="9" spans="1:19" ht="21.75" customHeight="1">
      <c r="B9" s="14" t="s">
        <v>7</v>
      </c>
      <c r="C9" s="12"/>
      <c r="D9" s="13" t="s">
        <v>74</v>
      </c>
      <c r="F9" s="13" t="s">
        <v>35</v>
      </c>
      <c r="G9" s="7"/>
      <c r="H9" s="13" t="s">
        <v>75</v>
      </c>
      <c r="I9" s="7"/>
      <c r="J9" s="13" t="s">
        <v>76</v>
      </c>
      <c r="K9" s="7"/>
      <c r="L9" s="13" t="s">
        <v>77</v>
      </c>
      <c r="N9" s="13" t="s">
        <v>136</v>
      </c>
      <c r="P9" s="13" t="s">
        <v>139</v>
      </c>
      <c r="R9" s="13" t="s">
        <v>41</v>
      </c>
      <c r="S9" s="7"/>
    </row>
    <row r="10" spans="1:19" ht="21.75" customHeight="1">
      <c r="A10" s="15" t="s">
        <v>141</v>
      </c>
      <c r="B10" s="12"/>
      <c r="C10" s="7"/>
      <c r="D10" s="16">
        <v>1361818</v>
      </c>
      <c r="E10" s="17"/>
      <c r="F10" s="16">
        <v>734850</v>
      </c>
      <c r="G10" s="17"/>
      <c r="H10" s="16">
        <v>29000</v>
      </c>
      <c r="I10" s="17"/>
      <c r="J10" s="16">
        <v>105812</v>
      </c>
      <c r="K10" s="17"/>
      <c r="L10" s="16">
        <v>487109</v>
      </c>
      <c r="M10" s="17"/>
      <c r="N10" s="16">
        <v>2718589</v>
      </c>
      <c r="O10" s="17"/>
      <c r="P10" s="34">
        <v>0</v>
      </c>
      <c r="Q10" s="17"/>
      <c r="R10" s="16">
        <v>2718589</v>
      </c>
      <c r="S10" s="22"/>
    </row>
    <row r="11" spans="1:19" ht="21.75" customHeight="1">
      <c r="A11" s="10" t="s">
        <v>140</v>
      </c>
      <c r="B11" s="12">
        <v>25</v>
      </c>
      <c r="C11" s="9"/>
      <c r="D11" s="19">
        <v>0</v>
      </c>
      <c r="E11" s="20"/>
      <c r="F11" s="19">
        <v>0</v>
      </c>
      <c r="G11" s="28"/>
      <c r="H11" s="19">
        <v>0</v>
      </c>
      <c r="I11" s="20"/>
      <c r="J11" s="21">
        <v>-369891</v>
      </c>
      <c r="K11" s="20"/>
      <c r="L11" s="19">
        <v>0</v>
      </c>
      <c r="M11" s="20"/>
      <c r="N11" s="21">
        <v>-369891</v>
      </c>
      <c r="O11" s="20"/>
      <c r="P11" s="19">
        <v>0</v>
      </c>
      <c r="Q11" s="20"/>
      <c r="R11" s="21">
        <v>-369891</v>
      </c>
      <c r="S11" s="22"/>
    </row>
    <row r="12" spans="1:19" s="36" customFormat="1" ht="21.75" customHeight="1">
      <c r="A12" s="15" t="s">
        <v>170</v>
      </c>
      <c r="B12" s="35"/>
      <c r="C12" s="9"/>
      <c r="D12" s="16">
        <f>SUM(D10:D11)</f>
        <v>1361818</v>
      </c>
      <c r="E12" s="17"/>
      <c r="F12" s="16">
        <f>SUM(F10:F11)</f>
        <v>734850</v>
      </c>
      <c r="G12" s="17"/>
      <c r="H12" s="16">
        <f>SUM(H10:H11)</f>
        <v>29000</v>
      </c>
      <c r="I12" s="17"/>
      <c r="J12" s="16">
        <f>SUM(J10:J11)</f>
        <v>-264079</v>
      </c>
      <c r="K12" s="17"/>
      <c r="L12" s="16">
        <f>SUM(L10:L11)</f>
        <v>487109</v>
      </c>
      <c r="M12" s="22"/>
      <c r="N12" s="16">
        <f>SUM(N10:N11)</f>
        <v>2348698</v>
      </c>
      <c r="O12" s="22"/>
      <c r="P12" s="34">
        <f>SUM(P10:P11)</f>
        <v>0</v>
      </c>
      <c r="Q12" s="22"/>
      <c r="R12" s="16">
        <f>SUM(R10:R11)</f>
        <v>2348698</v>
      </c>
      <c r="S12" s="18"/>
    </row>
    <row r="13" spans="1:19" s="36" customFormat="1" ht="21.75" customHeight="1">
      <c r="A13" s="10" t="s">
        <v>78</v>
      </c>
      <c r="B13" s="35"/>
      <c r="C13" s="9"/>
      <c r="D13" s="37"/>
      <c r="E13" s="17"/>
      <c r="F13" s="37"/>
      <c r="G13" s="17"/>
      <c r="H13" s="37"/>
      <c r="I13" s="17"/>
      <c r="J13" s="37"/>
      <c r="K13" s="17"/>
      <c r="L13" s="38"/>
      <c r="M13" s="39"/>
      <c r="N13" s="38"/>
      <c r="O13" s="39"/>
      <c r="P13" s="38"/>
      <c r="Q13" s="39"/>
      <c r="R13" s="16"/>
      <c r="S13" s="18"/>
    </row>
    <row r="14" spans="1:19" s="29" customFormat="1" ht="21.75" customHeight="1">
      <c r="A14" s="10" t="s">
        <v>193</v>
      </c>
      <c r="B14" s="26"/>
      <c r="C14" s="27"/>
      <c r="D14" s="34">
        <v>0</v>
      </c>
      <c r="E14" s="40"/>
      <c r="F14" s="34">
        <v>0</v>
      </c>
      <c r="G14" s="40"/>
      <c r="H14" s="34">
        <v>0</v>
      </c>
      <c r="I14" s="40"/>
      <c r="J14" s="24">
        <v>-2433</v>
      </c>
      <c r="K14" s="20"/>
      <c r="L14" s="34">
        <v>0</v>
      </c>
      <c r="M14" s="20"/>
      <c r="N14" s="34">
        <f>SUM(D14:M14)</f>
        <v>-2433</v>
      </c>
      <c r="O14" s="20"/>
      <c r="P14" s="34">
        <v>211</v>
      </c>
      <c r="Q14" s="20"/>
      <c r="R14" s="24">
        <f>SUM(N14:P14)</f>
        <v>-2222</v>
      </c>
      <c r="S14" s="20"/>
    </row>
    <row r="15" spans="1:19" s="29" customFormat="1" ht="21.75" customHeight="1">
      <c r="A15" s="10" t="s">
        <v>79</v>
      </c>
      <c r="B15" s="26"/>
      <c r="C15" s="27"/>
      <c r="D15" s="34">
        <v>0</v>
      </c>
      <c r="E15" s="40"/>
      <c r="F15" s="34">
        <v>0</v>
      </c>
      <c r="G15" s="40"/>
      <c r="H15" s="34">
        <v>0</v>
      </c>
      <c r="I15" s="20"/>
      <c r="J15" s="34">
        <v>0</v>
      </c>
      <c r="K15" s="20"/>
      <c r="L15" s="34">
        <v>0</v>
      </c>
      <c r="M15" s="20"/>
      <c r="N15" s="34">
        <v>0</v>
      </c>
      <c r="O15" s="20"/>
      <c r="P15" s="34">
        <v>0</v>
      </c>
      <c r="Q15" s="20"/>
      <c r="R15" s="34">
        <v>0</v>
      </c>
      <c r="S15" s="20"/>
    </row>
    <row r="16" spans="1:19" s="29" customFormat="1" ht="21.75" customHeight="1">
      <c r="A16" s="10" t="s">
        <v>185</v>
      </c>
      <c r="B16" s="26"/>
      <c r="C16" s="27"/>
      <c r="D16" s="34">
        <v>0</v>
      </c>
      <c r="E16" s="40"/>
      <c r="F16" s="34">
        <v>0</v>
      </c>
      <c r="G16" s="40"/>
      <c r="H16" s="34">
        <v>0</v>
      </c>
      <c r="I16" s="20"/>
      <c r="J16" s="34">
        <v>-25875</v>
      </c>
      <c r="K16" s="20"/>
      <c r="L16" s="34">
        <v>0</v>
      </c>
      <c r="M16" s="20"/>
      <c r="N16" s="34">
        <v>-25875</v>
      </c>
      <c r="O16" s="20"/>
      <c r="P16" s="34">
        <v>0</v>
      </c>
      <c r="Q16" s="20"/>
      <c r="R16" s="34">
        <v>-25875</v>
      </c>
      <c r="S16" s="20"/>
    </row>
    <row r="17" spans="1:19" ht="21.75" customHeight="1" thickBot="1">
      <c r="A17" s="15" t="s">
        <v>171</v>
      </c>
      <c r="B17" s="12"/>
      <c r="C17" s="9"/>
      <c r="D17" s="30">
        <f>SUM(D12:D16)</f>
        <v>1361818</v>
      </c>
      <c r="E17" s="17"/>
      <c r="F17" s="30">
        <f>SUM(F12:F16)</f>
        <v>734850</v>
      </c>
      <c r="G17" s="17">
        <f>SUM(G10:G15)</f>
        <v>0</v>
      </c>
      <c r="H17" s="30">
        <f>SUM(H12:H16)</f>
        <v>29000</v>
      </c>
      <c r="I17" s="17">
        <f>SUM(I10:I15)</f>
        <v>0</v>
      </c>
      <c r="J17" s="30">
        <f>SUM(J12:J16)</f>
        <v>-292387</v>
      </c>
      <c r="K17" s="17">
        <f>SUM(K10:K15)</f>
        <v>0</v>
      </c>
      <c r="L17" s="30">
        <f>SUM(L12:L16)</f>
        <v>487109</v>
      </c>
      <c r="M17" s="17">
        <f>SUM(M10:M15)</f>
        <v>0</v>
      </c>
      <c r="N17" s="30">
        <f>SUM(N12:N16)</f>
        <v>2320390</v>
      </c>
      <c r="O17" s="17">
        <f>SUM(O10:O15)</f>
        <v>0</v>
      </c>
      <c r="P17" s="30">
        <f>SUM(P12:P16)</f>
        <v>211</v>
      </c>
      <c r="Q17" s="17">
        <f>SUM(Q10:Q15)</f>
        <v>0</v>
      </c>
      <c r="R17" s="30">
        <f>SUM(R12:R16)</f>
        <v>2320601</v>
      </c>
      <c r="S17" s="18"/>
    </row>
    <row r="18" spans="1:19" ht="21.75" customHeight="1" thickTop="1">
      <c r="A18" s="15"/>
      <c r="B18" s="12"/>
      <c r="C18" s="9"/>
      <c r="D18" s="16"/>
      <c r="E18" s="17"/>
      <c r="F18" s="16"/>
      <c r="G18" s="17"/>
      <c r="H18" s="16"/>
      <c r="I18" s="17"/>
      <c r="J18" s="16"/>
      <c r="K18" s="17"/>
      <c r="L18" s="16"/>
      <c r="M18" s="17"/>
      <c r="N18" s="16"/>
      <c r="O18" s="17"/>
      <c r="P18" s="16"/>
      <c r="Q18" s="17"/>
      <c r="R18" s="16"/>
      <c r="S18" s="18"/>
    </row>
    <row r="19" spans="1:19" ht="21.75" customHeight="1">
      <c r="A19" s="15" t="s">
        <v>150</v>
      </c>
      <c r="B19" s="12"/>
      <c r="C19" s="7"/>
      <c r="D19" s="16">
        <v>1361818</v>
      </c>
      <c r="E19" s="17"/>
      <c r="F19" s="16">
        <v>734850</v>
      </c>
      <c r="G19" s="17"/>
      <c r="H19" s="16">
        <v>29000</v>
      </c>
      <c r="I19" s="17"/>
      <c r="J19" s="16">
        <v>-95750</v>
      </c>
      <c r="K19" s="17"/>
      <c r="L19" s="16">
        <v>487109</v>
      </c>
      <c r="M19" s="22"/>
      <c r="N19" s="16">
        <v>2517027</v>
      </c>
      <c r="O19" s="22"/>
      <c r="P19" s="16">
        <v>5160</v>
      </c>
      <c r="Q19" s="22"/>
      <c r="R19" s="16">
        <v>2522187</v>
      </c>
      <c r="S19" s="22"/>
    </row>
    <row r="20" spans="1:19" ht="21.75" customHeight="1">
      <c r="A20" s="10" t="s">
        <v>140</v>
      </c>
      <c r="B20" s="12">
        <v>25</v>
      </c>
      <c r="C20" s="7"/>
      <c r="D20" s="19">
        <v>0</v>
      </c>
      <c r="E20" s="20"/>
      <c r="F20" s="19">
        <v>0</v>
      </c>
      <c r="G20" s="20"/>
      <c r="H20" s="19">
        <v>0</v>
      </c>
      <c r="I20" s="20"/>
      <c r="J20" s="21">
        <v>-260413</v>
      </c>
      <c r="K20" s="20"/>
      <c r="L20" s="19">
        <v>0</v>
      </c>
      <c r="M20" s="22"/>
      <c r="N20" s="21">
        <f>SUM(D20:M20)</f>
        <v>-260413</v>
      </c>
      <c r="O20" s="22"/>
      <c r="P20" s="19">
        <v>0</v>
      </c>
      <c r="Q20" s="22"/>
      <c r="R20" s="24">
        <f>N20+P20</f>
        <v>-260413</v>
      </c>
      <c r="S20" s="22"/>
    </row>
    <row r="21" spans="1:19" ht="21.75" customHeight="1">
      <c r="A21" s="15" t="s">
        <v>172</v>
      </c>
      <c r="B21" s="12"/>
      <c r="C21" s="7"/>
      <c r="D21" s="16">
        <f>SUM(D19:D20)</f>
        <v>1361818</v>
      </c>
      <c r="E21" s="17"/>
      <c r="F21" s="16">
        <f>SUM(F19:F20)</f>
        <v>734850</v>
      </c>
      <c r="G21" s="17"/>
      <c r="H21" s="16">
        <f>SUM(H19:H20)</f>
        <v>29000</v>
      </c>
      <c r="I21" s="17"/>
      <c r="J21" s="16">
        <f>SUM(J19:J20)</f>
        <v>-356163</v>
      </c>
      <c r="K21" s="17"/>
      <c r="L21" s="16">
        <f>SUM(L19:L20)</f>
        <v>487109</v>
      </c>
      <c r="M21" s="22"/>
      <c r="N21" s="16">
        <f>SUM(N19:N20)</f>
        <v>2256614</v>
      </c>
      <c r="O21" s="22"/>
      <c r="P21" s="16">
        <f>SUM(P19:P20)</f>
        <v>5160</v>
      </c>
      <c r="Q21" s="22"/>
      <c r="R21" s="41">
        <f>SUM(R19:R20)</f>
        <v>2261774</v>
      </c>
      <c r="S21" s="22"/>
    </row>
    <row r="22" spans="1:19" ht="21.75" customHeight="1">
      <c r="A22" s="10" t="s">
        <v>78</v>
      </c>
      <c r="B22" s="12"/>
      <c r="C22" s="9"/>
      <c r="D22" s="23"/>
      <c r="E22" s="17"/>
      <c r="F22" s="23"/>
      <c r="G22" s="17"/>
      <c r="H22" s="24"/>
      <c r="I22" s="17"/>
      <c r="J22" s="24"/>
      <c r="K22" s="20"/>
      <c r="L22" s="23"/>
      <c r="M22" s="25"/>
      <c r="N22" s="23"/>
      <c r="O22" s="25"/>
      <c r="P22" s="23"/>
      <c r="Q22" s="25"/>
      <c r="R22" s="24"/>
      <c r="S22" s="22"/>
    </row>
    <row r="23" spans="1:19" s="29" customFormat="1" ht="21.75" customHeight="1">
      <c r="A23" s="10" t="s">
        <v>80</v>
      </c>
      <c r="B23" s="26"/>
      <c r="C23" s="27"/>
      <c r="D23" s="28">
        <v>0</v>
      </c>
      <c r="E23" s="20"/>
      <c r="F23" s="28">
        <v>0</v>
      </c>
      <c r="G23" s="20"/>
      <c r="H23" s="28">
        <v>0</v>
      </c>
      <c r="I23" s="20"/>
      <c r="J23" s="28">
        <v>102457</v>
      </c>
      <c r="K23" s="20"/>
      <c r="L23" s="28">
        <v>0</v>
      </c>
      <c r="M23" s="24"/>
      <c r="N23" s="34">
        <f>SUM(D23:M23)</f>
        <v>102457</v>
      </c>
      <c r="O23" s="24"/>
      <c r="P23" s="28">
        <v>1506</v>
      </c>
      <c r="Q23" s="24"/>
      <c r="R23" s="34">
        <f>N23+P23</f>
        <v>103963</v>
      </c>
      <c r="S23" s="20"/>
    </row>
    <row r="24" spans="1:19" s="29" customFormat="1" ht="21.75" customHeight="1">
      <c r="A24" s="10" t="s">
        <v>79</v>
      </c>
      <c r="B24" s="26"/>
      <c r="C24" s="27"/>
      <c r="D24" s="28">
        <v>0</v>
      </c>
      <c r="E24" s="20"/>
      <c r="F24" s="28">
        <v>0</v>
      </c>
      <c r="G24" s="20"/>
      <c r="H24" s="28">
        <v>0</v>
      </c>
      <c r="I24" s="20"/>
      <c r="J24" s="28">
        <v>0</v>
      </c>
      <c r="K24" s="20"/>
      <c r="L24" s="28">
        <v>0</v>
      </c>
      <c r="M24" s="24"/>
      <c r="N24" s="28">
        <v>0</v>
      </c>
      <c r="O24" s="24"/>
      <c r="P24" s="28">
        <v>0</v>
      </c>
      <c r="Q24" s="24"/>
      <c r="R24" s="28">
        <v>0</v>
      </c>
      <c r="S24" s="20"/>
    </row>
    <row r="25" spans="1:19" ht="21.75" customHeight="1" thickBot="1">
      <c r="A25" s="15" t="s">
        <v>162</v>
      </c>
      <c r="B25" s="12"/>
      <c r="C25" s="9"/>
      <c r="D25" s="30">
        <f>SUM(D21:D24)</f>
        <v>1361818</v>
      </c>
      <c r="E25" s="17"/>
      <c r="F25" s="30">
        <f>SUM(F21:F24)</f>
        <v>734850</v>
      </c>
      <c r="G25" s="17">
        <f t="shared" ref="G25:O25" si="0">SUM(G19:G24)</f>
        <v>0</v>
      </c>
      <c r="H25" s="30">
        <f>SUM(H21:H24)</f>
        <v>29000</v>
      </c>
      <c r="I25" s="17">
        <f t="shared" si="0"/>
        <v>0</v>
      </c>
      <c r="J25" s="30">
        <f>SUM(J21:J24)</f>
        <v>-253706</v>
      </c>
      <c r="K25" s="17">
        <f t="shared" si="0"/>
        <v>0</v>
      </c>
      <c r="L25" s="30">
        <f>SUM(L21:L24)</f>
        <v>487109</v>
      </c>
      <c r="M25" s="17">
        <f t="shared" ref="M25" si="1">SUM(M19:M24)</f>
        <v>0</v>
      </c>
      <c r="N25" s="30">
        <f>SUM(N21:N24)</f>
        <v>2359071</v>
      </c>
      <c r="O25" s="17">
        <f t="shared" si="0"/>
        <v>0</v>
      </c>
      <c r="P25" s="30">
        <f>SUM(P21:P24)</f>
        <v>6666</v>
      </c>
      <c r="Q25" s="17">
        <f t="shared" ref="Q25" si="2">SUM(Q19:Q24)</f>
        <v>0</v>
      </c>
      <c r="R25" s="30">
        <f>SUM(R21:R24)</f>
        <v>2365737</v>
      </c>
      <c r="S25" s="18"/>
    </row>
    <row r="26" spans="1:19" ht="21.75" customHeight="1" thickTop="1"/>
    <row r="27" spans="1:19" ht="21.75" customHeight="1"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9" ht="21.75" customHeight="1">
      <c r="J28" s="25"/>
      <c r="N28" s="25"/>
    </row>
  </sheetData>
  <mergeCells count="5">
    <mergeCell ref="A1:R1"/>
    <mergeCell ref="A2:R2"/>
    <mergeCell ref="A3:R3"/>
    <mergeCell ref="A4:R4"/>
    <mergeCell ref="H7:J7"/>
  </mergeCells>
  <pageMargins left="0.59055118110236227" right="3.937007874015748E-2" top="0.51181102362204722" bottom="0" header="3.937007874015748E-2" footer="0"/>
  <pageSetup paperSize="9" scale="76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O27"/>
  <sheetViews>
    <sheetView tabSelected="1" zoomScale="70" zoomScaleNormal="70" zoomScaleSheetLayoutView="80" workbookViewId="0">
      <selection activeCell="V87" sqref="V87"/>
    </sheetView>
  </sheetViews>
  <sheetFormatPr defaultColWidth="7.21875" defaultRowHeight="21.75" customHeight="1"/>
  <cols>
    <col min="1" max="1" width="46.77734375" style="10" customWidth="1"/>
    <col min="2" max="2" width="9.109375" style="11" customWidth="1"/>
    <col min="3" max="3" width="2.21875" style="8" customWidth="1"/>
    <col min="4" max="4" width="13.88671875" style="8" customWidth="1"/>
    <col min="5" max="5" width="1.109375" style="8" customWidth="1"/>
    <col min="6" max="6" width="13.88671875" style="8" customWidth="1"/>
    <col min="7" max="7" width="1.109375" style="8" customWidth="1"/>
    <col min="8" max="8" width="13.88671875" style="8" customWidth="1"/>
    <col min="9" max="9" width="1.109375" style="8" customWidth="1"/>
    <col min="10" max="10" width="13.88671875" style="8" customWidth="1"/>
    <col min="11" max="11" width="1.109375" style="8" customWidth="1"/>
    <col min="12" max="12" width="17.77734375" style="8" customWidth="1"/>
    <col min="13" max="13" width="1.109375" style="8" customWidth="1"/>
    <col min="14" max="14" width="13.88671875" style="8" customWidth="1"/>
    <col min="15" max="15" width="1.109375" style="8" customWidth="1"/>
    <col min="16" max="230" width="7.21875" style="8"/>
    <col min="231" max="231" width="40.77734375" style="8" customWidth="1"/>
    <col min="232" max="232" width="7" style="8" customWidth="1"/>
    <col min="233" max="233" width="1.109375" style="8" customWidth="1"/>
    <col min="234" max="234" width="8.77734375" style="8" customWidth="1"/>
    <col min="235" max="235" width="1.109375" style="8" customWidth="1"/>
    <col min="236" max="236" width="11" style="8" customWidth="1"/>
    <col min="237" max="237" width="1.109375" style="8" customWidth="1"/>
    <col min="238" max="238" width="8.77734375" style="8" customWidth="1"/>
    <col min="239" max="239" width="1.109375" style="8" customWidth="1"/>
    <col min="240" max="240" width="9.21875" style="8" customWidth="1"/>
    <col min="241" max="241" width="1.109375" style="8" customWidth="1"/>
    <col min="242" max="242" width="10.77734375" style="8" customWidth="1"/>
    <col min="243" max="243" width="1.109375" style="8" customWidth="1"/>
    <col min="244" max="244" width="8.77734375" style="8" customWidth="1"/>
    <col min="245" max="245" width="1.109375" style="8" customWidth="1"/>
    <col min="246" max="246" width="8.21875" style="8" bestFit="1" customWidth="1"/>
    <col min="247" max="247" width="9.88671875" style="8" bestFit="1" customWidth="1"/>
    <col min="248" max="16384" width="7.21875" style="8"/>
  </cols>
  <sheetData>
    <row r="1" spans="1:15" ht="21.75" customHeight="1">
      <c r="A1" s="115">
        <v>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5" ht="21.75" customHeight="1">
      <c r="A2" s="116" t="s">
        <v>132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5" ht="21.75" customHeight="1">
      <c r="A3" s="116" t="s">
        <v>147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5" ht="21.75" customHeight="1">
      <c r="A4" s="116" t="s">
        <v>169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5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" t="s">
        <v>1</v>
      </c>
    </row>
    <row r="6" spans="1:15" ht="21.75" customHeight="1">
      <c r="B6" s="10"/>
      <c r="C6" s="11"/>
      <c r="E6" s="9"/>
      <c r="F6" s="7"/>
      <c r="G6" s="7"/>
      <c r="K6" s="7"/>
      <c r="L6" s="7" t="s">
        <v>68</v>
      </c>
      <c r="M6" s="12"/>
      <c r="N6" s="9"/>
      <c r="O6" s="7"/>
    </row>
    <row r="7" spans="1:15" ht="21.75" customHeight="1">
      <c r="B7" s="7"/>
      <c r="C7" s="12"/>
      <c r="D7" s="7" t="s">
        <v>69</v>
      </c>
      <c r="F7" s="7"/>
      <c r="G7" s="7"/>
      <c r="H7" s="117" t="s">
        <v>70</v>
      </c>
      <c r="I7" s="117"/>
      <c r="J7" s="117"/>
      <c r="K7" s="7"/>
      <c r="L7" s="13" t="s">
        <v>71</v>
      </c>
      <c r="O7" s="7"/>
    </row>
    <row r="8" spans="1:15" ht="21.75" customHeight="1">
      <c r="B8" s="7"/>
      <c r="C8" s="12"/>
      <c r="D8" s="7" t="s">
        <v>72</v>
      </c>
      <c r="F8" s="7"/>
      <c r="G8" s="7"/>
      <c r="H8" s="7"/>
      <c r="I8" s="7"/>
      <c r="J8" s="7" t="s">
        <v>184</v>
      </c>
      <c r="K8" s="7"/>
      <c r="L8" s="7" t="s">
        <v>73</v>
      </c>
      <c r="N8" s="7"/>
      <c r="O8" s="7"/>
    </row>
    <row r="9" spans="1:15" ht="21.75" customHeight="1">
      <c r="B9" s="14" t="s">
        <v>7</v>
      </c>
      <c r="C9" s="12"/>
      <c r="D9" s="13" t="s">
        <v>74</v>
      </c>
      <c r="F9" s="13" t="s">
        <v>35</v>
      </c>
      <c r="G9" s="7"/>
      <c r="H9" s="13" t="s">
        <v>75</v>
      </c>
      <c r="I9" s="7"/>
      <c r="J9" s="13" t="s">
        <v>76</v>
      </c>
      <c r="K9" s="7"/>
      <c r="L9" s="13" t="s">
        <v>77</v>
      </c>
      <c r="N9" s="13" t="s">
        <v>41</v>
      </c>
      <c r="O9" s="11"/>
    </row>
    <row r="10" spans="1:15" ht="21.75" customHeight="1">
      <c r="A10" s="15" t="s">
        <v>141</v>
      </c>
      <c r="B10" s="14"/>
      <c r="C10" s="12"/>
      <c r="D10" s="16">
        <v>1361818</v>
      </c>
      <c r="F10" s="16">
        <v>734850</v>
      </c>
      <c r="G10" s="17"/>
      <c r="H10" s="16">
        <v>29000</v>
      </c>
      <c r="I10" s="17"/>
      <c r="J10" s="16">
        <v>26034</v>
      </c>
      <c r="K10" s="17"/>
      <c r="L10" s="16">
        <v>487109</v>
      </c>
      <c r="M10" s="18"/>
      <c r="N10" s="16">
        <v>2638811</v>
      </c>
      <c r="O10" s="11"/>
    </row>
    <row r="11" spans="1:15" ht="21.75" customHeight="1">
      <c r="A11" s="10" t="s">
        <v>140</v>
      </c>
      <c r="B11" s="14">
        <v>25</v>
      </c>
      <c r="C11" s="12"/>
      <c r="D11" s="19">
        <v>0</v>
      </c>
      <c r="E11" s="20"/>
      <c r="F11" s="19">
        <v>0</v>
      </c>
      <c r="G11" s="20"/>
      <c r="H11" s="19">
        <v>0</v>
      </c>
      <c r="I11" s="7"/>
      <c r="J11" s="19">
        <v>-369891</v>
      </c>
      <c r="K11" s="7"/>
      <c r="L11" s="19">
        <v>0</v>
      </c>
      <c r="N11" s="21">
        <v>-369891</v>
      </c>
      <c r="O11" s="11"/>
    </row>
    <row r="12" spans="1:15" ht="21.75" customHeight="1">
      <c r="A12" s="15" t="s">
        <v>170</v>
      </c>
      <c r="B12" s="12"/>
      <c r="C12" s="7"/>
      <c r="D12" s="16">
        <f>SUM(D10:D11)</f>
        <v>1361818</v>
      </c>
      <c r="E12" s="17"/>
      <c r="F12" s="16">
        <f>SUM(F10:F11)</f>
        <v>734850</v>
      </c>
      <c r="G12" s="17"/>
      <c r="H12" s="16">
        <f>SUM(H10:H11)</f>
        <v>29000</v>
      </c>
      <c r="I12" s="17"/>
      <c r="J12" s="16">
        <f>SUM(J10:J11)</f>
        <v>-343857</v>
      </c>
      <c r="K12" s="17"/>
      <c r="L12" s="16">
        <f>SUM(L10:L11)</f>
        <v>487109</v>
      </c>
      <c r="M12" s="18"/>
      <c r="N12" s="16">
        <f>SUM(N10:N11)</f>
        <v>2268920</v>
      </c>
      <c r="O12" s="22"/>
    </row>
    <row r="13" spans="1:15" ht="21.75" customHeight="1">
      <c r="A13" s="10" t="s">
        <v>78</v>
      </c>
      <c r="B13" s="12"/>
      <c r="C13" s="9"/>
      <c r="D13" s="23"/>
      <c r="E13" s="17"/>
      <c r="F13" s="23"/>
      <c r="G13" s="17"/>
      <c r="H13" s="24"/>
      <c r="I13" s="17"/>
      <c r="J13" s="24"/>
      <c r="K13" s="20"/>
      <c r="L13" s="23"/>
      <c r="M13" s="25"/>
      <c r="N13" s="25"/>
      <c r="O13" s="22"/>
    </row>
    <row r="14" spans="1:15" s="29" customFormat="1" ht="21.75" customHeight="1">
      <c r="A14" s="10" t="s">
        <v>193</v>
      </c>
      <c r="B14" s="26"/>
      <c r="C14" s="27"/>
      <c r="D14" s="28">
        <v>0</v>
      </c>
      <c r="E14" s="20"/>
      <c r="F14" s="28">
        <v>0</v>
      </c>
      <c r="G14" s="20"/>
      <c r="H14" s="28">
        <v>0</v>
      </c>
      <c r="I14" s="20"/>
      <c r="J14" s="28">
        <v>-5688</v>
      </c>
      <c r="K14" s="20"/>
      <c r="L14" s="28">
        <v>0</v>
      </c>
      <c r="M14" s="24"/>
      <c r="N14" s="24">
        <f>SUM(D14:M14)</f>
        <v>-5688</v>
      </c>
      <c r="O14" s="20"/>
    </row>
    <row r="15" spans="1:15" s="29" customFormat="1" ht="21.75" customHeight="1">
      <c r="A15" s="10" t="s">
        <v>79</v>
      </c>
      <c r="B15" s="26"/>
      <c r="C15" s="27"/>
      <c r="D15" s="28">
        <v>0</v>
      </c>
      <c r="E15" s="20"/>
      <c r="F15" s="28">
        <v>0</v>
      </c>
      <c r="G15" s="20"/>
      <c r="H15" s="28">
        <v>0</v>
      </c>
      <c r="I15" s="20"/>
      <c r="J15" s="28">
        <v>0</v>
      </c>
      <c r="K15" s="20"/>
      <c r="L15" s="28">
        <v>0</v>
      </c>
      <c r="M15" s="24"/>
      <c r="N15" s="28">
        <v>0</v>
      </c>
      <c r="O15" s="20"/>
    </row>
    <row r="16" spans="1:15" s="29" customFormat="1" ht="21.75" customHeight="1">
      <c r="A16" s="10" t="s">
        <v>185</v>
      </c>
      <c r="B16" s="26"/>
      <c r="C16" s="27"/>
      <c r="D16" s="28">
        <v>0</v>
      </c>
      <c r="E16" s="20"/>
      <c r="F16" s="28">
        <v>0</v>
      </c>
      <c r="G16" s="20"/>
      <c r="H16" s="28">
        <v>0</v>
      </c>
      <c r="I16" s="20"/>
      <c r="J16" s="28">
        <v>-25875</v>
      </c>
      <c r="K16" s="20"/>
      <c r="L16" s="28">
        <v>0</v>
      </c>
      <c r="M16" s="24"/>
      <c r="N16" s="28">
        <v>-25875</v>
      </c>
      <c r="O16" s="20"/>
    </row>
    <row r="17" spans="1:15" ht="21.75" customHeight="1" thickBot="1">
      <c r="A17" s="15" t="s">
        <v>171</v>
      </c>
      <c r="B17" s="12"/>
      <c r="C17" s="9"/>
      <c r="D17" s="30">
        <f>SUM(D12:D16)</f>
        <v>1361818</v>
      </c>
      <c r="E17" s="17"/>
      <c r="F17" s="30">
        <f>SUM(F12:F16)</f>
        <v>734850</v>
      </c>
      <c r="G17" s="17"/>
      <c r="H17" s="30">
        <f>SUM(H12:H16)</f>
        <v>29000</v>
      </c>
      <c r="I17" s="17"/>
      <c r="J17" s="30">
        <f>SUM(J12:J16)</f>
        <v>-375420</v>
      </c>
      <c r="K17" s="17"/>
      <c r="L17" s="30">
        <f>SUM(L12:L16)</f>
        <v>487109</v>
      </c>
      <c r="M17" s="17"/>
      <c r="N17" s="30">
        <f>SUM(N12:N16)</f>
        <v>2237357</v>
      </c>
      <c r="O17" s="18"/>
    </row>
    <row r="18" spans="1:15" ht="21.75" customHeight="1" thickTop="1">
      <c r="A18" s="15"/>
      <c r="B18" s="12"/>
      <c r="C18" s="9"/>
      <c r="D18" s="16"/>
      <c r="E18" s="17"/>
      <c r="F18" s="16"/>
      <c r="G18" s="17"/>
      <c r="H18" s="16"/>
      <c r="I18" s="17"/>
      <c r="J18" s="16"/>
      <c r="K18" s="17"/>
      <c r="L18" s="16"/>
      <c r="M18" s="17"/>
      <c r="N18" s="16"/>
      <c r="O18" s="18"/>
    </row>
    <row r="19" spans="1:15" ht="21.75" customHeight="1">
      <c r="A19" s="15" t="s">
        <v>150</v>
      </c>
      <c r="B19" s="12"/>
      <c r="C19" s="7"/>
      <c r="D19" s="16">
        <v>1361818</v>
      </c>
      <c r="E19" s="17"/>
      <c r="F19" s="16">
        <v>734850</v>
      </c>
      <c r="G19" s="17"/>
      <c r="H19" s="16">
        <v>29000</v>
      </c>
      <c r="I19" s="17"/>
      <c r="J19" s="16">
        <v>-195716</v>
      </c>
      <c r="K19" s="17"/>
      <c r="L19" s="16">
        <v>487109</v>
      </c>
      <c r="M19" s="22"/>
      <c r="N19" s="16">
        <v>2417061</v>
      </c>
      <c r="O19" s="22"/>
    </row>
    <row r="20" spans="1:15" ht="21.75" customHeight="1">
      <c r="A20" s="10" t="s">
        <v>140</v>
      </c>
      <c r="B20" s="12">
        <v>25</v>
      </c>
      <c r="C20" s="7"/>
      <c r="D20" s="19">
        <v>0</v>
      </c>
      <c r="E20" s="20"/>
      <c r="F20" s="19">
        <v>0</v>
      </c>
      <c r="G20" s="20"/>
      <c r="H20" s="19">
        <v>0</v>
      </c>
      <c r="I20" s="17"/>
      <c r="J20" s="21">
        <f>-145692-179824+65103</f>
        <v>-260413</v>
      </c>
      <c r="K20" s="17"/>
      <c r="L20" s="19">
        <v>0</v>
      </c>
      <c r="M20" s="22"/>
      <c r="N20" s="21">
        <f>SUM(J20:M20)</f>
        <v>-260413</v>
      </c>
      <c r="O20" s="22"/>
    </row>
    <row r="21" spans="1:15" ht="21.75" customHeight="1">
      <c r="A21" s="15" t="s">
        <v>172</v>
      </c>
      <c r="B21" s="12"/>
      <c r="C21" s="7"/>
      <c r="D21" s="16">
        <f>SUM(D19:D20)</f>
        <v>1361818</v>
      </c>
      <c r="E21" s="17"/>
      <c r="F21" s="16">
        <f>SUM(F19:F20)</f>
        <v>734850</v>
      </c>
      <c r="G21" s="17"/>
      <c r="H21" s="16">
        <f>SUM(H19:H20)</f>
        <v>29000</v>
      </c>
      <c r="I21" s="17"/>
      <c r="J21" s="16">
        <f>SUM(J19:J20)</f>
        <v>-456129</v>
      </c>
      <c r="K21" s="17"/>
      <c r="L21" s="16">
        <f>SUM(L19:L20)</f>
        <v>487109</v>
      </c>
      <c r="M21" s="18"/>
      <c r="N21" s="16">
        <f>SUM(N19:N20)</f>
        <v>2156648</v>
      </c>
      <c r="O21" s="22"/>
    </row>
    <row r="22" spans="1:15" ht="21.75" customHeight="1">
      <c r="A22" s="10" t="s">
        <v>78</v>
      </c>
      <c r="B22" s="12"/>
      <c r="C22" s="9"/>
      <c r="D22" s="31"/>
      <c r="E22" s="22"/>
      <c r="F22" s="31"/>
      <c r="G22" s="22"/>
      <c r="H22" s="31"/>
      <c r="I22" s="22"/>
      <c r="J22" s="25"/>
      <c r="K22" s="25"/>
      <c r="L22" s="31"/>
      <c r="M22" s="25"/>
      <c r="N22" s="25"/>
      <c r="O22" s="22"/>
    </row>
    <row r="23" spans="1:15" s="29" customFormat="1" ht="21.75" customHeight="1">
      <c r="A23" s="10" t="s">
        <v>80</v>
      </c>
      <c r="B23" s="26"/>
      <c r="C23" s="27"/>
      <c r="D23" s="28">
        <v>0</v>
      </c>
      <c r="E23" s="20"/>
      <c r="F23" s="28">
        <v>0</v>
      </c>
      <c r="G23" s="20"/>
      <c r="H23" s="28">
        <v>0</v>
      </c>
      <c r="I23" s="20"/>
      <c r="J23" s="24">
        <v>99038</v>
      </c>
      <c r="K23" s="24"/>
      <c r="L23" s="28">
        <v>0</v>
      </c>
      <c r="M23" s="24"/>
      <c r="N23" s="24">
        <f>SUM(J23:M23)</f>
        <v>99038</v>
      </c>
      <c r="O23" s="20"/>
    </row>
    <row r="24" spans="1:15" s="29" customFormat="1" ht="21.75" customHeight="1">
      <c r="A24" s="10" t="s">
        <v>79</v>
      </c>
      <c r="B24" s="26"/>
      <c r="C24" s="27"/>
      <c r="D24" s="28">
        <v>0</v>
      </c>
      <c r="E24" s="20"/>
      <c r="F24" s="28">
        <v>0</v>
      </c>
      <c r="G24" s="20"/>
      <c r="H24" s="28">
        <v>0</v>
      </c>
      <c r="I24" s="20"/>
      <c r="J24" s="28">
        <v>0</v>
      </c>
      <c r="K24" s="24"/>
      <c r="L24" s="28">
        <v>0</v>
      </c>
      <c r="M24" s="24"/>
      <c r="N24" s="28">
        <v>0</v>
      </c>
      <c r="O24" s="20"/>
    </row>
    <row r="25" spans="1:15" ht="21.75" customHeight="1" thickBot="1">
      <c r="A25" s="15" t="s">
        <v>162</v>
      </c>
      <c r="B25" s="12"/>
      <c r="C25" s="9"/>
      <c r="D25" s="30">
        <f>SUM(D21:D24)</f>
        <v>1361818</v>
      </c>
      <c r="E25" s="17"/>
      <c r="F25" s="30">
        <f>SUM(F21:F24)</f>
        <v>734850</v>
      </c>
      <c r="G25" s="17"/>
      <c r="H25" s="30">
        <f>SUM(H21:H24)</f>
        <v>29000</v>
      </c>
      <c r="I25" s="17"/>
      <c r="J25" s="30">
        <f>SUM(J21:J24)</f>
        <v>-357091</v>
      </c>
      <c r="K25" s="17"/>
      <c r="L25" s="30">
        <f>SUM(L21:L24)</f>
        <v>487109</v>
      </c>
      <c r="M25" s="17"/>
      <c r="N25" s="30">
        <f>SUM(N21:N24)</f>
        <v>2255686</v>
      </c>
      <c r="O25" s="18"/>
    </row>
    <row r="26" spans="1:15" ht="21.75" customHeight="1" thickTop="1">
      <c r="J26" s="16"/>
    </row>
    <row r="27" spans="1:15" ht="21.75" customHeight="1"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CH_C_E</vt:lpstr>
      <vt:lpstr>CH_S_E</vt:lpstr>
      <vt:lpstr>CH_C_E!Print_Area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2023-08-15T09:46:36Z</cp:lastPrinted>
  <dcterms:created xsi:type="dcterms:W3CDTF">2021-05-12T06:28:23Z</dcterms:created>
  <dcterms:modified xsi:type="dcterms:W3CDTF">2023-08-15T14:34:39Z</dcterms:modified>
</cp:coreProperties>
</file>