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pnaree.c\Downloads\KTC Q223 SET\KTC Q223 SET\"/>
    </mc:Choice>
  </mc:AlternateContent>
  <xr:revisionPtr revIDLastSave="0" documentId="8_{1EBFDF78-C847-4573-8DFE-CC6FA31B2E42}" xr6:coauthVersionLast="47" xr6:coauthVersionMax="47" xr10:uidLastSave="{00000000-0000-0000-0000-000000000000}"/>
  <bookViews>
    <workbookView xWindow="-120" yWindow="-120" windowWidth="29040" windowHeight="15840" tabRatio="825" xr2:uid="{00000000-000D-0000-FFFF-FFFF00000000}"/>
  </bookViews>
  <sheets>
    <sheet name="BS" sheetId="14" r:id="rId1"/>
    <sheet name="PL" sheetId="10" r:id="rId2"/>
    <sheet name="SE_Consol" sheetId="12" r:id="rId3"/>
    <sheet name="SE_Co." sheetId="13" r:id="rId4"/>
    <sheet name="CF" sheetId="11" r:id="rId5"/>
  </sheets>
  <definedNames>
    <definedName name="AS2DocOpenMode" hidden="1">"AS2DocumentEdit"</definedName>
    <definedName name="_xlnm.Print_Area" localSheetId="0">BS!$A$1:$J$103</definedName>
    <definedName name="_xlnm.Print_Area" localSheetId="4">CF!$A$1:$I$74</definedName>
    <definedName name="_xlnm.Print_Area" localSheetId="1">PL!$A$1:$J$125</definedName>
    <definedName name="_xlnm.Print_Area" localSheetId="3">SE_Co.!$A$1:$L$27</definedName>
    <definedName name="_xlnm.Print_Area" localSheetId="2">SE_Consol!$A$1:$T$30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11" l="1"/>
  <c r="D50" i="14"/>
  <c r="D24" i="14"/>
  <c r="L17" i="13" l="1"/>
  <c r="P15" i="12"/>
  <c r="P14" i="12"/>
  <c r="P13" i="12"/>
  <c r="P12" i="12"/>
  <c r="F16" i="12"/>
  <c r="F17" i="12" s="1"/>
  <c r="H16" i="12"/>
  <c r="H17" i="12" s="1"/>
  <c r="J16" i="12"/>
  <c r="J17" i="12" s="1"/>
  <c r="L16" i="12"/>
  <c r="L17" i="12" s="1"/>
  <c r="N16" i="12"/>
  <c r="N17" i="12" s="1"/>
  <c r="R16" i="12"/>
  <c r="R17" i="12" s="1"/>
  <c r="H23" i="12"/>
  <c r="H24" i="12" s="1"/>
  <c r="H25" i="12" s="1"/>
  <c r="J23" i="12"/>
  <c r="J24" i="12" s="1"/>
  <c r="J25" i="12" s="1"/>
  <c r="L23" i="12"/>
  <c r="L24" i="12" s="1"/>
  <c r="L25" i="12" s="1"/>
  <c r="P22" i="12"/>
  <c r="P20" i="12"/>
  <c r="P19" i="12"/>
  <c r="P16" i="12" l="1"/>
  <c r="P17" i="12" s="1"/>
  <c r="H21" i="13"/>
  <c r="H22" i="13" s="1"/>
  <c r="H23" i="13" s="1"/>
  <c r="N21" i="12"/>
  <c r="R21" i="12"/>
  <c r="R23" i="12" s="1"/>
  <c r="R24" i="12" s="1"/>
  <c r="R25" i="12" s="1"/>
  <c r="J82" i="10"/>
  <c r="H82" i="10"/>
  <c r="F82" i="10"/>
  <c r="D82" i="10"/>
  <c r="J77" i="10"/>
  <c r="H77" i="10"/>
  <c r="F77" i="10"/>
  <c r="D77" i="10"/>
  <c r="J20" i="10"/>
  <c r="H20" i="10"/>
  <c r="F20" i="10"/>
  <c r="D20" i="10"/>
  <c r="J15" i="10"/>
  <c r="H15" i="10"/>
  <c r="F15" i="10"/>
  <c r="D15" i="10"/>
  <c r="J91" i="14"/>
  <c r="J93" i="14" s="1"/>
  <c r="H91" i="14"/>
  <c r="H93" i="14" s="1"/>
  <c r="F91" i="14"/>
  <c r="F93" i="14" s="1"/>
  <c r="D91" i="14"/>
  <c r="D93" i="14" s="1"/>
  <c r="J56" i="14"/>
  <c r="H56" i="14"/>
  <c r="F56" i="14"/>
  <c r="D56" i="14"/>
  <c r="J28" i="14"/>
  <c r="H28" i="14"/>
  <c r="F28" i="14"/>
  <c r="D28" i="14"/>
  <c r="J16" i="14"/>
  <c r="H16" i="14"/>
  <c r="F16" i="14"/>
  <c r="D16" i="14"/>
  <c r="J62" i="14"/>
  <c r="H62" i="14"/>
  <c r="F62" i="14"/>
  <c r="D62" i="14"/>
  <c r="K21" i="13"/>
  <c r="I21" i="13"/>
  <c r="G21" i="13"/>
  <c r="F21" i="13"/>
  <c r="F22" i="13" s="1"/>
  <c r="F23" i="13" s="1"/>
  <c r="E21" i="13"/>
  <c r="D21" i="13"/>
  <c r="D22" i="13" s="1"/>
  <c r="D23" i="13" s="1"/>
  <c r="L20" i="13"/>
  <c r="L18" i="13"/>
  <c r="K14" i="13"/>
  <c r="J14" i="13"/>
  <c r="J15" i="13" s="1"/>
  <c r="I14" i="13"/>
  <c r="H14" i="13"/>
  <c r="H15" i="13" s="1"/>
  <c r="G14" i="13"/>
  <c r="F14" i="13"/>
  <c r="F15" i="13" s="1"/>
  <c r="E14" i="13"/>
  <c r="E15" i="13" s="1"/>
  <c r="D14" i="13"/>
  <c r="D15" i="13" s="1"/>
  <c r="L13" i="13"/>
  <c r="L12" i="13"/>
  <c r="L14" i="13" s="1"/>
  <c r="L11" i="13"/>
  <c r="L10" i="13"/>
  <c r="F23" i="12"/>
  <c r="F24" i="12" s="1"/>
  <c r="F25" i="12" s="1"/>
  <c r="D23" i="12"/>
  <c r="D24" i="12" s="1"/>
  <c r="D25" i="12" s="1"/>
  <c r="T22" i="12"/>
  <c r="T20" i="12"/>
  <c r="T19" i="12"/>
  <c r="D16" i="12"/>
  <c r="D17" i="12" s="1"/>
  <c r="T14" i="12"/>
  <c r="T13" i="12"/>
  <c r="T12" i="12"/>
  <c r="C23" i="11"/>
  <c r="C34" i="11" s="1"/>
  <c r="C38" i="11" s="1"/>
  <c r="I66" i="11"/>
  <c r="G66" i="11"/>
  <c r="E66" i="11"/>
  <c r="C66" i="11"/>
  <c r="I59" i="11"/>
  <c r="G59" i="11"/>
  <c r="E59" i="11"/>
  <c r="C59" i="11"/>
  <c r="I23" i="11"/>
  <c r="I34" i="11" s="1"/>
  <c r="I38" i="11" s="1"/>
  <c r="G23" i="11"/>
  <c r="G34" i="11" s="1"/>
  <c r="G38" i="11" s="1"/>
  <c r="E23" i="11"/>
  <c r="E34" i="11" s="1"/>
  <c r="E38" i="11" s="1"/>
  <c r="F114" i="10"/>
  <c r="F113" i="10"/>
  <c r="F52" i="10"/>
  <c r="F51" i="10"/>
  <c r="D114" i="10"/>
  <c r="D113" i="10"/>
  <c r="F110" i="10"/>
  <c r="D110" i="10"/>
  <c r="D52" i="10"/>
  <c r="D51" i="10"/>
  <c r="F48" i="10"/>
  <c r="D48" i="10"/>
  <c r="F21" i="10" l="1"/>
  <c r="F24" i="10" s="1"/>
  <c r="F26" i="10" s="1"/>
  <c r="F31" i="10" s="1"/>
  <c r="H21" i="10"/>
  <c r="H24" i="10" s="1"/>
  <c r="H26" i="10" s="1"/>
  <c r="H46" i="10" s="1"/>
  <c r="H51" i="10" s="1"/>
  <c r="D63" i="14"/>
  <c r="D94" i="14" s="1"/>
  <c r="H63" i="14"/>
  <c r="H94" i="14" s="1"/>
  <c r="L15" i="13"/>
  <c r="F115" i="10"/>
  <c r="F83" i="10"/>
  <c r="F86" i="10" s="1"/>
  <c r="F88" i="10" s="1"/>
  <c r="F93" i="10" s="1"/>
  <c r="N23" i="12"/>
  <c r="N24" i="12" s="1"/>
  <c r="N25" i="12" s="1"/>
  <c r="P21" i="12"/>
  <c r="P23" i="12" s="1"/>
  <c r="P24" i="12" s="1"/>
  <c r="P25" i="12" s="1"/>
  <c r="D83" i="10"/>
  <c r="D86" i="10" s="1"/>
  <c r="D88" i="10" s="1"/>
  <c r="D93" i="10" s="1"/>
  <c r="H83" i="10"/>
  <c r="H86" i="10" s="1"/>
  <c r="H88" i="10" s="1"/>
  <c r="H108" i="10" s="1"/>
  <c r="E67" i="11"/>
  <c r="E69" i="11" s="1"/>
  <c r="I67" i="11"/>
  <c r="I69" i="11" s="1"/>
  <c r="T15" i="12"/>
  <c r="T16" i="12" s="1"/>
  <c r="T17" i="12" s="1"/>
  <c r="F53" i="10"/>
  <c r="D21" i="10"/>
  <c r="D24" i="10" s="1"/>
  <c r="D26" i="10" s="1"/>
  <c r="D31" i="10" s="1"/>
  <c r="J21" i="10"/>
  <c r="J24" i="10" s="1"/>
  <c r="J26" i="10" s="1"/>
  <c r="J31" i="10" s="1"/>
  <c r="J51" i="10" s="1"/>
  <c r="F29" i="14"/>
  <c r="H29" i="14"/>
  <c r="J29" i="14"/>
  <c r="J63" i="14"/>
  <c r="J94" i="14" s="1"/>
  <c r="J95" i="14" s="1"/>
  <c r="J83" i="10"/>
  <c r="J86" i="10" s="1"/>
  <c r="J88" i="10" s="1"/>
  <c r="J93" i="10" s="1"/>
  <c r="J113" i="10" s="1"/>
  <c r="D53" i="10"/>
  <c r="D115" i="10"/>
  <c r="D29" i="14"/>
  <c r="G67" i="11"/>
  <c r="G69" i="11" s="1"/>
  <c r="C67" i="11"/>
  <c r="C69" i="11" s="1"/>
  <c r="F63" i="14"/>
  <c r="F94" i="14" s="1"/>
  <c r="H95" i="14" l="1"/>
  <c r="F95" i="14"/>
  <c r="D95" i="14"/>
  <c r="H31" i="10"/>
  <c r="T21" i="12"/>
  <c r="T23" i="12" s="1"/>
  <c r="T24" i="12" s="1"/>
  <c r="T25" i="12" s="1"/>
  <c r="J46" i="10"/>
  <c r="H93" i="10"/>
  <c r="H113" i="10" s="1"/>
  <c r="J19" i="13" s="1"/>
  <c r="J108" i="10"/>
  <c r="J21" i="13" l="1"/>
  <c r="J22" i="13" s="1"/>
  <c r="J23" i="13" s="1"/>
  <c r="L19" i="13"/>
  <c r="L21" i="13" s="1"/>
  <c r="L22" i="13" s="1"/>
  <c r="L23" i="13" s="1"/>
</calcChain>
</file>

<file path=xl/sharedStrings.xml><?xml version="1.0" encoding="utf-8"?>
<sst xmlns="http://schemas.openxmlformats.org/spreadsheetml/2006/main" count="382" uniqueCount="195">
  <si>
    <t>Interest income</t>
  </si>
  <si>
    <t>Other non-current assets</t>
  </si>
  <si>
    <t>Cash and cash equivalents</t>
  </si>
  <si>
    <t>Accrued expenses</t>
  </si>
  <si>
    <t>Unappropriated</t>
  </si>
  <si>
    <t xml:space="preserve">Accrued interest expenses </t>
  </si>
  <si>
    <t xml:space="preserve">Current portion of long-term debentures </t>
  </si>
  <si>
    <t xml:space="preserve">Fee and service income </t>
  </si>
  <si>
    <t>Other income</t>
  </si>
  <si>
    <t>Administrative expenses</t>
  </si>
  <si>
    <t>Management remuneration</t>
  </si>
  <si>
    <t>Deferred tax assets</t>
  </si>
  <si>
    <t>Other payables</t>
  </si>
  <si>
    <t>Leasehold improvements and equipment</t>
  </si>
  <si>
    <t>Deferred income for reward points</t>
  </si>
  <si>
    <t>Provisions for employee benefits</t>
  </si>
  <si>
    <t>Trade payables</t>
  </si>
  <si>
    <t>Right-of-use assets</t>
  </si>
  <si>
    <t>Current portion of lease liabilities</t>
  </si>
  <si>
    <t>Other non-current financial assets</t>
  </si>
  <si>
    <t>Intangible assets</t>
  </si>
  <si>
    <t xml:space="preserve">Loans to customers and </t>
  </si>
  <si>
    <t>Expected credit loss</t>
  </si>
  <si>
    <t>Properties for sale</t>
  </si>
  <si>
    <t>Loans to customers and accrued interest</t>
  </si>
  <si>
    <t>Long-term borrowings</t>
  </si>
  <si>
    <t>Net cash used in financing activities</t>
  </si>
  <si>
    <t>Dividend paid</t>
  </si>
  <si>
    <t>Cash paid for lease liabilities</t>
  </si>
  <si>
    <t>Cash paid for redemption of long-term debentures</t>
  </si>
  <si>
    <t>Net cash used in investing activities</t>
  </si>
  <si>
    <t xml:space="preserve">   and equipment</t>
  </si>
  <si>
    <t>Cash received from sale of leasehold improvements</t>
  </si>
  <si>
    <t>Cash paid for purchase of computer software</t>
  </si>
  <si>
    <t>Cash paid for purchase of leasehold improvements</t>
  </si>
  <si>
    <t>Income tax paid</t>
  </si>
  <si>
    <t>Employee benefits paid</t>
  </si>
  <si>
    <t>Operating liabilities increase (decrease)</t>
  </si>
  <si>
    <t>Operating assets (increase) decrease</t>
  </si>
  <si>
    <t xml:space="preserve">Profit before income tax </t>
  </si>
  <si>
    <t>Retained earnings</t>
  </si>
  <si>
    <t>common control</t>
  </si>
  <si>
    <t>the parent</t>
  </si>
  <si>
    <t>combination under</t>
  </si>
  <si>
    <t>ordinary shares</t>
  </si>
  <si>
    <t>capital</t>
  </si>
  <si>
    <t>interests</t>
  </si>
  <si>
    <t>owners of</t>
  </si>
  <si>
    <t>controlling</t>
  </si>
  <si>
    <t>Total</t>
  </si>
  <si>
    <t>Non-</t>
  </si>
  <si>
    <t>Owners of the parent</t>
  </si>
  <si>
    <t>Cash received from issuance of long-term debentures</t>
  </si>
  <si>
    <t>Krungthai Card Public Company Limited and its subsidiaries</t>
  </si>
  <si>
    <t>Statement of financial position</t>
  </si>
  <si>
    <t>(Unit:  Thousand Baht)</t>
  </si>
  <si>
    <t>Consolidated financial statements</t>
  </si>
  <si>
    <t>Separate financial statements</t>
  </si>
  <si>
    <t>Assets</t>
  </si>
  <si>
    <t>Current assets</t>
  </si>
  <si>
    <t>Non-current assets</t>
  </si>
  <si>
    <t>Total assets</t>
  </si>
  <si>
    <t>Total non-current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</si>
  <si>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</si>
  <si>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</si>
  <si>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</si>
  <si>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</si>
  <si>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Non-current liabilities</t>
  </si>
  <si>
    <t>Total liabilities</t>
  </si>
  <si>
    <t>Total non-current liabilities</t>
  </si>
  <si>
    <t>Shareholders' equity</t>
  </si>
  <si>
    <t>Share capital</t>
  </si>
  <si>
    <t>Share premium</t>
  </si>
  <si>
    <t xml:space="preserve">   Share premium on ordinary shares</t>
  </si>
  <si>
    <t xml:space="preserve">Surplus on business combination under </t>
  </si>
  <si>
    <t xml:space="preserve">   common control</t>
  </si>
  <si>
    <t>Equity attributable to owners of the parent</t>
  </si>
  <si>
    <t>Non-controlling interests</t>
  </si>
  <si>
    <t>Total shareholders' equity</t>
  </si>
  <si>
    <t>Total liabilities and shareholders' equity</t>
  </si>
  <si>
    <t>Profit before income tax</t>
  </si>
  <si>
    <t>Income tax expense</t>
  </si>
  <si>
    <t>Basic earnings per share (Baht)</t>
  </si>
  <si>
    <t>(Unit: Thousand Baht)</t>
  </si>
  <si>
    <t>Beginning balance as at 1 January 2022</t>
  </si>
  <si>
    <t>Statement of cash flows</t>
  </si>
  <si>
    <t>Cash flows from operating activities</t>
  </si>
  <si>
    <t>Statement of cash flows (continued)</t>
  </si>
  <si>
    <t>Cash flows from investing activities</t>
  </si>
  <si>
    <t>Cash flows from financing activities</t>
  </si>
  <si>
    <t>Cash and cash equivalents as at 1 January</t>
  </si>
  <si>
    <t>Statement of comprehensive income</t>
  </si>
  <si>
    <t>(Unit: Thousand Baht except earnings per share expressed in Baht)</t>
  </si>
  <si>
    <t>2022</t>
  </si>
  <si>
    <t>Profit or loss:</t>
  </si>
  <si>
    <t>Revenue</t>
  </si>
  <si>
    <t>Bad debt recovery</t>
  </si>
  <si>
    <t>Total revenue</t>
  </si>
  <si>
    <t>Expenses</t>
  </si>
  <si>
    <t>Total expenses</t>
  </si>
  <si>
    <t>Operating income</t>
  </si>
  <si>
    <t>Finance costs</t>
  </si>
  <si>
    <t>Net profit for the period</t>
  </si>
  <si>
    <t xml:space="preserve">Other comprehensive income: </t>
  </si>
  <si>
    <t>Other comprehensive income for the period</t>
  </si>
  <si>
    <t>Total comprehensive income for the period</t>
  </si>
  <si>
    <t>Statement of comprehensive income (continued)</t>
  </si>
  <si>
    <t>Earnings per share of the Company</t>
  </si>
  <si>
    <t xml:space="preserve">Adjustments to reconcile profit before income tax </t>
  </si>
  <si>
    <t xml:space="preserve">   to net cash received (paid) from operating activities:</t>
  </si>
  <si>
    <t xml:space="preserve">   Amortisation of discount on investments in debt securities</t>
  </si>
  <si>
    <t xml:space="preserve">   Employee benefits expense</t>
  </si>
  <si>
    <t xml:space="preserve">   Depreciation and amortisation</t>
  </si>
  <si>
    <t xml:space="preserve">   Expected credit loss</t>
  </si>
  <si>
    <t xml:space="preserve">   Interest expenses</t>
  </si>
  <si>
    <t xml:space="preserve">Profit from operating activities before changes </t>
  </si>
  <si>
    <t xml:space="preserve">   in operating assets and liabilities</t>
  </si>
  <si>
    <t xml:space="preserve">   Other receivables</t>
  </si>
  <si>
    <t xml:space="preserve">   Properties for sale</t>
  </si>
  <si>
    <t xml:space="preserve">   Other non-current assets</t>
  </si>
  <si>
    <t xml:space="preserve">   Accrued expenses</t>
  </si>
  <si>
    <t xml:space="preserve">   Other payables</t>
  </si>
  <si>
    <t xml:space="preserve">   Deferred income for reward points</t>
  </si>
  <si>
    <t>Cash provided by operating activities</t>
  </si>
  <si>
    <t>Cash received from redemption of financial assets</t>
  </si>
  <si>
    <t>Net decrease in cash and cash equivalents</t>
  </si>
  <si>
    <t xml:space="preserve">Statement of changes in equity </t>
  </si>
  <si>
    <t xml:space="preserve">Issued and </t>
  </si>
  <si>
    <t xml:space="preserve">Share </t>
  </si>
  <si>
    <t xml:space="preserve">Surplus on business </t>
  </si>
  <si>
    <t xml:space="preserve">paid-up share </t>
  </si>
  <si>
    <t>premium on</t>
  </si>
  <si>
    <t>Profit for the period</t>
  </si>
  <si>
    <t>Statement of changes in equity (continued)</t>
  </si>
  <si>
    <t>(Audited)</t>
  </si>
  <si>
    <t xml:space="preserve">   accrued interest receivables, net - current portion</t>
  </si>
  <si>
    <t>Total current assets</t>
  </si>
  <si>
    <t xml:space="preserve">   receivables, net - non-current portion</t>
  </si>
  <si>
    <t>Liabilities</t>
  </si>
  <si>
    <t>Short-term borrowings</t>
  </si>
  <si>
    <t>Income tax payable</t>
  </si>
  <si>
    <t>Total current liabilities</t>
  </si>
  <si>
    <t xml:space="preserve">   Appropriated - legal reserve</t>
  </si>
  <si>
    <t xml:space="preserve">   Unappropriated</t>
  </si>
  <si>
    <t>Profit (loss) for the period</t>
  </si>
  <si>
    <t>Total comprehensive income (loss) for the period</t>
  </si>
  <si>
    <t xml:space="preserve">Share of profit from investments in an associate </t>
  </si>
  <si>
    <t xml:space="preserve">   Share of profit from investments in an associate  </t>
  </si>
  <si>
    <t>Other components of equity</t>
  </si>
  <si>
    <t>As at 30 June 2023</t>
  </si>
  <si>
    <t>30 June 2023</t>
  </si>
  <si>
    <t>31 December 2022</t>
  </si>
  <si>
    <t>For the three-month period ended 30 June 2023</t>
  </si>
  <si>
    <t>For the six-month period ended 30 June 2023</t>
  </si>
  <si>
    <t>2023</t>
  </si>
  <si>
    <t>Ending balance as at 30 June 2022</t>
  </si>
  <si>
    <t>Ending balance as at 30 June 2023</t>
  </si>
  <si>
    <t>Beginning balance as at 1 January 2023</t>
  </si>
  <si>
    <t>Cash and cash equivalents as at 30 June</t>
  </si>
  <si>
    <t>Short-term lending</t>
  </si>
  <si>
    <t>Other receivables, net</t>
  </si>
  <si>
    <t xml:space="preserve">Other components of </t>
  </si>
  <si>
    <t>equity - share of other</t>
  </si>
  <si>
    <t>comprehensive income</t>
  </si>
  <si>
    <t>from an associate</t>
  </si>
  <si>
    <t>Lease liabilities, net of current portion</t>
  </si>
  <si>
    <t>Long-term debentures, net of current portion</t>
  </si>
  <si>
    <t xml:space="preserve">  Authorised share capital</t>
  </si>
  <si>
    <t xml:space="preserve">  Issued and paid-up share capital</t>
  </si>
  <si>
    <t>Gain on exchange rate, net</t>
  </si>
  <si>
    <t xml:space="preserve">      and equipment, net</t>
  </si>
  <si>
    <t xml:space="preserve">   Loans to customers and accrued interest receivables, net </t>
  </si>
  <si>
    <t>Cash received from (paid for) short-term borrowings, net</t>
  </si>
  <si>
    <t>Profit (loss) attributable to</t>
  </si>
  <si>
    <t>Total comprehensive income (loss) attributable to</t>
  </si>
  <si>
    <t>(Mr. Praphaisith Tankeyura)</t>
  </si>
  <si>
    <t>(Mr. Rathian Srimongkol)</t>
  </si>
  <si>
    <t>Director</t>
  </si>
  <si>
    <t xml:space="preserve">(Unaudited </t>
  </si>
  <si>
    <t>but reviewed)</t>
  </si>
  <si>
    <t>Notes</t>
  </si>
  <si>
    <t>8, 11.1</t>
  </si>
  <si>
    <t>11.1</t>
  </si>
  <si>
    <t>(Unaudited but reviewed)</t>
  </si>
  <si>
    <t xml:space="preserve">   Reversal of Loss on impairment of properties for sale</t>
  </si>
  <si>
    <t xml:space="preserve">   Trade payables</t>
  </si>
  <si>
    <t xml:space="preserve">     2,578,334,070 ordinary shares of Baht 1.00 each</t>
  </si>
  <si>
    <t>Appropriated -</t>
  </si>
  <si>
    <t>legal reserve</t>
  </si>
  <si>
    <t xml:space="preserve">   Loss on disposal and write-off of leasehold improvements</t>
  </si>
  <si>
    <t>Net cash provided by operating activities</t>
  </si>
  <si>
    <t>Cash paid for short-term lending, net</t>
  </si>
  <si>
    <t>Investments in subsidiaries and an associate, net</t>
  </si>
  <si>
    <t xml:space="preserve">   Loss on impairment of investments in subsidiaries</t>
  </si>
  <si>
    <t>Interest expenses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</si>
</sst>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.00_);_(* \(#,##0.00\);_(* &quot;-&quot;_);_(@_)"/>
  </numFmts>
  <fonts count="27">
    <font>
      <sz val="14"/>
      <name val="Cordia New"/>
    </font>
    <font>
      <sz val="14"/>
      <name val="Cordia New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sz val="12"/>
      <name val="EucrosiaUPC"/>
      <family val="1"/>
      <charset val="222"/>
    </font>
    <font>
      <sz val="12"/>
      <name val="EucrosiaUPC"/>
      <family val="1"/>
    </font>
    <font>
      <sz val="16"/>
      <name val="Angsana New"/>
      <family val="1"/>
    </font>
    <font>
      <sz val="14"/>
      <name val="Cordia New"/>
      <family val="2"/>
    </font>
    <font>
      <b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trike/>
      <sz val="11"/>
      <name val="Arial"/>
      <family val="2"/>
    </font>
    <font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7">
    <xf numFmtId="0" fontId="0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0" fillId="0" borderId="0" applyFont="0" applyFill="0" applyBorder="0" applyAlignment="0" applyProtection="0"/>
    <xf numFmtId="164" fontId="23" fillId="0" borderId="0" applyFont="0" applyFill="0" applyBorder="0" applyAlignment="0" applyProtection="0"/>
    <xf numFmtId="170" fontId="11" fillId="0" borderId="0"/>
    <xf numFmtId="44" fontId="9" fillId="0" borderId="0" applyFont="0" applyFill="0" applyBorder="0" applyAlignment="0" applyProtection="0"/>
    <xf numFmtId="168" fontId="11" fillId="0" borderId="0"/>
    <xf numFmtId="167" fontId="11" fillId="0" borderId="0"/>
    <xf numFmtId="38" fontId="12" fillId="2" borderId="0" applyNumberFormat="0" applyBorder="0" applyAlignment="0" applyProtection="0"/>
    <xf numFmtId="10" fontId="12" fillId="3" borderId="1" applyNumberFormat="0" applyBorder="0" applyAlignment="0" applyProtection="0"/>
    <xf numFmtId="37" fontId="13" fillId="0" borderId="0"/>
    <xf numFmtId="169" fontId="14" fillId="0" borderId="0"/>
    <xf numFmtId="0" fontId="23" fillId="0" borderId="0"/>
    <xf numFmtId="0" fontId="23" fillId="0" borderId="0"/>
    <xf numFmtId="0" fontId="5" fillId="0" borderId="0"/>
    <xf numFmtId="0" fontId="4" fillId="0" borderId="0"/>
    <xf numFmtId="0" fontId="10" fillId="0" borderId="0"/>
    <xf numFmtId="0" fontId="10" fillId="0" borderId="0"/>
    <xf numFmtId="0" fontId="23" fillId="0" borderId="0"/>
    <xf numFmtId="0" fontId="4" fillId="0" borderId="0"/>
    <xf numFmtId="0" fontId="24" fillId="0" borderId="0"/>
    <xf numFmtId="0" fontId="17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2" fillId="0" borderId="0"/>
    <xf numFmtId="0" fontId="3" fillId="0" borderId="0">
      <alignment vertical="center"/>
    </xf>
    <xf numFmtId="0" fontId="1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" fillId="0" borderId="0"/>
  </cellStyleXfs>
  <cellXfs count="185">
    <xf numFmtId="0" fontId="0" fillId="0" borderId="0" xfId="0"/>
    <xf numFmtId="0" fontId="15" fillId="0" borderId="0" xfId="41" applyFont="1" applyAlignment="1">
      <alignment vertical="center"/>
    </xf>
    <xf numFmtId="0" fontId="20" fillId="0" borderId="0" xfId="41" applyFont="1" applyAlignment="1">
      <alignment horizontal="center" vertical="center"/>
    </xf>
    <xf numFmtId="0" fontId="15" fillId="0" borderId="0" xfId="41" applyFont="1" applyAlignment="1">
      <alignment horizontal="center" vertical="center"/>
    </xf>
    <xf numFmtId="41" fontId="15" fillId="0" borderId="0" xfId="3" applyNumberFormat="1" applyFont="1" applyFill="1" applyBorder="1" applyAlignment="1">
      <alignment horizontal="center" vertical="center"/>
    </xf>
    <xf numFmtId="41" fontId="15" fillId="0" borderId="0" xfId="3" applyNumberFormat="1" applyFont="1" applyFill="1" applyAlignment="1">
      <alignment horizontal="center" vertical="center"/>
    </xf>
    <xf numFmtId="41" fontId="15" fillId="0" borderId="0" xfId="13" applyNumberFormat="1" applyFont="1" applyFill="1" applyBorder="1" applyAlignment="1">
      <alignment vertical="center"/>
    </xf>
    <xf numFmtId="41" fontId="15" fillId="0" borderId="3" xfId="3" applyNumberFormat="1" applyFont="1" applyFill="1" applyBorder="1" applyAlignment="1">
      <alignment horizontal="center" vertical="center"/>
    </xf>
    <xf numFmtId="41" fontId="15" fillId="0" borderId="0" xfId="13" applyNumberFormat="1" applyFont="1" applyFill="1" applyBorder="1" applyAlignment="1">
      <alignment horizontal="right" vertical="center"/>
    </xf>
    <xf numFmtId="0" fontId="20" fillId="0" borderId="0" xfId="29" applyFont="1" applyAlignment="1">
      <alignment horizontal="center" vertical="center" wrapText="1"/>
    </xf>
    <xf numFmtId="0" fontId="20" fillId="0" borderId="0" xfId="29" applyFont="1" applyAlignment="1">
      <alignment vertical="center"/>
    </xf>
    <xf numFmtId="0" fontId="15" fillId="0" borderId="0" xfId="29" applyFont="1" applyAlignment="1">
      <alignment vertical="center"/>
    </xf>
    <xf numFmtId="0" fontId="20" fillId="0" borderId="0" xfId="29" applyFont="1" applyAlignment="1">
      <alignment vertical="center" wrapText="1"/>
    </xf>
    <xf numFmtId="0" fontId="15" fillId="0" borderId="0" xfId="29" applyFont="1" applyAlignment="1">
      <alignment horizontal="center" vertical="center" wrapText="1"/>
    </xf>
    <xf numFmtId="165" fontId="15" fillId="0" borderId="0" xfId="13" applyNumberFormat="1" applyFont="1" applyFill="1" applyBorder="1" applyAlignment="1">
      <alignment horizontal="right" vertical="center"/>
    </xf>
    <xf numFmtId="0" fontId="15" fillId="0" borderId="0" xfId="29" applyFont="1" applyAlignment="1">
      <alignment horizontal="center" vertical="center"/>
    </xf>
    <xf numFmtId="166" fontId="15" fillId="0" borderId="0" xfId="29" applyNumberFormat="1" applyFont="1" applyAlignment="1">
      <alignment vertical="center"/>
    </xf>
    <xf numFmtId="37" fontId="15" fillId="0" borderId="0" xfId="29" applyNumberFormat="1" applyFont="1" applyAlignment="1">
      <alignment vertical="center"/>
    </xf>
    <xf numFmtId="41" fontId="15" fillId="0" borderId="0" xfId="13" applyNumberFormat="1" applyFont="1" applyFill="1" applyAlignment="1">
      <alignment horizontal="right" vertical="center"/>
    </xf>
    <xf numFmtId="41" fontId="15" fillId="0" borderId="0" xfId="13" applyNumberFormat="1" applyFont="1" applyFill="1" applyAlignment="1">
      <alignment horizontal="right" vertical="center" wrapText="1"/>
    </xf>
    <xf numFmtId="41" fontId="15" fillId="0" borderId="0" xfId="29" applyNumberFormat="1" applyFont="1" applyAlignment="1">
      <alignment vertical="center"/>
    </xf>
    <xf numFmtId="41" fontId="15" fillId="0" borderId="0" xfId="13" applyNumberFormat="1" applyFont="1" applyFill="1" applyAlignment="1">
      <alignment horizontal="center" vertical="center"/>
    </xf>
    <xf numFmtId="41" fontId="15" fillId="0" borderId="6" xfId="13" applyNumberFormat="1" applyFont="1" applyFill="1" applyBorder="1" applyAlignment="1">
      <alignment horizontal="right" vertical="center"/>
    </xf>
    <xf numFmtId="41" fontId="15" fillId="0" borderId="0" xfId="29" applyNumberFormat="1" applyFont="1" applyAlignment="1">
      <alignment horizontal="right" vertical="center" wrapText="1"/>
    </xf>
    <xf numFmtId="41" fontId="15" fillId="0" borderId="0" xfId="3" applyNumberFormat="1" applyFont="1" applyFill="1" applyAlignment="1">
      <alignment vertical="center"/>
    </xf>
    <xf numFmtId="41" fontId="15" fillId="0" borderId="0" xfId="3" applyNumberFormat="1" applyFont="1" applyFill="1" applyBorder="1" applyAlignment="1">
      <alignment horizontal="right" vertical="center"/>
    </xf>
    <xf numFmtId="41" fontId="15" fillId="0" borderId="4" xfId="13" applyNumberFormat="1" applyFont="1" applyFill="1" applyBorder="1" applyAlignment="1">
      <alignment horizontal="right" vertical="center"/>
    </xf>
    <xf numFmtId="41" fontId="20" fillId="0" borderId="0" xfId="29" applyNumberFormat="1" applyFont="1" applyAlignment="1">
      <alignment horizontal="right" vertical="center" wrapText="1"/>
    </xf>
    <xf numFmtId="41" fontId="15" fillId="0" borderId="3" xfId="13" applyNumberFormat="1" applyFont="1" applyFill="1" applyBorder="1" applyAlignment="1">
      <alignment horizontal="right" vertical="center"/>
    </xf>
    <xf numFmtId="41" fontId="15" fillId="0" borderId="5" xfId="13" applyNumberFormat="1" applyFont="1" applyFill="1" applyBorder="1" applyAlignment="1">
      <alignment horizontal="right" vertical="center"/>
    </xf>
    <xf numFmtId="41" fontId="15" fillId="0" borderId="5" xfId="3" applyNumberFormat="1" applyFont="1" applyFill="1" applyBorder="1" applyAlignment="1">
      <alignment horizontal="right" vertical="center"/>
    </xf>
    <xf numFmtId="37" fontId="15" fillId="0" borderId="0" xfId="29" applyNumberFormat="1" applyFont="1" applyAlignment="1">
      <alignment horizontal="right" vertical="center"/>
    </xf>
    <xf numFmtId="0" fontId="15" fillId="0" borderId="0" xfId="41" applyFont="1" applyAlignment="1">
      <alignment horizontal="center" vertical="center" wrapText="1"/>
    </xf>
    <xf numFmtId="15" fontId="15" fillId="0" borderId="3" xfId="41" quotePrefix="1" applyNumberFormat="1" applyFont="1" applyBorder="1" applyAlignment="1">
      <alignment horizontal="center" vertical="center" wrapText="1"/>
    </xf>
    <xf numFmtId="0" fontId="20" fillId="0" borderId="0" xfId="41" quotePrefix="1" applyFont="1" applyAlignment="1">
      <alignment horizontal="center" vertical="center"/>
    </xf>
    <xf numFmtId="0" fontId="15" fillId="0" borderId="3" xfId="41" quotePrefix="1" applyFont="1" applyBorder="1" applyAlignment="1">
      <alignment horizontal="center" vertical="center" wrapText="1"/>
    </xf>
    <xf numFmtId="41" fontId="15" fillId="0" borderId="0" xfId="13" applyNumberFormat="1" applyFont="1" applyFill="1" applyAlignment="1">
      <alignment vertical="center"/>
    </xf>
    <xf numFmtId="41" fontId="15" fillId="0" borderId="4" xfId="13" applyNumberFormat="1" applyFont="1" applyFill="1" applyBorder="1" applyAlignment="1">
      <alignment vertical="center"/>
    </xf>
    <xf numFmtId="41" fontId="15" fillId="0" borderId="5" xfId="13" applyNumberFormat="1" applyFont="1" applyFill="1" applyBorder="1" applyAlignment="1">
      <alignment vertical="center"/>
    </xf>
    <xf numFmtId="38" fontId="20" fillId="0" borderId="0" xfId="29" applyNumberFormat="1" applyFont="1" applyAlignment="1">
      <alignment vertical="center"/>
    </xf>
    <xf numFmtId="49" fontId="20" fillId="0" borderId="0" xfId="42" applyNumberFormat="1" applyFont="1" applyAlignment="1">
      <alignment horizontal="right" vertical="center"/>
    </xf>
    <xf numFmtId="0" fontId="15" fillId="0" borderId="0" xfId="41" applyFont="1" applyAlignment="1">
      <alignment horizontal="right" vertical="center"/>
    </xf>
    <xf numFmtId="165" fontId="15" fillId="0" borderId="0" xfId="13" applyNumberFormat="1" applyFont="1" applyFill="1" applyAlignment="1">
      <alignment horizontal="right" vertical="center"/>
    </xf>
    <xf numFmtId="38" fontId="15" fillId="0" borderId="0" xfId="29" applyNumberFormat="1" applyFont="1" applyAlignment="1">
      <alignment vertical="center"/>
    </xf>
    <xf numFmtId="0" fontId="15" fillId="0" borderId="0" xfId="33" applyFont="1" applyAlignment="1">
      <alignment horizontal="center" vertical="center"/>
    </xf>
    <xf numFmtId="41" fontId="15" fillId="0" borderId="8" xfId="3" applyNumberFormat="1" applyFont="1" applyFill="1" applyBorder="1" applyAlignment="1">
      <alignment horizontal="right" vertical="center"/>
    </xf>
    <xf numFmtId="41" fontId="15" fillId="0" borderId="8" xfId="13" applyNumberFormat="1" applyFont="1" applyFill="1" applyBorder="1" applyAlignment="1">
      <alignment horizontal="right" vertical="center"/>
    </xf>
    <xf numFmtId="41" fontId="15" fillId="0" borderId="8" xfId="13" applyNumberFormat="1" applyFont="1" applyFill="1" applyBorder="1" applyAlignment="1">
      <alignment horizontal="center" vertical="center"/>
    </xf>
    <xf numFmtId="41" fontId="15" fillId="0" borderId="9" xfId="3" applyNumberFormat="1" applyFont="1" applyFill="1" applyBorder="1" applyAlignment="1">
      <alignment horizontal="right" vertical="center"/>
    </xf>
    <xf numFmtId="41" fontId="15" fillId="0" borderId="9" xfId="13" applyNumberFormat="1" applyFont="1" applyFill="1" applyBorder="1" applyAlignment="1">
      <alignment horizontal="right" vertical="center"/>
    </xf>
    <xf numFmtId="41" fontId="15" fillId="0" borderId="9" xfId="13" applyNumberFormat="1" applyFont="1" applyFill="1" applyBorder="1" applyAlignment="1">
      <alignment horizontal="center" vertical="center"/>
    </xf>
    <xf numFmtId="41" fontId="15" fillId="0" borderId="7" xfId="3" applyNumberFormat="1" applyFont="1" applyFill="1" applyBorder="1" applyAlignment="1">
      <alignment horizontal="right" vertical="center"/>
    </xf>
    <xf numFmtId="41" fontId="15" fillId="0" borderId="7" xfId="13" applyNumberFormat="1" applyFont="1" applyFill="1" applyBorder="1" applyAlignment="1">
      <alignment horizontal="right" vertical="center"/>
    </xf>
    <xf numFmtId="165" fontId="15" fillId="0" borderId="0" xfId="13" applyNumberFormat="1" applyFont="1" applyFill="1" applyAlignment="1">
      <alignment vertical="center"/>
    </xf>
    <xf numFmtId="41" fontId="15" fillId="0" borderId="0" xfId="13" applyNumberFormat="1" applyFont="1" applyFill="1" applyAlignment="1">
      <alignment vertical="center" wrapText="1"/>
    </xf>
    <xf numFmtId="41" fontId="15" fillId="0" borderId="0" xfId="1" applyNumberFormat="1" applyFont="1" applyFill="1" applyAlignment="1">
      <alignment horizontal="right" vertical="center"/>
    </xf>
    <xf numFmtId="41" fontId="15" fillId="0" borderId="0" xfId="1" applyNumberFormat="1" applyFont="1" applyFill="1" applyBorder="1" applyAlignment="1">
      <alignment horizontal="right" vertical="center"/>
    </xf>
    <xf numFmtId="0" fontId="20" fillId="0" borderId="0" xfId="0" applyFont="1" applyAlignment="1">
      <alignment vertical="center"/>
    </xf>
    <xf numFmtId="41" fontId="15" fillId="0" borderId="0" xfId="1" applyNumberFormat="1" applyFont="1" applyFill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41" fontId="15" fillId="0" borderId="3" xfId="1" applyNumberFormat="1" applyFont="1" applyFill="1" applyBorder="1" applyAlignment="1">
      <alignment horizontal="center" vertical="center"/>
    </xf>
    <xf numFmtId="41" fontId="15" fillId="0" borderId="3" xfId="1" applyNumberFormat="1" applyFont="1" applyFill="1" applyBorder="1" applyAlignment="1">
      <alignment horizontal="right" vertical="center"/>
    </xf>
    <xf numFmtId="41" fontId="15" fillId="0" borderId="0" xfId="3" applyNumberFormat="1" applyFont="1" applyFill="1" applyBorder="1" applyAlignment="1">
      <alignment vertical="center"/>
    </xf>
    <xf numFmtId="41" fontId="15" fillId="0" borderId="0" xfId="4" applyNumberFormat="1" applyFont="1" applyFill="1" applyBorder="1" applyAlignment="1">
      <alignment vertical="center"/>
    </xf>
    <xf numFmtId="41" fontId="15" fillId="0" borderId="0" xfId="37" applyNumberFormat="1" applyFont="1" applyAlignment="1">
      <alignment vertical="center"/>
    </xf>
    <xf numFmtId="41" fontId="15" fillId="0" borderId="0" xfId="37" applyNumberFormat="1" applyFont="1" applyAlignment="1">
      <alignment horizontal="left" vertical="center"/>
    </xf>
    <xf numFmtId="41" fontId="15" fillId="0" borderId="0" xfId="31" applyNumberFormat="1" applyFont="1" applyAlignment="1">
      <alignment horizontal="center" vertical="center"/>
    </xf>
    <xf numFmtId="41" fontId="15" fillId="0" borderId="0" xfId="31" applyNumberFormat="1" applyFont="1" applyAlignment="1">
      <alignment vertical="center"/>
    </xf>
    <xf numFmtId="41" fontId="15" fillId="0" borderId="0" xfId="31" applyNumberFormat="1" applyFont="1" applyAlignment="1">
      <alignment horizontal="right" vertical="center"/>
    </xf>
    <xf numFmtId="41" fontId="15" fillId="0" borderId="0" xfId="37" applyNumberFormat="1" applyFont="1" applyAlignment="1">
      <alignment horizontal="center" vertical="center"/>
    </xf>
    <xf numFmtId="41" fontId="15" fillId="0" borderId="3" xfId="31" applyNumberFormat="1" applyFont="1" applyBorder="1" applyAlignment="1">
      <alignment horizontal="right" vertical="center"/>
    </xf>
    <xf numFmtId="41" fontId="15" fillId="0" borderId="3" xfId="37" applyNumberFormat="1" applyFont="1" applyBorder="1" applyAlignment="1">
      <alignment vertical="center"/>
    </xf>
    <xf numFmtId="41" fontId="20" fillId="0" borderId="0" xfId="37" applyNumberFormat="1" applyFont="1" applyAlignment="1">
      <alignment vertical="center"/>
    </xf>
    <xf numFmtId="41" fontId="15" fillId="0" borderId="0" xfId="4" applyNumberFormat="1" applyFont="1" applyFill="1" applyAlignment="1">
      <alignment vertical="center"/>
    </xf>
    <xf numFmtId="0" fontId="15" fillId="0" borderId="0" xfId="29" applyFont="1" applyAlignment="1">
      <alignment horizontal="left" vertical="center" wrapText="1"/>
    </xf>
    <xf numFmtId="41" fontId="15" fillId="0" borderId="0" xfId="29" applyNumberFormat="1" applyFont="1" applyAlignment="1">
      <alignment horizontal="left" vertical="center" wrapText="1"/>
    </xf>
    <xf numFmtId="41" fontId="18" fillId="0" borderId="0" xfId="1" applyNumberFormat="1" applyFont="1" applyFill="1" applyAlignment="1">
      <alignment horizontal="center" vertical="center"/>
    </xf>
    <xf numFmtId="0" fontId="20" fillId="0" borderId="0" xfId="41" applyFont="1" applyAlignment="1">
      <alignment horizontal="right" vertical="center"/>
    </xf>
    <xf numFmtId="0" fontId="15" fillId="0" borderId="0" xfId="41" applyFont="1" applyAlignment="1">
      <alignment vertical="center" wrapText="1"/>
    </xf>
    <xf numFmtId="15" fontId="15" fillId="0" borderId="3" xfId="41" quotePrefix="1" applyNumberFormat="1" applyFont="1" applyBorder="1" applyAlignment="1">
      <alignment horizontal="center" vertical="center"/>
    </xf>
    <xf numFmtId="0" fontId="15" fillId="0" borderId="3" xfId="41" quotePrefix="1" applyFont="1" applyBorder="1" applyAlignment="1">
      <alignment horizontal="center" vertical="center"/>
    </xf>
    <xf numFmtId="0" fontId="15" fillId="0" borderId="0" xfId="29" applyFont="1" applyAlignment="1">
      <alignment horizontal="left" vertical="center"/>
    </xf>
    <xf numFmtId="41" fontId="15" fillId="0" borderId="0" xfId="0" applyNumberFormat="1" applyFont="1" applyAlignment="1">
      <alignment horizontal="center" vertical="center"/>
    </xf>
    <xf numFmtId="37" fontId="15" fillId="0" borderId="0" xfId="41" applyNumberFormat="1" applyFont="1" applyAlignment="1">
      <alignment horizontal="right" vertical="center"/>
    </xf>
    <xf numFmtId="41" fontId="15" fillId="0" borderId="0" xfId="41" applyNumberFormat="1" applyFont="1" applyAlignment="1">
      <alignment horizontal="right" vertical="center"/>
    </xf>
    <xf numFmtId="41" fontId="15" fillId="0" borderId="0" xfId="41" applyNumberFormat="1" applyFont="1" applyAlignment="1">
      <alignment vertical="center" wrapText="1"/>
    </xf>
    <xf numFmtId="0" fontId="15" fillId="0" borderId="0" xfId="28" applyFont="1" applyAlignment="1">
      <alignment horizontal="center" vertical="center" wrapText="1"/>
    </xf>
    <xf numFmtId="165" fontId="20" fillId="0" borderId="0" xfId="41" applyNumberFormat="1" applyFont="1" applyAlignment="1">
      <alignment horizontal="center" vertical="center" wrapText="1"/>
    </xf>
    <xf numFmtId="0" fontId="20" fillId="0" borderId="0" xfId="28" applyFont="1" applyAlignment="1">
      <alignment vertical="center" wrapText="1"/>
    </xf>
    <xf numFmtId="0" fontId="15" fillId="0" borderId="0" xfId="28" applyFont="1" applyAlignment="1">
      <alignment horizontal="center" vertical="center"/>
    </xf>
    <xf numFmtId="165" fontId="15" fillId="0" borderId="0" xfId="41" applyNumberFormat="1" applyFont="1" applyAlignment="1">
      <alignment vertical="center"/>
    </xf>
    <xf numFmtId="0" fontId="15" fillId="0" borderId="0" xfId="28" applyFont="1" applyAlignment="1">
      <alignment vertical="center" wrapText="1"/>
    </xf>
    <xf numFmtId="0" fontId="15" fillId="0" borderId="0" xfId="28" applyFont="1" applyAlignment="1">
      <alignment horizontal="left" vertical="center"/>
    </xf>
    <xf numFmtId="49" fontId="15" fillId="0" borderId="0" xfId="41" applyNumberFormat="1" applyFont="1" applyAlignment="1">
      <alignment vertical="center"/>
    </xf>
    <xf numFmtId="0" fontId="20" fillId="0" borderId="0" xfId="28" applyFont="1" applyAlignment="1">
      <alignment vertical="center"/>
    </xf>
    <xf numFmtId="41" fontId="20" fillId="0" borderId="0" xfId="41" applyNumberFormat="1" applyFont="1" applyAlignment="1">
      <alignment horizontal="right" vertical="center"/>
    </xf>
    <xf numFmtId="0" fontId="15" fillId="0" borderId="0" xfId="28" applyFont="1" applyAlignment="1">
      <alignment vertical="center"/>
    </xf>
    <xf numFmtId="41" fontId="15" fillId="0" borderId="0" xfId="0" applyNumberFormat="1" applyFont="1" applyAlignment="1">
      <alignment horizontal="center" vertical="center" wrapText="1"/>
    </xf>
    <xf numFmtId="49" fontId="15" fillId="0" borderId="0" xfId="28" applyNumberFormat="1" applyFont="1" applyAlignment="1">
      <alignment horizontal="center" vertical="center"/>
    </xf>
    <xf numFmtId="165" fontId="15" fillId="0" borderId="0" xfId="41" applyNumberFormat="1" applyFont="1" applyAlignment="1">
      <alignment horizontal="right" vertical="center"/>
    </xf>
    <xf numFmtId="0" fontId="20" fillId="0" borderId="0" xfId="41" applyFont="1" applyAlignment="1">
      <alignment vertical="center"/>
    </xf>
    <xf numFmtId="37" fontId="15" fillId="0" borderId="0" xfId="41" applyNumberFormat="1" applyFont="1" applyAlignment="1">
      <alignment vertical="center"/>
    </xf>
    <xf numFmtId="37" fontId="15" fillId="0" borderId="0" xfId="41" applyNumberFormat="1" applyFont="1" applyAlignment="1">
      <alignment vertical="center" wrapText="1"/>
    </xf>
    <xf numFmtId="41" fontId="15" fillId="0" borderId="0" xfId="41" applyNumberFormat="1" applyFont="1" applyAlignment="1">
      <alignment horizontal="center" vertical="center" wrapText="1"/>
    </xf>
    <xf numFmtId="41" fontId="15" fillId="0" borderId="5" xfId="0" applyNumberFormat="1" applyFont="1" applyBorder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41" fontId="15" fillId="0" borderId="0" xfId="42" applyNumberFormat="1" applyFont="1" applyAlignment="1">
      <alignment horizontal="center" vertical="center"/>
    </xf>
    <xf numFmtId="41" fontId="15" fillId="0" borderId="0" xfId="41" applyNumberFormat="1" applyFont="1" applyAlignment="1">
      <alignment vertical="center"/>
    </xf>
    <xf numFmtId="41" fontId="15" fillId="0" borderId="0" xfId="28" applyNumberFormat="1" applyFont="1" applyAlignment="1">
      <alignment horizontal="right" vertical="center"/>
    </xf>
    <xf numFmtId="41" fontId="15" fillId="0" borderId="3" xfId="0" applyNumberFormat="1" applyFont="1" applyBorder="1" applyAlignment="1">
      <alignment horizontal="right" vertical="center"/>
    </xf>
    <xf numFmtId="41" fontId="15" fillId="0" borderId="3" xfId="41" applyNumberFormat="1" applyFont="1" applyBorder="1" applyAlignment="1">
      <alignment vertical="center"/>
    </xf>
    <xf numFmtId="41" fontId="15" fillId="0" borderId="4" xfId="41" applyNumberFormat="1" applyFont="1" applyBorder="1" applyAlignment="1">
      <alignment vertical="center"/>
    </xf>
    <xf numFmtId="41" fontId="15" fillId="0" borderId="5" xfId="41" applyNumberFormat="1" applyFont="1" applyBorder="1" applyAlignment="1">
      <alignment vertical="center"/>
    </xf>
    <xf numFmtId="0" fontId="26" fillId="0" borderId="0" xfId="41" applyFont="1" applyAlignment="1">
      <alignment vertical="center"/>
    </xf>
    <xf numFmtId="41" fontId="26" fillId="0" borderId="0" xfId="41" applyNumberFormat="1" applyFont="1" applyAlignment="1">
      <alignment vertical="center"/>
    </xf>
    <xf numFmtId="41" fontId="15" fillId="0" borderId="0" xfId="29" applyNumberFormat="1" applyFont="1" applyAlignment="1">
      <alignment horizontal="center" vertical="center" wrapText="1"/>
    </xf>
    <xf numFmtId="41" fontId="15" fillId="0" borderId="0" xfId="29" applyNumberFormat="1" applyFont="1" applyAlignment="1">
      <alignment horizontal="center" vertical="center"/>
    </xf>
    <xf numFmtId="0" fontId="21" fillId="0" borderId="0" xfId="29" applyFont="1" applyAlignment="1">
      <alignment horizontal="center" vertical="center"/>
    </xf>
    <xf numFmtId="0" fontId="25" fillId="0" borderId="0" xfId="29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41" fontId="15" fillId="0" borderId="0" xfId="0" applyNumberFormat="1" applyFont="1" applyAlignment="1">
      <alignment vertical="center"/>
    </xf>
    <xf numFmtId="40" fontId="15" fillId="0" borderId="0" xfId="28" applyNumberFormat="1" applyFont="1" applyAlignment="1">
      <alignment horizontal="right" vertical="center"/>
    </xf>
    <xf numFmtId="15" fontId="15" fillId="0" borderId="0" xfId="41" quotePrefix="1" applyNumberFormat="1" applyFont="1" applyAlignment="1">
      <alignment horizontal="center" vertical="center" wrapText="1"/>
    </xf>
    <xf numFmtId="0" fontId="15" fillId="0" borderId="0" xfId="41" quotePrefix="1" applyFont="1" applyAlignment="1">
      <alignment horizontal="center" vertical="center" wrapText="1"/>
    </xf>
    <xf numFmtId="0" fontId="20" fillId="0" borderId="0" xfId="41" applyFont="1" applyAlignment="1">
      <alignment vertical="center" wrapText="1"/>
    </xf>
    <xf numFmtId="0" fontId="15" fillId="0" borderId="0" xfId="33" applyFont="1" applyAlignment="1">
      <alignment vertical="center" wrapText="1"/>
    </xf>
    <xf numFmtId="0" fontId="20" fillId="0" borderId="0" xfId="33" applyFont="1" applyAlignment="1">
      <alignment vertical="center" wrapText="1"/>
    </xf>
    <xf numFmtId="0" fontId="15" fillId="0" borderId="0" xfId="29" applyFont="1" applyAlignment="1">
      <alignment vertical="center" wrapText="1"/>
    </xf>
    <xf numFmtId="0" fontId="25" fillId="0" borderId="0" xfId="29" applyFont="1" applyAlignment="1">
      <alignment vertical="center"/>
    </xf>
    <xf numFmtId="38" fontId="15" fillId="0" borderId="0" xfId="29" applyNumberFormat="1" applyFont="1" applyAlignment="1">
      <alignment horizontal="right" vertical="center"/>
    </xf>
    <xf numFmtId="0" fontId="20" fillId="0" borderId="0" xfId="29" quotePrefix="1" applyFont="1" applyAlignment="1">
      <alignment horizontal="left" vertical="center"/>
    </xf>
    <xf numFmtId="41" fontId="15" fillId="0" borderId="7" xfId="29" applyNumberFormat="1" applyFont="1" applyBorder="1" applyAlignment="1">
      <alignment vertical="center"/>
    </xf>
    <xf numFmtId="0" fontId="20" fillId="0" borderId="0" xfId="29" applyFont="1" applyAlignment="1">
      <alignment horizontal="right" vertical="center" wrapText="1"/>
    </xf>
    <xf numFmtId="171" fontId="15" fillId="0" borderId="5" xfId="28" applyNumberFormat="1" applyFont="1" applyBorder="1" applyAlignment="1">
      <alignment horizontal="right" vertical="center"/>
    </xf>
    <xf numFmtId="40" fontId="15" fillId="0" borderId="5" xfId="28" applyNumberFormat="1" applyFont="1" applyBorder="1" applyAlignment="1">
      <alignment horizontal="right" vertical="center"/>
    </xf>
    <xf numFmtId="40" fontId="15" fillId="0" borderId="0" xfId="28" applyNumberFormat="1" applyFont="1" applyAlignment="1">
      <alignment horizontal="left" vertical="center"/>
    </xf>
    <xf numFmtId="0" fontId="20" fillId="0" borderId="0" xfId="29" applyFont="1" applyAlignment="1">
      <alignment horizontal="center" vertical="center"/>
    </xf>
    <xf numFmtId="37" fontId="15" fillId="0" borderId="0" xfId="43" applyNumberFormat="1" applyFont="1" applyAlignment="1">
      <alignment horizontal="center" vertical="center"/>
    </xf>
    <xf numFmtId="0" fontId="15" fillId="0" borderId="3" xfId="29" applyFont="1" applyBorder="1" applyAlignment="1">
      <alignment horizontal="center" vertical="center"/>
    </xf>
    <xf numFmtId="0" fontId="15" fillId="0" borderId="3" xfId="29" quotePrefix="1" applyFont="1" applyBorder="1" applyAlignment="1">
      <alignment horizontal="center" vertical="center"/>
    </xf>
    <xf numFmtId="37" fontId="15" fillId="0" borderId="3" xfId="29" applyNumberFormat="1" applyFont="1" applyBorder="1" applyAlignment="1">
      <alignment horizontal="center" vertical="center"/>
    </xf>
    <xf numFmtId="0" fontId="22" fillId="0" borderId="0" xfId="29" applyFont="1" applyAlignment="1">
      <alignment vertical="center"/>
    </xf>
    <xf numFmtId="0" fontId="15" fillId="0" borderId="0" xfId="0" applyFont="1" applyAlignment="1">
      <alignment vertical="center"/>
    </xf>
    <xf numFmtId="0" fontId="21" fillId="0" borderId="0" xfId="29" applyFont="1" applyAlignment="1">
      <alignment vertical="center"/>
    </xf>
    <xf numFmtId="41" fontId="15" fillId="0" borderId="8" xfId="29" applyNumberFormat="1" applyFont="1" applyBorder="1" applyAlignment="1">
      <alignment vertical="center"/>
    </xf>
    <xf numFmtId="41" fontId="15" fillId="0" borderId="9" xfId="29" applyNumberFormat="1" applyFont="1" applyBorder="1" applyAlignment="1">
      <alignment vertical="center"/>
    </xf>
    <xf numFmtId="0" fontId="26" fillId="0" borderId="0" xfId="29" applyFont="1" applyAlignment="1">
      <alignment vertical="center"/>
    </xf>
    <xf numFmtId="0" fontId="26" fillId="0" borderId="0" xfId="29" applyFont="1" applyAlignment="1">
      <alignment horizontal="center" vertical="center"/>
    </xf>
    <xf numFmtId="41" fontId="26" fillId="0" borderId="0" xfId="29" applyNumberFormat="1" applyFont="1" applyAlignment="1">
      <alignment vertical="center"/>
    </xf>
    <xf numFmtId="41" fontId="15" fillId="0" borderId="8" xfId="28" applyNumberFormat="1" applyFont="1" applyBorder="1" applyAlignment="1">
      <alignment horizontal="center" vertical="center"/>
    </xf>
    <xf numFmtId="41" fontId="15" fillId="0" borderId="9" xfId="28" applyNumberFormat="1" applyFont="1" applyBorder="1" applyAlignment="1">
      <alignment horizontal="center" vertical="center"/>
    </xf>
    <xf numFmtId="0" fontId="15" fillId="0" borderId="0" xfId="46" applyFont="1" applyAlignment="1">
      <alignment vertical="center"/>
    </xf>
    <xf numFmtId="38" fontId="15" fillId="0" borderId="10" xfId="28" applyNumberFormat="1" applyFont="1" applyBorder="1" applyAlignment="1">
      <alignment horizontal="center" vertical="center"/>
    </xf>
    <xf numFmtId="38" fontId="15" fillId="0" borderId="0" xfId="28" applyNumberFormat="1" applyFont="1" applyAlignment="1">
      <alignment vertical="center"/>
    </xf>
    <xf numFmtId="38" fontId="15" fillId="0" borderId="0" xfId="46" applyNumberFormat="1" applyFont="1" applyAlignment="1">
      <alignment vertical="center"/>
    </xf>
    <xf numFmtId="38" fontId="15" fillId="0" borderId="0" xfId="28" applyNumberFormat="1" applyFont="1" applyAlignment="1">
      <alignment horizontal="center" vertical="center"/>
    </xf>
    <xf numFmtId="15" fontId="15" fillId="0" borderId="0" xfId="0" quotePrefix="1" applyNumberFormat="1" applyFont="1" applyAlignment="1">
      <alignment horizontal="center" vertical="center"/>
    </xf>
    <xf numFmtId="15" fontId="15" fillId="0" borderId="0" xfId="46" quotePrefix="1" applyNumberFormat="1" applyFont="1" applyAlignment="1">
      <alignment horizontal="center" vertical="center"/>
    </xf>
    <xf numFmtId="0" fontId="15" fillId="0" borderId="0" xfId="46" applyFont="1" applyAlignment="1">
      <alignment horizontal="center" vertical="center"/>
    </xf>
    <xf numFmtId="0" fontId="15" fillId="0" borderId="3" xfId="41" applyFont="1" applyBorder="1" applyAlignment="1">
      <alignment horizontal="center" vertical="center"/>
    </xf>
    <xf numFmtId="0" fontId="21" fillId="0" borderId="0" xfId="41" applyFont="1" applyAlignment="1">
      <alignment horizontal="center" vertical="center"/>
    </xf>
    <xf numFmtId="0" fontId="21" fillId="0" borderId="0" xfId="28" applyFont="1" applyAlignment="1">
      <alignment horizontal="center" vertical="center"/>
    </xf>
    <xf numFmtId="37" fontId="21" fillId="0" borderId="0" xfId="41" applyNumberFormat="1" applyFont="1" applyAlignment="1">
      <alignment horizontal="right" vertical="center"/>
    </xf>
    <xf numFmtId="49" fontId="21" fillId="0" borderId="0" xfId="28" applyNumberFormat="1" applyFont="1" applyAlignment="1">
      <alignment horizontal="center" vertical="center"/>
    </xf>
    <xf numFmtId="0" fontId="21" fillId="0" borderId="0" xfId="28" applyFont="1" applyAlignment="1">
      <alignment horizontal="left" vertical="center" indent="4"/>
    </xf>
    <xf numFmtId="0" fontId="15" fillId="0" borderId="0" xfId="46" applyFont="1" applyAlignment="1">
      <alignment horizontal="right" vertical="center"/>
    </xf>
    <xf numFmtId="0" fontId="21" fillId="0" borderId="0" xfId="46" applyFont="1" applyAlignment="1">
      <alignment horizontal="center" vertical="center" wrapText="1"/>
    </xf>
    <xf numFmtId="0" fontId="21" fillId="0" borderId="0" xfId="46" applyFont="1" applyAlignment="1">
      <alignment horizontal="center" vertical="center"/>
    </xf>
    <xf numFmtId="0" fontId="15" fillId="0" borderId="0" xfId="46" applyFont="1" applyAlignment="1">
      <alignment horizontal="center" vertical="center" wrapText="1"/>
    </xf>
    <xf numFmtId="0" fontId="20" fillId="0" borderId="0" xfId="46" applyFont="1" applyAlignment="1">
      <alignment horizontal="right" vertical="center" wrapText="1"/>
    </xf>
    <xf numFmtId="0" fontId="20" fillId="0" borderId="0" xfId="46" applyFont="1" applyAlignment="1">
      <alignment vertical="center" wrapText="1"/>
    </xf>
    <xf numFmtId="0" fontId="20" fillId="0" borderId="0" xfId="46" applyFont="1" applyAlignment="1">
      <alignment horizontal="center" vertical="center" wrapText="1"/>
    </xf>
    <xf numFmtId="41" fontId="20" fillId="0" borderId="0" xfId="46" applyNumberFormat="1" applyFont="1" applyAlignment="1">
      <alignment vertical="center" wrapText="1"/>
    </xf>
    <xf numFmtId="41" fontId="15" fillId="0" borderId="0" xfId="46" applyNumberFormat="1" applyFont="1" applyAlignment="1">
      <alignment vertical="center"/>
    </xf>
    <xf numFmtId="0" fontId="15" fillId="0" borderId="0" xfId="46" applyFont="1" applyAlignment="1">
      <alignment vertical="center" wrapText="1"/>
    </xf>
    <xf numFmtId="41" fontId="15" fillId="0" borderId="0" xfId="46" applyNumberFormat="1" applyFont="1" applyAlignment="1">
      <alignment vertical="center" wrapText="1"/>
    </xf>
    <xf numFmtId="41" fontId="15" fillId="0" borderId="0" xfId="46" applyNumberFormat="1" applyFont="1" applyAlignment="1">
      <alignment horizontal="right" vertical="center" wrapText="1"/>
    </xf>
    <xf numFmtId="41" fontId="15" fillId="0" borderId="0" xfId="46" applyNumberFormat="1" applyFont="1" applyAlignment="1">
      <alignment horizontal="right" vertical="center"/>
    </xf>
    <xf numFmtId="41" fontId="20" fillId="0" borderId="0" xfId="46" applyNumberFormat="1" applyFont="1" applyAlignment="1">
      <alignment horizontal="right" vertical="center" wrapText="1"/>
    </xf>
    <xf numFmtId="38" fontId="15" fillId="0" borderId="0" xfId="28" applyNumberFormat="1" applyFont="1" applyAlignment="1">
      <alignment horizontal="center" vertical="center"/>
    </xf>
    <xf numFmtId="0" fontId="15" fillId="0" borderId="3" xfId="29" quotePrefix="1" applyFont="1" applyBorder="1" applyAlignment="1">
      <alignment horizontal="center" vertical="center"/>
    </xf>
    <xf numFmtId="38" fontId="15" fillId="0" borderId="10" xfId="28" applyNumberFormat="1" applyFont="1" applyBorder="1" applyAlignment="1">
      <alignment horizontal="center" vertical="center"/>
    </xf>
    <xf numFmtId="0" fontId="15" fillId="0" borderId="4" xfId="29" applyFont="1" applyBorder="1" applyAlignment="1">
      <alignment horizontal="center" vertical="center"/>
    </xf>
    <xf numFmtId="0" fontId="15" fillId="0" borderId="3" xfId="29" applyFont="1" applyBorder="1" applyAlignment="1">
      <alignment horizontal="center" vertical="center"/>
    </xf>
    <xf numFmtId="0" fontId="15" fillId="0" borderId="0" xfId="41" applyFont="1" applyAlignment="1">
      <alignment horizontal="left" vertical="center"/>
    </xf>
  </cellXfs>
  <cellStyles count="47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4 2" xfId="10" xr:uid="{00000000-0005-0000-0000-000009000000}"/>
    <cellStyle name="Comma 5" xfId="11" xr:uid="{00000000-0005-0000-0000-00000A000000}"/>
    <cellStyle name="Comma 6" xfId="12" xr:uid="{00000000-0005-0000-0000-00000B000000}"/>
    <cellStyle name="Comma 6 2" xfId="13" xr:uid="{00000000-0005-0000-0000-00000C000000}"/>
    <cellStyle name="Comma 7" xfId="14" xr:uid="{00000000-0005-0000-0000-00000D000000}"/>
    <cellStyle name="Comma 7 2" xfId="15" xr:uid="{00000000-0005-0000-0000-00000E000000}"/>
    <cellStyle name="Comma 8" xfId="16" xr:uid="{00000000-0005-0000-0000-00000F000000}"/>
    <cellStyle name="Comma 9" xfId="17" xr:uid="{00000000-0005-0000-0000-000010000000}"/>
    <cellStyle name="comma zerodec" xfId="18" xr:uid="{00000000-0005-0000-0000-000011000000}"/>
    <cellStyle name="Currency 2" xfId="19" xr:uid="{00000000-0005-0000-0000-000012000000}"/>
    <cellStyle name="Currency1" xfId="20" xr:uid="{00000000-0005-0000-0000-000013000000}"/>
    <cellStyle name="Dollar (zero dec)" xfId="21" xr:uid="{00000000-0005-0000-0000-000014000000}"/>
    <cellStyle name="Grey" xfId="22" xr:uid="{00000000-0005-0000-0000-000015000000}"/>
    <cellStyle name="Input [yellow]" xfId="23" xr:uid="{00000000-0005-0000-0000-000016000000}"/>
    <cellStyle name="no dec" xfId="24" xr:uid="{00000000-0005-0000-0000-000017000000}"/>
    <cellStyle name="Normal" xfId="0" builtinId="0"/>
    <cellStyle name="Normal - Style1" xfId="25" xr:uid="{00000000-0005-0000-0000-000019000000}"/>
    <cellStyle name="Normal 13" xfId="26" xr:uid="{00000000-0005-0000-0000-00001A000000}"/>
    <cellStyle name="Normal 14 10" xfId="27" xr:uid="{00000000-0005-0000-0000-00001B000000}"/>
    <cellStyle name="Normal 2" xfId="28" xr:uid="{00000000-0005-0000-0000-00001C000000}"/>
    <cellStyle name="Normal 2 2" xfId="29" xr:uid="{00000000-0005-0000-0000-00001D000000}"/>
    <cellStyle name="Normal 2 2 2" xfId="30" xr:uid="{00000000-0005-0000-0000-00001E000000}"/>
    <cellStyle name="Normal 2 2 3" xfId="46" xr:uid="{B7EECC65-3954-4D21-83DB-AAA084CC75ED}"/>
    <cellStyle name="Normal 2 3" xfId="31" xr:uid="{00000000-0005-0000-0000-00001F000000}"/>
    <cellStyle name="Normal 2 4" xfId="32" xr:uid="{00000000-0005-0000-0000-000020000000}"/>
    <cellStyle name="Normal 3" xfId="33" xr:uid="{00000000-0005-0000-0000-000021000000}"/>
    <cellStyle name="Normal 3 2" xfId="34" xr:uid="{00000000-0005-0000-0000-000022000000}"/>
    <cellStyle name="Normal 3 3" xfId="35" xr:uid="{00000000-0005-0000-0000-000023000000}"/>
    <cellStyle name="Normal 3 4" xfId="36" xr:uid="{00000000-0005-0000-0000-000024000000}"/>
    <cellStyle name="Normal 4" xfId="37" xr:uid="{00000000-0005-0000-0000-000025000000}"/>
    <cellStyle name="Normal 5" xfId="38" xr:uid="{00000000-0005-0000-0000-000026000000}"/>
    <cellStyle name="Normal 6" xfId="39" xr:uid="{00000000-0005-0000-0000-000027000000}"/>
    <cellStyle name="Normal 7" xfId="40" xr:uid="{00000000-0005-0000-0000-000028000000}"/>
    <cellStyle name="Normal_031220040678T02" xfId="41" xr:uid="{00000000-0005-0000-0000-000029000000}"/>
    <cellStyle name="Normal_KCE44Y" xfId="42" xr:uid="{00000000-0005-0000-0000-00002A000000}"/>
    <cellStyle name="Normal_Q2_FS_THAI_AEONTS49 (3)" xfId="43" xr:uid="{00000000-0005-0000-0000-00002B000000}"/>
    <cellStyle name="Percent [2]" xfId="44" xr:uid="{00000000-0005-0000-0000-00002C000000}"/>
    <cellStyle name="Quantity" xfId="45" xr:uid="{00000000-0005-0000-0000-00002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6"/>
  <sheetViews>
    <sheetView showGridLines="0" tabSelected="1" view="pageBreakPreview" zoomScaleNormal="70" zoomScaleSheetLayoutView="100" workbookViewId="0">
      <selection activeCell="A7" sqref="A7"/>
    </sheetView>
  </sheetViews>
  <sheetFormatPr defaultColWidth="9.140625" defaultRowHeight="24" customHeight="1"/>
  <cols>
    <col min="1" max="1" width="55.140625" style="1" customWidth="1"/>
    <col min="2" max="2" width="8.42578125" style="1" customWidth="1"/>
    <col min="3" max="3" width="1.42578125" style="1" customWidth="1"/>
    <col min="4" max="4" width="19.42578125" style="1" customWidth="1"/>
    <col min="5" max="5" width="1.42578125" style="1" customWidth="1"/>
    <col min="6" max="6" width="19.42578125" style="1" customWidth="1"/>
    <col min="7" max="7" width="1.42578125" style="1" customWidth="1"/>
    <col min="8" max="8" width="19.42578125" style="1" customWidth="1"/>
    <col min="9" max="9" width="1.42578125" style="1" customWidth="1"/>
    <col min="10" max="10" width="19.42578125" style="1" customWidth="1"/>
    <col min="11" max="11" width="12" style="1" customWidth="1"/>
    <col min="12" max="16384" width="9.140625" style="1"/>
  </cols>
  <sheetData>
    <row r="1" spans="1:10" ht="24" customHeight="1">
      <c r="A1" s="10" t="s">
        <v>53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ht="24" customHeight="1">
      <c r="A2" s="10" t="s">
        <v>54</v>
      </c>
      <c r="B2" s="77"/>
      <c r="C2" s="77"/>
      <c r="D2" s="77"/>
      <c r="E2" s="77"/>
      <c r="F2" s="77"/>
      <c r="G2" s="77"/>
      <c r="H2" s="77"/>
      <c r="I2" s="77"/>
      <c r="J2" s="77"/>
    </row>
    <row r="3" spans="1:10" ht="24" customHeight="1">
      <c r="A3" s="10" t="s">
        <v>149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ht="24" customHeight="1">
      <c r="J4" s="41" t="s">
        <v>55</v>
      </c>
    </row>
    <row r="5" spans="1:10" ht="24" customHeight="1">
      <c r="D5" s="180" t="s">
        <v>56</v>
      </c>
      <c r="E5" s="180"/>
      <c r="F5" s="180"/>
      <c r="G5" s="15"/>
      <c r="H5" s="180" t="s">
        <v>57</v>
      </c>
      <c r="I5" s="180"/>
      <c r="J5" s="180"/>
    </row>
    <row r="6" spans="1:10" ht="24" customHeight="1">
      <c r="A6" s="78"/>
      <c r="B6" s="159" t="s">
        <v>180</v>
      </c>
      <c r="C6" s="2"/>
      <c r="D6" s="79" t="s">
        <v>150</v>
      </c>
      <c r="E6" s="34"/>
      <c r="F6" s="80" t="s">
        <v>151</v>
      </c>
      <c r="G6" s="2"/>
      <c r="H6" s="79" t="s">
        <v>150</v>
      </c>
      <c r="I6" s="34"/>
      <c r="J6" s="80" t="s">
        <v>151</v>
      </c>
    </row>
    <row r="7" spans="1:10" ht="24" customHeight="1">
      <c r="A7" s="78"/>
      <c r="C7" s="2"/>
      <c r="D7" s="156" t="s">
        <v>178</v>
      </c>
      <c r="E7" s="157"/>
      <c r="F7" s="157" t="s">
        <v>134</v>
      </c>
      <c r="G7" s="158"/>
      <c r="H7" s="156" t="s">
        <v>178</v>
      </c>
      <c r="I7" s="157"/>
      <c r="J7" s="157" t="s">
        <v>134</v>
      </c>
    </row>
    <row r="8" spans="1:10" ht="24" customHeight="1">
      <c r="A8" s="78"/>
      <c r="C8" s="2"/>
      <c r="D8" s="156" t="s">
        <v>179</v>
      </c>
      <c r="E8" s="157"/>
      <c r="F8" s="157"/>
      <c r="G8" s="158"/>
      <c r="H8" s="156" t="s">
        <v>179</v>
      </c>
      <c r="I8" s="157"/>
      <c r="J8" s="157"/>
    </row>
    <row r="9" spans="1:10" ht="24" customHeight="1">
      <c r="A9" s="10" t="s">
        <v>58</v>
      </c>
      <c r="C9" s="2"/>
    </row>
    <row r="10" spans="1:10" ht="24" customHeight="1">
      <c r="A10" s="10" t="s">
        <v>59</v>
      </c>
      <c r="C10" s="11"/>
      <c r="D10" s="78"/>
      <c r="E10" s="78"/>
      <c r="F10" s="78"/>
      <c r="G10" s="78"/>
      <c r="H10" s="78"/>
      <c r="I10" s="78"/>
      <c r="J10" s="78"/>
    </row>
    <row r="11" spans="1:10" ht="24" customHeight="1">
      <c r="A11" s="11" t="s">
        <v>2</v>
      </c>
      <c r="C11" s="81"/>
      <c r="D11" s="58">
        <v>1855362</v>
      </c>
      <c r="E11" s="82"/>
      <c r="F11" s="58">
        <v>2181929</v>
      </c>
      <c r="G11" s="82"/>
      <c r="H11" s="58">
        <v>1836293</v>
      </c>
      <c r="I11" s="82"/>
      <c r="J11" s="58">
        <v>2173596</v>
      </c>
    </row>
    <row r="12" spans="1:10" ht="24" customHeight="1">
      <c r="A12" s="11" t="s">
        <v>21</v>
      </c>
      <c r="D12" s="76"/>
      <c r="E12" s="82"/>
      <c r="F12" s="58"/>
      <c r="G12" s="82"/>
      <c r="H12" s="58"/>
      <c r="I12" s="82"/>
      <c r="J12" s="58"/>
    </row>
    <row r="13" spans="1:10" ht="24" customHeight="1">
      <c r="A13" s="11" t="s">
        <v>135</v>
      </c>
      <c r="B13" s="160">
        <v>4</v>
      </c>
      <c r="C13" s="3"/>
      <c r="D13" s="58">
        <v>94159436</v>
      </c>
      <c r="E13" s="82"/>
      <c r="F13" s="58">
        <v>94013966</v>
      </c>
      <c r="G13" s="82"/>
      <c r="H13" s="58">
        <v>93511413</v>
      </c>
      <c r="I13" s="82"/>
      <c r="J13" s="58">
        <v>93577010</v>
      </c>
    </row>
    <row r="14" spans="1:10" ht="24" customHeight="1">
      <c r="A14" s="11" t="s">
        <v>159</v>
      </c>
      <c r="B14" s="160"/>
      <c r="C14" s="3"/>
      <c r="D14" s="76">
        <v>0</v>
      </c>
      <c r="E14" s="82"/>
      <c r="F14" s="58">
        <v>0</v>
      </c>
      <c r="G14" s="82"/>
      <c r="H14" s="58">
        <v>2032000</v>
      </c>
      <c r="I14" s="82"/>
      <c r="J14" s="58">
        <v>746000</v>
      </c>
    </row>
    <row r="15" spans="1:10" ht="24" customHeight="1">
      <c r="A15" s="11" t="s">
        <v>160</v>
      </c>
      <c r="B15" s="161"/>
      <c r="C15" s="3"/>
      <c r="D15" s="5">
        <v>438019</v>
      </c>
      <c r="E15" s="82"/>
      <c r="F15" s="5">
        <v>485292</v>
      </c>
      <c r="G15" s="82"/>
      <c r="H15" s="5">
        <v>293492</v>
      </c>
      <c r="I15" s="82"/>
      <c r="J15" s="5">
        <v>431967</v>
      </c>
    </row>
    <row r="16" spans="1:10" ht="24" customHeight="1">
      <c r="A16" s="10" t="s">
        <v>136</v>
      </c>
      <c r="B16" s="162"/>
      <c r="C16" s="83"/>
      <c r="D16" s="37">
        <f>SUM(D11:D15)</f>
        <v>96452817</v>
      </c>
      <c r="E16" s="84"/>
      <c r="F16" s="37">
        <f>SUM(F11:F15)</f>
        <v>96681187</v>
      </c>
      <c r="G16" s="84"/>
      <c r="H16" s="37">
        <f>SUM(H11:H15)</f>
        <v>97673198</v>
      </c>
      <c r="I16" s="18"/>
      <c r="J16" s="37">
        <f>SUM(J11:J15)</f>
        <v>96928573</v>
      </c>
    </row>
    <row r="17" spans="1:10" ht="24" customHeight="1">
      <c r="A17" s="10" t="s">
        <v>60</v>
      </c>
      <c r="B17" s="78"/>
      <c r="C17" s="78"/>
      <c r="D17" s="36"/>
      <c r="E17" s="85"/>
      <c r="F17" s="36"/>
      <c r="G17" s="85"/>
      <c r="H17" s="36"/>
      <c r="I17" s="54"/>
      <c r="J17" s="36"/>
    </row>
    <row r="18" spans="1:10" ht="24" customHeight="1">
      <c r="A18" s="11" t="s">
        <v>24</v>
      </c>
      <c r="B18" s="78"/>
      <c r="C18" s="78"/>
      <c r="D18" s="36"/>
      <c r="E18" s="85"/>
      <c r="F18" s="36"/>
      <c r="G18" s="85"/>
      <c r="H18" s="36"/>
      <c r="I18" s="54"/>
      <c r="J18" s="36"/>
    </row>
    <row r="19" spans="1:10" ht="24" customHeight="1">
      <c r="A19" s="11" t="s">
        <v>137</v>
      </c>
      <c r="B19" s="160">
        <v>4</v>
      </c>
      <c r="C19" s="3"/>
      <c r="D19" s="82">
        <v>2203768</v>
      </c>
      <c r="E19" s="82"/>
      <c r="F19" s="82">
        <v>1387838</v>
      </c>
      <c r="G19" s="82"/>
      <c r="H19" s="4">
        <v>0</v>
      </c>
      <c r="I19" s="82"/>
      <c r="J19" s="4">
        <v>0</v>
      </c>
    </row>
    <row r="20" spans="1:10" ht="24" customHeight="1">
      <c r="A20" s="11" t="s">
        <v>19</v>
      </c>
      <c r="B20" s="160">
        <v>5</v>
      </c>
      <c r="C20" s="3"/>
      <c r="D20" s="5">
        <v>1999</v>
      </c>
      <c r="E20" s="82"/>
      <c r="F20" s="5">
        <v>1998</v>
      </c>
      <c r="G20" s="82"/>
      <c r="H20" s="5">
        <v>1989</v>
      </c>
      <c r="I20" s="82"/>
      <c r="J20" s="5">
        <v>1988</v>
      </c>
    </row>
    <row r="21" spans="1:10" ht="24" customHeight="1">
      <c r="A21" s="11" t="s">
        <v>192</v>
      </c>
      <c r="B21" s="160">
        <v>6</v>
      </c>
      <c r="C21" s="3"/>
      <c r="D21" s="5">
        <v>122842</v>
      </c>
      <c r="E21" s="82"/>
      <c r="F21" s="5">
        <v>105745</v>
      </c>
      <c r="G21" s="82"/>
      <c r="H21" s="5">
        <v>723800</v>
      </c>
      <c r="I21" s="82"/>
      <c r="J21" s="5">
        <v>780943</v>
      </c>
    </row>
    <row r="22" spans="1:10" ht="24" customHeight="1">
      <c r="A22" s="11" t="s">
        <v>23</v>
      </c>
      <c r="B22" s="160"/>
      <c r="C22" s="3"/>
      <c r="D22" s="5">
        <v>15374</v>
      </c>
      <c r="E22" s="82"/>
      <c r="F22" s="5">
        <v>39052</v>
      </c>
      <c r="G22" s="82"/>
      <c r="H22" s="4">
        <v>0</v>
      </c>
      <c r="I22" s="82"/>
      <c r="J22" s="4">
        <v>0</v>
      </c>
    </row>
    <row r="23" spans="1:10" ht="24" customHeight="1">
      <c r="A23" s="11" t="s">
        <v>13</v>
      </c>
      <c r="B23" s="160"/>
      <c r="C23" s="3"/>
      <c r="D23" s="5">
        <v>348472</v>
      </c>
      <c r="E23" s="82"/>
      <c r="F23" s="5">
        <v>348077</v>
      </c>
      <c r="G23" s="82"/>
      <c r="H23" s="5">
        <v>333018</v>
      </c>
      <c r="I23" s="82"/>
      <c r="J23" s="5">
        <v>334788</v>
      </c>
    </row>
    <row r="24" spans="1:10" ht="24" customHeight="1">
      <c r="A24" s="11" t="s">
        <v>17</v>
      </c>
      <c r="B24" s="160"/>
      <c r="C24" s="3"/>
      <c r="D24" s="5">
        <f>512688-1</f>
        <v>512687</v>
      </c>
      <c r="E24" s="82"/>
      <c r="F24" s="5">
        <v>330911</v>
      </c>
      <c r="G24" s="82"/>
      <c r="H24" s="5">
        <v>501833</v>
      </c>
      <c r="I24" s="82"/>
      <c r="J24" s="5">
        <v>317920</v>
      </c>
    </row>
    <row r="25" spans="1:10" ht="24" customHeight="1">
      <c r="A25" s="11" t="s">
        <v>20</v>
      </c>
      <c r="B25" s="160"/>
      <c r="C25" s="3"/>
      <c r="D25" s="5">
        <v>386596</v>
      </c>
      <c r="E25" s="82"/>
      <c r="F25" s="5">
        <v>483335</v>
      </c>
      <c r="G25" s="82"/>
      <c r="H25" s="5">
        <v>380996</v>
      </c>
      <c r="I25" s="82"/>
      <c r="J25" s="5">
        <v>476589</v>
      </c>
    </row>
    <row r="26" spans="1:10" ht="24" customHeight="1">
      <c r="A26" s="11" t="s">
        <v>11</v>
      </c>
      <c r="B26" s="161">
        <v>7.1</v>
      </c>
      <c r="C26" s="3"/>
      <c r="D26" s="5">
        <v>2421381</v>
      </c>
      <c r="E26" s="82"/>
      <c r="F26" s="5">
        <v>2344336</v>
      </c>
      <c r="G26" s="82"/>
      <c r="H26" s="5">
        <v>1745070</v>
      </c>
      <c r="I26" s="82"/>
      <c r="J26" s="5">
        <v>1669654</v>
      </c>
    </row>
    <row r="27" spans="1:10" ht="24" customHeight="1">
      <c r="A27" s="11" t="s">
        <v>1</v>
      </c>
      <c r="C27" s="81"/>
      <c r="D27" s="5">
        <v>79181</v>
      </c>
      <c r="E27" s="82"/>
      <c r="F27" s="5">
        <v>73512</v>
      </c>
      <c r="G27" s="82"/>
      <c r="H27" s="5">
        <v>76581</v>
      </c>
      <c r="I27" s="82"/>
      <c r="J27" s="5">
        <v>70910</v>
      </c>
    </row>
    <row r="28" spans="1:10" ht="24" customHeight="1">
      <c r="A28" s="10" t="s">
        <v>62</v>
      </c>
      <c r="C28" s="81"/>
      <c r="D28" s="37">
        <f>SUM(D18:D27)</f>
        <v>6092300</v>
      </c>
      <c r="E28" s="84"/>
      <c r="F28" s="37">
        <f>SUM(F18:F27)</f>
        <v>5114804</v>
      </c>
      <c r="G28" s="84"/>
      <c r="H28" s="37">
        <f>SUM(H18:H27)</f>
        <v>3763287</v>
      </c>
      <c r="I28" s="18"/>
      <c r="J28" s="37">
        <f>SUM(J18:J27)</f>
        <v>3652792</v>
      </c>
    </row>
    <row r="29" spans="1:10" ht="24" customHeight="1" thickBot="1">
      <c r="A29" s="10" t="s">
        <v>61</v>
      </c>
      <c r="C29" s="10"/>
      <c r="D29" s="38">
        <f>D28+D16</f>
        <v>102545117</v>
      </c>
      <c r="E29" s="84"/>
      <c r="F29" s="38">
        <f>F28+F16</f>
        <v>101795991</v>
      </c>
      <c r="G29" s="84"/>
      <c r="H29" s="38">
        <f>H28+H16</f>
        <v>101436485</v>
      </c>
      <c r="I29" s="18"/>
      <c r="J29" s="38">
        <f>J28+J16</f>
        <v>100581365</v>
      </c>
    </row>
    <row r="30" spans="1:10" ht="24" customHeight="1" thickTop="1"/>
    <row r="31" spans="1:10" ht="24" customHeight="1">
      <c r="A31" s="151" t="s">
        <v>63</v>
      </c>
    </row>
    <row r="32" spans="1:10" ht="24" customHeight="1">
      <c r="A32" s="11"/>
    </row>
    <row r="33" spans="1:11" ht="24" customHeight="1">
      <c r="A33" s="11"/>
    </row>
    <row r="34" spans="1:11" ht="24" customHeight="1">
      <c r="A34" s="11"/>
    </row>
    <row r="35" spans="1:11" ht="24" customHeight="1">
      <c r="A35" s="11"/>
    </row>
    <row r="36" spans="1:11" ht="24" customHeight="1">
      <c r="A36" s="10" t="s">
        <v>53</v>
      </c>
      <c r="B36" s="77"/>
      <c r="C36" s="77"/>
      <c r="D36" s="77"/>
      <c r="E36" s="77"/>
      <c r="F36" s="77"/>
      <c r="G36" s="77"/>
      <c r="H36" s="77"/>
      <c r="I36" s="77"/>
      <c r="J36" s="77"/>
    </row>
    <row r="37" spans="1:11" ht="24" customHeight="1">
      <c r="A37" s="10" t="s">
        <v>64</v>
      </c>
      <c r="B37" s="77"/>
      <c r="C37" s="77"/>
      <c r="D37" s="77"/>
      <c r="E37" s="77"/>
      <c r="F37" s="77"/>
      <c r="G37" s="77"/>
      <c r="H37" s="77"/>
      <c r="I37" s="77"/>
      <c r="J37" s="77"/>
    </row>
    <row r="38" spans="1:11" ht="24" customHeight="1">
      <c r="A38" s="10" t="s">
        <v>149</v>
      </c>
      <c r="B38" s="77"/>
      <c r="C38" s="77"/>
      <c r="D38" s="77"/>
      <c r="E38" s="77"/>
      <c r="F38" s="77"/>
      <c r="G38" s="77"/>
      <c r="H38" s="77"/>
      <c r="I38" s="77"/>
      <c r="J38" s="77"/>
    </row>
    <row r="39" spans="1:11" ht="24" customHeight="1">
      <c r="J39" s="41" t="s">
        <v>55</v>
      </c>
    </row>
    <row r="40" spans="1:11" ht="24" customHeight="1">
      <c r="D40" s="180" t="s">
        <v>56</v>
      </c>
      <c r="E40" s="180"/>
      <c r="F40" s="180"/>
      <c r="G40" s="15"/>
      <c r="H40" s="180" t="s">
        <v>57</v>
      </c>
      <c r="I40" s="180"/>
      <c r="J40" s="180"/>
    </row>
    <row r="41" spans="1:11" ht="24" customHeight="1">
      <c r="A41" s="78"/>
      <c r="B41" s="159" t="s">
        <v>180</v>
      </c>
      <c r="C41" s="2"/>
      <c r="D41" s="79" t="s">
        <v>150</v>
      </c>
      <c r="E41" s="34"/>
      <c r="F41" s="80" t="s">
        <v>151</v>
      </c>
      <c r="G41" s="2"/>
      <c r="H41" s="79" t="s">
        <v>150</v>
      </c>
      <c r="I41" s="34"/>
      <c r="J41" s="80" t="s">
        <v>151</v>
      </c>
    </row>
    <row r="42" spans="1:11" ht="24" customHeight="1">
      <c r="A42" s="78"/>
      <c r="C42" s="2"/>
      <c r="D42" s="156" t="s">
        <v>178</v>
      </c>
      <c r="E42" s="157"/>
      <c r="F42" s="157" t="s">
        <v>134</v>
      </c>
      <c r="G42" s="158"/>
      <c r="H42" s="156" t="s">
        <v>178</v>
      </c>
      <c r="I42" s="157"/>
      <c r="J42" s="157" t="s">
        <v>134</v>
      </c>
    </row>
    <row r="43" spans="1:11" ht="24" customHeight="1">
      <c r="A43" s="78"/>
      <c r="C43" s="2"/>
      <c r="D43" s="156" t="s">
        <v>179</v>
      </c>
      <c r="E43" s="157"/>
      <c r="F43" s="157"/>
      <c r="G43" s="158"/>
      <c r="H43" s="156" t="s">
        <v>179</v>
      </c>
      <c r="I43" s="157"/>
      <c r="J43" s="157"/>
    </row>
    <row r="44" spans="1:11" ht="24" customHeight="1">
      <c r="A44" s="10" t="s">
        <v>65</v>
      </c>
      <c r="C44" s="86"/>
      <c r="D44" s="87"/>
      <c r="E44" s="87"/>
      <c r="F44" s="87"/>
      <c r="G44" s="87"/>
      <c r="H44" s="87"/>
      <c r="I44" s="87"/>
      <c r="J44" s="87"/>
    </row>
    <row r="45" spans="1:11" ht="24" customHeight="1">
      <c r="A45" s="10" t="s">
        <v>138</v>
      </c>
      <c r="C45" s="86"/>
      <c r="D45" s="87"/>
      <c r="E45" s="87"/>
      <c r="F45" s="87"/>
      <c r="G45" s="87"/>
      <c r="H45" s="87"/>
      <c r="I45" s="87"/>
      <c r="J45" s="87"/>
    </row>
    <row r="46" spans="1:11" ht="24" customHeight="1">
      <c r="A46" s="88" t="s">
        <v>66</v>
      </c>
      <c r="C46" s="89"/>
      <c r="D46" s="90"/>
      <c r="E46" s="90"/>
      <c r="F46" s="90"/>
      <c r="G46" s="90"/>
      <c r="H46" s="90"/>
      <c r="I46" s="90"/>
      <c r="J46" s="90"/>
    </row>
    <row r="47" spans="1:11" ht="24" customHeight="1">
      <c r="A47" s="91" t="s">
        <v>139</v>
      </c>
      <c r="B47" s="163" t="s">
        <v>181</v>
      </c>
      <c r="C47" s="89"/>
      <c r="D47" s="59">
        <v>9539328</v>
      </c>
      <c r="E47" s="59"/>
      <c r="F47" s="5">
        <v>10178974</v>
      </c>
      <c r="G47" s="59"/>
      <c r="H47" s="59">
        <v>8739287</v>
      </c>
      <c r="I47" s="59"/>
      <c r="J47" s="5">
        <v>9278304</v>
      </c>
      <c r="K47" s="53"/>
    </row>
    <row r="48" spans="1:11" ht="24" customHeight="1">
      <c r="A48" s="91" t="s">
        <v>16</v>
      </c>
      <c r="B48" s="163" t="s">
        <v>182</v>
      </c>
      <c r="C48" s="89"/>
      <c r="D48" s="5">
        <v>724911</v>
      </c>
      <c r="E48" s="82"/>
      <c r="F48" s="5">
        <v>1820142</v>
      </c>
      <c r="G48" s="82"/>
      <c r="H48" s="5">
        <v>704154</v>
      </c>
      <c r="I48" s="82"/>
      <c r="J48" s="5">
        <v>1777688</v>
      </c>
    </row>
    <row r="49" spans="1:10" s="93" customFormat="1" ht="24" customHeight="1">
      <c r="A49" s="91" t="s">
        <v>5</v>
      </c>
      <c r="B49" s="164"/>
      <c r="C49" s="92"/>
      <c r="D49" s="5">
        <v>273657</v>
      </c>
      <c r="E49" s="82"/>
      <c r="F49" s="5">
        <v>280402</v>
      </c>
      <c r="G49" s="82"/>
      <c r="H49" s="5">
        <v>273606</v>
      </c>
      <c r="I49" s="82"/>
      <c r="J49" s="5">
        <v>279987</v>
      </c>
    </row>
    <row r="50" spans="1:10" s="93" customFormat="1" ht="24" customHeight="1">
      <c r="A50" s="91" t="s">
        <v>140</v>
      </c>
      <c r="B50" s="164"/>
      <c r="C50" s="92"/>
      <c r="D50" s="5">
        <f>947615-1</f>
        <v>947614</v>
      </c>
      <c r="E50" s="82"/>
      <c r="F50" s="5">
        <v>924158</v>
      </c>
      <c r="G50" s="82"/>
      <c r="H50" s="5">
        <v>953537</v>
      </c>
      <c r="I50" s="82"/>
      <c r="J50" s="5">
        <v>928515</v>
      </c>
    </row>
    <row r="51" spans="1:10" s="93" customFormat="1" ht="24" customHeight="1">
      <c r="A51" s="91" t="s">
        <v>3</v>
      </c>
      <c r="B51" s="164"/>
      <c r="C51" s="92"/>
      <c r="D51" s="5">
        <v>1015015</v>
      </c>
      <c r="E51" s="82"/>
      <c r="F51" s="5">
        <v>1286830</v>
      </c>
      <c r="G51" s="82"/>
      <c r="H51" s="5">
        <v>998369</v>
      </c>
      <c r="I51" s="82"/>
      <c r="J51" s="5">
        <v>1261320</v>
      </c>
    </row>
    <row r="52" spans="1:10" ht="24" customHeight="1">
      <c r="A52" s="91" t="s">
        <v>12</v>
      </c>
      <c r="B52" s="161"/>
      <c r="C52" s="89"/>
      <c r="D52" s="5">
        <v>759354</v>
      </c>
      <c r="E52" s="82"/>
      <c r="F52" s="5">
        <v>808525</v>
      </c>
      <c r="G52" s="82"/>
      <c r="H52" s="5">
        <v>747018</v>
      </c>
      <c r="I52" s="82"/>
      <c r="J52" s="5">
        <v>805209</v>
      </c>
    </row>
    <row r="53" spans="1:10" ht="24" customHeight="1">
      <c r="A53" s="91" t="s">
        <v>18</v>
      </c>
      <c r="B53" s="161"/>
      <c r="C53" s="89"/>
      <c r="D53" s="82">
        <v>211056</v>
      </c>
      <c r="E53" s="82"/>
      <c r="F53" s="82">
        <v>161484</v>
      </c>
      <c r="G53" s="82"/>
      <c r="H53" s="82">
        <v>204881</v>
      </c>
      <c r="I53" s="82"/>
      <c r="J53" s="82">
        <v>155256</v>
      </c>
    </row>
    <row r="54" spans="1:10" ht="24" customHeight="1">
      <c r="A54" s="91" t="s">
        <v>6</v>
      </c>
      <c r="B54" s="161">
        <v>9</v>
      </c>
      <c r="C54" s="89"/>
      <c r="D54" s="5">
        <v>6417345</v>
      </c>
      <c r="E54" s="82"/>
      <c r="F54" s="5">
        <v>4639494</v>
      </c>
      <c r="G54" s="82"/>
      <c r="H54" s="5">
        <v>6417345</v>
      </c>
      <c r="I54" s="82"/>
      <c r="J54" s="5">
        <v>4639494</v>
      </c>
    </row>
    <row r="55" spans="1:10" s="93" customFormat="1" ht="24" customHeight="1">
      <c r="A55" s="91" t="s">
        <v>14</v>
      </c>
      <c r="B55" s="89"/>
      <c r="C55" s="89"/>
      <c r="D55" s="5">
        <v>2645006</v>
      </c>
      <c r="E55" s="82"/>
      <c r="F55" s="5">
        <v>2587146</v>
      </c>
      <c r="G55" s="82"/>
      <c r="H55" s="5">
        <v>2645006</v>
      </c>
      <c r="I55" s="82"/>
      <c r="J55" s="5">
        <v>2587146</v>
      </c>
    </row>
    <row r="56" spans="1:10" ht="24" customHeight="1">
      <c r="A56" s="88" t="s">
        <v>141</v>
      </c>
      <c r="B56" s="89"/>
      <c r="C56" s="89"/>
      <c r="D56" s="26">
        <f>SUM(D47:D55)</f>
        <v>22533286</v>
      </c>
      <c r="E56" s="18"/>
      <c r="F56" s="26">
        <f>SUM(F47:F55)</f>
        <v>22687155</v>
      </c>
      <c r="G56" s="18"/>
      <c r="H56" s="26">
        <f>SUM(H47:H55)</f>
        <v>21683203</v>
      </c>
      <c r="I56" s="18"/>
      <c r="J56" s="26">
        <f>SUM(J47:J55)</f>
        <v>21712919</v>
      </c>
    </row>
    <row r="57" spans="1:10" ht="24" customHeight="1">
      <c r="A57" s="94" t="s">
        <v>67</v>
      </c>
      <c r="B57" s="89"/>
      <c r="C57" s="89"/>
      <c r="D57" s="95"/>
      <c r="E57" s="95"/>
      <c r="F57" s="95"/>
      <c r="G57" s="95"/>
      <c r="H57" s="95"/>
      <c r="I57" s="95"/>
      <c r="J57" s="95"/>
    </row>
    <row r="58" spans="1:10" ht="24" customHeight="1">
      <c r="A58" s="96" t="s">
        <v>165</v>
      </c>
      <c r="B58" s="161"/>
      <c r="C58" s="89"/>
      <c r="D58" s="5">
        <v>306690</v>
      </c>
      <c r="E58" s="97"/>
      <c r="F58" s="5">
        <v>175546</v>
      </c>
      <c r="G58" s="97"/>
      <c r="H58" s="5">
        <v>301897</v>
      </c>
      <c r="I58" s="97"/>
      <c r="J58" s="5">
        <v>168667</v>
      </c>
    </row>
    <row r="59" spans="1:10" ht="24" customHeight="1">
      <c r="A59" s="96" t="s">
        <v>25</v>
      </c>
      <c r="B59" s="163" t="s">
        <v>181</v>
      </c>
      <c r="C59" s="98"/>
      <c r="D59" s="5">
        <v>6000000</v>
      </c>
      <c r="E59" s="58"/>
      <c r="F59" s="5">
        <v>6000000</v>
      </c>
      <c r="G59" s="58"/>
      <c r="H59" s="5">
        <v>6000000</v>
      </c>
      <c r="I59" s="58"/>
      <c r="J59" s="5">
        <v>6000000</v>
      </c>
    </row>
    <row r="60" spans="1:10" ht="24" customHeight="1">
      <c r="A60" s="96" t="s">
        <v>166</v>
      </c>
      <c r="B60" s="161">
        <v>9</v>
      </c>
      <c r="C60" s="89"/>
      <c r="D60" s="5">
        <v>40876787</v>
      </c>
      <c r="E60" s="58"/>
      <c r="F60" s="5">
        <v>40816763</v>
      </c>
      <c r="G60" s="58"/>
      <c r="H60" s="5">
        <v>40876787</v>
      </c>
      <c r="I60" s="58"/>
      <c r="J60" s="5">
        <v>40816763</v>
      </c>
    </row>
    <row r="61" spans="1:10" ht="24" customHeight="1">
      <c r="A61" s="96" t="s">
        <v>15</v>
      </c>
      <c r="C61" s="89"/>
      <c r="D61" s="5">
        <v>550957</v>
      </c>
      <c r="E61" s="58"/>
      <c r="F61" s="5">
        <v>540773</v>
      </c>
      <c r="G61" s="58"/>
      <c r="H61" s="5">
        <v>532658</v>
      </c>
      <c r="I61" s="58"/>
      <c r="J61" s="5">
        <v>523980</v>
      </c>
    </row>
    <row r="62" spans="1:10" ht="24" customHeight="1">
      <c r="A62" s="94" t="s">
        <v>69</v>
      </c>
      <c r="C62" s="92"/>
      <c r="D62" s="26">
        <f>SUM(D58:D61)</f>
        <v>47734434</v>
      </c>
      <c r="E62" s="18"/>
      <c r="F62" s="26">
        <f>SUM(F58:F61)</f>
        <v>47533082</v>
      </c>
      <c r="G62" s="18"/>
      <c r="H62" s="26">
        <f>SUM(H58:H61)</f>
        <v>47711342</v>
      </c>
      <c r="I62" s="18"/>
      <c r="J62" s="26">
        <f>SUM(J58:J61)</f>
        <v>47509410</v>
      </c>
    </row>
    <row r="63" spans="1:10" ht="24" customHeight="1">
      <c r="A63" s="94" t="s">
        <v>68</v>
      </c>
      <c r="B63" s="92"/>
      <c r="C63" s="92"/>
      <c r="D63" s="28">
        <f>SUM(D56,D62)</f>
        <v>70267720</v>
      </c>
      <c r="E63" s="18"/>
      <c r="F63" s="28">
        <f>SUM(F56,F62)</f>
        <v>70220237</v>
      </c>
      <c r="G63" s="18"/>
      <c r="H63" s="28">
        <f>SUM(H56,H62)</f>
        <v>69394545</v>
      </c>
      <c r="I63" s="18"/>
      <c r="J63" s="28">
        <f>SUM(J56,J62)</f>
        <v>69222329</v>
      </c>
    </row>
    <row r="64" spans="1:10" ht="24" customHeight="1">
      <c r="A64" s="92"/>
      <c r="B64" s="92"/>
      <c r="C64" s="92"/>
      <c r="D64" s="99"/>
      <c r="E64" s="99"/>
      <c r="F64" s="99"/>
      <c r="G64" s="99"/>
      <c r="H64" s="99"/>
      <c r="I64" s="99"/>
      <c r="J64" s="99"/>
    </row>
    <row r="65" spans="1:10" ht="24" customHeight="1">
      <c r="A65" s="151" t="s">
        <v>63</v>
      </c>
      <c r="B65" s="92"/>
      <c r="C65" s="92"/>
      <c r="D65" s="99"/>
      <c r="E65" s="99"/>
      <c r="F65" s="99"/>
      <c r="G65" s="99"/>
      <c r="H65" s="99"/>
      <c r="I65" s="99"/>
      <c r="J65" s="99"/>
    </row>
    <row r="66" spans="1:10" ht="24" customHeight="1">
      <c r="A66" s="92"/>
      <c r="B66" s="92"/>
      <c r="C66" s="92"/>
      <c r="D66" s="99"/>
      <c r="E66" s="99"/>
      <c r="F66" s="99"/>
      <c r="G66" s="99"/>
      <c r="H66" s="99"/>
      <c r="I66" s="99"/>
      <c r="J66" s="99"/>
    </row>
    <row r="67" spans="1:10" ht="24" customHeight="1">
      <c r="A67" s="92"/>
      <c r="B67" s="92"/>
      <c r="C67" s="92"/>
      <c r="D67" s="99"/>
      <c r="E67" s="99"/>
      <c r="F67" s="99"/>
      <c r="G67" s="99"/>
      <c r="H67" s="99"/>
      <c r="I67" s="99"/>
      <c r="J67" s="99"/>
    </row>
    <row r="68" spans="1:10" ht="24" customHeight="1">
      <c r="B68" s="92"/>
      <c r="C68" s="92"/>
      <c r="D68" s="83"/>
      <c r="E68" s="83"/>
      <c r="F68" s="83"/>
      <c r="G68" s="83"/>
      <c r="H68" s="83"/>
      <c r="I68" s="83"/>
      <c r="J68" s="83"/>
    </row>
    <row r="69" spans="1:10" ht="24" customHeight="1">
      <c r="A69" s="10" t="s">
        <v>53</v>
      </c>
      <c r="B69" s="92"/>
      <c r="C69" s="77"/>
      <c r="D69" s="77"/>
      <c r="E69" s="77"/>
      <c r="F69" s="77"/>
      <c r="G69" s="77"/>
      <c r="H69" s="77"/>
      <c r="I69" s="77"/>
      <c r="J69" s="77"/>
    </row>
    <row r="70" spans="1:10" ht="24" customHeight="1">
      <c r="A70" s="10" t="s">
        <v>64</v>
      </c>
      <c r="B70" s="92"/>
      <c r="C70" s="77"/>
      <c r="D70" s="77"/>
      <c r="E70" s="77"/>
      <c r="F70" s="77"/>
      <c r="G70" s="77"/>
      <c r="H70" s="77"/>
      <c r="I70" s="77"/>
      <c r="J70" s="77"/>
    </row>
    <row r="71" spans="1:10" ht="24" customHeight="1">
      <c r="A71" s="10" t="s">
        <v>149</v>
      </c>
      <c r="B71" s="92"/>
      <c r="C71" s="77"/>
      <c r="D71" s="77"/>
      <c r="E71" s="77"/>
      <c r="F71" s="77"/>
      <c r="G71" s="77"/>
      <c r="H71" s="77"/>
      <c r="I71" s="77"/>
      <c r="J71" s="77"/>
    </row>
    <row r="72" spans="1:10" ht="24" customHeight="1">
      <c r="B72" s="77"/>
      <c r="J72" s="41" t="s">
        <v>55</v>
      </c>
    </row>
    <row r="73" spans="1:10" ht="24" customHeight="1">
      <c r="B73" s="77"/>
      <c r="D73" s="180" t="s">
        <v>56</v>
      </c>
      <c r="E73" s="180"/>
      <c r="F73" s="180"/>
      <c r="G73" s="15"/>
      <c r="H73" s="180" t="s">
        <v>57</v>
      </c>
      <c r="I73" s="180"/>
      <c r="J73" s="180"/>
    </row>
    <row r="74" spans="1:10" ht="24" customHeight="1">
      <c r="A74" s="78"/>
      <c r="B74" s="159" t="s">
        <v>180</v>
      </c>
      <c r="C74" s="2"/>
      <c r="D74" s="79" t="s">
        <v>150</v>
      </c>
      <c r="E74" s="34"/>
      <c r="F74" s="80" t="s">
        <v>151</v>
      </c>
      <c r="G74" s="2"/>
      <c r="H74" s="79" t="s">
        <v>150</v>
      </c>
      <c r="I74" s="34"/>
      <c r="J74" s="80" t="s">
        <v>151</v>
      </c>
    </row>
    <row r="75" spans="1:10" ht="24" customHeight="1">
      <c r="A75" s="78"/>
      <c r="C75" s="2"/>
      <c r="D75" s="156" t="s">
        <v>178</v>
      </c>
      <c r="E75" s="157"/>
      <c r="F75" s="157" t="s">
        <v>134</v>
      </c>
      <c r="G75" s="158"/>
      <c r="H75" s="156" t="s">
        <v>178</v>
      </c>
      <c r="I75" s="157"/>
      <c r="J75" s="157" t="s">
        <v>134</v>
      </c>
    </row>
    <row r="76" spans="1:10" ht="24" customHeight="1">
      <c r="A76" s="78"/>
      <c r="C76" s="2"/>
      <c r="D76" s="156" t="s">
        <v>179</v>
      </c>
      <c r="E76" s="157"/>
      <c r="F76" s="157"/>
      <c r="G76" s="158"/>
      <c r="H76" s="156" t="s">
        <v>179</v>
      </c>
      <c r="I76" s="157"/>
      <c r="J76" s="157"/>
    </row>
    <row r="77" spans="1:10" ht="24" customHeight="1">
      <c r="A77" s="100" t="s">
        <v>70</v>
      </c>
    </row>
    <row r="78" spans="1:10" ht="24" customHeight="1">
      <c r="A78" s="1" t="s">
        <v>71</v>
      </c>
      <c r="D78" s="101"/>
      <c r="E78" s="101"/>
      <c r="F78" s="101"/>
      <c r="G78" s="101"/>
      <c r="H78" s="101"/>
      <c r="I78" s="101"/>
      <c r="J78" s="101"/>
    </row>
    <row r="79" spans="1:10" ht="24" customHeight="1">
      <c r="A79" s="1" t="s">
        <v>167</v>
      </c>
      <c r="C79" s="92"/>
      <c r="D79" s="102"/>
      <c r="E79" s="102"/>
      <c r="F79" s="102"/>
      <c r="G79" s="102"/>
      <c r="H79" s="102"/>
      <c r="I79" s="102"/>
      <c r="J79" s="102"/>
    </row>
    <row r="80" spans="1:10" ht="24" customHeight="1" thickBot="1">
      <c r="A80" s="1" t="s">
        <v>186</v>
      </c>
      <c r="C80" s="92"/>
      <c r="D80" s="30">
        <v>2578334</v>
      </c>
      <c r="E80" s="103"/>
      <c r="F80" s="104">
        <v>2578334</v>
      </c>
      <c r="G80" s="103"/>
      <c r="H80" s="30">
        <v>2578334</v>
      </c>
      <c r="I80" s="103"/>
      <c r="J80" s="104">
        <v>2578334</v>
      </c>
    </row>
    <row r="81" spans="1:10" ht="24" customHeight="1" thickTop="1">
      <c r="A81" s="1" t="s">
        <v>168</v>
      </c>
      <c r="C81" s="92"/>
      <c r="D81" s="105"/>
      <c r="E81" s="106"/>
      <c r="F81" s="105"/>
      <c r="G81" s="106"/>
      <c r="H81" s="105"/>
      <c r="I81" s="106"/>
      <c r="J81" s="105"/>
    </row>
    <row r="82" spans="1:10" ht="24" customHeight="1">
      <c r="A82" s="1" t="s">
        <v>186</v>
      </c>
      <c r="C82" s="92"/>
      <c r="D82" s="25">
        <v>2578334</v>
      </c>
      <c r="E82" s="106"/>
      <c r="F82" s="105">
        <v>2578334</v>
      </c>
      <c r="G82" s="106"/>
      <c r="H82" s="25">
        <v>2578334</v>
      </c>
      <c r="I82" s="106"/>
      <c r="J82" s="105">
        <v>2578334</v>
      </c>
    </row>
    <row r="83" spans="1:10" ht="24" customHeight="1">
      <c r="A83" s="1" t="s">
        <v>72</v>
      </c>
      <c r="D83" s="24"/>
      <c r="E83" s="107"/>
      <c r="F83" s="24"/>
      <c r="G83" s="24"/>
      <c r="H83" s="24"/>
      <c r="I83" s="107"/>
      <c r="J83" s="24"/>
    </row>
    <row r="84" spans="1:10" ht="24" customHeight="1">
      <c r="A84" s="1" t="s">
        <v>73</v>
      </c>
      <c r="C84" s="92"/>
      <c r="D84" s="25">
        <v>1891809</v>
      </c>
      <c r="E84" s="106"/>
      <c r="F84" s="105">
        <v>1891809</v>
      </c>
      <c r="G84" s="106"/>
      <c r="H84" s="25">
        <v>1891809</v>
      </c>
      <c r="I84" s="106"/>
      <c r="J84" s="105">
        <v>1891809</v>
      </c>
    </row>
    <row r="85" spans="1:10" ht="24" customHeight="1">
      <c r="A85" s="1" t="s">
        <v>74</v>
      </c>
      <c r="C85" s="92"/>
      <c r="D85" s="107"/>
      <c r="E85" s="107"/>
      <c r="F85" s="107"/>
      <c r="G85" s="107"/>
      <c r="H85" s="107"/>
      <c r="I85" s="107"/>
      <c r="J85" s="107"/>
    </row>
    <row r="86" spans="1:10" ht="24" customHeight="1">
      <c r="A86" s="1" t="s">
        <v>75</v>
      </c>
      <c r="C86" s="89"/>
      <c r="D86" s="25">
        <v>423694</v>
      </c>
      <c r="E86" s="106"/>
      <c r="F86" s="105">
        <v>423694</v>
      </c>
      <c r="G86" s="106"/>
      <c r="H86" s="25">
        <v>0</v>
      </c>
      <c r="I86" s="106"/>
      <c r="J86" s="4">
        <v>0</v>
      </c>
    </row>
    <row r="87" spans="1:10" ht="24" customHeight="1">
      <c r="A87" s="1" t="s">
        <v>148</v>
      </c>
      <c r="C87" s="89"/>
      <c r="D87" s="25">
        <v>4844</v>
      </c>
      <c r="E87" s="106"/>
      <c r="F87" s="105">
        <v>4844</v>
      </c>
      <c r="G87" s="106"/>
      <c r="H87" s="25">
        <v>0</v>
      </c>
      <c r="I87" s="106"/>
      <c r="J87" s="4">
        <v>0</v>
      </c>
    </row>
    <row r="88" spans="1:10" ht="24" customHeight="1">
      <c r="A88" s="1" t="s">
        <v>40</v>
      </c>
      <c r="D88" s="108"/>
      <c r="E88" s="107"/>
    </row>
    <row r="89" spans="1:10" ht="24" customHeight="1">
      <c r="A89" s="1" t="s">
        <v>142</v>
      </c>
      <c r="C89" s="92"/>
      <c r="D89" s="105">
        <v>257833</v>
      </c>
      <c r="E89" s="106"/>
      <c r="F89" s="105">
        <v>257833</v>
      </c>
      <c r="G89" s="106"/>
      <c r="H89" s="105">
        <v>257833</v>
      </c>
      <c r="I89" s="106"/>
      <c r="J89" s="105">
        <v>257833</v>
      </c>
    </row>
    <row r="90" spans="1:10" ht="24" customHeight="1">
      <c r="A90" s="1" t="s">
        <v>143</v>
      </c>
      <c r="C90" s="92"/>
      <c r="D90" s="60">
        <v>26909342</v>
      </c>
      <c r="E90" s="106"/>
      <c r="F90" s="60">
        <v>26196703</v>
      </c>
      <c r="G90" s="106"/>
      <c r="H90" s="61">
        <v>27313964</v>
      </c>
      <c r="I90" s="106"/>
      <c r="J90" s="61">
        <v>26631060</v>
      </c>
    </row>
    <row r="91" spans="1:10" ht="24" customHeight="1">
      <c r="A91" s="1" t="s">
        <v>76</v>
      </c>
      <c r="C91" s="92"/>
      <c r="D91" s="107">
        <f>SUM(D82:D90)</f>
        <v>32065856</v>
      </c>
      <c r="E91" s="107"/>
      <c r="F91" s="107">
        <f>SUM(F82:F90)</f>
        <v>31353217</v>
      </c>
      <c r="G91" s="107"/>
      <c r="H91" s="107">
        <f>SUM(H82:H90)</f>
        <v>32041940</v>
      </c>
      <c r="I91" s="107"/>
      <c r="J91" s="107">
        <f>SUM(J82:J90)</f>
        <v>31359036</v>
      </c>
    </row>
    <row r="92" spans="1:10" ht="24" customHeight="1">
      <c r="A92" s="1" t="s">
        <v>77</v>
      </c>
      <c r="D92" s="109">
        <v>211541</v>
      </c>
      <c r="E92" s="106"/>
      <c r="F92" s="109">
        <v>222537</v>
      </c>
      <c r="G92" s="106"/>
      <c r="H92" s="7">
        <v>0</v>
      </c>
      <c r="I92" s="106"/>
      <c r="J92" s="7">
        <v>0</v>
      </c>
    </row>
    <row r="93" spans="1:10" ht="24" customHeight="1">
      <c r="A93" s="100" t="s">
        <v>78</v>
      </c>
      <c r="B93" s="92"/>
      <c r="C93" s="92"/>
      <c r="D93" s="110">
        <f>SUM(D91:D92)</f>
        <v>32277397</v>
      </c>
      <c r="E93" s="107"/>
      <c r="F93" s="111">
        <f>SUM(F91:F92)</f>
        <v>31575754</v>
      </c>
      <c r="G93" s="107"/>
      <c r="H93" s="111">
        <f>SUM(H91:H92)</f>
        <v>32041940</v>
      </c>
      <c r="I93" s="107"/>
      <c r="J93" s="111">
        <f>SUM(J91:J92)</f>
        <v>31359036</v>
      </c>
    </row>
    <row r="94" spans="1:10" ht="24" customHeight="1" thickBot="1">
      <c r="A94" s="100" t="s">
        <v>79</v>
      </c>
      <c r="B94" s="92"/>
      <c r="C94" s="100"/>
      <c r="D94" s="112">
        <f>D93+D63</f>
        <v>102545117</v>
      </c>
      <c r="E94" s="107"/>
      <c r="F94" s="112">
        <f>F93+F63</f>
        <v>101795991</v>
      </c>
      <c r="G94" s="107"/>
      <c r="H94" s="112">
        <f>H93+H63</f>
        <v>101436485</v>
      </c>
      <c r="I94" s="107"/>
      <c r="J94" s="112">
        <f>J93+J63</f>
        <v>100581365</v>
      </c>
    </row>
    <row r="95" spans="1:10" ht="24" customHeight="1" thickTop="1">
      <c r="A95" s="113"/>
      <c r="C95" s="113"/>
      <c r="D95" s="114">
        <f>D94-D29</f>
        <v>0</v>
      </c>
      <c r="E95" s="113"/>
      <c r="F95" s="114">
        <f>F94-F29</f>
        <v>0</v>
      </c>
      <c r="G95" s="113"/>
      <c r="H95" s="114">
        <f>H94-H29</f>
        <v>0</v>
      </c>
      <c r="I95" s="114"/>
      <c r="J95" s="114">
        <f>J94-J29</f>
        <v>0</v>
      </c>
    </row>
    <row r="96" spans="1:10" ht="24" customHeight="1">
      <c r="A96" s="151" t="s">
        <v>63</v>
      </c>
      <c r="B96" s="92"/>
      <c r="D96" s="107"/>
      <c r="F96" s="107"/>
      <c r="H96" s="107"/>
      <c r="J96" s="107"/>
    </row>
    <row r="97" spans="1:11" ht="24" customHeight="1">
      <c r="B97" s="100"/>
      <c r="D97" s="107"/>
      <c r="F97" s="107"/>
      <c r="H97" s="107"/>
      <c r="J97" s="107"/>
    </row>
    <row r="98" spans="1:11" ht="24" customHeight="1">
      <c r="A98" s="151"/>
    </row>
    <row r="100" spans="1:11" s="154" customFormat="1" ht="24" customHeight="1">
      <c r="A100" s="152"/>
      <c r="B100" s="1"/>
      <c r="C100" s="153"/>
      <c r="D100" s="153"/>
      <c r="E100" s="153"/>
      <c r="F100" s="181"/>
      <c r="G100" s="181"/>
      <c r="H100" s="181"/>
      <c r="I100" s="181"/>
      <c r="J100" s="181"/>
      <c r="K100" s="153"/>
    </row>
    <row r="101" spans="1:11" s="154" customFormat="1" ht="24" customHeight="1">
      <c r="A101" s="155" t="s">
        <v>175</v>
      </c>
      <c r="B101" s="1"/>
      <c r="C101" s="153"/>
      <c r="D101" s="153"/>
      <c r="E101" s="153"/>
      <c r="F101" s="155"/>
      <c r="G101" s="155"/>
      <c r="H101" s="155" t="s">
        <v>176</v>
      </c>
      <c r="I101" s="155"/>
      <c r="J101" s="155"/>
      <c r="K101" s="153"/>
    </row>
    <row r="102" spans="1:11" s="154" customFormat="1" ht="24" customHeight="1">
      <c r="A102" s="155" t="s">
        <v>177</v>
      </c>
      <c r="B102" s="1"/>
      <c r="C102" s="153"/>
      <c r="D102" s="153"/>
      <c r="E102" s="153"/>
      <c r="F102" s="179" t="s">
        <v>177</v>
      </c>
      <c r="G102" s="179"/>
      <c r="H102" s="179"/>
      <c r="I102" s="179"/>
      <c r="J102" s="179"/>
      <c r="K102" s="153"/>
    </row>
    <row r="103" spans="1:11" ht="24" customHeight="1">
      <c r="B103" s="153"/>
    </row>
    <row r="104" spans="1:11" ht="24" customHeight="1">
      <c r="B104" s="153"/>
    </row>
    <row r="105" spans="1:11" ht="24" customHeight="1">
      <c r="B105" s="153"/>
    </row>
    <row r="106" spans="1:11" ht="24" customHeight="1">
      <c r="B106" s="153"/>
    </row>
  </sheetData>
  <mergeCells count="8">
    <mergeCell ref="F102:J102"/>
    <mergeCell ref="D5:F5"/>
    <mergeCell ref="H5:J5"/>
    <mergeCell ref="D40:F40"/>
    <mergeCell ref="H40:J40"/>
    <mergeCell ref="D73:F73"/>
    <mergeCell ref="H73:J73"/>
    <mergeCell ref="F100:J100"/>
  </mergeCells>
  <printOptions horizontalCentered="1"/>
  <pageMargins left="0.70866141732283472" right="0.51181102362204722" top="0.78740157480314965" bottom="0.39370078740157483" header="0.51181102362204722" footer="0.31496062992125984"/>
  <pageSetup paperSize="9" scale="66" firstPageNumber="3" fitToHeight="0" orientation="portrait" useFirstPageNumber="1" r:id="rId1"/>
  <headerFooter alignWithMargins="0"/>
  <rowBreaks count="2" manualBreakCount="2">
    <brk id="35" max="16383" man="1"/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0"/>
  <sheetViews>
    <sheetView showGridLines="0" view="pageBreakPreview" zoomScale="70" zoomScaleNormal="40" zoomScaleSheetLayoutView="70" workbookViewId="0">
      <selection activeCell="A21" sqref="A21"/>
    </sheetView>
  </sheetViews>
  <sheetFormatPr defaultColWidth="9.140625" defaultRowHeight="24" customHeight="1"/>
  <cols>
    <col min="1" max="1" width="58.28515625" style="11" customWidth="1"/>
    <col min="2" max="2" width="9.85546875" style="158" customWidth="1"/>
    <col min="3" max="3" width="1.42578125" style="15" customWidth="1"/>
    <col min="4" max="4" width="17.5703125" style="15" customWidth="1"/>
    <col min="5" max="5" width="1.140625" style="15" customWidth="1"/>
    <col min="6" max="6" width="17.5703125" style="11" customWidth="1"/>
    <col min="7" max="7" width="1.140625" style="15" customWidth="1"/>
    <col min="8" max="8" width="17.5703125" style="15" customWidth="1"/>
    <col min="9" max="9" width="1.140625" style="15" customWidth="1"/>
    <col min="10" max="10" width="17.5703125" style="11" customWidth="1"/>
    <col min="11" max="16384" width="9.140625" style="11"/>
  </cols>
  <sheetData>
    <row r="1" spans="1:10" ht="24" customHeight="1">
      <c r="J1" s="165" t="s">
        <v>183</v>
      </c>
    </row>
    <row r="2" spans="1:10" s="1" customFormat="1" ht="24" customHeight="1">
      <c r="A2" s="10" t="s">
        <v>53</v>
      </c>
      <c r="B2" s="77"/>
      <c r="C2" s="77"/>
      <c r="D2" s="77"/>
      <c r="E2" s="77"/>
      <c r="F2" s="77"/>
      <c r="G2" s="77"/>
      <c r="H2" s="77"/>
      <c r="I2" s="77"/>
    </row>
    <row r="3" spans="1:10" s="1" customFormat="1" ht="24" customHeight="1">
      <c r="A3" s="10" t="s">
        <v>91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s="1" customFormat="1" ht="24" customHeight="1">
      <c r="A4" s="10" t="s">
        <v>152</v>
      </c>
      <c r="B4" s="77"/>
      <c r="C4" s="77"/>
      <c r="D4" s="77"/>
      <c r="E4" s="77"/>
      <c r="F4" s="77"/>
      <c r="G4" s="77"/>
      <c r="H4" s="77"/>
      <c r="I4" s="77"/>
      <c r="J4" s="77"/>
    </row>
    <row r="5" spans="1:10" s="1" customFormat="1" ht="24" customHeight="1">
      <c r="B5" s="3"/>
      <c r="C5" s="3"/>
      <c r="J5" s="31" t="s">
        <v>92</v>
      </c>
    </row>
    <row r="6" spans="1:10" s="1" customFormat="1" ht="24" customHeight="1">
      <c r="A6" s="78"/>
      <c r="B6" s="32"/>
      <c r="C6" s="32"/>
      <c r="D6" s="180" t="s">
        <v>56</v>
      </c>
      <c r="E6" s="180"/>
      <c r="F6" s="180"/>
      <c r="G6" s="15"/>
      <c r="H6" s="180" t="s">
        <v>57</v>
      </c>
      <c r="I6" s="180"/>
      <c r="J6" s="180"/>
    </row>
    <row r="7" spans="1:10" s="1" customFormat="1" ht="24" customHeight="1">
      <c r="A7" s="78"/>
      <c r="B7" s="159" t="s">
        <v>180</v>
      </c>
      <c r="C7" s="3"/>
      <c r="D7" s="33" t="s">
        <v>154</v>
      </c>
      <c r="E7" s="34"/>
      <c r="F7" s="35" t="s">
        <v>93</v>
      </c>
      <c r="G7" s="2"/>
      <c r="H7" s="33" t="s">
        <v>154</v>
      </c>
      <c r="I7" s="34"/>
      <c r="J7" s="35" t="s">
        <v>93</v>
      </c>
    </row>
    <row r="8" spans="1:10" s="1" customFormat="1" ht="24" customHeight="1">
      <c r="A8" s="124" t="s">
        <v>94</v>
      </c>
      <c r="B8" s="32"/>
      <c r="C8" s="3"/>
      <c r="D8" s="122"/>
      <c r="E8" s="34"/>
      <c r="F8" s="123"/>
      <c r="G8" s="2"/>
      <c r="H8" s="122"/>
      <c r="I8" s="34"/>
      <c r="J8" s="123"/>
    </row>
    <row r="9" spans="1:10" s="1" customFormat="1" ht="24" customHeight="1">
      <c r="A9" s="124" t="s">
        <v>95</v>
      </c>
      <c r="B9" s="32"/>
      <c r="C9" s="3"/>
      <c r="D9" s="122"/>
      <c r="E9" s="34"/>
      <c r="F9" s="123"/>
      <c r="G9" s="2"/>
      <c r="H9" s="122"/>
      <c r="I9" s="34"/>
      <c r="J9" s="123"/>
    </row>
    <row r="10" spans="1:10" ht="24" customHeight="1">
      <c r="A10" s="125" t="s">
        <v>0</v>
      </c>
      <c r="B10" s="32"/>
      <c r="C10" s="13"/>
      <c r="D10" s="55">
        <v>3160832</v>
      </c>
      <c r="E10" s="97"/>
      <c r="F10" s="55">
        <v>2818961</v>
      </c>
      <c r="G10" s="97"/>
      <c r="H10" s="55">
        <v>3097071</v>
      </c>
      <c r="I10" s="97"/>
      <c r="J10" s="55">
        <v>2792162</v>
      </c>
    </row>
    <row r="11" spans="1:10" ht="24" customHeight="1">
      <c r="A11" s="125" t="s">
        <v>7</v>
      </c>
      <c r="B11" s="32"/>
      <c r="C11" s="13"/>
      <c r="D11" s="55">
        <v>2137188</v>
      </c>
      <c r="E11" s="97"/>
      <c r="F11" s="55">
        <v>1933062</v>
      </c>
      <c r="G11" s="97"/>
      <c r="H11" s="55">
        <v>2132748</v>
      </c>
      <c r="I11" s="97"/>
      <c r="J11" s="55">
        <v>1919915</v>
      </c>
    </row>
    <row r="12" spans="1:10" ht="24" customHeight="1">
      <c r="A12" s="125" t="s">
        <v>96</v>
      </c>
      <c r="B12" s="32"/>
      <c r="C12" s="13"/>
      <c r="D12" s="55">
        <v>765468</v>
      </c>
      <c r="E12" s="97"/>
      <c r="F12" s="55">
        <v>851205</v>
      </c>
      <c r="G12" s="97"/>
      <c r="H12" s="55">
        <v>741318</v>
      </c>
      <c r="I12" s="97"/>
      <c r="J12" s="55">
        <v>836763</v>
      </c>
    </row>
    <row r="13" spans="1:10" ht="24" customHeight="1">
      <c r="A13" s="125" t="s">
        <v>169</v>
      </c>
      <c r="B13" s="32"/>
      <c r="C13" s="13"/>
      <c r="D13" s="55">
        <v>27662</v>
      </c>
      <c r="E13" s="97"/>
      <c r="F13" s="55">
        <v>8924</v>
      </c>
      <c r="G13" s="97"/>
      <c r="H13" s="55">
        <v>27662</v>
      </c>
      <c r="I13" s="97"/>
      <c r="J13" s="55">
        <v>8924</v>
      </c>
    </row>
    <row r="14" spans="1:10" ht="24" customHeight="1">
      <c r="A14" s="125" t="s">
        <v>8</v>
      </c>
      <c r="B14" s="32"/>
      <c r="C14" s="13"/>
      <c r="D14" s="55">
        <v>148512</v>
      </c>
      <c r="E14" s="97"/>
      <c r="F14" s="55">
        <v>122838</v>
      </c>
      <c r="G14" s="97"/>
      <c r="H14" s="55">
        <v>155230</v>
      </c>
      <c r="I14" s="97"/>
      <c r="J14" s="55">
        <v>120454</v>
      </c>
    </row>
    <row r="15" spans="1:10" ht="24" customHeight="1">
      <c r="A15" s="126" t="s">
        <v>97</v>
      </c>
      <c r="B15" s="32"/>
      <c r="C15" s="13"/>
      <c r="D15" s="37">
        <f>SUM(D10:D14)</f>
        <v>6239662</v>
      </c>
      <c r="E15" s="20"/>
      <c r="F15" s="37">
        <f>SUM(F10:F14)</f>
        <v>5734990</v>
      </c>
      <c r="G15" s="115"/>
      <c r="H15" s="37">
        <f>SUM(H10:H14)</f>
        <v>6154029</v>
      </c>
      <c r="I15" s="20"/>
      <c r="J15" s="37">
        <f>SUM(J10:J14)</f>
        <v>5678218</v>
      </c>
    </row>
    <row r="16" spans="1:10" ht="24" customHeight="1">
      <c r="A16" s="12" t="s">
        <v>98</v>
      </c>
      <c r="B16" s="32"/>
      <c r="C16" s="13"/>
      <c r="D16" s="20"/>
      <c r="E16" s="20"/>
      <c r="F16" s="20"/>
      <c r="G16" s="115"/>
      <c r="H16" s="20"/>
      <c r="I16" s="20"/>
      <c r="J16" s="20"/>
    </row>
    <row r="17" spans="1:10" ht="24" customHeight="1">
      <c r="A17" s="127" t="s">
        <v>9</v>
      </c>
      <c r="B17" s="32"/>
      <c r="C17" s="13"/>
      <c r="D17" s="58">
        <v>2047228</v>
      </c>
      <c r="E17" s="97"/>
      <c r="F17" s="58">
        <v>1909301</v>
      </c>
      <c r="G17" s="82"/>
      <c r="H17" s="58">
        <v>2010043</v>
      </c>
      <c r="I17" s="97"/>
      <c r="J17" s="58">
        <v>1915581</v>
      </c>
    </row>
    <row r="18" spans="1:10" ht="24" customHeight="1">
      <c r="A18" s="127" t="s">
        <v>10</v>
      </c>
      <c r="B18" s="166">
        <v>11.3</v>
      </c>
      <c r="C18" s="13"/>
      <c r="D18" s="55">
        <v>87660</v>
      </c>
      <c r="E18" s="97"/>
      <c r="F18" s="55">
        <v>76942</v>
      </c>
      <c r="G18" s="82"/>
      <c r="H18" s="55">
        <v>79841</v>
      </c>
      <c r="I18" s="82"/>
      <c r="J18" s="55">
        <v>73467</v>
      </c>
    </row>
    <row r="19" spans="1:10" ht="24" customHeight="1">
      <c r="A19" s="11" t="s">
        <v>22</v>
      </c>
      <c r="B19" s="166"/>
      <c r="C19" s="13"/>
      <c r="D19" s="58">
        <v>1438366</v>
      </c>
      <c r="E19" s="97"/>
      <c r="F19" s="58">
        <v>1038709</v>
      </c>
      <c r="G19" s="82"/>
      <c r="H19" s="58">
        <v>1397238</v>
      </c>
      <c r="I19" s="82"/>
      <c r="J19" s="58">
        <v>1013900</v>
      </c>
    </row>
    <row r="20" spans="1:10" ht="24" customHeight="1">
      <c r="A20" s="10" t="s">
        <v>99</v>
      </c>
      <c r="B20" s="166"/>
      <c r="C20" s="13"/>
      <c r="D20" s="37">
        <f>SUM(D17:D19)</f>
        <v>3573254</v>
      </c>
      <c r="E20" s="20"/>
      <c r="F20" s="37">
        <f>SUM(F17:F19)</f>
        <v>3024952</v>
      </c>
      <c r="G20" s="115"/>
      <c r="H20" s="37">
        <f>SUM(H17:H19)</f>
        <v>3487122</v>
      </c>
      <c r="I20" s="20"/>
      <c r="J20" s="37">
        <f>SUM(J17:J19)</f>
        <v>3002948</v>
      </c>
    </row>
    <row r="21" spans="1:10" ht="24" customHeight="1">
      <c r="A21" s="12" t="s">
        <v>100</v>
      </c>
      <c r="B21" s="166"/>
      <c r="C21" s="13"/>
      <c r="D21" s="6">
        <f>D15-D20</f>
        <v>2666408</v>
      </c>
      <c r="E21" s="20"/>
      <c r="F21" s="6">
        <f>F15-F20</f>
        <v>2710038</v>
      </c>
      <c r="G21" s="115"/>
      <c r="H21" s="6">
        <f>H15-H20</f>
        <v>2666907</v>
      </c>
      <c r="I21" s="20"/>
      <c r="J21" s="6">
        <f>J15-J20</f>
        <v>2675270</v>
      </c>
    </row>
    <row r="22" spans="1:10" ht="24" customHeight="1">
      <c r="A22" s="11" t="s">
        <v>101</v>
      </c>
      <c r="B22" s="166"/>
      <c r="C22" s="13"/>
      <c r="D22" s="56">
        <v>414846</v>
      </c>
      <c r="E22" s="97"/>
      <c r="F22" s="56">
        <v>333642</v>
      </c>
      <c r="G22" s="97"/>
      <c r="H22" s="56">
        <v>410207</v>
      </c>
      <c r="I22" s="97"/>
      <c r="J22" s="56">
        <v>331900</v>
      </c>
    </row>
    <row r="23" spans="1:10" ht="24" customHeight="1">
      <c r="A23" s="125" t="s">
        <v>146</v>
      </c>
      <c r="B23" s="166"/>
      <c r="C23" s="13"/>
      <c r="D23" s="61">
        <v>11879</v>
      </c>
      <c r="E23" s="97"/>
      <c r="F23" s="61">
        <v>3574</v>
      </c>
      <c r="G23" s="97"/>
      <c r="H23" s="7">
        <v>0</v>
      </c>
      <c r="I23" s="97"/>
      <c r="J23" s="7">
        <v>0</v>
      </c>
    </row>
    <row r="24" spans="1:10" ht="24" customHeight="1">
      <c r="A24" s="10" t="s">
        <v>80</v>
      </c>
      <c r="B24" s="166"/>
      <c r="C24" s="13"/>
      <c r="D24" s="6">
        <f>D21-D22+D23</f>
        <v>2263441</v>
      </c>
      <c r="E24" s="20"/>
      <c r="F24" s="6">
        <f>F21-F22+F23</f>
        <v>2379970</v>
      </c>
      <c r="G24" s="115"/>
      <c r="H24" s="6">
        <f>H21-H22+H23</f>
        <v>2256700</v>
      </c>
      <c r="I24" s="20"/>
      <c r="J24" s="6">
        <f>J21-J22+J23</f>
        <v>2343370</v>
      </c>
    </row>
    <row r="25" spans="1:10" ht="24" customHeight="1">
      <c r="A25" s="11" t="s">
        <v>81</v>
      </c>
      <c r="B25" s="166">
        <v>7.2</v>
      </c>
      <c r="C25" s="13"/>
      <c r="D25" s="61">
        <v>463029</v>
      </c>
      <c r="E25" s="97"/>
      <c r="F25" s="61">
        <v>479374</v>
      </c>
      <c r="G25" s="97"/>
      <c r="H25" s="61">
        <v>452154</v>
      </c>
      <c r="I25" s="97"/>
      <c r="J25" s="61">
        <v>473769</v>
      </c>
    </row>
    <row r="26" spans="1:10" ht="24" customHeight="1">
      <c r="A26" s="10" t="s">
        <v>102</v>
      </c>
      <c r="B26" s="32"/>
      <c r="D26" s="26">
        <f>D24-D25</f>
        <v>1800412</v>
      </c>
      <c r="E26" s="116"/>
      <c r="F26" s="26">
        <f>F24-F25</f>
        <v>1900596</v>
      </c>
      <c r="G26" s="116"/>
      <c r="H26" s="26">
        <f>H24-H25</f>
        <v>1804546</v>
      </c>
      <c r="I26" s="116"/>
      <c r="J26" s="26">
        <f>J24-J25</f>
        <v>1869601</v>
      </c>
    </row>
    <row r="27" spans="1:10" ht="24" customHeight="1">
      <c r="A27" s="10"/>
      <c r="B27" s="32"/>
      <c r="D27" s="8"/>
      <c r="E27" s="116"/>
      <c r="F27" s="8"/>
      <c r="G27" s="116"/>
      <c r="H27" s="8"/>
      <c r="I27" s="116"/>
      <c r="J27" s="8"/>
    </row>
    <row r="28" spans="1:10" ht="24" customHeight="1">
      <c r="A28" s="10" t="s">
        <v>103</v>
      </c>
      <c r="B28" s="32"/>
      <c r="C28" s="117"/>
      <c r="D28" s="117"/>
      <c r="E28" s="117"/>
      <c r="F28" s="117"/>
      <c r="G28" s="117"/>
      <c r="H28" s="117"/>
      <c r="I28" s="117"/>
      <c r="J28" s="117"/>
    </row>
    <row r="29" spans="1:10" ht="24" customHeight="1">
      <c r="A29" s="10" t="s">
        <v>104</v>
      </c>
      <c r="B29" s="32"/>
      <c r="C29" s="117"/>
      <c r="D29" s="7">
        <v>0</v>
      </c>
      <c r="E29" s="117"/>
      <c r="F29" s="7">
        <v>0</v>
      </c>
      <c r="G29" s="117"/>
      <c r="H29" s="7">
        <v>0</v>
      </c>
      <c r="I29" s="117"/>
      <c r="J29" s="7">
        <v>0</v>
      </c>
    </row>
    <row r="30" spans="1:10" ht="24" customHeight="1">
      <c r="A30" s="10"/>
      <c r="B30" s="167"/>
      <c r="C30" s="117"/>
      <c r="D30" s="117"/>
      <c r="E30" s="117"/>
      <c r="F30" s="117"/>
      <c r="G30" s="117"/>
      <c r="H30" s="117"/>
      <c r="I30" s="117"/>
      <c r="J30" s="117"/>
    </row>
    <row r="31" spans="1:10" ht="24" customHeight="1" thickBot="1">
      <c r="A31" s="10" t="s">
        <v>105</v>
      </c>
      <c r="B31" s="151"/>
      <c r="C31" s="11"/>
      <c r="D31" s="30">
        <f>SUM(D26,D29)</f>
        <v>1800412</v>
      </c>
      <c r="E31" s="20"/>
      <c r="F31" s="30">
        <f>SUM(F26,F29)</f>
        <v>1900596</v>
      </c>
      <c r="G31" s="20"/>
      <c r="H31" s="30">
        <f>SUM(H26,H29)</f>
        <v>1804546</v>
      </c>
      <c r="I31" s="20"/>
      <c r="J31" s="30">
        <f>SUM(J26,J29)</f>
        <v>1869601</v>
      </c>
    </row>
    <row r="32" spans="1:10" ht="24" customHeight="1" thickTop="1">
      <c r="A32" s="127"/>
      <c r="B32" s="168"/>
      <c r="C32" s="13"/>
      <c r="D32" s="11"/>
      <c r="E32" s="11"/>
      <c r="G32" s="13"/>
      <c r="H32" s="11"/>
      <c r="I32" s="11"/>
    </row>
    <row r="33" spans="1:10" ht="24" customHeight="1">
      <c r="A33" s="151" t="s">
        <v>63</v>
      </c>
    </row>
    <row r="38" spans="1:10" ht="24" customHeight="1">
      <c r="A38" s="128"/>
      <c r="C38" s="118"/>
      <c r="D38" s="118"/>
      <c r="E38" s="118"/>
      <c r="F38" s="128"/>
      <c r="G38" s="118"/>
      <c r="H38" s="118"/>
      <c r="I38" s="118"/>
      <c r="J38" s="165" t="s">
        <v>183</v>
      </c>
    </row>
    <row r="39" spans="1:10" s="1" customFormat="1" ht="24" customHeight="1">
      <c r="A39" s="10" t="s">
        <v>53</v>
      </c>
      <c r="B39" s="158"/>
      <c r="C39" s="77"/>
      <c r="D39" s="77"/>
      <c r="E39" s="77"/>
      <c r="F39" s="77"/>
      <c r="G39" s="77"/>
      <c r="H39" s="77"/>
      <c r="I39" s="77"/>
      <c r="J39" s="129"/>
    </row>
    <row r="40" spans="1:10" s="1" customFormat="1" ht="24" customHeight="1">
      <c r="A40" s="10" t="s">
        <v>106</v>
      </c>
      <c r="B40" s="77"/>
      <c r="C40" s="77"/>
      <c r="D40" s="77"/>
      <c r="E40" s="77"/>
      <c r="F40" s="77"/>
      <c r="G40" s="77"/>
      <c r="H40" s="77"/>
      <c r="I40" s="77"/>
      <c r="J40" s="77"/>
    </row>
    <row r="41" spans="1:10" s="1" customFormat="1" ht="24" customHeight="1">
      <c r="A41" s="10" t="s">
        <v>152</v>
      </c>
      <c r="B41" s="77"/>
      <c r="C41" s="77"/>
      <c r="D41" s="77"/>
      <c r="E41" s="77"/>
      <c r="F41" s="77"/>
      <c r="G41" s="77"/>
      <c r="H41" s="77"/>
      <c r="I41" s="77"/>
      <c r="J41" s="77"/>
    </row>
    <row r="42" spans="1:10" s="1" customFormat="1" ht="24" customHeight="1">
      <c r="B42" s="77"/>
      <c r="C42" s="3"/>
      <c r="J42" s="31" t="s">
        <v>92</v>
      </c>
    </row>
    <row r="43" spans="1:10" s="1" customFormat="1" ht="24" customHeight="1">
      <c r="A43" s="78"/>
      <c r="B43" s="159" t="s">
        <v>180</v>
      </c>
      <c r="C43" s="32"/>
      <c r="D43" s="180" t="s">
        <v>56</v>
      </c>
      <c r="E43" s="180"/>
      <c r="F43" s="180"/>
      <c r="G43" s="15"/>
      <c r="H43" s="180" t="s">
        <v>57</v>
      </c>
      <c r="I43" s="180"/>
      <c r="J43" s="180"/>
    </row>
    <row r="44" spans="1:10" s="1" customFormat="1" ht="24" customHeight="1">
      <c r="A44" s="78"/>
      <c r="B44" s="32"/>
      <c r="C44" s="3"/>
      <c r="D44" s="33" t="s">
        <v>154</v>
      </c>
      <c r="E44" s="34"/>
      <c r="F44" s="35" t="s">
        <v>93</v>
      </c>
      <c r="G44" s="2"/>
      <c r="H44" s="33" t="s">
        <v>154</v>
      </c>
      <c r="I44" s="34"/>
      <c r="J44" s="35" t="s">
        <v>93</v>
      </c>
    </row>
    <row r="45" spans="1:10" ht="24" customHeight="1">
      <c r="A45" s="130" t="s">
        <v>173</v>
      </c>
      <c r="B45" s="32"/>
      <c r="C45" s="13"/>
      <c r="D45" s="11"/>
      <c r="E45" s="11"/>
      <c r="G45" s="2"/>
      <c r="H45" s="11"/>
      <c r="I45" s="11"/>
    </row>
    <row r="46" spans="1:10" ht="24" customHeight="1" thickBot="1">
      <c r="A46" s="11" t="s">
        <v>51</v>
      </c>
      <c r="B46" s="32"/>
      <c r="C46" s="13"/>
      <c r="D46" s="58">
        <v>1805833</v>
      </c>
      <c r="E46" s="97"/>
      <c r="F46" s="58">
        <v>1893755</v>
      </c>
      <c r="G46" s="2"/>
      <c r="H46" s="38">
        <f>+H26</f>
        <v>1804546</v>
      </c>
      <c r="I46" s="20"/>
      <c r="J46" s="38">
        <f>+J26</f>
        <v>1869601</v>
      </c>
    </row>
    <row r="47" spans="1:10" ht="24" customHeight="1" thickTop="1">
      <c r="A47" s="11" t="s">
        <v>77</v>
      </c>
      <c r="B47" s="32"/>
      <c r="C47" s="13"/>
      <c r="D47" s="58">
        <v>-5421</v>
      </c>
      <c r="E47" s="97"/>
      <c r="F47" s="58">
        <v>6841</v>
      </c>
      <c r="G47" s="2"/>
      <c r="H47" s="11"/>
      <c r="I47" s="11"/>
    </row>
    <row r="48" spans="1:10" ht="24" customHeight="1" thickBot="1">
      <c r="A48" s="10"/>
      <c r="B48" s="32"/>
      <c r="C48" s="13"/>
      <c r="D48" s="131">
        <f>SUM(D46:D47)</f>
        <v>1800412</v>
      </c>
      <c r="E48" s="20"/>
      <c r="F48" s="131">
        <f>SUM(F46:F47)</f>
        <v>1900596</v>
      </c>
      <c r="G48" s="2"/>
      <c r="H48" s="11"/>
      <c r="I48" s="11"/>
    </row>
    <row r="49" spans="1:10" ht="24" customHeight="1" thickTop="1">
      <c r="A49" s="127"/>
      <c r="B49" s="32"/>
      <c r="C49" s="13"/>
      <c r="D49" s="11"/>
      <c r="E49" s="11"/>
      <c r="G49" s="2"/>
      <c r="H49" s="11"/>
      <c r="I49" s="11"/>
    </row>
    <row r="50" spans="1:10" ht="24" customHeight="1">
      <c r="A50" s="130" t="s">
        <v>174</v>
      </c>
      <c r="B50" s="32"/>
      <c r="C50" s="13"/>
      <c r="F50" s="15"/>
      <c r="G50" s="2"/>
      <c r="J50" s="15"/>
    </row>
    <row r="51" spans="1:10" ht="24" customHeight="1" thickBot="1">
      <c r="A51" s="92" t="s">
        <v>51</v>
      </c>
      <c r="B51" s="168"/>
      <c r="C51" s="13"/>
      <c r="D51" s="36">
        <f>+D46</f>
        <v>1805833</v>
      </c>
      <c r="E51" s="20"/>
      <c r="F51" s="36">
        <f>+F46</f>
        <v>1893755</v>
      </c>
      <c r="G51" s="2"/>
      <c r="H51" s="38">
        <f>+H46</f>
        <v>1804546</v>
      </c>
      <c r="I51" s="20"/>
      <c r="J51" s="38">
        <f>+J31</f>
        <v>1869601</v>
      </c>
    </row>
    <row r="52" spans="1:10" ht="24" customHeight="1" thickTop="1">
      <c r="A52" s="92" t="s">
        <v>77</v>
      </c>
      <c r="B52" s="168"/>
      <c r="C52" s="13"/>
      <c r="D52" s="36">
        <f>+D47</f>
        <v>-5421</v>
      </c>
      <c r="E52" s="20"/>
      <c r="F52" s="36">
        <f>+F47</f>
        <v>6841</v>
      </c>
      <c r="G52" s="2"/>
      <c r="H52" s="11"/>
      <c r="I52" s="11"/>
    </row>
    <row r="53" spans="1:10" ht="24" customHeight="1" thickBot="1">
      <c r="A53" s="127"/>
      <c r="B53" s="168"/>
      <c r="C53" s="13"/>
      <c r="D53" s="131">
        <f>SUM(D51:D52)</f>
        <v>1800412</v>
      </c>
      <c r="E53" s="20"/>
      <c r="F53" s="131">
        <f>SUM(F51:F52)</f>
        <v>1900596</v>
      </c>
      <c r="G53" s="2"/>
      <c r="H53" s="11"/>
      <c r="I53" s="11"/>
    </row>
    <row r="54" spans="1:10" ht="24" customHeight="1" thickTop="1">
      <c r="A54" s="127"/>
      <c r="B54" s="168"/>
      <c r="C54" s="13"/>
      <c r="D54" s="11"/>
      <c r="E54" s="11"/>
      <c r="G54" s="13"/>
      <c r="H54" s="11"/>
      <c r="I54" s="11"/>
    </row>
    <row r="55" spans="1:10" ht="24" customHeight="1">
      <c r="A55" s="39" t="s">
        <v>107</v>
      </c>
      <c r="B55" s="168"/>
      <c r="C55" s="13"/>
      <c r="D55" s="11"/>
      <c r="E55" s="11"/>
      <c r="G55" s="13"/>
      <c r="H55" s="11"/>
      <c r="I55" s="11"/>
    </row>
    <row r="56" spans="1:10" ht="24" customHeight="1" thickBot="1">
      <c r="A56" s="81" t="s">
        <v>82</v>
      </c>
      <c r="B56" s="168"/>
      <c r="C56" s="132"/>
      <c r="D56" s="133">
        <v>0.7</v>
      </c>
      <c r="E56" s="119"/>
      <c r="F56" s="133">
        <v>0.73</v>
      </c>
      <c r="G56" s="119"/>
      <c r="H56" s="133">
        <v>0.7</v>
      </c>
      <c r="I56" s="135"/>
      <c r="J56" s="133">
        <v>0.73</v>
      </c>
    </row>
    <row r="57" spans="1:10" ht="24" customHeight="1" thickTop="1">
      <c r="B57" s="169"/>
    </row>
    <row r="58" spans="1:10" ht="24" customHeight="1">
      <c r="A58" s="151" t="s">
        <v>63</v>
      </c>
    </row>
    <row r="59" spans="1:10" ht="24" customHeight="1">
      <c r="A59" s="151"/>
    </row>
    <row r="60" spans="1:10" ht="24" customHeight="1">
      <c r="A60" s="151"/>
    </row>
    <row r="63" spans="1:10" ht="24" customHeight="1">
      <c r="J63" s="165" t="s">
        <v>183</v>
      </c>
    </row>
    <row r="64" spans="1:10" s="1" customFormat="1" ht="24" customHeight="1">
      <c r="A64" s="10" t="s">
        <v>53</v>
      </c>
      <c r="B64" s="158"/>
      <c r="C64" s="77"/>
      <c r="D64" s="77"/>
      <c r="E64" s="77"/>
      <c r="F64" s="77"/>
      <c r="G64" s="77"/>
      <c r="H64" s="77"/>
      <c r="I64" s="77"/>
      <c r="J64" s="129"/>
    </row>
    <row r="65" spans="1:10" s="1" customFormat="1" ht="24" customHeight="1">
      <c r="A65" s="10" t="s">
        <v>91</v>
      </c>
      <c r="B65" s="158"/>
      <c r="C65" s="77"/>
      <c r="D65" s="77"/>
      <c r="E65" s="77"/>
      <c r="F65" s="77"/>
      <c r="G65" s="77"/>
      <c r="H65" s="77"/>
      <c r="I65" s="77"/>
      <c r="J65" s="77"/>
    </row>
    <row r="66" spans="1:10" s="1" customFormat="1" ht="24" customHeight="1">
      <c r="A66" s="10" t="s">
        <v>153</v>
      </c>
      <c r="B66" s="158"/>
      <c r="C66" s="77"/>
      <c r="D66" s="77"/>
      <c r="E66" s="77"/>
      <c r="F66" s="77"/>
      <c r="G66" s="77"/>
      <c r="H66" s="77"/>
      <c r="I66" s="77"/>
      <c r="J66" s="77"/>
    </row>
    <row r="67" spans="1:10" s="1" customFormat="1" ht="24" customHeight="1">
      <c r="B67" s="158"/>
      <c r="C67" s="3"/>
      <c r="J67" s="31" t="s">
        <v>92</v>
      </c>
    </row>
    <row r="68" spans="1:10" s="1" customFormat="1" ht="24" customHeight="1">
      <c r="A68" s="78"/>
      <c r="B68" s="158"/>
      <c r="C68" s="32"/>
      <c r="D68" s="180" t="s">
        <v>56</v>
      </c>
      <c r="E68" s="180"/>
      <c r="F68" s="180"/>
      <c r="G68" s="15"/>
      <c r="H68" s="180" t="s">
        <v>57</v>
      </c>
      <c r="I68" s="180"/>
      <c r="J68" s="180"/>
    </row>
    <row r="69" spans="1:10" s="1" customFormat="1" ht="24" customHeight="1">
      <c r="A69" s="78"/>
      <c r="B69" s="159" t="s">
        <v>180</v>
      </c>
      <c r="C69" s="3"/>
      <c r="D69" s="33" t="s">
        <v>154</v>
      </c>
      <c r="E69" s="34"/>
      <c r="F69" s="35" t="s">
        <v>93</v>
      </c>
      <c r="G69" s="2"/>
      <c r="H69" s="33" t="s">
        <v>154</v>
      </c>
      <c r="I69" s="34"/>
      <c r="J69" s="35" t="s">
        <v>93</v>
      </c>
    </row>
    <row r="70" spans="1:10" s="1" customFormat="1" ht="24" customHeight="1">
      <c r="A70" s="124" t="s">
        <v>94</v>
      </c>
      <c r="B70" s="32"/>
      <c r="C70" s="3"/>
      <c r="D70" s="122"/>
      <c r="E70" s="34"/>
      <c r="F70" s="123"/>
      <c r="G70" s="2"/>
      <c r="H70" s="122"/>
      <c r="I70" s="34"/>
      <c r="J70" s="123"/>
    </row>
    <row r="71" spans="1:10" s="1" customFormat="1" ht="24" customHeight="1">
      <c r="A71" s="124" t="s">
        <v>95</v>
      </c>
      <c r="B71" s="32"/>
      <c r="C71" s="3"/>
      <c r="D71" s="122"/>
      <c r="E71" s="34"/>
      <c r="F71" s="123"/>
      <c r="G71" s="2"/>
      <c r="H71" s="122"/>
      <c r="I71" s="34"/>
      <c r="J71" s="123"/>
    </row>
    <row r="72" spans="1:10" ht="24" customHeight="1">
      <c r="A72" s="125" t="s">
        <v>0</v>
      </c>
      <c r="B72" s="32"/>
      <c r="C72" s="13"/>
      <c r="D72" s="55">
        <v>6173649</v>
      </c>
      <c r="E72" s="97"/>
      <c r="F72" s="55">
        <v>5430735</v>
      </c>
      <c r="G72" s="97"/>
      <c r="H72" s="55">
        <v>6058721</v>
      </c>
      <c r="I72" s="97"/>
      <c r="J72" s="55">
        <v>5389166</v>
      </c>
    </row>
    <row r="73" spans="1:10" ht="24" customHeight="1">
      <c r="A73" s="125" t="s">
        <v>7</v>
      </c>
      <c r="B73" s="32"/>
      <c r="C73" s="13"/>
      <c r="D73" s="55">
        <v>4273539</v>
      </c>
      <c r="E73" s="97"/>
      <c r="F73" s="55">
        <v>3742370</v>
      </c>
      <c r="G73" s="97"/>
      <c r="H73" s="55">
        <v>4260135</v>
      </c>
      <c r="I73" s="97"/>
      <c r="J73" s="55">
        <v>3719580</v>
      </c>
    </row>
    <row r="74" spans="1:10" ht="24" customHeight="1">
      <c r="A74" s="125" t="s">
        <v>96</v>
      </c>
      <c r="B74" s="32"/>
      <c r="C74" s="13"/>
      <c r="D74" s="55">
        <v>1586988</v>
      </c>
      <c r="E74" s="97"/>
      <c r="F74" s="55">
        <v>1707961</v>
      </c>
      <c r="G74" s="97"/>
      <c r="H74" s="55">
        <v>1532442</v>
      </c>
      <c r="I74" s="97"/>
      <c r="J74" s="55">
        <v>1677532</v>
      </c>
    </row>
    <row r="75" spans="1:10" ht="24" customHeight="1">
      <c r="A75" s="125" t="s">
        <v>169</v>
      </c>
      <c r="B75" s="32"/>
      <c r="C75" s="13"/>
      <c r="D75" s="55">
        <v>54571</v>
      </c>
      <c r="E75" s="97"/>
      <c r="F75" s="55">
        <v>17784</v>
      </c>
      <c r="G75" s="97"/>
      <c r="H75" s="55">
        <v>54571</v>
      </c>
      <c r="I75" s="97"/>
      <c r="J75" s="55">
        <v>17784</v>
      </c>
    </row>
    <row r="76" spans="1:10" ht="24" customHeight="1">
      <c r="A76" s="125" t="s">
        <v>8</v>
      </c>
      <c r="B76" s="32"/>
      <c r="C76" s="13"/>
      <c r="D76" s="55">
        <v>205837</v>
      </c>
      <c r="E76" s="97"/>
      <c r="F76" s="55">
        <v>192611</v>
      </c>
      <c r="G76" s="97"/>
      <c r="H76" s="55">
        <v>213573</v>
      </c>
      <c r="I76" s="97"/>
      <c r="J76" s="55">
        <v>184836</v>
      </c>
    </row>
    <row r="77" spans="1:10" ht="24" customHeight="1">
      <c r="A77" s="126" t="s">
        <v>97</v>
      </c>
      <c r="B77" s="32"/>
      <c r="C77" s="13"/>
      <c r="D77" s="37">
        <f>SUM(D72:D76)</f>
        <v>12294584</v>
      </c>
      <c r="E77" s="20"/>
      <c r="F77" s="37">
        <f>SUM(F72:F76)</f>
        <v>11091461</v>
      </c>
      <c r="G77" s="115"/>
      <c r="H77" s="37">
        <f>SUM(H72:H76)</f>
        <v>12119442</v>
      </c>
      <c r="I77" s="20"/>
      <c r="J77" s="37">
        <f>SUM(J72:J76)</f>
        <v>10988898</v>
      </c>
    </row>
    <row r="78" spans="1:10" ht="24" customHeight="1">
      <c r="A78" s="12" t="s">
        <v>98</v>
      </c>
      <c r="B78" s="32"/>
      <c r="C78" s="13"/>
      <c r="D78" s="20"/>
      <c r="E78" s="20"/>
      <c r="F78" s="20"/>
      <c r="G78" s="115"/>
      <c r="H78" s="20"/>
      <c r="I78" s="20"/>
      <c r="J78" s="20"/>
    </row>
    <row r="79" spans="1:10" ht="24" customHeight="1">
      <c r="A79" s="127" t="s">
        <v>9</v>
      </c>
      <c r="B79" s="32"/>
      <c r="C79" s="13"/>
      <c r="D79" s="58">
        <v>3972484</v>
      </c>
      <c r="E79" s="82"/>
      <c r="F79" s="58">
        <v>3651446</v>
      </c>
      <c r="G79" s="82"/>
      <c r="H79" s="58">
        <v>4019488</v>
      </c>
      <c r="I79" s="82"/>
      <c r="J79" s="58">
        <v>3618065</v>
      </c>
    </row>
    <row r="80" spans="1:10" ht="24" customHeight="1">
      <c r="A80" s="127" t="s">
        <v>10</v>
      </c>
      <c r="B80" s="166">
        <v>11.3</v>
      </c>
      <c r="C80" s="13"/>
      <c r="D80" s="55">
        <v>147085</v>
      </c>
      <c r="E80" s="82"/>
      <c r="F80" s="55">
        <v>132603</v>
      </c>
      <c r="G80" s="82"/>
      <c r="H80" s="55">
        <v>133314</v>
      </c>
      <c r="I80" s="82"/>
      <c r="J80" s="55">
        <v>126192</v>
      </c>
    </row>
    <row r="81" spans="1:10" ht="24" customHeight="1">
      <c r="A81" s="11" t="s">
        <v>22</v>
      </c>
      <c r="B81" s="166"/>
      <c r="C81" s="13"/>
      <c r="D81" s="58">
        <v>2804877</v>
      </c>
      <c r="E81" s="82"/>
      <c r="F81" s="58">
        <v>2083804</v>
      </c>
      <c r="G81" s="82"/>
      <c r="H81" s="58">
        <v>2605308</v>
      </c>
      <c r="I81" s="82"/>
      <c r="J81" s="58">
        <v>2044007</v>
      </c>
    </row>
    <row r="82" spans="1:10" ht="24" customHeight="1">
      <c r="A82" s="10" t="s">
        <v>99</v>
      </c>
      <c r="B82" s="166"/>
      <c r="C82" s="13"/>
      <c r="D82" s="37">
        <f>SUM(D79:D81)</f>
        <v>6924446</v>
      </c>
      <c r="E82" s="20"/>
      <c r="F82" s="37">
        <f>SUM(F79:F81)</f>
        <v>5867853</v>
      </c>
      <c r="G82" s="115"/>
      <c r="H82" s="37">
        <f>SUM(H79:H81)</f>
        <v>6758110</v>
      </c>
      <c r="I82" s="20"/>
      <c r="J82" s="37">
        <f>SUM(J79:J81)</f>
        <v>5788264</v>
      </c>
    </row>
    <row r="83" spans="1:10" ht="24" customHeight="1">
      <c r="A83" s="12" t="s">
        <v>100</v>
      </c>
      <c r="B83" s="166"/>
      <c r="C83" s="13"/>
      <c r="D83" s="6">
        <f>D77-D82</f>
        <v>5370138</v>
      </c>
      <c r="E83" s="20"/>
      <c r="F83" s="6">
        <f>F77-F82</f>
        <v>5223608</v>
      </c>
      <c r="G83" s="115"/>
      <c r="H83" s="6">
        <f>H77-H82</f>
        <v>5361332</v>
      </c>
      <c r="I83" s="20"/>
      <c r="J83" s="6">
        <f>J77-J82</f>
        <v>5200634</v>
      </c>
    </row>
    <row r="84" spans="1:10" ht="24" customHeight="1">
      <c r="A84" s="11" t="s">
        <v>101</v>
      </c>
      <c r="B84" s="166"/>
      <c r="C84" s="13"/>
      <c r="D84" s="55">
        <v>805288</v>
      </c>
      <c r="E84" s="120"/>
      <c r="F84" s="55">
        <v>670913</v>
      </c>
      <c r="G84" s="120"/>
      <c r="H84" s="55">
        <v>796698</v>
      </c>
      <c r="I84" s="120"/>
      <c r="J84" s="55">
        <v>667004</v>
      </c>
    </row>
    <row r="85" spans="1:10" ht="24" customHeight="1">
      <c r="A85" s="125" t="s">
        <v>146</v>
      </c>
      <c r="B85" s="166"/>
      <c r="C85" s="13"/>
      <c r="D85" s="61">
        <v>17097</v>
      </c>
      <c r="E85" s="97"/>
      <c r="F85" s="61">
        <v>7616</v>
      </c>
      <c r="G85" s="97"/>
      <c r="H85" s="7">
        <v>0</v>
      </c>
      <c r="I85" s="97"/>
      <c r="J85" s="7">
        <v>0</v>
      </c>
    </row>
    <row r="86" spans="1:10" ht="24" customHeight="1">
      <c r="A86" s="10" t="s">
        <v>80</v>
      </c>
      <c r="B86" s="166"/>
      <c r="C86" s="13"/>
      <c r="D86" s="6">
        <f>+D83-D84+D85</f>
        <v>4581947</v>
      </c>
      <c r="E86" s="20"/>
      <c r="F86" s="6">
        <f>+F83-F84+F85</f>
        <v>4560311</v>
      </c>
      <c r="G86" s="115"/>
      <c r="H86" s="6">
        <f>+H83-H84+H85</f>
        <v>4564634</v>
      </c>
      <c r="I86" s="20"/>
      <c r="J86" s="6">
        <f>+J83-J84+J85</f>
        <v>4533630</v>
      </c>
    </row>
    <row r="87" spans="1:10" ht="24" customHeight="1">
      <c r="A87" s="11" t="s">
        <v>81</v>
      </c>
      <c r="B87" s="166">
        <v>7.2</v>
      </c>
      <c r="C87" s="13"/>
      <c r="D87" s="61">
        <v>915400</v>
      </c>
      <c r="E87" s="97"/>
      <c r="F87" s="61">
        <v>915287</v>
      </c>
      <c r="G87" s="97"/>
      <c r="H87" s="61">
        <v>916826</v>
      </c>
      <c r="I87" s="97"/>
      <c r="J87" s="61">
        <v>912228</v>
      </c>
    </row>
    <row r="88" spans="1:10" ht="24" customHeight="1">
      <c r="A88" s="10" t="s">
        <v>102</v>
      </c>
      <c r="D88" s="26">
        <f>D86-D87</f>
        <v>3666547</v>
      </c>
      <c r="E88" s="116"/>
      <c r="F88" s="26">
        <f>F86-F87</f>
        <v>3645024</v>
      </c>
      <c r="G88" s="116"/>
      <c r="H88" s="26">
        <f>H86-H87</f>
        <v>3647808</v>
      </c>
      <c r="I88" s="116"/>
      <c r="J88" s="26">
        <f>J86-J87</f>
        <v>3621402</v>
      </c>
    </row>
    <row r="89" spans="1:10" ht="24" customHeight="1">
      <c r="A89" s="10"/>
      <c r="D89" s="8"/>
      <c r="E89" s="116"/>
      <c r="F89" s="8"/>
      <c r="G89" s="116"/>
      <c r="H89" s="8"/>
      <c r="I89" s="116"/>
      <c r="J89" s="8"/>
    </row>
    <row r="90" spans="1:10" ht="24" customHeight="1">
      <c r="A90" s="10" t="s">
        <v>103</v>
      </c>
      <c r="C90" s="117"/>
      <c r="D90" s="117"/>
      <c r="E90" s="117"/>
      <c r="F90" s="117"/>
      <c r="G90" s="117"/>
      <c r="H90" s="117"/>
      <c r="I90" s="117"/>
      <c r="J90" s="117"/>
    </row>
    <row r="91" spans="1:10" ht="24" customHeight="1">
      <c r="A91" s="10" t="s">
        <v>104</v>
      </c>
      <c r="C91" s="117"/>
      <c r="D91" s="7">
        <v>0</v>
      </c>
      <c r="E91" s="117"/>
      <c r="F91" s="7">
        <v>0</v>
      </c>
      <c r="G91" s="117"/>
      <c r="H91" s="7">
        <v>0</v>
      </c>
      <c r="I91" s="117"/>
      <c r="J91" s="7">
        <v>0</v>
      </c>
    </row>
    <row r="92" spans="1:10" ht="24" customHeight="1">
      <c r="A92" s="10"/>
      <c r="C92" s="117"/>
      <c r="D92" s="117"/>
      <c r="E92" s="117"/>
      <c r="F92" s="117"/>
      <c r="G92" s="117"/>
      <c r="H92" s="117"/>
      <c r="I92" s="117"/>
      <c r="J92" s="117"/>
    </row>
    <row r="93" spans="1:10" ht="24" customHeight="1" thickBot="1">
      <c r="A93" s="10" t="s">
        <v>105</v>
      </c>
      <c r="C93" s="11"/>
      <c r="D93" s="30">
        <f>SUM(D88,D91)</f>
        <v>3666547</v>
      </c>
      <c r="E93" s="20"/>
      <c r="F93" s="30">
        <f>SUM(F88,F91)</f>
        <v>3645024</v>
      </c>
      <c r="G93" s="20"/>
      <c r="H93" s="30">
        <f>SUM(H88,H91)</f>
        <v>3647808</v>
      </c>
      <c r="I93" s="20"/>
      <c r="J93" s="30">
        <f>SUM(J88,J91)</f>
        <v>3621402</v>
      </c>
    </row>
    <row r="94" spans="1:10" ht="24" customHeight="1" thickTop="1">
      <c r="A94" s="127"/>
      <c r="C94" s="13"/>
      <c r="D94" s="11"/>
      <c r="E94" s="11"/>
      <c r="G94" s="13"/>
      <c r="H94" s="11"/>
      <c r="I94" s="11"/>
    </row>
    <row r="95" spans="1:10" ht="24" customHeight="1">
      <c r="A95" s="151" t="s">
        <v>63</v>
      </c>
    </row>
    <row r="100" spans="1:10" ht="24" customHeight="1">
      <c r="J100" s="165" t="s">
        <v>183</v>
      </c>
    </row>
    <row r="101" spans="1:10" s="1" customFormat="1" ht="24" customHeight="1">
      <c r="A101" s="10" t="s">
        <v>53</v>
      </c>
      <c r="B101" s="158"/>
      <c r="C101" s="77"/>
      <c r="D101" s="77"/>
      <c r="E101" s="77"/>
      <c r="F101" s="77"/>
      <c r="G101" s="77"/>
      <c r="H101" s="77"/>
      <c r="I101" s="77"/>
      <c r="J101" s="129"/>
    </row>
    <row r="102" spans="1:10" s="1" customFormat="1" ht="24" customHeight="1">
      <c r="A102" s="10" t="s">
        <v>106</v>
      </c>
      <c r="B102" s="158"/>
      <c r="C102" s="77"/>
      <c r="D102" s="77"/>
      <c r="E102" s="77"/>
      <c r="F102" s="77"/>
      <c r="G102" s="77"/>
      <c r="H102" s="77"/>
      <c r="I102" s="77"/>
      <c r="J102" s="77"/>
    </row>
    <row r="103" spans="1:10" s="1" customFormat="1" ht="24" customHeight="1">
      <c r="A103" s="10" t="s">
        <v>153</v>
      </c>
      <c r="B103" s="158"/>
      <c r="C103" s="77"/>
      <c r="D103" s="77"/>
      <c r="E103" s="77"/>
      <c r="F103" s="77"/>
      <c r="G103" s="77"/>
      <c r="H103" s="77"/>
      <c r="I103" s="77"/>
      <c r="J103" s="77"/>
    </row>
    <row r="104" spans="1:10" s="1" customFormat="1" ht="24" customHeight="1">
      <c r="B104" s="158"/>
      <c r="C104" s="3"/>
      <c r="J104" s="31" t="s">
        <v>92</v>
      </c>
    </row>
    <row r="105" spans="1:10" s="1" customFormat="1" ht="24" customHeight="1">
      <c r="A105" s="78"/>
      <c r="B105" s="158"/>
      <c r="C105" s="32"/>
      <c r="D105" s="180" t="s">
        <v>56</v>
      </c>
      <c r="E105" s="180"/>
      <c r="F105" s="180"/>
      <c r="G105" s="15"/>
      <c r="H105" s="180" t="s">
        <v>57</v>
      </c>
      <c r="I105" s="180"/>
      <c r="J105" s="180"/>
    </row>
    <row r="106" spans="1:10" s="1" customFormat="1" ht="24" customHeight="1">
      <c r="A106" s="78"/>
      <c r="B106" s="159" t="s">
        <v>180</v>
      </c>
      <c r="C106" s="3"/>
      <c r="D106" s="33" t="s">
        <v>154</v>
      </c>
      <c r="E106" s="34"/>
      <c r="F106" s="35" t="s">
        <v>93</v>
      </c>
      <c r="G106" s="2"/>
      <c r="H106" s="33" t="s">
        <v>154</v>
      </c>
      <c r="I106" s="34"/>
      <c r="J106" s="35" t="s">
        <v>93</v>
      </c>
    </row>
    <row r="107" spans="1:10" ht="24" customHeight="1">
      <c r="A107" s="130" t="s">
        <v>173</v>
      </c>
      <c r="C107" s="13"/>
      <c r="D107" s="11"/>
      <c r="E107" s="11"/>
      <c r="G107" s="13"/>
      <c r="H107" s="11"/>
      <c r="I107" s="11"/>
    </row>
    <row r="108" spans="1:10" ht="24" customHeight="1" thickBot="1">
      <c r="A108" s="11" t="s">
        <v>51</v>
      </c>
      <c r="C108" s="13"/>
      <c r="D108" s="58">
        <v>3677543</v>
      </c>
      <c r="E108" s="97"/>
      <c r="F108" s="58">
        <v>3641027</v>
      </c>
      <c r="G108" s="115"/>
      <c r="H108" s="38">
        <f>+H88</f>
        <v>3647808</v>
      </c>
      <c r="I108" s="20"/>
      <c r="J108" s="38">
        <f>+J88</f>
        <v>3621402</v>
      </c>
    </row>
    <row r="109" spans="1:10" ht="24" customHeight="1" thickTop="1">
      <c r="A109" s="11" t="s">
        <v>77</v>
      </c>
      <c r="C109" s="13"/>
      <c r="D109" s="58">
        <v>-10996</v>
      </c>
      <c r="E109" s="97"/>
      <c r="F109" s="58">
        <v>3997</v>
      </c>
      <c r="G109" s="115"/>
      <c r="H109" s="11"/>
      <c r="I109" s="11"/>
    </row>
    <row r="110" spans="1:10" ht="24" customHeight="1" thickBot="1">
      <c r="A110" s="10"/>
      <c r="C110" s="13"/>
      <c r="D110" s="131">
        <f>SUM(D108:D109)</f>
        <v>3666547</v>
      </c>
      <c r="E110" s="20"/>
      <c r="F110" s="131">
        <f>SUM(F108:F109)</f>
        <v>3645024</v>
      </c>
      <c r="G110" s="115"/>
      <c r="H110" s="11"/>
      <c r="I110" s="11"/>
    </row>
    <row r="111" spans="1:10" ht="24" customHeight="1" thickTop="1">
      <c r="A111" s="127"/>
      <c r="C111" s="13"/>
      <c r="D111" s="11"/>
      <c r="E111" s="11"/>
      <c r="G111" s="13"/>
      <c r="H111" s="11"/>
      <c r="I111" s="11"/>
    </row>
    <row r="112" spans="1:10" ht="24" customHeight="1">
      <c r="A112" s="130" t="s">
        <v>174</v>
      </c>
      <c r="C112" s="13"/>
      <c r="F112" s="15"/>
      <c r="J112" s="15"/>
    </row>
    <row r="113" spans="1:10" ht="24" customHeight="1" thickBot="1">
      <c r="A113" s="92" t="s">
        <v>51</v>
      </c>
      <c r="C113" s="13"/>
      <c r="D113" s="36">
        <f>+D108</f>
        <v>3677543</v>
      </c>
      <c r="E113" s="20"/>
      <c r="F113" s="36">
        <f>+F108</f>
        <v>3641027</v>
      </c>
      <c r="G113" s="115"/>
      <c r="H113" s="38">
        <f>+H93</f>
        <v>3647808</v>
      </c>
      <c r="I113" s="20"/>
      <c r="J113" s="38">
        <f>+J93</f>
        <v>3621402</v>
      </c>
    </row>
    <row r="114" spans="1:10" ht="24" customHeight="1" thickTop="1">
      <c r="A114" s="92" t="s">
        <v>77</v>
      </c>
      <c r="C114" s="13"/>
      <c r="D114" s="36">
        <f>+D109</f>
        <v>-10996</v>
      </c>
      <c r="E114" s="20"/>
      <c r="F114" s="36">
        <f>+F109</f>
        <v>3997</v>
      </c>
      <c r="G114" s="115"/>
      <c r="H114" s="11"/>
      <c r="I114" s="11"/>
    </row>
    <row r="115" spans="1:10" ht="24" customHeight="1" thickBot="1">
      <c r="A115" s="127"/>
      <c r="C115" s="13"/>
      <c r="D115" s="131">
        <f>SUM(D113:D114)</f>
        <v>3666547</v>
      </c>
      <c r="E115" s="20"/>
      <c r="F115" s="131">
        <f>SUM(F113:F114)</f>
        <v>3645024</v>
      </c>
      <c r="G115" s="115"/>
      <c r="H115" s="11"/>
      <c r="I115" s="11"/>
    </row>
    <row r="116" spans="1:10" ht="24" customHeight="1" thickTop="1">
      <c r="A116" s="127"/>
      <c r="C116" s="13"/>
      <c r="D116" s="11"/>
      <c r="E116" s="11"/>
      <c r="G116" s="13"/>
      <c r="H116" s="11"/>
      <c r="I116" s="11"/>
    </row>
    <row r="117" spans="1:10" ht="24" customHeight="1">
      <c r="A117" s="39" t="s">
        <v>107</v>
      </c>
      <c r="C117" s="13"/>
      <c r="D117" s="11"/>
      <c r="E117" s="11"/>
      <c r="G117" s="13"/>
      <c r="H117" s="11"/>
      <c r="I117" s="11"/>
    </row>
    <row r="118" spans="1:10" ht="24" customHeight="1" thickBot="1">
      <c r="A118" s="81" t="s">
        <v>82</v>
      </c>
      <c r="C118" s="132"/>
      <c r="D118" s="134">
        <v>1.43</v>
      </c>
      <c r="E118" s="121"/>
      <c r="F118" s="134">
        <v>1.41</v>
      </c>
      <c r="G118" s="121"/>
      <c r="H118" s="134">
        <v>1.41</v>
      </c>
      <c r="I118" s="135"/>
      <c r="J118" s="134">
        <v>1.4</v>
      </c>
    </row>
    <row r="119" spans="1:10" ht="24" customHeight="1" thickTop="1"/>
    <row r="120" spans="1:10" ht="24" customHeight="1">
      <c r="A120" s="151" t="s">
        <v>63</v>
      </c>
    </row>
  </sheetData>
  <mergeCells count="8">
    <mergeCell ref="D105:F105"/>
    <mergeCell ref="H105:J105"/>
    <mergeCell ref="D6:F6"/>
    <mergeCell ref="H6:J6"/>
    <mergeCell ref="D43:F43"/>
    <mergeCell ref="H43:J43"/>
    <mergeCell ref="D68:F68"/>
    <mergeCell ref="H68:J68"/>
  </mergeCells>
  <pageMargins left="0.86614173228346458" right="0.55118110236220474" top="0.9055118110236221" bottom="0" header="0.51181102362204722" footer="0.31496062992125984"/>
  <pageSetup paperSize="9" scale="65" firstPageNumber="3" fitToHeight="0" orientation="portrait" useFirstPageNumber="1" r:id="rId1"/>
  <headerFooter alignWithMargins="0"/>
  <rowBreaks count="3" manualBreakCount="3">
    <brk id="37" max="9" man="1"/>
    <brk id="62" max="9" man="1"/>
    <brk id="9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1"/>
  <sheetViews>
    <sheetView showGridLines="0" view="pageBreakPreview" topLeftCell="A7" zoomScale="70" zoomScaleNormal="55" zoomScaleSheetLayoutView="70" workbookViewId="0">
      <selection activeCell="D30" sqref="D30"/>
    </sheetView>
  </sheetViews>
  <sheetFormatPr defaultColWidth="9.140625" defaultRowHeight="23.1" customHeight="1"/>
  <cols>
    <col min="1" max="1" width="53.140625" style="11" customWidth="1"/>
    <col min="2" max="2" width="9.42578125" style="11" customWidth="1"/>
    <col min="3" max="3" width="1" style="15" customWidth="1"/>
    <col min="4" max="4" width="17.7109375" style="11" customWidth="1"/>
    <col min="5" max="5" width="1.5703125" style="11" customWidth="1"/>
    <col min="6" max="6" width="17.7109375" style="11" customWidth="1"/>
    <col min="7" max="7" width="1.5703125" style="11" customWidth="1"/>
    <col min="8" max="8" width="23.28515625" style="11" customWidth="1"/>
    <col min="9" max="9" width="1.5703125" style="11" customWidth="1"/>
    <col min="10" max="10" width="26.28515625" style="11" customWidth="1"/>
    <col min="11" max="11" width="1.5703125" style="11" customWidth="1"/>
    <col min="12" max="12" width="17.7109375" style="11" customWidth="1"/>
    <col min="13" max="13" width="1.5703125" style="11" customWidth="1"/>
    <col min="14" max="14" width="17.7109375" style="11" customWidth="1"/>
    <col min="15" max="15" width="1.5703125" style="11" customWidth="1"/>
    <col min="16" max="16" width="17.7109375" style="11" customWidth="1"/>
    <col min="17" max="17" width="1.5703125" style="11" customWidth="1"/>
    <col min="18" max="18" width="17.7109375" style="11" customWidth="1"/>
    <col min="19" max="19" width="1.5703125" style="11" customWidth="1"/>
    <col min="20" max="20" width="20.5703125" style="11" bestFit="1" customWidth="1"/>
    <col min="21" max="21" width="8.5703125" style="11" customWidth="1"/>
    <col min="22" max="22" width="7.28515625" style="11" customWidth="1"/>
    <col min="23" max="16384" width="9.140625" style="11"/>
  </cols>
  <sheetData>
    <row r="1" spans="1:22" ht="23.1" customHeight="1">
      <c r="T1" s="165" t="s">
        <v>183</v>
      </c>
    </row>
    <row r="2" spans="1:22" s="1" customFormat="1" ht="23.1" customHeight="1">
      <c r="A2" s="10" t="s">
        <v>53</v>
      </c>
      <c r="B2" s="10"/>
      <c r="C2" s="3"/>
      <c r="T2" s="129"/>
    </row>
    <row r="3" spans="1:22" s="1" customFormat="1" ht="23.1" customHeight="1">
      <c r="A3" s="10" t="s">
        <v>126</v>
      </c>
      <c r="B3" s="10"/>
      <c r="C3" s="3"/>
    </row>
    <row r="4" spans="1:22" s="1" customFormat="1" ht="23.1" customHeight="1">
      <c r="A4" s="10" t="s">
        <v>153</v>
      </c>
      <c r="B4" s="10"/>
      <c r="C4" s="3"/>
    </row>
    <row r="5" spans="1:22" s="1" customFormat="1" ht="23.1" customHeight="1">
      <c r="C5" s="3"/>
      <c r="S5" s="41"/>
      <c r="T5" s="41" t="s">
        <v>83</v>
      </c>
    </row>
    <row r="6" spans="1:22" s="1" customFormat="1" ht="23.1" customHeight="1">
      <c r="C6" s="136"/>
      <c r="D6" s="180" t="s">
        <v>56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</row>
    <row r="7" spans="1:22" s="1" customFormat="1" ht="23.1" customHeight="1">
      <c r="C7" s="3"/>
      <c r="D7" s="182" t="s">
        <v>51</v>
      </c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1"/>
      <c r="T7" s="10"/>
      <c r="U7" s="10"/>
      <c r="V7" s="10"/>
    </row>
    <row r="8" spans="1:22" s="1" customFormat="1" ht="23.1" customHeight="1">
      <c r="C8" s="3"/>
      <c r="D8" s="15"/>
      <c r="E8" s="15"/>
      <c r="F8" s="15"/>
      <c r="G8" s="15"/>
      <c r="H8" s="15"/>
      <c r="I8" s="15"/>
      <c r="J8" s="15" t="s">
        <v>161</v>
      </c>
      <c r="K8" s="15"/>
      <c r="L8" s="15"/>
      <c r="M8" s="15"/>
      <c r="N8" s="15"/>
      <c r="O8" s="15"/>
      <c r="P8" s="15"/>
      <c r="Q8" s="11"/>
      <c r="T8" s="10"/>
      <c r="U8" s="10"/>
      <c r="V8" s="10"/>
    </row>
    <row r="9" spans="1:22" ht="23.1" customHeight="1">
      <c r="D9" s="15" t="s">
        <v>127</v>
      </c>
      <c r="E9" s="13"/>
      <c r="F9" s="13" t="s">
        <v>128</v>
      </c>
      <c r="G9" s="15"/>
      <c r="H9" s="13" t="s">
        <v>129</v>
      </c>
      <c r="I9" s="15"/>
      <c r="J9" s="13" t="s">
        <v>162</v>
      </c>
      <c r="K9" s="15"/>
      <c r="L9" s="183" t="s">
        <v>40</v>
      </c>
      <c r="M9" s="183"/>
      <c r="N9" s="183"/>
      <c r="O9" s="15"/>
      <c r="P9" s="137" t="s">
        <v>49</v>
      </c>
      <c r="Q9" s="15"/>
      <c r="R9" s="15" t="s">
        <v>50</v>
      </c>
      <c r="S9" s="15"/>
      <c r="T9" s="15"/>
      <c r="U9" s="15"/>
      <c r="V9" s="15"/>
    </row>
    <row r="10" spans="1:22" ht="23.1" customHeight="1">
      <c r="D10" s="15" t="s">
        <v>130</v>
      </c>
      <c r="E10" s="13"/>
      <c r="F10" s="13" t="s">
        <v>131</v>
      </c>
      <c r="H10" s="13" t="s">
        <v>43</v>
      </c>
      <c r="J10" s="13" t="s">
        <v>163</v>
      </c>
      <c r="L10" s="15" t="s">
        <v>187</v>
      </c>
      <c r="O10" s="15"/>
      <c r="P10" s="137" t="s">
        <v>47</v>
      </c>
      <c r="Q10" s="15"/>
      <c r="R10" s="15" t="s">
        <v>48</v>
      </c>
      <c r="S10" s="15"/>
      <c r="T10" s="13"/>
      <c r="U10" s="13"/>
      <c r="V10" s="13"/>
    </row>
    <row r="11" spans="1:22" ht="23.1" customHeight="1">
      <c r="B11" s="138" t="s">
        <v>180</v>
      </c>
      <c r="D11" s="138" t="s">
        <v>45</v>
      </c>
      <c r="E11" s="15"/>
      <c r="F11" s="139" t="s">
        <v>44</v>
      </c>
      <c r="H11" s="139" t="s">
        <v>41</v>
      </c>
      <c r="J11" s="139" t="s">
        <v>164</v>
      </c>
      <c r="L11" s="138" t="s">
        <v>188</v>
      </c>
      <c r="N11" s="138" t="s">
        <v>4</v>
      </c>
      <c r="O11" s="13"/>
      <c r="P11" s="140" t="s">
        <v>42</v>
      </c>
      <c r="Q11" s="13"/>
      <c r="R11" s="138" t="s">
        <v>46</v>
      </c>
      <c r="S11" s="13"/>
      <c r="T11" s="138" t="s">
        <v>49</v>
      </c>
      <c r="U11" s="15"/>
      <c r="V11" s="15"/>
    </row>
    <row r="12" spans="1:22" ht="23.1" customHeight="1">
      <c r="A12" s="57" t="s">
        <v>84</v>
      </c>
      <c r="B12" s="141"/>
      <c r="D12" s="25">
        <v>2578334</v>
      </c>
      <c r="E12" s="25"/>
      <c r="F12" s="25">
        <v>1891809</v>
      </c>
      <c r="G12" s="25"/>
      <c r="H12" s="25">
        <v>423694</v>
      </c>
      <c r="I12" s="25"/>
      <c r="J12" s="25">
        <v>0</v>
      </c>
      <c r="K12" s="25"/>
      <c r="L12" s="25">
        <v>257833</v>
      </c>
      <c r="M12" s="8"/>
      <c r="N12" s="8">
        <v>21684687</v>
      </c>
      <c r="O12" s="8"/>
      <c r="P12" s="8">
        <f t="shared" ref="P12:P15" si="0">+D12+F12+H12+L12+N12+J12</f>
        <v>26836357</v>
      </c>
      <c r="Q12" s="8"/>
      <c r="R12" s="21">
        <v>248043</v>
      </c>
      <c r="S12" s="8"/>
      <c r="T12" s="8">
        <f>SUM(P12:R12)</f>
        <v>27084400</v>
      </c>
      <c r="U12" s="8"/>
      <c r="V12" s="8"/>
    </row>
    <row r="13" spans="1:22" ht="23.1" customHeight="1">
      <c r="A13" s="142" t="s">
        <v>27</v>
      </c>
      <c r="B13" s="117">
        <v>10</v>
      </c>
      <c r="D13" s="5">
        <v>0</v>
      </c>
      <c r="E13" s="24"/>
      <c r="F13" s="5">
        <v>0</v>
      </c>
      <c r="G13" s="24"/>
      <c r="H13" s="5">
        <v>0</v>
      </c>
      <c r="I13" s="24"/>
      <c r="J13" s="5">
        <v>0</v>
      </c>
      <c r="K13" s="24"/>
      <c r="L13" s="5">
        <v>0</v>
      </c>
      <c r="M13" s="25"/>
      <c r="N13" s="25">
        <v>-2578174</v>
      </c>
      <c r="O13" s="25"/>
      <c r="P13" s="25">
        <f t="shared" si="0"/>
        <v>-2578174</v>
      </c>
      <c r="Q13" s="25"/>
      <c r="R13" s="5">
        <v>0</v>
      </c>
      <c r="S13" s="25"/>
      <c r="T13" s="25">
        <f>SUM(P13:R13)</f>
        <v>-2578174</v>
      </c>
      <c r="U13" s="8"/>
      <c r="V13" s="8"/>
    </row>
    <row r="14" spans="1:22" ht="23.1" customHeight="1">
      <c r="A14" s="142" t="s">
        <v>132</v>
      </c>
      <c r="B14" s="143"/>
      <c r="D14" s="45">
        <v>0</v>
      </c>
      <c r="E14" s="25"/>
      <c r="F14" s="45">
        <v>0</v>
      </c>
      <c r="G14" s="25"/>
      <c r="H14" s="45">
        <v>0</v>
      </c>
      <c r="I14" s="25"/>
      <c r="J14" s="45">
        <v>0</v>
      </c>
      <c r="K14" s="25"/>
      <c r="L14" s="45">
        <v>0</v>
      </c>
      <c r="M14" s="8"/>
      <c r="N14" s="46">
        <v>3641027</v>
      </c>
      <c r="O14" s="8"/>
      <c r="P14" s="47">
        <f t="shared" si="0"/>
        <v>3641027</v>
      </c>
      <c r="Q14" s="8"/>
      <c r="R14" s="46">
        <v>3997</v>
      </c>
      <c r="T14" s="144">
        <f>SUM(P14:R14)</f>
        <v>3645024</v>
      </c>
      <c r="U14" s="8"/>
      <c r="V14" s="8"/>
    </row>
    <row r="15" spans="1:22" ht="23.1" customHeight="1">
      <c r="A15" s="142" t="s">
        <v>104</v>
      </c>
      <c r="B15" s="143"/>
      <c r="D15" s="48">
        <v>0</v>
      </c>
      <c r="E15" s="25"/>
      <c r="F15" s="48">
        <v>0</v>
      </c>
      <c r="G15" s="25"/>
      <c r="H15" s="48">
        <v>0</v>
      </c>
      <c r="I15" s="25"/>
      <c r="J15" s="48">
        <v>0</v>
      </c>
      <c r="K15" s="25"/>
      <c r="L15" s="48">
        <v>0</v>
      </c>
      <c r="M15" s="8"/>
      <c r="N15" s="49">
        <v>0</v>
      </c>
      <c r="O15" s="8"/>
      <c r="P15" s="50">
        <f t="shared" si="0"/>
        <v>0</v>
      </c>
      <c r="Q15" s="8"/>
      <c r="R15" s="49">
        <v>0</v>
      </c>
      <c r="T15" s="145">
        <f>SUM(D15:R15)</f>
        <v>0</v>
      </c>
      <c r="U15" s="8"/>
      <c r="V15" s="8"/>
    </row>
    <row r="16" spans="1:22" ht="23.1" customHeight="1">
      <c r="A16" s="142" t="s">
        <v>105</v>
      </c>
      <c r="B16" s="143"/>
      <c r="D16" s="21">
        <f t="shared" ref="D16" si="1">SUM(D14:D15)</f>
        <v>0</v>
      </c>
      <c r="E16" s="25"/>
      <c r="F16" s="21">
        <f t="shared" ref="F16" si="2">SUM(F14:F15)</f>
        <v>0</v>
      </c>
      <c r="G16" s="25"/>
      <c r="H16" s="21">
        <f t="shared" ref="H16" si="3">SUM(H14:H15)</f>
        <v>0</v>
      </c>
      <c r="I16" s="25"/>
      <c r="J16" s="21">
        <f t="shared" ref="J16" si="4">SUM(J14:J15)</f>
        <v>0</v>
      </c>
      <c r="K16" s="25"/>
      <c r="L16" s="21">
        <f t="shared" ref="L16" si="5">SUM(L14:L15)</f>
        <v>0</v>
      </c>
      <c r="M16" s="25"/>
      <c r="N16" s="21">
        <f t="shared" ref="N16" si="6">SUM(N14:N15)</f>
        <v>3641027</v>
      </c>
      <c r="O16" s="25"/>
      <c r="P16" s="21">
        <f t="shared" ref="P16" si="7">SUM(P14:P15)</f>
        <v>3641027</v>
      </c>
      <c r="Q16" s="25"/>
      <c r="R16" s="21">
        <f t="shared" ref="R16" si="8">SUM(R14:R15)</f>
        <v>3997</v>
      </c>
      <c r="S16" s="25"/>
      <c r="T16" s="21">
        <f t="shared" ref="T16" si="9">SUM(T14:T15)</f>
        <v>3645024</v>
      </c>
      <c r="U16" s="8"/>
      <c r="V16" s="8"/>
    </row>
    <row r="17" spans="1:22" ht="23.1" customHeight="1" thickBot="1">
      <c r="A17" s="57" t="s">
        <v>155</v>
      </c>
      <c r="B17" s="141"/>
      <c r="C17" s="136"/>
      <c r="D17" s="51">
        <f>SUM(D12:D13,D16)</f>
        <v>2578334</v>
      </c>
      <c r="E17" s="25"/>
      <c r="F17" s="51">
        <f t="shared" ref="F17" si="10">SUM(F12:F13,F16)</f>
        <v>1891809</v>
      </c>
      <c r="G17" s="25"/>
      <c r="H17" s="51">
        <f t="shared" ref="H17" si="11">SUM(H12:H13,H16)</f>
        <v>423694</v>
      </c>
      <c r="I17" s="25"/>
      <c r="J17" s="51">
        <f t="shared" ref="J17" si="12">SUM(J12:J13,J16)</f>
        <v>0</v>
      </c>
      <c r="K17" s="25"/>
      <c r="L17" s="51">
        <f t="shared" ref="L17" si="13">SUM(L12:L13,L16)</f>
        <v>257833</v>
      </c>
      <c r="M17" s="25"/>
      <c r="N17" s="51">
        <f t="shared" ref="N17" si="14">SUM(N12:N13,N16)</f>
        <v>22747540</v>
      </c>
      <c r="O17" s="25"/>
      <c r="P17" s="51">
        <f t="shared" ref="P17" si="15">SUM(P12:P13,P16)</f>
        <v>27899210</v>
      </c>
      <c r="Q17" s="25"/>
      <c r="R17" s="51">
        <f t="shared" ref="R17" si="16">SUM(R12:R13,R16)</f>
        <v>252040</v>
      </c>
      <c r="S17" s="25"/>
      <c r="T17" s="51">
        <f t="shared" ref="T17" si="17">SUM(T12:T13,T16)</f>
        <v>28151250</v>
      </c>
      <c r="U17" s="8"/>
      <c r="V17" s="8"/>
    </row>
    <row r="18" spans="1:22" ht="23.1" customHeight="1" thickTop="1">
      <c r="B18" s="143"/>
      <c r="D18" s="18"/>
      <c r="E18" s="8"/>
      <c r="F18" s="18"/>
      <c r="G18" s="8"/>
      <c r="H18" s="18"/>
      <c r="I18" s="8"/>
      <c r="J18" s="18"/>
      <c r="K18" s="8"/>
      <c r="L18" s="18"/>
      <c r="M18" s="8"/>
      <c r="N18" s="18"/>
      <c r="O18" s="8"/>
      <c r="P18" s="8"/>
      <c r="Q18" s="8"/>
      <c r="R18" s="20"/>
      <c r="S18" s="8"/>
      <c r="T18" s="18"/>
      <c r="U18" s="18"/>
      <c r="V18" s="8"/>
    </row>
    <row r="19" spans="1:22" ht="23.1" customHeight="1">
      <c r="A19" s="10" t="s">
        <v>157</v>
      </c>
      <c r="B19" s="141"/>
      <c r="D19" s="56">
        <v>2578334</v>
      </c>
      <c r="E19" s="56"/>
      <c r="F19" s="56">
        <v>1891809</v>
      </c>
      <c r="G19" s="56"/>
      <c r="H19" s="58">
        <v>423694</v>
      </c>
      <c r="I19" s="58"/>
      <c r="J19" s="58">
        <v>4844</v>
      </c>
      <c r="K19" s="56"/>
      <c r="L19" s="56">
        <v>257833</v>
      </c>
      <c r="M19" s="56"/>
      <c r="N19" s="56">
        <v>26196703</v>
      </c>
      <c r="O19" s="56"/>
      <c r="P19" s="56">
        <f>SUM(D19:N19)</f>
        <v>31353217</v>
      </c>
      <c r="Q19" s="56"/>
      <c r="R19" s="56">
        <v>222537</v>
      </c>
      <c r="S19" s="62"/>
      <c r="T19" s="24">
        <f>SUM(P19:R19)</f>
        <v>31575754</v>
      </c>
      <c r="U19" s="8"/>
      <c r="V19" s="8"/>
    </row>
    <row r="20" spans="1:22" ht="23.1" customHeight="1">
      <c r="A20" s="11" t="s">
        <v>27</v>
      </c>
      <c r="B20" s="117">
        <v>10</v>
      </c>
      <c r="D20" s="24">
        <v>0</v>
      </c>
      <c r="E20" s="25"/>
      <c r="F20" s="24">
        <v>0</v>
      </c>
      <c r="G20" s="62"/>
      <c r="H20" s="24">
        <v>0</v>
      </c>
      <c r="I20" s="62"/>
      <c r="J20" s="24">
        <v>0</v>
      </c>
      <c r="K20" s="62"/>
      <c r="L20" s="24">
        <v>0</v>
      </c>
      <c r="M20" s="62"/>
      <c r="N20" s="24">
        <v>-2964904</v>
      </c>
      <c r="O20" s="62"/>
      <c r="P20" s="24">
        <f>+D20+F20+H20+L20+N20+J20</f>
        <v>-2964904</v>
      </c>
      <c r="Q20" s="62"/>
      <c r="R20" s="108">
        <v>0</v>
      </c>
      <c r="S20" s="62"/>
      <c r="T20" s="24">
        <f>SUM(P20:R20)</f>
        <v>-2964904</v>
      </c>
      <c r="U20" s="8"/>
      <c r="V20" s="8"/>
    </row>
    <row r="21" spans="1:22" ht="23.1" customHeight="1">
      <c r="A21" s="11" t="s">
        <v>144</v>
      </c>
      <c r="D21" s="45">
        <v>0</v>
      </c>
      <c r="E21" s="25"/>
      <c r="F21" s="45">
        <v>0</v>
      </c>
      <c r="G21" s="25"/>
      <c r="H21" s="45">
        <v>0</v>
      </c>
      <c r="I21" s="25"/>
      <c r="J21" s="45">
        <v>0</v>
      </c>
      <c r="K21" s="25"/>
      <c r="L21" s="45">
        <v>0</v>
      </c>
      <c r="M21" s="8"/>
      <c r="N21" s="46">
        <f>PL!D108</f>
        <v>3677543</v>
      </c>
      <c r="O21" s="8"/>
      <c r="P21" s="46">
        <f t="shared" ref="P21:P22" si="18">+D21+F21+H21+L21+N21+J21</f>
        <v>3677543</v>
      </c>
      <c r="Q21" s="8"/>
      <c r="R21" s="47">
        <f>PL!D109</f>
        <v>-10996</v>
      </c>
      <c r="S21" s="8"/>
      <c r="T21" s="46">
        <f>SUM(P21:R21)</f>
        <v>3666547</v>
      </c>
      <c r="U21" s="8"/>
      <c r="V21" s="8"/>
    </row>
    <row r="22" spans="1:22" ht="23.1" customHeight="1">
      <c r="A22" s="11" t="s">
        <v>104</v>
      </c>
      <c r="D22" s="48">
        <v>0</v>
      </c>
      <c r="E22" s="25"/>
      <c r="F22" s="48">
        <v>0</v>
      </c>
      <c r="G22" s="25"/>
      <c r="H22" s="48">
        <v>0</v>
      </c>
      <c r="I22" s="25"/>
      <c r="J22" s="48">
        <v>0</v>
      </c>
      <c r="K22" s="25"/>
      <c r="L22" s="48">
        <v>0</v>
      </c>
      <c r="M22" s="8"/>
      <c r="N22" s="49">
        <v>0</v>
      </c>
      <c r="O22" s="8"/>
      <c r="P22" s="49">
        <f t="shared" si="18"/>
        <v>0</v>
      </c>
      <c r="Q22" s="8"/>
      <c r="R22" s="50">
        <v>0</v>
      </c>
      <c r="S22" s="8"/>
      <c r="T22" s="49">
        <f>SUM(D22:R22)</f>
        <v>0</v>
      </c>
      <c r="U22" s="8"/>
      <c r="V22" s="8"/>
    </row>
    <row r="23" spans="1:22" ht="23.1" customHeight="1">
      <c r="A23" s="11" t="s">
        <v>145</v>
      </c>
      <c r="D23" s="21">
        <f>SUM(D21:D22)</f>
        <v>0</v>
      </c>
      <c r="E23" s="25"/>
      <c r="F23" s="21">
        <f t="shared" ref="F23:T23" si="19">SUM(F21:F22)</f>
        <v>0</v>
      </c>
      <c r="G23" s="25"/>
      <c r="H23" s="21">
        <f t="shared" ref="H23" si="20">SUM(H21:H22)</f>
        <v>0</v>
      </c>
      <c r="I23" s="25"/>
      <c r="J23" s="21">
        <f t="shared" ref="J23" si="21">SUM(J21:J22)</f>
        <v>0</v>
      </c>
      <c r="K23" s="25"/>
      <c r="L23" s="21">
        <f t="shared" ref="L23" si="22">SUM(L21:L22)</f>
        <v>0</v>
      </c>
      <c r="M23" s="25"/>
      <c r="N23" s="21">
        <f t="shared" ref="N23" si="23">SUM(N21:N22)</f>
        <v>3677543</v>
      </c>
      <c r="O23" s="25"/>
      <c r="P23" s="21">
        <f t="shared" ref="P23" si="24">SUM(P21:P22)</f>
        <v>3677543</v>
      </c>
      <c r="Q23" s="25"/>
      <c r="R23" s="21">
        <f t="shared" ref="R23" si="25">SUM(R21:R22)</f>
        <v>-10996</v>
      </c>
      <c r="S23" s="25"/>
      <c r="T23" s="21">
        <f t="shared" si="19"/>
        <v>3666547</v>
      </c>
      <c r="U23" s="8"/>
      <c r="V23" s="8"/>
    </row>
    <row r="24" spans="1:22" ht="23.1" customHeight="1" thickBot="1">
      <c r="A24" s="57" t="s">
        <v>156</v>
      </c>
      <c r="B24" s="10"/>
      <c r="C24" s="136"/>
      <c r="D24" s="51">
        <f>SUM(D19,D20,D23)</f>
        <v>2578334</v>
      </c>
      <c r="E24" s="25"/>
      <c r="F24" s="51">
        <f>SUM(F19,F20,F23)</f>
        <v>1891809</v>
      </c>
      <c r="G24" s="25"/>
      <c r="H24" s="51">
        <f t="shared" ref="H24" si="26">SUM(H19,H20,H23)</f>
        <v>423694</v>
      </c>
      <c r="I24" s="25"/>
      <c r="J24" s="51">
        <f t="shared" ref="J24" si="27">SUM(J19,J20,J23)</f>
        <v>4844</v>
      </c>
      <c r="K24" s="25"/>
      <c r="L24" s="51">
        <f t="shared" ref="L24" si="28">SUM(L19,L20,L23)</f>
        <v>257833</v>
      </c>
      <c r="M24" s="25"/>
      <c r="N24" s="51">
        <f t="shared" ref="N24" si="29">SUM(N19,N20,N23)</f>
        <v>26909342</v>
      </c>
      <c r="O24" s="25"/>
      <c r="P24" s="51">
        <f t="shared" ref="P24" si="30">SUM(P19,P20,P23)</f>
        <v>32065856</v>
      </c>
      <c r="Q24" s="25"/>
      <c r="R24" s="51">
        <f t="shared" ref="R24" si="31">SUM(R19,R20,R23)</f>
        <v>211541</v>
      </c>
      <c r="S24" s="25"/>
      <c r="T24" s="51">
        <f>SUM(T19,T20,T23)</f>
        <v>32277397</v>
      </c>
      <c r="U24" s="8"/>
      <c r="V24" s="8"/>
    </row>
    <row r="25" spans="1:22" s="146" customFormat="1" ht="23.1" customHeight="1" thickTop="1">
      <c r="C25" s="147"/>
      <c r="D25" s="148">
        <f>D24-BS!D82</f>
        <v>0</v>
      </c>
      <c r="F25" s="148">
        <f>F24-BS!D84</f>
        <v>0</v>
      </c>
      <c r="H25" s="148">
        <f>H24-BS!D86</f>
        <v>0</v>
      </c>
      <c r="J25" s="148">
        <f>J24-BS!D87</f>
        <v>0</v>
      </c>
      <c r="L25" s="148">
        <f>L24-BS!D89</f>
        <v>0</v>
      </c>
      <c r="N25" s="148">
        <f>N24-BS!D90</f>
        <v>0</v>
      </c>
      <c r="P25" s="148">
        <f>P24-BS!D91</f>
        <v>0</v>
      </c>
      <c r="R25" s="148">
        <f>R24-BS!D92</f>
        <v>0</v>
      </c>
      <c r="T25" s="148">
        <f>T24-BS!D93</f>
        <v>0</v>
      </c>
    </row>
    <row r="26" spans="1:22" ht="23.1" customHeight="1">
      <c r="A26" s="151" t="s">
        <v>63</v>
      </c>
      <c r="N26" s="20"/>
    </row>
    <row r="27" spans="1:22" ht="23.1" customHeight="1">
      <c r="A27" s="151"/>
      <c r="N27" s="20"/>
    </row>
    <row r="28" spans="1:22" ht="23.1" customHeight="1">
      <c r="A28" s="151"/>
      <c r="N28" s="20"/>
    </row>
    <row r="35" spans="1:12" ht="23.1" customHeight="1">
      <c r="I35" s="1"/>
      <c r="K35" s="1"/>
      <c r="L35" s="1"/>
    </row>
    <row r="40" spans="1:12" ht="23.1" customHeight="1">
      <c r="C40" s="11"/>
    </row>
    <row r="41" spans="1:12" ht="23.1" customHeight="1">
      <c r="A41" s="184"/>
      <c r="B41" s="184"/>
      <c r="C41" s="184"/>
      <c r="D41" s="184"/>
      <c r="E41" s="184"/>
      <c r="F41" s="184"/>
      <c r="G41" s="184"/>
      <c r="H41" s="184"/>
    </row>
  </sheetData>
  <mergeCells count="4">
    <mergeCell ref="D6:T6"/>
    <mergeCell ref="D7:P7"/>
    <mergeCell ref="L9:N9"/>
    <mergeCell ref="A41:H41"/>
  </mergeCells>
  <printOptions horizontalCentered="1"/>
  <pageMargins left="0" right="0" top="0.9055118110236221" bottom="0.39370078740157483" header="0.51181102362204722" footer="0.31496062992125984"/>
  <pageSetup paperSize="9" scale="59" firstPageNumber="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6"/>
  <sheetViews>
    <sheetView showGridLines="0" view="pageBreakPreview" topLeftCell="A4" zoomScale="70" zoomScaleNormal="70" zoomScaleSheetLayoutView="70" workbookViewId="0">
      <selection activeCell="C25" sqref="C25"/>
    </sheetView>
  </sheetViews>
  <sheetFormatPr defaultColWidth="9.140625" defaultRowHeight="23.1" customHeight="1"/>
  <cols>
    <col min="1" max="1" width="58.42578125" style="11" customWidth="1"/>
    <col min="2" max="2" width="9.7109375" style="11" customWidth="1"/>
    <col min="3" max="3" width="1.5703125" style="15" customWidth="1"/>
    <col min="4" max="4" width="22.28515625" style="11" customWidth="1"/>
    <col min="5" max="5" width="2.42578125" style="11" customWidth="1"/>
    <col min="6" max="6" width="22.28515625" style="11" customWidth="1"/>
    <col min="7" max="7" width="2.42578125" style="11" customWidth="1"/>
    <col min="8" max="8" width="22.28515625" style="11" customWidth="1"/>
    <col min="9" max="9" width="2.42578125" style="11" customWidth="1"/>
    <col min="10" max="10" width="22.28515625" style="11" customWidth="1"/>
    <col min="11" max="11" width="2.42578125" style="11" customWidth="1"/>
    <col min="12" max="12" width="22.28515625" style="11" customWidth="1"/>
    <col min="13" max="16384" width="9.140625" style="11"/>
  </cols>
  <sheetData>
    <row r="1" spans="1:12" ht="23.1" customHeight="1">
      <c r="L1" s="165" t="s">
        <v>183</v>
      </c>
    </row>
    <row r="2" spans="1:12" s="1" customFormat="1" ht="23.1" customHeight="1">
      <c r="A2" s="10" t="s">
        <v>53</v>
      </c>
      <c r="B2" s="10"/>
      <c r="C2" s="3"/>
      <c r="L2" s="129"/>
    </row>
    <row r="3" spans="1:12" s="1" customFormat="1" ht="23.1" customHeight="1">
      <c r="A3" s="10" t="s">
        <v>133</v>
      </c>
      <c r="B3" s="10"/>
      <c r="C3" s="3"/>
    </row>
    <row r="4" spans="1:12" s="1" customFormat="1" ht="23.1" customHeight="1">
      <c r="A4" s="10" t="s">
        <v>153</v>
      </c>
      <c r="B4" s="10"/>
      <c r="C4" s="3"/>
    </row>
    <row r="5" spans="1:12" s="1" customFormat="1" ht="23.1" customHeight="1">
      <c r="C5" s="3"/>
      <c r="L5" s="41" t="s">
        <v>83</v>
      </c>
    </row>
    <row r="6" spans="1:12" s="1" customFormat="1" ht="23.1" customHeight="1">
      <c r="C6" s="136"/>
      <c r="D6" s="180" t="s">
        <v>57</v>
      </c>
      <c r="E6" s="180"/>
      <c r="F6" s="180"/>
      <c r="G6" s="180"/>
      <c r="H6" s="180"/>
      <c r="I6" s="180"/>
      <c r="J6" s="180"/>
      <c r="K6" s="180"/>
      <c r="L6" s="180"/>
    </row>
    <row r="7" spans="1:12" ht="23.1" customHeight="1">
      <c r="D7" s="15" t="s">
        <v>127</v>
      </c>
      <c r="E7" s="13"/>
      <c r="F7" s="13" t="s">
        <v>128</v>
      </c>
      <c r="G7" s="15"/>
      <c r="H7" s="182" t="s">
        <v>40</v>
      </c>
      <c r="I7" s="182"/>
      <c r="J7" s="182"/>
      <c r="K7" s="15"/>
      <c r="L7" s="15"/>
    </row>
    <row r="8" spans="1:12" ht="23.1" customHeight="1">
      <c r="D8" s="15" t="s">
        <v>130</v>
      </c>
      <c r="E8" s="13"/>
      <c r="F8" s="13" t="s">
        <v>131</v>
      </c>
      <c r="H8" s="15" t="s">
        <v>187</v>
      </c>
      <c r="K8" s="15"/>
      <c r="L8" s="13"/>
    </row>
    <row r="9" spans="1:12" ht="23.1" customHeight="1">
      <c r="B9" s="138" t="s">
        <v>180</v>
      </c>
      <c r="D9" s="138" t="s">
        <v>45</v>
      </c>
      <c r="E9" s="15"/>
      <c r="F9" s="139" t="s">
        <v>44</v>
      </c>
      <c r="H9" s="138" t="s">
        <v>188</v>
      </c>
      <c r="J9" s="138" t="s">
        <v>4</v>
      </c>
      <c r="K9" s="13"/>
      <c r="L9" s="138" t="s">
        <v>49</v>
      </c>
    </row>
    <row r="10" spans="1:12" ht="23.1" customHeight="1">
      <c r="A10" s="57" t="s">
        <v>84</v>
      </c>
      <c r="B10" s="141"/>
      <c r="D10" s="8">
        <v>2578334</v>
      </c>
      <c r="E10" s="8"/>
      <c r="F10" s="8">
        <v>1891809</v>
      </c>
      <c r="G10" s="8"/>
      <c r="H10" s="8">
        <v>257833</v>
      </c>
      <c r="I10" s="8"/>
      <c r="J10" s="8">
        <v>22059741</v>
      </c>
      <c r="K10" s="8"/>
      <c r="L10" s="8">
        <f>SUM(D10:J10)</f>
        <v>26787717</v>
      </c>
    </row>
    <row r="11" spans="1:12" ht="23.1" customHeight="1">
      <c r="A11" s="142" t="s">
        <v>27</v>
      </c>
      <c r="B11" s="117">
        <v>10</v>
      </c>
      <c r="D11" s="8">
        <v>0</v>
      </c>
      <c r="E11" s="8"/>
      <c r="F11" s="8">
        <v>0</v>
      </c>
      <c r="G11" s="8"/>
      <c r="H11" s="8">
        <v>0</v>
      </c>
      <c r="I11" s="8"/>
      <c r="J11" s="8">
        <v>-2578174</v>
      </c>
      <c r="K11" s="8"/>
      <c r="L11" s="8">
        <f>+D11+F11+H11+J11</f>
        <v>-2578174</v>
      </c>
    </row>
    <row r="12" spans="1:12" ht="23.1" customHeight="1">
      <c r="A12" s="142" t="s">
        <v>132</v>
      </c>
      <c r="B12" s="143"/>
      <c r="D12" s="149">
        <v>0</v>
      </c>
      <c r="E12" s="8"/>
      <c r="F12" s="149">
        <v>0</v>
      </c>
      <c r="G12" s="8"/>
      <c r="H12" s="149">
        <v>0</v>
      </c>
      <c r="I12" s="8"/>
      <c r="J12" s="149">
        <v>3621402</v>
      </c>
      <c r="K12" s="8"/>
      <c r="L12" s="149">
        <f>+D12+F12+H12+J12</f>
        <v>3621402</v>
      </c>
    </row>
    <row r="13" spans="1:12" ht="23.1" customHeight="1">
      <c r="A13" s="142" t="s">
        <v>104</v>
      </c>
      <c r="B13" s="143"/>
      <c r="D13" s="150">
        <v>0</v>
      </c>
      <c r="E13" s="8"/>
      <c r="F13" s="150">
        <v>0</v>
      </c>
      <c r="G13" s="8"/>
      <c r="H13" s="150">
        <v>0</v>
      </c>
      <c r="I13" s="8"/>
      <c r="J13" s="150">
        <v>0</v>
      </c>
      <c r="K13" s="8"/>
      <c r="L13" s="150">
        <f>+D13+F13+H13+J13</f>
        <v>0</v>
      </c>
    </row>
    <row r="14" spans="1:12" ht="23.1" customHeight="1">
      <c r="A14" s="142" t="s">
        <v>105</v>
      </c>
      <c r="B14" s="143"/>
      <c r="D14" s="21">
        <f t="shared" ref="D14:L14" si="0">SUM(D12:D13)</f>
        <v>0</v>
      </c>
      <c r="E14" s="21">
        <f t="shared" si="0"/>
        <v>0</v>
      </c>
      <c r="F14" s="21">
        <f t="shared" si="0"/>
        <v>0</v>
      </c>
      <c r="G14" s="21">
        <f t="shared" si="0"/>
        <v>0</v>
      </c>
      <c r="H14" s="21">
        <f t="shared" si="0"/>
        <v>0</v>
      </c>
      <c r="I14" s="21">
        <f t="shared" si="0"/>
        <v>0</v>
      </c>
      <c r="J14" s="21">
        <f t="shared" si="0"/>
        <v>3621402</v>
      </c>
      <c r="K14" s="21">
        <f t="shared" si="0"/>
        <v>0</v>
      </c>
      <c r="L14" s="21">
        <f t="shared" si="0"/>
        <v>3621402</v>
      </c>
    </row>
    <row r="15" spans="1:12" ht="23.1" customHeight="1" thickBot="1">
      <c r="A15" s="57" t="s">
        <v>155</v>
      </c>
      <c r="B15" s="141"/>
      <c r="C15" s="136"/>
      <c r="D15" s="52">
        <f>D10+D14+D11</f>
        <v>2578334</v>
      </c>
      <c r="E15" s="8">
        <f t="shared" ref="E15" si="1">E10+E14</f>
        <v>0</v>
      </c>
      <c r="F15" s="52">
        <f>F10+F14+F11</f>
        <v>1891809</v>
      </c>
      <c r="G15" s="8"/>
      <c r="H15" s="52">
        <f>H10+H14+H11</f>
        <v>257833</v>
      </c>
      <c r="I15" s="8"/>
      <c r="J15" s="52">
        <f>J10+J14+J11</f>
        <v>23102969</v>
      </c>
      <c r="K15" s="8"/>
      <c r="L15" s="52">
        <f>L10+L14+L11</f>
        <v>27830945</v>
      </c>
    </row>
    <row r="16" spans="1:12" ht="23.1" customHeight="1" thickTop="1">
      <c r="B16" s="143"/>
      <c r="D16" s="18"/>
      <c r="E16" s="18"/>
      <c r="F16" s="18"/>
      <c r="G16" s="18"/>
      <c r="H16" s="18"/>
      <c r="I16" s="18"/>
      <c r="J16" s="18"/>
      <c r="K16" s="18"/>
      <c r="L16" s="18"/>
    </row>
    <row r="17" spans="1:12" ht="23.1" customHeight="1">
      <c r="A17" s="10" t="s">
        <v>157</v>
      </c>
      <c r="B17" s="141"/>
      <c r="D17" s="8">
        <v>2578334</v>
      </c>
      <c r="E17" s="8"/>
      <c r="F17" s="8">
        <v>1891809</v>
      </c>
      <c r="G17" s="8"/>
      <c r="H17" s="8">
        <v>257833</v>
      </c>
      <c r="I17" s="8"/>
      <c r="J17" s="8">
        <v>26631060</v>
      </c>
      <c r="K17" s="8"/>
      <c r="L17" s="8">
        <f>SUM(D17:J17)</f>
        <v>31359036</v>
      </c>
    </row>
    <row r="18" spans="1:12" ht="23.1" customHeight="1">
      <c r="A18" s="11" t="s">
        <v>27</v>
      </c>
      <c r="B18" s="117">
        <v>10</v>
      </c>
      <c r="D18" s="8">
        <v>0</v>
      </c>
      <c r="E18" s="8"/>
      <c r="F18" s="8">
        <v>0</v>
      </c>
      <c r="G18" s="8"/>
      <c r="H18" s="8">
        <v>0</v>
      </c>
      <c r="I18" s="8"/>
      <c r="J18" s="8">
        <v>-2964904</v>
      </c>
      <c r="K18" s="8"/>
      <c r="L18" s="8">
        <f>+D18+F18+H18+J18</f>
        <v>-2964904</v>
      </c>
    </row>
    <row r="19" spans="1:12" ht="23.1" customHeight="1">
      <c r="A19" s="11" t="s">
        <v>132</v>
      </c>
      <c r="D19" s="149">
        <v>0</v>
      </c>
      <c r="E19" s="8"/>
      <c r="F19" s="149">
        <v>0</v>
      </c>
      <c r="G19" s="8"/>
      <c r="H19" s="149">
        <v>0</v>
      </c>
      <c r="I19" s="8"/>
      <c r="J19" s="149">
        <f>PL!H113</f>
        <v>3647808</v>
      </c>
      <c r="K19" s="8"/>
      <c r="L19" s="149">
        <f>+D19+F19+H19+J19</f>
        <v>3647808</v>
      </c>
    </row>
    <row r="20" spans="1:12" ht="23.1" customHeight="1">
      <c r="A20" s="11" t="s">
        <v>104</v>
      </c>
      <c r="D20" s="150">
        <v>0</v>
      </c>
      <c r="E20" s="8"/>
      <c r="F20" s="150">
        <v>0</v>
      </c>
      <c r="G20" s="8"/>
      <c r="H20" s="150">
        <v>0</v>
      </c>
      <c r="I20" s="8"/>
      <c r="J20" s="150">
        <v>0</v>
      </c>
      <c r="K20" s="8"/>
      <c r="L20" s="150">
        <f>+D20+F20+H20+J20</f>
        <v>0</v>
      </c>
    </row>
    <row r="21" spans="1:12" ht="23.1" customHeight="1">
      <c r="A21" s="11" t="s">
        <v>105</v>
      </c>
      <c r="D21" s="21">
        <f t="shared" ref="D21:L21" si="2">SUM(D19:D20)</f>
        <v>0</v>
      </c>
      <c r="E21" s="21">
        <f t="shared" si="2"/>
        <v>0</v>
      </c>
      <c r="F21" s="21">
        <f t="shared" si="2"/>
        <v>0</v>
      </c>
      <c r="G21" s="21">
        <f t="shared" si="2"/>
        <v>0</v>
      </c>
      <c r="H21" s="21">
        <f>SUM(H19:H20)</f>
        <v>0</v>
      </c>
      <c r="I21" s="21">
        <f t="shared" si="2"/>
        <v>0</v>
      </c>
      <c r="J21" s="21">
        <f>SUM(J19:J20)</f>
        <v>3647808</v>
      </c>
      <c r="K21" s="21">
        <f t="shared" si="2"/>
        <v>0</v>
      </c>
      <c r="L21" s="21">
        <f t="shared" si="2"/>
        <v>3647808</v>
      </c>
    </row>
    <row r="22" spans="1:12" ht="23.1" customHeight="1" thickBot="1">
      <c r="A22" s="57" t="s">
        <v>156</v>
      </c>
      <c r="B22" s="10"/>
      <c r="C22" s="136"/>
      <c r="D22" s="52">
        <f>D17+D21+D18</f>
        <v>2578334</v>
      </c>
      <c r="E22" s="8"/>
      <c r="F22" s="52">
        <f>F17+F21+F18</f>
        <v>1891809</v>
      </c>
      <c r="G22" s="8"/>
      <c r="H22" s="52">
        <f>H17+H21+H18</f>
        <v>257833</v>
      </c>
      <c r="I22" s="8"/>
      <c r="J22" s="52">
        <f>J17+J21+J18</f>
        <v>27313964</v>
      </c>
      <c r="K22" s="8"/>
      <c r="L22" s="52">
        <f>L17+L21+L18</f>
        <v>32041940</v>
      </c>
    </row>
    <row r="23" spans="1:12" ht="23.1" customHeight="1" thickTop="1">
      <c r="D23" s="148">
        <f>D22-BS!H82</f>
        <v>0</v>
      </c>
      <c r="E23" s="146"/>
      <c r="F23" s="148">
        <f>F22-BS!H84</f>
        <v>0</v>
      </c>
      <c r="G23" s="146"/>
      <c r="H23" s="148">
        <f>H22-BS!H89</f>
        <v>0</v>
      </c>
      <c r="I23" s="146"/>
      <c r="J23" s="148">
        <f>J22-BS!H90</f>
        <v>0</v>
      </c>
      <c r="K23" s="146"/>
      <c r="L23" s="148">
        <f>L22-BS!H93</f>
        <v>0</v>
      </c>
    </row>
    <row r="24" spans="1:12" ht="23.1" customHeight="1">
      <c r="A24" s="151" t="s">
        <v>63</v>
      </c>
      <c r="J24" s="20"/>
    </row>
    <row r="32" spans="1:12" ht="23.1" customHeight="1">
      <c r="C32" s="11"/>
    </row>
    <row r="35" spans="1:8" ht="23.1" customHeight="1">
      <c r="C35" s="11"/>
    </row>
    <row r="36" spans="1:8" ht="23.1" customHeight="1">
      <c r="A36" s="184"/>
      <c r="B36" s="184"/>
      <c r="C36" s="184"/>
      <c r="D36" s="184"/>
      <c r="E36" s="184"/>
      <c r="F36" s="184"/>
      <c r="G36" s="184"/>
      <c r="H36" s="184"/>
    </row>
  </sheetData>
  <mergeCells count="3">
    <mergeCell ref="D6:L6"/>
    <mergeCell ref="H7:J7"/>
    <mergeCell ref="A36:H36"/>
  </mergeCells>
  <pageMargins left="0.51181102362204722" right="0.51181102362204722" top="0.78740157480314965" bottom="0.39370078740157483" header="0.51181102362204722" footer="0.31496062992125984"/>
  <pageSetup paperSize="9" scale="77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9"/>
  <sheetViews>
    <sheetView showGridLines="0" view="pageBreakPreview" zoomScaleNormal="100" zoomScaleSheetLayoutView="100" workbookViewId="0">
      <selection activeCell="A17" sqref="A17"/>
    </sheetView>
  </sheetViews>
  <sheetFormatPr defaultColWidth="9.140625" defaultRowHeight="24" customHeight="1"/>
  <cols>
    <col min="1" max="1" width="71" style="11" customWidth="1"/>
    <col min="2" max="2" width="1.5703125" style="15" customWidth="1"/>
    <col min="3" max="3" width="17.7109375" style="11" customWidth="1"/>
    <col min="4" max="4" width="1" style="11" customWidth="1"/>
    <col min="5" max="5" width="17.7109375" style="11" customWidth="1"/>
    <col min="6" max="6" width="1" style="11" customWidth="1"/>
    <col min="7" max="7" width="17.7109375" style="11" customWidth="1"/>
    <col min="8" max="8" width="1" style="11" customWidth="1"/>
    <col min="9" max="9" width="17.7109375" style="11" customWidth="1"/>
    <col min="10" max="10" width="15" style="11" customWidth="1"/>
    <col min="11" max="16384" width="9.140625" style="11"/>
  </cols>
  <sheetData>
    <row r="1" spans="1:10" ht="24" customHeight="1">
      <c r="I1" s="165" t="s">
        <v>183</v>
      </c>
    </row>
    <row r="2" spans="1:10" s="1" customFormat="1" ht="24" customHeight="1">
      <c r="A2" s="10" t="s">
        <v>53</v>
      </c>
      <c r="B2" s="40"/>
      <c r="C2" s="40"/>
      <c r="D2" s="40"/>
      <c r="E2" s="40"/>
      <c r="F2" s="40"/>
      <c r="G2" s="40"/>
      <c r="H2" s="40"/>
    </row>
    <row r="3" spans="1:10" s="1" customFormat="1" ht="24" customHeight="1">
      <c r="A3" s="10" t="s">
        <v>85</v>
      </c>
      <c r="B3" s="40"/>
      <c r="C3" s="40"/>
      <c r="D3" s="40"/>
      <c r="E3" s="40"/>
      <c r="F3" s="40"/>
      <c r="G3" s="40"/>
      <c r="H3" s="40"/>
      <c r="I3" s="40"/>
    </row>
    <row r="4" spans="1:10" s="1" customFormat="1" ht="24" customHeight="1">
      <c r="A4" s="57" t="s">
        <v>153</v>
      </c>
      <c r="B4" s="57"/>
      <c r="C4" s="57"/>
      <c r="D4" s="57"/>
      <c r="E4" s="57"/>
      <c r="F4" s="57"/>
      <c r="G4" s="57"/>
      <c r="H4" s="57"/>
      <c r="I4" s="57"/>
      <c r="J4" s="57"/>
    </row>
    <row r="5" spans="1:10" s="1" customFormat="1" ht="24" customHeight="1">
      <c r="A5" s="40"/>
      <c r="B5" s="40"/>
      <c r="C5" s="40"/>
      <c r="D5" s="40"/>
      <c r="E5" s="40"/>
      <c r="F5" s="40"/>
      <c r="G5" s="40"/>
      <c r="H5" s="40"/>
      <c r="I5" s="41" t="s">
        <v>83</v>
      </c>
    </row>
    <row r="6" spans="1:10" s="1" customFormat="1" ht="24" customHeight="1">
      <c r="A6" s="40"/>
      <c r="B6" s="32"/>
      <c r="C6" s="180" t="s">
        <v>56</v>
      </c>
      <c r="D6" s="180"/>
      <c r="E6" s="180"/>
      <c r="F6" s="15"/>
      <c r="G6" s="180" t="s">
        <v>57</v>
      </c>
      <c r="H6" s="180"/>
      <c r="I6" s="180"/>
    </row>
    <row r="7" spans="1:10" s="1" customFormat="1" ht="24" customHeight="1">
      <c r="A7" s="40"/>
      <c r="B7" s="3"/>
      <c r="C7" s="33" t="s">
        <v>154</v>
      </c>
      <c r="D7" s="34"/>
      <c r="E7" s="35" t="s">
        <v>93</v>
      </c>
      <c r="F7" s="2"/>
      <c r="G7" s="33" t="s">
        <v>154</v>
      </c>
      <c r="H7" s="34"/>
      <c r="I7" s="35" t="s">
        <v>93</v>
      </c>
    </row>
    <row r="8" spans="1:10" ht="24" customHeight="1">
      <c r="A8" s="170" t="s">
        <v>86</v>
      </c>
      <c r="B8" s="171"/>
      <c r="C8" s="172"/>
      <c r="D8" s="172"/>
      <c r="E8" s="173"/>
      <c r="F8" s="172"/>
      <c r="G8" s="172"/>
      <c r="H8" s="172"/>
      <c r="I8" s="172"/>
      <c r="J8" s="12"/>
    </row>
    <row r="9" spans="1:10" ht="24" customHeight="1">
      <c r="A9" s="174" t="s">
        <v>39</v>
      </c>
      <c r="B9" s="168"/>
      <c r="C9" s="63">
        <v>4581947</v>
      </c>
      <c r="D9" s="64"/>
      <c r="E9" s="63">
        <v>4560311</v>
      </c>
      <c r="F9" s="64"/>
      <c r="G9" s="63">
        <v>4564634</v>
      </c>
      <c r="H9" s="73"/>
      <c r="I9" s="63">
        <v>4533630</v>
      </c>
      <c r="J9" s="42"/>
    </row>
    <row r="10" spans="1:10" ht="24" customHeight="1">
      <c r="A10" s="174" t="s">
        <v>108</v>
      </c>
      <c r="B10" s="168"/>
      <c r="C10" s="18"/>
      <c r="D10" s="19"/>
      <c r="E10" s="18"/>
      <c r="F10" s="18"/>
      <c r="G10" s="18"/>
      <c r="H10" s="19"/>
      <c r="I10" s="18"/>
      <c r="J10" s="42"/>
    </row>
    <row r="11" spans="1:10" ht="24" customHeight="1">
      <c r="A11" s="174" t="s">
        <v>109</v>
      </c>
      <c r="B11" s="168"/>
      <c r="C11" s="18"/>
      <c r="D11" s="19"/>
      <c r="E11" s="18"/>
      <c r="F11" s="18"/>
      <c r="G11" s="18"/>
      <c r="H11" s="19"/>
      <c r="I11" s="18"/>
      <c r="J11" s="42"/>
    </row>
    <row r="12" spans="1:10" ht="24" customHeight="1">
      <c r="A12" s="174" t="s">
        <v>110</v>
      </c>
      <c r="B12" s="168"/>
      <c r="C12" s="64">
        <v>-1</v>
      </c>
      <c r="D12" s="65"/>
      <c r="E12" s="64">
        <v>-1</v>
      </c>
      <c r="F12" s="65"/>
      <c r="G12" s="64">
        <v>-1</v>
      </c>
      <c r="H12" s="64"/>
      <c r="I12" s="64">
        <v>-1</v>
      </c>
      <c r="J12" s="42"/>
    </row>
    <row r="13" spans="1:10" ht="24" customHeight="1">
      <c r="A13" s="174" t="s">
        <v>147</v>
      </c>
      <c r="B13" s="168"/>
      <c r="C13" s="66">
        <v>-17097</v>
      </c>
      <c r="D13" s="64"/>
      <c r="E13" s="66">
        <v>-7616</v>
      </c>
      <c r="F13" s="65"/>
      <c r="G13" s="66">
        <v>0</v>
      </c>
      <c r="H13" s="64"/>
      <c r="I13" s="66">
        <v>0</v>
      </c>
      <c r="J13" s="42"/>
    </row>
    <row r="14" spans="1:10" ht="24" customHeight="1">
      <c r="A14" s="174" t="s">
        <v>111</v>
      </c>
      <c r="B14" s="168"/>
      <c r="C14" s="66">
        <v>25101</v>
      </c>
      <c r="D14" s="67"/>
      <c r="E14" s="66">
        <v>22358</v>
      </c>
      <c r="F14" s="65"/>
      <c r="G14" s="66">
        <v>23595</v>
      </c>
      <c r="H14" s="64"/>
      <c r="I14" s="66">
        <v>21385</v>
      </c>
      <c r="J14" s="14"/>
    </row>
    <row r="15" spans="1:10" ht="24" customHeight="1">
      <c r="A15" s="174" t="s">
        <v>112</v>
      </c>
      <c r="B15" s="168"/>
      <c r="C15" s="66">
        <v>259555</v>
      </c>
      <c r="D15" s="67"/>
      <c r="E15" s="66">
        <v>280544</v>
      </c>
      <c r="F15" s="65"/>
      <c r="G15" s="66">
        <v>254017</v>
      </c>
      <c r="H15" s="64"/>
      <c r="I15" s="66">
        <v>274665</v>
      </c>
      <c r="J15" s="14"/>
    </row>
    <row r="16" spans="1:10" ht="24" customHeight="1">
      <c r="A16" s="174" t="s">
        <v>189</v>
      </c>
      <c r="B16" s="158"/>
      <c r="C16" s="66"/>
      <c r="D16" s="67"/>
      <c r="E16" s="66"/>
      <c r="F16" s="65"/>
      <c r="G16" s="66"/>
      <c r="H16" s="64"/>
      <c r="I16" s="66"/>
    </row>
    <row r="17" spans="1:10" ht="24" customHeight="1">
      <c r="A17" s="174" t="s">
        <v>170</v>
      </c>
      <c r="B17" s="168"/>
      <c r="C17" s="68">
        <v>124</v>
      </c>
      <c r="D17" s="64"/>
      <c r="E17" s="68">
        <v>552</v>
      </c>
      <c r="F17" s="65"/>
      <c r="G17" s="68">
        <v>124</v>
      </c>
      <c r="H17" s="64"/>
      <c r="I17" s="68">
        <v>719</v>
      </c>
      <c r="J17" s="14"/>
    </row>
    <row r="18" spans="1:10" ht="24" customHeight="1">
      <c r="A18" s="174" t="s">
        <v>113</v>
      </c>
      <c r="B18" s="168"/>
      <c r="C18" s="66">
        <v>2804877</v>
      </c>
      <c r="D18" s="69"/>
      <c r="E18" s="66">
        <v>2083804</v>
      </c>
      <c r="F18" s="65"/>
      <c r="G18" s="66">
        <v>2605308</v>
      </c>
      <c r="H18" s="64"/>
      <c r="I18" s="66">
        <v>2044007</v>
      </c>
      <c r="J18" s="14"/>
    </row>
    <row r="19" spans="1:10" ht="24" customHeight="1">
      <c r="A19" s="174" t="s">
        <v>184</v>
      </c>
      <c r="B19" s="168"/>
      <c r="C19" s="66">
        <v>-81264</v>
      </c>
      <c r="D19" s="69"/>
      <c r="E19" s="66">
        <v>-52266</v>
      </c>
      <c r="F19" s="65"/>
      <c r="G19" s="66">
        <v>0</v>
      </c>
      <c r="H19" s="64"/>
      <c r="I19" s="66">
        <v>0</v>
      </c>
      <c r="J19" s="14"/>
    </row>
    <row r="20" spans="1:10" ht="24" customHeight="1">
      <c r="A20" s="174" t="s">
        <v>193</v>
      </c>
      <c r="B20" s="168"/>
      <c r="C20" s="66">
        <v>0</v>
      </c>
      <c r="D20" s="69"/>
      <c r="E20" s="66">
        <v>0</v>
      </c>
      <c r="F20" s="65"/>
      <c r="G20" s="66">
        <v>57143</v>
      </c>
      <c r="H20" s="64"/>
      <c r="I20" s="66">
        <v>0</v>
      </c>
      <c r="J20" s="14"/>
    </row>
    <row r="21" spans="1:10" ht="24" customHeight="1">
      <c r="A21" s="174" t="s">
        <v>114</v>
      </c>
      <c r="B21" s="168"/>
      <c r="C21" s="70">
        <v>796431</v>
      </c>
      <c r="D21" s="69"/>
      <c r="E21" s="70">
        <v>661750</v>
      </c>
      <c r="F21" s="65"/>
      <c r="G21" s="70">
        <v>787842</v>
      </c>
      <c r="H21" s="64"/>
      <c r="I21" s="70">
        <v>657842</v>
      </c>
      <c r="J21" s="14"/>
    </row>
    <row r="22" spans="1:10" ht="24" customHeight="1">
      <c r="A22" s="11" t="s">
        <v>115</v>
      </c>
      <c r="B22" s="13"/>
      <c r="C22" s="20"/>
      <c r="D22" s="20"/>
      <c r="E22" s="20"/>
      <c r="F22" s="20"/>
      <c r="G22" s="20"/>
      <c r="H22" s="20"/>
      <c r="I22" s="20"/>
      <c r="J22" s="14"/>
    </row>
    <row r="23" spans="1:10" ht="24" customHeight="1">
      <c r="A23" s="11" t="s">
        <v>116</v>
      </c>
      <c r="B23" s="13"/>
      <c r="C23" s="18">
        <f>SUM(C9:C21)</f>
        <v>8369673</v>
      </c>
      <c r="D23" s="19"/>
      <c r="E23" s="18">
        <f>SUM(E9:E21)</f>
        <v>7549436</v>
      </c>
      <c r="F23" s="8"/>
      <c r="G23" s="18">
        <f>SUM(G9:G21)</f>
        <v>8292662</v>
      </c>
      <c r="H23" s="19"/>
      <c r="I23" s="18">
        <f>SUM(I9:I21)</f>
        <v>7532247</v>
      </c>
      <c r="J23" s="14"/>
    </row>
    <row r="24" spans="1:10" ht="24" customHeight="1">
      <c r="A24" s="151" t="s">
        <v>38</v>
      </c>
      <c r="B24" s="168"/>
      <c r="C24" s="18"/>
      <c r="D24" s="19"/>
      <c r="E24" s="18"/>
      <c r="F24" s="8"/>
      <c r="G24" s="18"/>
      <c r="H24" s="19"/>
      <c r="I24" s="18"/>
      <c r="J24" s="16"/>
    </row>
    <row r="25" spans="1:10" ht="24" customHeight="1">
      <c r="A25" s="174" t="s">
        <v>171</v>
      </c>
      <c r="B25" s="168"/>
      <c r="C25" s="18">
        <f>-3765943-2</f>
        <v>-3765945</v>
      </c>
      <c r="D25" s="69"/>
      <c r="E25" s="66">
        <v>-4395161</v>
      </c>
      <c r="F25" s="65"/>
      <c r="G25" s="66">
        <v>-2539711</v>
      </c>
      <c r="H25" s="64"/>
      <c r="I25" s="66">
        <v>-4286818</v>
      </c>
      <c r="J25" s="16"/>
    </row>
    <row r="26" spans="1:10" ht="24" customHeight="1">
      <c r="A26" s="174" t="s">
        <v>117</v>
      </c>
      <c r="B26" s="168"/>
      <c r="C26" s="66">
        <v>46940</v>
      </c>
      <c r="D26" s="69"/>
      <c r="E26" s="66">
        <v>91295</v>
      </c>
      <c r="F26" s="65"/>
      <c r="G26" s="66">
        <v>138475</v>
      </c>
      <c r="H26" s="64"/>
      <c r="I26" s="66">
        <v>92947</v>
      </c>
      <c r="J26" s="42"/>
    </row>
    <row r="27" spans="1:10" ht="24" customHeight="1">
      <c r="A27" s="174" t="s">
        <v>118</v>
      </c>
      <c r="B27" s="168"/>
      <c r="C27" s="66">
        <v>104942</v>
      </c>
      <c r="D27" s="69"/>
      <c r="E27" s="66">
        <v>85798</v>
      </c>
      <c r="F27" s="65"/>
      <c r="G27" s="66">
        <v>0</v>
      </c>
      <c r="H27" s="64"/>
      <c r="I27" s="66">
        <v>0</v>
      </c>
      <c r="J27" s="42"/>
    </row>
    <row r="28" spans="1:10" ht="24" customHeight="1">
      <c r="A28" s="174" t="s">
        <v>119</v>
      </c>
      <c r="B28" s="168"/>
      <c r="C28" s="66">
        <v>-5669</v>
      </c>
      <c r="D28" s="66"/>
      <c r="E28" s="66">
        <v>4779</v>
      </c>
      <c r="F28" s="65"/>
      <c r="G28" s="66">
        <v>-5671</v>
      </c>
      <c r="H28" s="64"/>
      <c r="I28" s="66">
        <v>4854</v>
      </c>
      <c r="J28" s="14"/>
    </row>
    <row r="29" spans="1:10" ht="24" customHeight="1">
      <c r="A29" s="174" t="s">
        <v>37</v>
      </c>
      <c r="B29" s="168"/>
      <c r="C29" s="18"/>
      <c r="D29" s="19"/>
      <c r="E29" s="18"/>
      <c r="F29" s="8"/>
      <c r="G29" s="18"/>
      <c r="H29" s="19"/>
      <c r="I29" s="18"/>
    </row>
    <row r="30" spans="1:10" ht="24" customHeight="1">
      <c r="A30" s="174" t="s">
        <v>185</v>
      </c>
      <c r="B30" s="168"/>
      <c r="C30" s="66">
        <v>-996896</v>
      </c>
      <c r="D30" s="173"/>
      <c r="E30" s="36">
        <v>-344056</v>
      </c>
      <c r="F30" s="36"/>
      <c r="G30" s="66">
        <v>-975200</v>
      </c>
      <c r="H30" s="36"/>
      <c r="I30" s="36">
        <v>-339171</v>
      </c>
      <c r="J30" s="42"/>
    </row>
    <row r="31" spans="1:10" ht="24" customHeight="1">
      <c r="A31" s="174" t="s">
        <v>120</v>
      </c>
      <c r="B31" s="168"/>
      <c r="C31" s="64">
        <v>-271815</v>
      </c>
      <c r="D31" s="64"/>
      <c r="E31" s="64">
        <v>-204306</v>
      </c>
      <c r="F31" s="65"/>
      <c r="G31" s="64">
        <v>-262951</v>
      </c>
      <c r="H31" s="64"/>
      <c r="I31" s="64">
        <v>-200925</v>
      </c>
      <c r="J31" s="14"/>
    </row>
    <row r="32" spans="1:10" ht="24" customHeight="1">
      <c r="A32" s="174" t="s">
        <v>121</v>
      </c>
      <c r="B32" s="168"/>
      <c r="C32" s="64">
        <v>-49171</v>
      </c>
      <c r="D32" s="64"/>
      <c r="E32" s="64">
        <v>-601690</v>
      </c>
      <c r="F32" s="65"/>
      <c r="G32" s="64">
        <v>-58191</v>
      </c>
      <c r="H32" s="64"/>
      <c r="I32" s="64">
        <v>-618917</v>
      </c>
      <c r="J32" s="14"/>
    </row>
    <row r="33" spans="1:10" ht="24" customHeight="1">
      <c r="A33" s="174" t="s">
        <v>122</v>
      </c>
      <c r="B33" s="168"/>
      <c r="C33" s="71">
        <v>57860</v>
      </c>
      <c r="D33" s="64"/>
      <c r="E33" s="71">
        <v>55637</v>
      </c>
      <c r="F33" s="65"/>
      <c r="G33" s="71">
        <v>57860</v>
      </c>
      <c r="H33" s="64"/>
      <c r="I33" s="71">
        <v>55637</v>
      </c>
      <c r="J33" s="14"/>
    </row>
    <row r="34" spans="1:10" ht="24" customHeight="1">
      <c r="A34" s="43" t="s">
        <v>123</v>
      </c>
      <c r="B34" s="13"/>
      <c r="C34" s="22">
        <f>SUM(C23:C33)</f>
        <v>3489919</v>
      </c>
      <c r="D34" s="23"/>
      <c r="E34" s="22">
        <f>SUM(E23:E33)</f>
        <v>2241732</v>
      </c>
      <c r="F34" s="8"/>
      <c r="G34" s="22">
        <f>SUM(G23:G33)</f>
        <v>4647273</v>
      </c>
      <c r="H34" s="23"/>
      <c r="I34" s="22">
        <f>SUM(I23:I33)</f>
        <v>2239854</v>
      </c>
      <c r="J34" s="14"/>
    </row>
    <row r="35" spans="1:10" ht="24" customHeight="1">
      <c r="A35" s="174" t="s">
        <v>194</v>
      </c>
      <c r="B35" s="168"/>
      <c r="C35" s="64">
        <v>-731692</v>
      </c>
      <c r="D35" s="64"/>
      <c r="E35" s="64">
        <v>-645149</v>
      </c>
      <c r="F35" s="65"/>
      <c r="G35" s="64">
        <v>-722873</v>
      </c>
      <c r="H35" s="64"/>
      <c r="I35" s="64">
        <v>-640961</v>
      </c>
      <c r="J35" s="14"/>
    </row>
    <row r="36" spans="1:10" ht="24" customHeight="1">
      <c r="A36" s="174" t="s">
        <v>36</v>
      </c>
      <c r="B36" s="168"/>
      <c r="C36" s="64">
        <v>-14917</v>
      </c>
      <c r="D36" s="64"/>
      <c r="E36" s="64">
        <v>-15275</v>
      </c>
      <c r="F36" s="64"/>
      <c r="G36" s="64">
        <v>-14917</v>
      </c>
      <c r="H36" s="64"/>
      <c r="I36" s="64">
        <v>-15275</v>
      </c>
      <c r="J36" s="14"/>
    </row>
    <row r="37" spans="1:10" ht="24" customHeight="1">
      <c r="A37" s="174" t="s">
        <v>35</v>
      </c>
      <c r="B37" s="168"/>
      <c r="C37" s="64">
        <v>-968988</v>
      </c>
      <c r="D37" s="64"/>
      <c r="E37" s="64">
        <v>-771638</v>
      </c>
      <c r="F37" s="65"/>
      <c r="G37" s="64">
        <v>-967220</v>
      </c>
      <c r="H37" s="64"/>
      <c r="I37" s="64">
        <v>-769538</v>
      </c>
      <c r="J37" s="14"/>
    </row>
    <row r="38" spans="1:10" ht="24" customHeight="1">
      <c r="A38" s="39" t="s">
        <v>190</v>
      </c>
      <c r="B38" s="13"/>
      <c r="C38" s="26">
        <f>SUM(C34:C37)</f>
        <v>1774322</v>
      </c>
      <c r="D38" s="23"/>
      <c r="E38" s="26">
        <f>SUM(E34:E37)</f>
        <v>809670</v>
      </c>
      <c r="F38" s="8"/>
      <c r="G38" s="26">
        <f>SUM(G34:G37)</f>
        <v>2942263</v>
      </c>
      <c r="H38" s="23"/>
      <c r="I38" s="26">
        <f>SUM(I34:I37)</f>
        <v>814080</v>
      </c>
      <c r="J38" s="17"/>
    </row>
    <row r="39" spans="1:10" ht="24" customHeight="1">
      <c r="A39" s="74"/>
      <c r="B39" s="13"/>
      <c r="C39" s="75"/>
      <c r="D39" s="75"/>
      <c r="E39" s="20"/>
      <c r="F39" s="20"/>
      <c r="G39" s="75"/>
      <c r="H39" s="75"/>
      <c r="I39" s="20"/>
      <c r="J39" s="17"/>
    </row>
    <row r="40" spans="1:10" ht="24" customHeight="1">
      <c r="A40" s="11" t="s">
        <v>63</v>
      </c>
      <c r="B40" s="13"/>
      <c r="C40" s="75"/>
      <c r="D40" s="75"/>
      <c r="E40" s="20"/>
      <c r="F40" s="20"/>
      <c r="G40" s="75"/>
      <c r="H40" s="75"/>
      <c r="I40" s="20"/>
      <c r="J40" s="17"/>
    </row>
    <row r="41" spans="1:10" ht="24" customHeight="1">
      <c r="B41" s="13"/>
      <c r="C41" s="75"/>
      <c r="D41" s="75"/>
      <c r="E41" s="20"/>
      <c r="F41" s="20"/>
      <c r="G41" s="75"/>
      <c r="H41" s="75"/>
      <c r="I41" s="20"/>
      <c r="J41" s="17"/>
    </row>
    <row r="42" spans="1:10" ht="24" customHeight="1">
      <c r="B42" s="13"/>
      <c r="C42" s="75"/>
      <c r="D42" s="75"/>
      <c r="E42" s="20"/>
      <c r="F42" s="20"/>
      <c r="G42" s="75"/>
      <c r="H42" s="75"/>
      <c r="I42" s="20"/>
      <c r="J42" s="17"/>
    </row>
    <row r="43" spans="1:10" ht="24" customHeight="1">
      <c r="B43" s="13"/>
      <c r="C43" s="74"/>
      <c r="D43" s="74"/>
      <c r="E43" s="17"/>
      <c r="F43" s="17"/>
      <c r="G43" s="74"/>
      <c r="H43" s="74"/>
      <c r="I43" s="17"/>
      <c r="J43" s="17"/>
    </row>
    <row r="44" spans="1:10" ht="24" customHeight="1">
      <c r="B44" s="13"/>
      <c r="C44" s="74"/>
      <c r="D44" s="74"/>
      <c r="E44" s="17"/>
      <c r="F44" s="17"/>
      <c r="G44" s="74"/>
      <c r="H44" s="74"/>
      <c r="I44" s="165" t="s">
        <v>183</v>
      </c>
      <c r="J44" s="17"/>
    </row>
    <row r="45" spans="1:10" ht="24" customHeight="1">
      <c r="A45" s="10" t="s">
        <v>53</v>
      </c>
      <c r="B45" s="40"/>
      <c r="C45" s="40"/>
      <c r="D45" s="40"/>
      <c r="E45" s="40"/>
      <c r="F45" s="40"/>
      <c r="G45" s="40"/>
      <c r="H45" s="40"/>
      <c r="J45" s="17"/>
    </row>
    <row r="46" spans="1:10" ht="24" customHeight="1">
      <c r="A46" s="10" t="s">
        <v>87</v>
      </c>
      <c r="B46" s="40"/>
      <c r="C46" s="40"/>
      <c r="D46" s="40"/>
      <c r="E46" s="40"/>
      <c r="F46" s="40"/>
      <c r="G46" s="40"/>
      <c r="H46" s="40"/>
      <c r="I46" s="40"/>
      <c r="J46" s="17"/>
    </row>
    <row r="47" spans="1:10" ht="24" customHeight="1">
      <c r="A47" s="57" t="s">
        <v>153</v>
      </c>
      <c r="B47" s="57"/>
      <c r="C47" s="57"/>
      <c r="D47" s="57"/>
      <c r="E47" s="57"/>
      <c r="F47" s="57"/>
      <c r="G47" s="57"/>
      <c r="H47" s="57"/>
      <c r="I47" s="57"/>
      <c r="J47" s="57"/>
    </row>
    <row r="48" spans="1:10" ht="24" customHeight="1">
      <c r="A48" s="40"/>
      <c r="B48" s="40"/>
      <c r="C48" s="40"/>
      <c r="D48" s="40"/>
      <c r="E48" s="40"/>
      <c r="F48" s="40"/>
      <c r="G48" s="40"/>
      <c r="H48" s="40"/>
      <c r="I48" s="41" t="s">
        <v>83</v>
      </c>
      <c r="J48" s="17"/>
    </row>
    <row r="49" spans="1:10" ht="24" customHeight="1">
      <c r="A49" s="40"/>
      <c r="B49" s="32"/>
      <c r="C49" s="180" t="s">
        <v>56</v>
      </c>
      <c r="D49" s="180"/>
      <c r="E49" s="180"/>
      <c r="F49" s="15"/>
      <c r="G49" s="180" t="s">
        <v>57</v>
      </c>
      <c r="H49" s="180"/>
      <c r="I49" s="180"/>
      <c r="J49" s="17"/>
    </row>
    <row r="50" spans="1:10" ht="24" customHeight="1">
      <c r="A50" s="40"/>
      <c r="B50" s="3"/>
      <c r="C50" s="33" t="s">
        <v>154</v>
      </c>
      <c r="D50" s="34"/>
      <c r="E50" s="35" t="s">
        <v>93</v>
      </c>
      <c r="F50" s="2"/>
      <c r="G50" s="33" t="s">
        <v>154</v>
      </c>
      <c r="H50" s="34"/>
      <c r="I50" s="35" t="s">
        <v>93</v>
      </c>
      <c r="J50" s="12"/>
    </row>
    <row r="51" spans="1:10" ht="24" customHeight="1">
      <c r="A51" s="170" t="s">
        <v>88</v>
      </c>
      <c r="B51" s="171"/>
      <c r="C51" s="175"/>
      <c r="D51" s="172"/>
      <c r="E51" s="172"/>
      <c r="F51" s="172"/>
      <c r="G51" s="172"/>
      <c r="H51" s="172"/>
      <c r="I51" s="172"/>
    </row>
    <row r="52" spans="1:10" ht="24" customHeight="1">
      <c r="A52" s="174" t="s">
        <v>191</v>
      </c>
      <c r="B52" s="168"/>
      <c r="C52" s="175">
        <v>0</v>
      </c>
      <c r="D52" s="175"/>
      <c r="E52" s="175">
        <v>0</v>
      </c>
      <c r="F52" s="175"/>
      <c r="G52" s="175">
        <v>-1286000</v>
      </c>
      <c r="H52" s="175"/>
      <c r="I52" s="175">
        <v>0</v>
      </c>
    </row>
    <row r="53" spans="1:10" ht="24" customHeight="1">
      <c r="A53" s="174" t="s">
        <v>124</v>
      </c>
      <c r="B53" s="168"/>
      <c r="C53" s="64">
        <v>0</v>
      </c>
      <c r="D53" s="64"/>
      <c r="E53" s="64">
        <v>3000</v>
      </c>
      <c r="F53" s="64"/>
      <c r="G53" s="64">
        <v>0</v>
      </c>
      <c r="H53" s="64"/>
      <c r="I53" s="64">
        <v>3000</v>
      </c>
    </row>
    <row r="54" spans="1:10" ht="24" customHeight="1">
      <c r="A54" s="174" t="s">
        <v>34</v>
      </c>
      <c r="B54" s="168"/>
      <c r="C54" s="173"/>
      <c r="D54" s="176"/>
      <c r="E54" s="173"/>
      <c r="F54" s="173"/>
      <c r="G54" s="173"/>
      <c r="H54" s="176"/>
      <c r="I54" s="173"/>
      <c r="J54" s="42"/>
    </row>
    <row r="55" spans="1:10" ht="24" customHeight="1">
      <c r="A55" s="174" t="s">
        <v>31</v>
      </c>
      <c r="B55" s="168"/>
      <c r="C55" s="64">
        <v>-68813</v>
      </c>
      <c r="D55" s="64"/>
      <c r="E55" s="64">
        <v>-45651</v>
      </c>
      <c r="F55" s="72"/>
      <c r="G55" s="64">
        <v>-65734</v>
      </c>
      <c r="H55" s="64"/>
      <c r="I55" s="64">
        <v>-44685</v>
      </c>
      <c r="J55" s="42"/>
    </row>
    <row r="56" spans="1:10" ht="24" customHeight="1">
      <c r="A56" s="174" t="s">
        <v>33</v>
      </c>
      <c r="B56" s="168"/>
      <c r="C56" s="64">
        <v>-75889</v>
      </c>
      <c r="D56" s="64"/>
      <c r="E56" s="64">
        <v>-67108</v>
      </c>
      <c r="F56" s="72"/>
      <c r="G56" s="64">
        <v>-75889</v>
      </c>
      <c r="H56" s="64"/>
      <c r="I56" s="64">
        <v>-66479</v>
      </c>
      <c r="J56" s="42"/>
    </row>
    <row r="57" spans="1:10" ht="24" customHeight="1">
      <c r="A57" s="174" t="s">
        <v>32</v>
      </c>
      <c r="B57" s="168"/>
      <c r="C57" s="173"/>
      <c r="D57" s="176"/>
      <c r="E57" s="173"/>
      <c r="F57" s="18"/>
      <c r="G57" s="18"/>
      <c r="H57" s="176"/>
      <c r="I57" s="18"/>
      <c r="J57" s="14"/>
    </row>
    <row r="58" spans="1:10" ht="24" customHeight="1">
      <c r="A58" s="174" t="s">
        <v>31</v>
      </c>
      <c r="B58" s="168"/>
      <c r="C58" s="64">
        <v>6</v>
      </c>
      <c r="D58" s="64"/>
      <c r="E58" s="64">
        <v>880</v>
      </c>
      <c r="F58" s="72"/>
      <c r="G58" s="64">
        <v>6</v>
      </c>
      <c r="H58" s="64"/>
      <c r="I58" s="64">
        <v>153</v>
      </c>
      <c r="J58" s="14"/>
    </row>
    <row r="59" spans="1:10" ht="24" customHeight="1">
      <c r="A59" s="12" t="s">
        <v>30</v>
      </c>
      <c r="B59" s="13"/>
      <c r="C59" s="26">
        <f>SUM(C52:C58)</f>
        <v>-144696</v>
      </c>
      <c r="D59" s="23"/>
      <c r="E59" s="26">
        <f>SUM(E52:E58)</f>
        <v>-108879</v>
      </c>
      <c r="F59" s="8"/>
      <c r="G59" s="26">
        <f>SUM(G52:G58)</f>
        <v>-1427617</v>
      </c>
      <c r="H59" s="23"/>
      <c r="I59" s="26">
        <f>SUM(I52:I58)</f>
        <v>-108011</v>
      </c>
      <c r="J59" s="31"/>
    </row>
    <row r="60" spans="1:10" ht="24" customHeight="1">
      <c r="A60" s="170" t="s">
        <v>89</v>
      </c>
      <c r="B60" s="171"/>
      <c r="C60" s="177"/>
      <c r="D60" s="176"/>
      <c r="E60" s="177"/>
      <c r="F60" s="177"/>
      <c r="G60" s="177"/>
      <c r="H60" s="178"/>
      <c r="I60" s="177"/>
      <c r="J60" s="31"/>
    </row>
    <row r="61" spans="1:10" ht="24" customHeight="1">
      <c r="A61" s="174" t="s">
        <v>172</v>
      </c>
      <c r="B61" s="44"/>
      <c r="C61" s="64">
        <v>-667935</v>
      </c>
      <c r="D61" s="64"/>
      <c r="E61" s="64">
        <v>3213140</v>
      </c>
      <c r="F61" s="65"/>
      <c r="G61" s="64">
        <v>-567306</v>
      </c>
      <c r="H61" s="64"/>
      <c r="I61" s="64">
        <v>3511406</v>
      </c>
      <c r="J61" s="14"/>
    </row>
    <row r="62" spans="1:10" ht="24" customHeight="1">
      <c r="A62" s="174" t="s">
        <v>52</v>
      </c>
      <c r="B62" s="44"/>
      <c r="C62" s="69">
        <v>4000000</v>
      </c>
      <c r="D62" s="69"/>
      <c r="E62" s="69">
        <v>3000000</v>
      </c>
      <c r="F62" s="65"/>
      <c r="G62" s="69">
        <v>4000000</v>
      </c>
      <c r="H62" s="64"/>
      <c r="I62" s="69">
        <v>3000000</v>
      </c>
      <c r="J62" s="14"/>
    </row>
    <row r="63" spans="1:10" ht="24" customHeight="1">
      <c r="A63" s="174" t="s">
        <v>29</v>
      </c>
      <c r="B63" s="44"/>
      <c r="C63" s="64">
        <v>-2200000</v>
      </c>
      <c r="D63" s="64"/>
      <c r="E63" s="64">
        <v>-5000000</v>
      </c>
      <c r="F63" s="65"/>
      <c r="G63" s="64">
        <v>-2200000</v>
      </c>
      <c r="H63" s="64"/>
      <c r="I63" s="64">
        <v>-5000000</v>
      </c>
      <c r="J63" s="14"/>
    </row>
    <row r="64" spans="1:10" ht="24" customHeight="1">
      <c r="A64" s="174" t="s">
        <v>28</v>
      </c>
      <c r="B64" s="44"/>
      <c r="C64" s="64">
        <v>-123354</v>
      </c>
      <c r="D64" s="64"/>
      <c r="E64" s="64">
        <v>-125517</v>
      </c>
      <c r="F64" s="65"/>
      <c r="G64" s="64">
        <v>-119739</v>
      </c>
      <c r="H64" s="64"/>
      <c r="I64" s="64">
        <v>-121700</v>
      </c>
      <c r="J64" s="14"/>
    </row>
    <row r="65" spans="1:10" ht="24" customHeight="1">
      <c r="A65" s="174" t="s">
        <v>27</v>
      </c>
      <c r="B65" s="44"/>
      <c r="C65" s="64">
        <v>-2964904</v>
      </c>
      <c r="D65" s="64"/>
      <c r="E65" s="64">
        <v>-2578174</v>
      </c>
      <c r="F65" s="65"/>
      <c r="G65" s="64">
        <v>-2964904</v>
      </c>
      <c r="H65" s="64"/>
      <c r="I65" s="64">
        <v>-2578174</v>
      </c>
      <c r="J65" s="14"/>
    </row>
    <row r="66" spans="1:10" ht="24" customHeight="1">
      <c r="A66" s="12" t="s">
        <v>26</v>
      </c>
      <c r="B66" s="13"/>
      <c r="C66" s="26">
        <f>SUM(C61:C65)</f>
        <v>-1956193</v>
      </c>
      <c r="D66" s="23"/>
      <c r="E66" s="26">
        <f>SUM(E61:E65)</f>
        <v>-1490551</v>
      </c>
      <c r="F66" s="8"/>
      <c r="G66" s="26">
        <f>SUM(G61:G65)</f>
        <v>-1851949</v>
      </c>
      <c r="H66" s="23"/>
      <c r="I66" s="26">
        <f>SUM(I61:I65)</f>
        <v>-1188468</v>
      </c>
      <c r="J66" s="31"/>
    </row>
    <row r="67" spans="1:10" ht="24" customHeight="1">
      <c r="A67" s="12" t="s">
        <v>125</v>
      </c>
      <c r="B67" s="13"/>
      <c r="C67" s="18">
        <f>C38+C59+C66</f>
        <v>-326567</v>
      </c>
      <c r="D67" s="23"/>
      <c r="E67" s="18">
        <f>E38+E59+E66</f>
        <v>-789760</v>
      </c>
      <c r="F67" s="8"/>
      <c r="G67" s="18">
        <f>G38+G59+G66</f>
        <v>-337303</v>
      </c>
      <c r="H67" s="23"/>
      <c r="I67" s="18">
        <f>I38+I59+I66</f>
        <v>-482399</v>
      </c>
      <c r="J67" s="14"/>
    </row>
    <row r="68" spans="1:10" ht="24" customHeight="1">
      <c r="A68" s="174" t="s">
        <v>90</v>
      </c>
      <c r="B68" s="168"/>
      <c r="C68" s="71">
        <v>2181929</v>
      </c>
      <c r="D68" s="64"/>
      <c r="E68" s="71">
        <v>2362884</v>
      </c>
      <c r="F68" s="64"/>
      <c r="G68" s="71">
        <v>2173596</v>
      </c>
      <c r="H68" s="64"/>
      <c r="I68" s="71">
        <v>2018849</v>
      </c>
      <c r="J68" s="14"/>
    </row>
    <row r="69" spans="1:10" ht="24" customHeight="1" thickBot="1">
      <c r="A69" s="12" t="s">
        <v>158</v>
      </c>
      <c r="B69" s="9"/>
      <c r="C69" s="29">
        <f>SUM(C67:C68)</f>
        <v>1855362</v>
      </c>
      <c r="D69" s="27"/>
      <c r="E69" s="29">
        <f>SUM(E67:E68)</f>
        <v>1573124</v>
      </c>
      <c r="F69" s="8"/>
      <c r="G69" s="29">
        <f>SUM(G67:G68)</f>
        <v>1836293</v>
      </c>
      <c r="H69" s="27"/>
      <c r="I69" s="29">
        <f>SUM(I67:I68)</f>
        <v>1536450</v>
      </c>
      <c r="J69" s="17"/>
    </row>
    <row r="70" spans="1:10" ht="24" customHeight="1" thickTop="1">
      <c r="C70" s="20"/>
      <c r="D70" s="20"/>
      <c r="E70" s="20"/>
      <c r="F70" s="20"/>
      <c r="G70" s="20"/>
      <c r="H70" s="20"/>
      <c r="I70" s="20"/>
    </row>
    <row r="71" spans="1:10" ht="24" customHeight="1">
      <c r="A71" s="11" t="s">
        <v>63</v>
      </c>
      <c r="C71" s="20"/>
      <c r="D71" s="20"/>
      <c r="E71" s="20"/>
      <c r="F71" s="20"/>
      <c r="G71" s="20"/>
      <c r="H71" s="20"/>
      <c r="I71" s="20"/>
    </row>
    <row r="72" spans="1:10" ht="24" customHeight="1">
      <c r="C72" s="16"/>
      <c r="G72" s="16"/>
    </row>
    <row r="88" spans="1:2" ht="24" customHeight="1">
      <c r="B88" s="11"/>
    </row>
    <row r="89" spans="1:2" ht="24" customHeight="1">
      <c r="A89" s="1"/>
    </row>
  </sheetData>
  <mergeCells count="4">
    <mergeCell ref="C6:E6"/>
    <mergeCell ref="G6:I6"/>
    <mergeCell ref="C49:E49"/>
    <mergeCell ref="G49:I49"/>
  </mergeCells>
  <printOptions horizontalCentered="1"/>
  <pageMargins left="0.70866141732283472" right="0.51181102362204722" top="0.78740157480314965" bottom="0.39370078740157483" header="0.31496062992125984" footer="0.31496062992125984"/>
  <pageSetup paperSize="9" scale="66" orientation="portrait" r:id="rId1"/>
  <rowBreaks count="1" manualBreakCount="1">
    <brk id="4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included="false" dataSnipperSheetDeleted="false" guid="158dfb79-c3f7-40ac-9fdd-f95f9219f217" revision="2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9D417A46D354C9295823B1E049B72" ma:contentTypeVersion="15" ma:contentTypeDescription="Create a new document." ma:contentTypeScope="" ma:versionID="a79462e6d895883db6d3711f824135ff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1efdf1df582054e6022f9be592ab3f7e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375E43-68C9-41CA-B4BE-748D6C28D86A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47C96421-E078-4E08-B2D6-240E2B699890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a7b1ec3-7e08-409e-8f33-5d292a1a6bfb"/>
    <ds:schemaRef ds:uri="http://purl.org/dc/terms/"/>
    <ds:schemaRef ds:uri="f81d133f-f91a-40bf-9f57-d17ce519437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48687D8-4D23-4E61-9B9B-23B39C955DE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A93879D-7502-4CB4-BEC2-675040BFCA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SE_Consol</vt:lpstr>
      <vt:lpstr>SE_Co.</vt:lpstr>
      <vt:lpstr>CF</vt:lpstr>
      <vt:lpstr>BS!Print_Area</vt:lpstr>
      <vt:lpstr>CF!Print_Area</vt:lpstr>
      <vt:lpstr>PL!Print_Area</vt:lpstr>
      <vt:lpstr>SE_Co.!Print_Area</vt:lpstr>
      <vt:lpstr>SE_Consol!Print_Area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Krungthai Card Public Company Limited and its subsidiaries</dc:title>
  <dc:creator>Tipnaree Chaisechotes</dc:creator>
  <cp:lastModifiedBy>Tipnaree Chaisechotes</cp:lastModifiedBy>
  <cp:lastPrinted>2023-07-31T02:29:42Z</cp:lastPrinted>
  <dcterms:created xsi:type="dcterms:W3CDTF">2023-08-11T08:32:29Z</dcterms:created>
  <dcterms:modified xsi:type="dcterms:W3CDTF">2023-08-11T08:32:29Z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0x010100F139D417A46D354C9295823B1E049B72</vt:lpwstr>
  </property>
</Properties>
</file>