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14400" yWindow="60" windowWidth="13335" windowHeight="12825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BS!$A$1:$K$101</definedName>
    <definedName name="_xlnm.Print_Area" localSheetId="4">Cashflow!$A$1:$J$106</definedName>
    <definedName name="_xlnm.Print_Area" localSheetId="1">PL!$A$1:$J$128</definedName>
    <definedName name="_xlnm.Print_Area" localSheetId="3">'SC-Company'!$A$1:$Q$30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4" i="11" l="1"/>
  <c r="H94" i="11"/>
  <c r="D94" i="11"/>
  <c r="F94" i="11"/>
  <c r="G21" i="4"/>
  <c r="E21" i="4"/>
  <c r="C21" i="4"/>
  <c r="O20" i="4"/>
  <c r="Q20" i="4" s="1"/>
  <c r="O19" i="4"/>
  <c r="Q19" i="4" s="1"/>
  <c r="M21" i="5"/>
  <c r="M20" i="5"/>
  <c r="G56" i="10" l="1"/>
  <c r="J50" i="10"/>
  <c r="H50" i="10"/>
  <c r="F50" i="10"/>
  <c r="D50" i="10"/>
  <c r="J26" i="10"/>
  <c r="H26" i="10"/>
  <c r="F26" i="10"/>
  <c r="D26" i="10"/>
  <c r="J17" i="10"/>
  <c r="H17" i="10"/>
  <c r="F17" i="10"/>
  <c r="D17" i="10"/>
  <c r="M25" i="4"/>
  <c r="F27" i="10" l="1"/>
  <c r="F32" i="10" s="1"/>
  <c r="F34" i="10" s="1"/>
  <c r="D27" i="10"/>
  <c r="D32" i="10" s="1"/>
  <c r="D34" i="10" s="1"/>
  <c r="J55" i="10"/>
  <c r="J56" i="10" s="1"/>
  <c r="F55" i="10"/>
  <c r="F56" i="10" s="1"/>
  <c r="F58" i="10" s="1"/>
  <c r="D55" i="10"/>
  <c r="D56" i="10" s="1"/>
  <c r="H55" i="10"/>
  <c r="H56" i="10" s="1"/>
  <c r="H27" i="10"/>
  <c r="H32" i="10" s="1"/>
  <c r="H34" i="10" s="1"/>
  <c r="J27" i="10"/>
  <c r="J32" i="10" s="1"/>
  <c r="J34" i="10" s="1"/>
  <c r="I28" i="4"/>
  <c r="D58" i="10" l="1"/>
  <c r="J58" i="10"/>
  <c r="H58" i="10"/>
  <c r="O23" i="4"/>
  <c r="O28" i="4" s="1"/>
  <c r="H90" i="10"/>
  <c r="F90" i="10"/>
  <c r="D90" i="10"/>
  <c r="J90" i="10"/>
  <c r="G28" i="4"/>
  <c r="E28" i="4"/>
  <c r="C28" i="4"/>
  <c r="F33" i="6" l="1"/>
  <c r="H33" i="6"/>
  <c r="J33" i="6"/>
  <c r="I29" i="5" l="1"/>
  <c r="G29" i="5"/>
  <c r="E29" i="5"/>
  <c r="C29" i="5"/>
  <c r="O24" i="4" l="1"/>
  <c r="O15" i="4"/>
  <c r="O14" i="4"/>
  <c r="M24" i="5"/>
  <c r="M15" i="5"/>
  <c r="G26" i="4"/>
  <c r="G27" i="4" s="1"/>
  <c r="G29" i="4" s="1"/>
  <c r="E26" i="4"/>
  <c r="C26" i="4"/>
  <c r="C27" i="4" s="1"/>
  <c r="C29" i="4" s="1"/>
  <c r="M26" i="4"/>
  <c r="Q23" i="4"/>
  <c r="M17" i="4"/>
  <c r="M21" i="4" s="1"/>
  <c r="G17" i="4"/>
  <c r="E17" i="4"/>
  <c r="C17" i="4"/>
  <c r="G27" i="5"/>
  <c r="G28" i="5" s="1"/>
  <c r="G30" i="5" s="1"/>
  <c r="E27" i="5"/>
  <c r="E28" i="5" s="1"/>
  <c r="E30" i="5" s="1"/>
  <c r="C27" i="5"/>
  <c r="C28" i="5" s="1"/>
  <c r="C30" i="5" s="1"/>
  <c r="G18" i="5"/>
  <c r="G22" i="5" s="1"/>
  <c r="E18" i="5"/>
  <c r="E22" i="5" s="1"/>
  <c r="C18" i="5"/>
  <c r="C22" i="5" s="1"/>
  <c r="M27" i="4" l="1"/>
  <c r="E27" i="4"/>
  <c r="E29" i="4" s="1"/>
  <c r="Q14" i="4"/>
  <c r="J70" i="6" l="1"/>
  <c r="H70" i="6"/>
  <c r="F70" i="6"/>
  <c r="D70" i="6"/>
  <c r="H21" i="6" l="1"/>
  <c r="F81" i="11" l="1"/>
  <c r="H81" i="11"/>
  <c r="J81" i="11"/>
  <c r="D81" i="10" l="1"/>
  <c r="H93" i="6" l="1"/>
  <c r="J93" i="6"/>
  <c r="Q28" i="4" s="1"/>
  <c r="D93" i="6"/>
  <c r="F93" i="6"/>
  <c r="M29" i="5" s="1"/>
  <c r="H62" i="6" l="1"/>
  <c r="D114" i="10" l="1"/>
  <c r="D119" i="10" s="1"/>
  <c r="K26" i="5" l="1"/>
  <c r="K27" i="5" s="1"/>
  <c r="K28" i="5" s="1"/>
  <c r="M26" i="5"/>
  <c r="H34" i="6"/>
  <c r="J114" i="10" l="1"/>
  <c r="J119" i="10" s="1"/>
  <c r="F114" i="10"/>
  <c r="F119" i="10" s="1"/>
  <c r="J81" i="10"/>
  <c r="F81" i="10"/>
  <c r="K18" i="5" l="1"/>
  <c r="K22" i="5" s="1"/>
  <c r="F120" i="10"/>
  <c r="K16" i="4"/>
  <c r="O16" i="4" s="1"/>
  <c r="O17" i="4" s="1"/>
  <c r="O21" i="4" s="1"/>
  <c r="J120" i="10"/>
  <c r="M17" i="5"/>
  <c r="K17" i="4"/>
  <c r="K21" i="4" s="1"/>
  <c r="J91" i="10"/>
  <c r="J96" i="10" s="1"/>
  <c r="J9" i="11" s="1"/>
  <c r="J32" i="11" s="1"/>
  <c r="F91" i="10"/>
  <c r="Q16" i="4" l="1"/>
  <c r="J98" i="10"/>
  <c r="J65" i="11"/>
  <c r="J69" i="11" s="1"/>
  <c r="F96" i="10"/>
  <c r="F98" i="10" s="1"/>
  <c r="J122" i="10" l="1"/>
  <c r="I15" i="4"/>
  <c r="F122" i="10"/>
  <c r="I16" i="5"/>
  <c r="J95" i="11"/>
  <c r="J97" i="11" s="1"/>
  <c r="F9" i="11"/>
  <c r="F32" i="11" s="1"/>
  <c r="G120" i="10"/>
  <c r="I17" i="4" l="1"/>
  <c r="I21" i="4" s="1"/>
  <c r="Q15" i="4"/>
  <c r="Q17" i="4" s="1"/>
  <c r="Q21" i="4" s="1"/>
  <c r="M16" i="5"/>
  <c r="M18" i="5" s="1"/>
  <c r="M22" i="5" s="1"/>
  <c r="I18" i="5"/>
  <c r="I22" i="5" s="1"/>
  <c r="F65" i="11"/>
  <c r="H114" i="10"/>
  <c r="H119" i="10" s="1"/>
  <c r="K25" i="4" l="1"/>
  <c r="D120" i="10"/>
  <c r="F69" i="11"/>
  <c r="F95" i="11" s="1"/>
  <c r="F97" i="11" s="1"/>
  <c r="O25" i="4" l="1"/>
  <c r="K26" i="4"/>
  <c r="K27" i="4" s="1"/>
  <c r="D81" i="11"/>
  <c r="K70" i="6"/>
  <c r="O26" i="4" l="1"/>
  <c r="Q25" i="4"/>
  <c r="J62" i="6"/>
  <c r="J21" i="6"/>
  <c r="F62" i="6"/>
  <c r="F21" i="6"/>
  <c r="O27" i="4" l="1"/>
  <c r="O29" i="4" s="1"/>
  <c r="F71" i="6"/>
  <c r="F94" i="6" s="1"/>
  <c r="J71" i="6"/>
  <c r="J94" i="6" s="1"/>
  <c r="J34" i="6"/>
  <c r="F34" i="6"/>
  <c r="F95" i="6" l="1"/>
  <c r="J95" i="6"/>
  <c r="D33" i="6" l="1"/>
  <c r="H120" i="10" l="1"/>
  <c r="H81" i="10" l="1"/>
  <c r="H91" i="10" s="1"/>
  <c r="H96" i="10" s="1"/>
  <c r="D91" i="10" l="1"/>
  <c r="D96" i="10" s="1"/>
  <c r="H9" i="11" l="1"/>
  <c r="H32" i="11" s="1"/>
  <c r="H65" i="11" l="1"/>
  <c r="H98" i="10"/>
  <c r="H71" i="6"/>
  <c r="H94" i="6" s="1"/>
  <c r="D62" i="6"/>
  <c r="H122" i="10" l="1"/>
  <c r="I24" i="4"/>
  <c r="H69" i="11"/>
  <c r="H95" i="11" s="1"/>
  <c r="H97" i="11" s="1"/>
  <c r="H98" i="11" s="1"/>
  <c r="D98" i="10"/>
  <c r="I25" i="5" s="1"/>
  <c r="I27" i="5" s="1"/>
  <c r="D9" i="11"/>
  <c r="D32" i="11" l="1"/>
  <c r="D65" i="11" s="1"/>
  <c r="D69" i="11" s="1"/>
  <c r="D95" i="11" s="1"/>
  <c r="D97" i="11" s="1"/>
  <c r="D98" i="11" s="1"/>
  <c r="I26" i="4"/>
  <c r="I27" i="4" s="1"/>
  <c r="Q24" i="4"/>
  <c r="I28" i="5"/>
  <c r="I30" i="5" s="1"/>
  <c r="M25" i="5"/>
  <c r="M27" i="5" s="1"/>
  <c r="M28" i="5" s="1"/>
  <c r="M30" i="5" s="1"/>
  <c r="D122" i="10"/>
  <c r="I29" i="4" l="1"/>
  <c r="Q26" i="4"/>
  <c r="Q27" i="4" s="1"/>
  <c r="Q29" i="4" s="1"/>
  <c r="D21" i="6"/>
  <c r="D34" i="6" s="1"/>
  <c r="H95" i="6" l="1"/>
  <c r="D71" i="6" l="1"/>
  <c r="D94" i="6" s="1"/>
  <c r="D95" i="6" s="1"/>
</calcChain>
</file>

<file path=xl/sharedStrings.xml><?xml version="1.0" encoding="utf-8"?>
<sst xmlns="http://schemas.openxmlformats.org/spreadsheetml/2006/main" count="439" uniqueCount="247">
  <si>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</si>
  <si>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</si>
  <si>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</si>
  <si>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</si>
  <si>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</si>
  <si>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</si>
  <si>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</si>
  <si>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</si>
  <si>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</si>
  <si>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</si>
  <si>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</si>
  <si>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</si>
  <si>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</si>
  <si>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</si>
  <si>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</si>
  <si>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</si>
  <si>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</si>
  <si>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</si>
  <si>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</si>
  <si>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</si>
  <si>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</si>
  <si>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</si>
  <si>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</si>
  <si>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</si>
  <si>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</si>
  <si>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</si>
  <si>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</si>
  <si>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</si>
  <si>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</si>
  <si>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</si>
  <si>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</si>
  <si>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</si>
  <si>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</si>
  <si>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</si>
  <si>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</si>
  <si>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</si>
  <si>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</si>
  <si>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</si>
  <si>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</si>
  <si>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</si>
  <si>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</si>
  <si>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</si>
  <si>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หุ้นสามัญ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</si>
  <si>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</si>
  <si>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</si>
  <si>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</si>
  <si>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</si>
  <si>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</si>
  <si>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</si>
  <si>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</si>
  <si>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</si>
  <si>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</si>
  <si>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</si>
  <si>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</si>
  <si>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</si>
  <si>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</si>
  <si>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</si>
  <si>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</si>
  <si>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</si>
  <si>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</si>
  <si>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</si>
  <si>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</si>
  <si>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</si>
  <si>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</si>
  <si>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</si>
  <si>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</si>
  <si>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</si>
  <si>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</si>
  <si>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</si>
  <si>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</si>
  <si>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</si>
  <si>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</si>
  <si>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</si>
  <si>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</si>
  <si>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</si>
  <si>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</si>
  <si>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</si>
  <si>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</si>
  <si>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</si>
  <si>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</si>
  <si>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</si>
  <si>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</si>
  <si>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</si>
  <si>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</si>
  <si>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</si>
  <si>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</si>
  <si>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</si>
  <si>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</si>
  <si>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</si>
  <si>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</si>
  <si>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</si>
  <si>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</si>
  <si>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</si>
  <si>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</si>
  <si>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</si>
  <si>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</si>
  <si>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</si>
  <si>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</si>
  <si>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</si>
  <si>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</si>
  <si>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</si>
  <si>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</si>
  <si>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</si>
  <si>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งบกำไรขาดทุนเบ็ดเสร็จ (ต่อ)</t>
  </si>
  <si>
    <t>งบแสดงการเปลี่ยนแปลงส่วนของผู้ถือหุ้น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</si>
  <si>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</si>
  <si>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</si>
  <si>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</si>
  <si>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</si>
  <si>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</si>
  <si>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 xml:space="preserve">   - สุทธิจากภาษีเงินได้</t>
  </si>
  <si>
    <t>เงินสดรับจากการจำหน่ายอุปกรณ์</t>
  </si>
  <si>
    <t>เงินสดจ่ายซื้ออุปกรณ์</t>
  </si>
  <si>
    <t xml:space="preserve">   ชำระภายในหนึ่งปี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</si>
  <si>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</si>
  <si>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</si>
  <si>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</si>
  <si>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</si>
  <si>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</si>
  <si>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</si>
  <si>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</si>
  <si>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</si>
  <si>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</si>
  <si>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</si>
  <si>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</si>
  <si>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</si>
  <si>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</si>
  <si>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</si>
  <si>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</si>
  <si>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สินทรัพย์ตราสารอนุพันธ์</t>
  </si>
  <si>
    <t>หนี้สินตราสารอนุพันธ์</t>
  </si>
  <si>
    <t>เงินลงทุนในการร่วมค้า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</si>
  <si>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</si>
  <si>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</si>
  <si>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</si>
  <si>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</si>
  <si>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</si>
  <si>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</si>
  <si>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</si>
  <si>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</si>
  <si>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</si>
  <si>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</si>
  <si>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</si>
  <si>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</si>
  <si>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</si>
  <si>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</si>
  <si>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</si>
  <si>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</si>
  <si>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</si>
  <si>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</si>
  <si>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</si>
  <si>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</si>
  <si>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</t>
  </si>
  <si>
    <t xml:space="preserve">   ส่วนแบ่งกำไรจากเงินลงทุนในการร่วมค้า</t>
  </si>
  <si>
    <t>ต้นทุนทางการเงิน</t>
  </si>
  <si>
    <t xml:space="preserve"> </t>
  </si>
  <si>
    <t xml:space="preserve">      หุ้นสามัญ 214,404,846 หุ้น มูลค่าหุ้นละ 5 บาท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</si>
  <si>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</si>
  <si>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</si>
  <si>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</si>
  <si>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</si>
  <si>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สินค้าคงเหลือสินทรัพย์ดิจิทัล</t>
  </si>
  <si>
    <t xml:space="preserve">   ต้นทุนทางการเงิน</t>
  </si>
  <si>
    <t>เงินสดจ่ายสำหรับเงินให้กู้ยืมที่มีสิทธิแปลงสภาพ</t>
  </si>
  <si>
    <t xml:space="preserve">   สินค้าคงเหลือสินทรัพย์ดิจิทัล</t>
  </si>
  <si>
    <t xml:space="preserve">   เงินให้กู้ยืมระยะสั้นแก่การร่วมค้า</t>
  </si>
  <si>
    <t xml:space="preserve">   เงินกู้ยืมระยะยาวอื่น</t>
  </si>
  <si>
    <t>กำไร (ขาดทุน) จาก</t>
  </si>
  <si>
    <t>เงินลงทุนในตราสารทุน</t>
  </si>
  <si>
    <t>เงินสดสุทธิใช้ไปในกิจกรรมลงทุน</t>
  </si>
  <si>
    <t>ชำระคืนเงินต้นของหนี้สินตามสัญญาเช่า</t>
  </si>
  <si>
    <t>2565</t>
  </si>
  <si>
    <t>ยอดคงเหลือ ณ วันที่ 1 มกราคม 2565</t>
  </si>
  <si>
    <t xml:space="preserve">กำไรต่อหุ้น </t>
  </si>
  <si>
    <t xml:space="preserve">   หุ้นกู้ระยะสั้นชนิดไม่มีประกัน</t>
  </si>
  <si>
    <t xml:space="preserve">   ขาดทุนจากการเปลี่ยนแปลงในมูลค่ายุติธรรมของหุ้นยืม</t>
  </si>
  <si>
    <t xml:space="preserve">   เงินให้กู้ยืมระยะสั้นอื่น</t>
  </si>
  <si>
    <t>กำไร (ขาดทุน) จากเงินลงทุนในตราสารทุนที่กำหนดให้วัดมูลค่าด้วย</t>
  </si>
  <si>
    <t>หุ้นกู้ระยะยาวชนิดไม่มีประกัน - สุทธิจากส่วนที่</t>
  </si>
  <si>
    <t>เงินสดสุทธิใช้ไปในกิจกรรมจัดหาเงิน</t>
  </si>
  <si>
    <t>รายได้ (ค่าใช้จ่าย) ภาษีเงินได้</t>
  </si>
  <si>
    <t xml:space="preserve">   ผลกำไร (ขาดทุน) จากเงินลงทุนในตราสารทุนที่กำหนดให้วัดมูลค่าด้วย</t>
  </si>
  <si>
    <t>เงินสดและรายการเทียบเท่าเงินสดปลายงวด (หมายเหตุ 3)</t>
  </si>
  <si>
    <t>ส่วนของเงินกู้ยืมระยะยาวอื่นที่ถึงกำหนดชำระภายในหนึ่งปี</t>
  </si>
  <si>
    <t>ส่วนของหุ้นกู้ระยะยาวชนิดไม่มีประกันที่ถึงกำหนด</t>
  </si>
  <si>
    <t>ส่วนของหนี้สินตามสัญญาเช่าที่ถึงกำหนดชำระภายในหนึ่งปี</t>
  </si>
  <si>
    <t>31 ธันวาคม 2565</t>
  </si>
  <si>
    <t>เงินลงทุนในบริษัทร่วม</t>
  </si>
  <si>
    <t>ยอดคงเหลือ ณ วันที่ 1 มกราคม 2566</t>
  </si>
  <si>
    <t>2566</t>
  </si>
  <si>
    <t>เงินสดจ่ายซื้อเงินลงทุนในบริษัทร่วม</t>
  </si>
  <si>
    <t xml:space="preserve">   ค่าซื้ออุปกรณ์ส่วนที่บันทึกเป็นหนี้สินเพิ่มขึ้น (ลดลง)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</si>
  <si>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</si>
  <si>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</si>
  <si>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>เงินสดจาก (ใช้ไปใน) กิจกรรมดำเนินงาน</t>
  </si>
  <si>
    <t xml:space="preserve">เงินสดและรายการเทียบเท่าเงินสดเพิ่มขึ้น (ลดลง) สุทธิ </t>
  </si>
  <si>
    <t>เงินสดสุทธิจาก (ใช้ไปใน) 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</si>
  <si>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</si>
  <si>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</si>
  <si>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จากการดำเนินงาน</t>
  </si>
  <si>
    <t>กำไร (ขาดทุน) และผลตอบแทนจากเครื่องมือทางการเงิน</t>
  </si>
  <si>
    <t xml:space="preserve">    กำไร (ขาดทุน) ส่วนที่เป็นของผู้ถือหุ้นของบริษัทฯ (บาท/หุ้น)</t>
  </si>
  <si>
    <t>กำไร (ขาดทุน) ต่อหุ้นขั้นพื้นฐาน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</si>
  <si>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</si>
  <si>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</si>
  <si>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</si>
  <si>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>ประมาณการรื้อถอน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</si>
  <si>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</si>
  <si>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</si>
  <si>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</si>
  <si>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 xml:space="preserve">   ด้วยมูลค่ายุติธรรมผ่านกำไรขาดทุนเบ็ดเสร็จอื่นของบริษัทย่อย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</si>
  <si>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</si>
  <si>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</si>
  <si>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</si>
  <si>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โอนขาดทุนจากการขายเงินลงทุนในตราสารทุน</t>
  </si>
  <si>
    <t xml:space="preserve">   ที่วัดมูลค่าผ่านกำไรขาดทุนเบ็ดเสร็จอื่น</t>
  </si>
  <si>
    <t>สำหรับงวดหกเดือนสิ้นสุดวันที่  30 มิถุนายน 2566</t>
  </si>
  <si>
    <t xml:space="preserve">   กำไรจากการตัดจำหน่ายสินทรัพย์สิทธิการใช้</t>
  </si>
  <si>
    <t>เงินปันผลรับจากเงินลงทุนในการร่วมค้า</t>
  </si>
  <si>
    <t>จ่ายเงินปันผล</t>
  </si>
  <si>
    <t xml:space="preserve">   ขาดทุน (กำไร) จากการจำหน่ายเงินลงทุน</t>
  </si>
  <si>
    <t>เงินปันผลจ่าย (หมายเหตุ 19)</t>
  </si>
  <si>
    <t xml:space="preserve">   ส่วนแบ่งขาดทุน (กำไร) จากเงินลงทุนในบริษัทย่อย</t>
  </si>
  <si>
    <t>เงินสดจ่ายซื้อเงินลงทุนระยะยาว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</si>
  <si>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</si>
  <si>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</si>
  <si>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>ขาดทุนและผลตอบแทนจากเครื่องมือทางการเงิน</t>
  </si>
  <si>
    <t>ส่วนแบ่งกำไร (ขาดทุน) จากเงินลงทุนในบริษัทย่อย</t>
  </si>
  <si>
    <t>ขาดทุนจากการขายเงินลงทุนในตราสารทุนที่กำหนดให้วัดมูลค่า</t>
  </si>
  <si>
    <t xml:space="preserve">   ขาดทุนจากการเปลี่ยนแปลงในมูลค่ายุติธรรมของสินทรัพย์ตราสารอนุพันธ์</t>
  </si>
  <si>
    <t xml:space="preserve">   กำไรจากการเปลี่ยนแปลงในมูลค่ายุติธรรมของหนี้สินตราสารอนุพันธ์</t>
  </si>
  <si>
    <t xml:space="preserve">   จ่ายภาษีเงินได้</t>
  </si>
  <si>
    <t>เงินให้กู้ยืมระยะสั้นแก่บริษัทย่อยเพิ่มขึ้น</t>
  </si>
  <si>
    <t xml:space="preserve">   ขาดทุน (กำไร) ที่ยังไม่เกิดขึ้นจากการเปลี่ยนแปลงในมูลค่ายุติธรรมของ</t>
  </si>
  <si>
    <t xml:space="preserve">       เงินลงทุนตามวิธีมูลค่ายุติธรรมผ่านกำไรหรือขาดทุน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</si>
  <si>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</si>
  <si>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</si>
  <si>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องค์ประกอบอื่น</t>
  </si>
  <si>
    <t>ปรับลดราคาทุนให้เป็นมูลค่าสุทธิที่จะได้รับ</t>
  </si>
  <si>
    <t xml:space="preserve">   ของสินค้าคงเหลือสินทรัพย์ดิจิทัล (กลับรายการ)</t>
  </si>
  <si>
    <t>จัดสรรแล้ว -</t>
  </si>
  <si>
    <t>สำรองตามกฎหมาย</t>
  </si>
  <si>
    <t xml:space="preserve">   ปรับลดราคาทุนให้เป็นมูลค่าสุทธิที่จะได้รับของ</t>
  </si>
  <si>
    <t xml:space="preserve">     สินค้าคงเหลือสินทรัพย์ดิจิทัล (กลับรายการ)</t>
  </si>
  <si>
    <t xml:space="preserve">   การเพิ่ม (ลดลง) ของสินทรัพย์สิทธิการใช้และหนี้สินตามสัญญาเช่า</t>
  </si>
  <si>
    <t>ส่วนแบ่งกำไร (ขาดทุน) จากเงินลงทุนในการร่วมค้า</t>
  </si>
  <si>
    <t xml:space="preserve">   ของสินค้าคงเหลือสินทรัพย์ดิจิทัล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</si>
</sst>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[$€-2]\ * #,##0.00_);_([$€-2]\ * \(#,##0.00\);_([$€-2]\ * &quot;-&quot;??_);_(@_)"/>
    <numFmt numFmtId="201" formatCode="_(* #,##0_);_(* \(#,##0\);_(* &quot;-&quot;??_);_(@_)"/>
  </numFmts>
  <fonts count="114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195" fontId="39" fillId="0" borderId="0"/>
    <xf numFmtId="195" fontId="40" fillId="0" borderId="0"/>
    <xf numFmtId="190" fontId="32" fillId="0" borderId="0" applyFont="0" applyBorder="0" applyAlignment="0"/>
    <xf numFmtId="195" fontId="41" fillId="0" borderId="0"/>
    <xf numFmtId="3" fontId="42" fillId="0" borderId="2"/>
    <xf numFmtId="190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8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1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2" fillId="0" borderId="0">
      <alignment horizontal="left"/>
    </xf>
    <xf numFmtId="0" fontId="53" fillId="0" borderId="1">
      <alignment horizontal="left" vertical="top"/>
    </xf>
    <xf numFmtId="0" fontId="54" fillId="0" borderId="1">
      <alignment horizontal="left" vertical="top"/>
    </xf>
    <xf numFmtId="0" fontId="55" fillId="0" borderId="0">
      <alignment horizontal="left"/>
    </xf>
    <xf numFmtId="10" fontId="51" fillId="3" borderId="2" applyNumberFormat="0" applyBorder="0" applyAlignment="0" applyProtection="0"/>
    <xf numFmtId="196" fontId="56" fillId="0" borderId="0"/>
    <xf numFmtId="195" fontId="40" fillId="0" borderId="0"/>
    <xf numFmtId="194" fontId="57" fillId="0" borderId="0"/>
    <xf numFmtId="0" fontId="87" fillId="0" borderId="0"/>
    <xf numFmtId="0" fontId="86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37" fillId="0" borderId="0"/>
    <xf numFmtId="0" fontId="37" fillId="0" borderId="0"/>
    <xf numFmtId="0" fontId="36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8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1" fillId="0" borderId="0"/>
    <xf numFmtId="0" fontId="27" fillId="0" borderId="0"/>
    <xf numFmtId="0" fontId="27" fillId="0" borderId="0">
      <alignment vertical="top"/>
    </xf>
    <xf numFmtId="0" fontId="87" fillId="0" borderId="0"/>
    <xf numFmtId="0" fontId="27" fillId="0" borderId="0"/>
    <xf numFmtId="0" fontId="87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27" fillId="0" borderId="0"/>
    <xf numFmtId="0" fontId="59" fillId="0" borderId="0"/>
    <xf numFmtId="197" fontId="60" fillId="0" borderId="0"/>
    <xf numFmtId="0" fontId="61" fillId="0" borderId="0">
      <alignment horizontal="left"/>
    </xf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2" fillId="57" borderId="0" applyFont="0" applyAlignment="0"/>
    <xf numFmtId="0" fontId="50" fillId="0" borderId="4">
      <alignment vertical="center"/>
    </xf>
    <xf numFmtId="0" fontId="85" fillId="0" borderId="0">
      <alignment vertical="top"/>
    </xf>
    <xf numFmtId="0" fontId="63" fillId="0" borderId="0">
      <alignment horizontal="left"/>
    </xf>
    <xf numFmtId="0" fontId="12" fillId="0" borderId="0">
      <alignment horizontal="left"/>
    </xf>
    <xf numFmtId="0" fontId="52" fillId="0" borderId="0"/>
    <xf numFmtId="0" fontId="1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198" fontId="66" fillId="0" borderId="0"/>
    <xf numFmtId="0" fontId="65" fillId="0" borderId="0"/>
    <xf numFmtId="0" fontId="64" fillId="0" borderId="0"/>
    <xf numFmtId="197" fontId="67" fillId="58" borderId="0"/>
    <xf numFmtId="0" fontId="72" fillId="53" borderId="16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68" fillId="54" borderId="17" applyNumberFormat="0" applyAlignment="0" applyProtection="0"/>
    <xf numFmtId="0" fontId="69" fillId="0" borderId="21" applyNumberFormat="0" applyFill="0" applyAlignment="0" applyProtection="0"/>
    <xf numFmtId="187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78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40" borderId="16" applyNumberFormat="0" applyAlignment="0" applyProtection="0"/>
    <xf numFmtId="0" fontId="80" fillId="55" borderId="0" applyNumberFormat="0" applyBorder="0" applyAlignment="0" applyProtection="0"/>
    <xf numFmtId="0" fontId="81" fillId="0" borderId="24" applyNumberFormat="0" applyFill="0" applyAlignment="0" applyProtection="0"/>
    <xf numFmtId="0" fontId="70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71" fillId="53" borderId="23" applyNumberFormat="0" applyAlignment="0" applyProtection="0"/>
    <xf numFmtId="0" fontId="44" fillId="56" borderId="22" applyNumberFormat="0" applyFont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7" fillId="7" borderId="10" applyNumberFormat="0" applyAlignment="0" applyProtection="0"/>
    <xf numFmtId="190" fontId="2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36" fillId="0" borderId="0"/>
    <xf numFmtId="0" fontId="36" fillId="0" borderId="0"/>
    <xf numFmtId="190" fontId="27" fillId="0" borderId="0" applyFont="0" applyFill="0" applyBorder="0" applyAlignment="0" applyProtection="0"/>
    <xf numFmtId="3" fontId="106" fillId="59" borderId="2">
      <alignment horizontal="left" vertical="top" wrapText="1"/>
      <protection locked="0"/>
    </xf>
    <xf numFmtId="0" fontId="106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3" fillId="0" borderId="27" applyNumberFormat="0" applyFill="0" applyAlignment="0" applyProtection="0"/>
    <xf numFmtId="0" fontId="36" fillId="10" borderId="14" applyNumberFormat="0" applyFont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5" fillId="5" borderId="0" applyNumberFormat="0" applyBorder="0" applyAlignment="0" applyProtection="0"/>
    <xf numFmtId="0" fontId="96" fillId="6" borderId="0" applyNumberFormat="0" applyBorder="0" applyAlignment="0" applyProtection="0"/>
    <xf numFmtId="0" fontId="97" fillId="7" borderId="10" applyNumberFormat="0" applyAlignment="0" applyProtection="0"/>
    <xf numFmtId="0" fontId="98" fillId="8" borderId="11" applyNumberFormat="0" applyAlignment="0" applyProtection="0"/>
    <xf numFmtId="0" fontId="99" fillId="8" borderId="10" applyNumberFormat="0" applyAlignment="0" applyProtection="0"/>
    <xf numFmtId="0" fontId="100" fillId="0" borderId="12" applyNumberFormat="0" applyFill="0" applyAlignment="0" applyProtection="0"/>
    <xf numFmtId="0" fontId="101" fillId="9" borderId="1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22" borderId="0" applyNumberFormat="0" applyBorder="0" applyAlignment="0" applyProtection="0"/>
    <xf numFmtId="0" fontId="104" fillId="23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7" fillId="0" borderId="0">
      <alignment vertical="top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11" borderId="0" applyNumberFormat="0" applyBorder="0" applyAlignment="0" applyProtection="0"/>
    <xf numFmtId="0" fontId="104" fillId="15" borderId="0" applyNumberFormat="0" applyBorder="0" applyAlignment="0" applyProtection="0"/>
    <xf numFmtId="0" fontId="104" fillId="19" borderId="0" applyNumberFormat="0" applyBorder="0" applyAlignment="0" applyProtection="0"/>
    <xf numFmtId="0" fontId="104" fillId="23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95" fillId="5" borderId="0" applyNumberFormat="0" applyBorder="0" applyAlignment="0" applyProtection="0"/>
    <xf numFmtId="0" fontId="99" fillId="8" borderId="10" applyNumberFormat="0" applyAlignment="0" applyProtection="0"/>
    <xf numFmtId="0" fontId="101" fillId="9" borderId="13" applyNumberFormat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3" fillId="0" borderId="0" applyNumberFormat="0" applyFill="0" applyBorder="0" applyAlignment="0" applyProtection="0"/>
    <xf numFmtId="0" fontId="97" fillId="7" borderId="10" applyNumberFormat="0" applyAlignment="0" applyProtection="0"/>
    <xf numFmtId="0" fontId="100" fillId="0" borderId="12" applyNumberFormat="0" applyFill="0" applyAlignment="0" applyProtection="0"/>
    <xf numFmtId="0" fontId="96" fillId="6" borderId="0" applyNumberFormat="0" applyBorder="0" applyAlignment="0" applyProtection="0"/>
    <xf numFmtId="0" fontId="98" fillId="8" borderId="11" applyNumberFormat="0" applyAlignment="0" applyProtection="0"/>
    <xf numFmtId="193" fontId="2" fillId="0" borderId="0" applyFont="0" applyFill="0" applyBorder="0" applyAlignment="0" applyProtection="0"/>
    <xf numFmtId="0" fontId="90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27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188" fontId="2" fillId="0" borderId="0" applyFont="0" applyFill="0" applyBorder="0" applyAlignment="0" applyProtection="0"/>
    <xf numFmtId="0" fontId="36" fillId="0" borderId="0"/>
    <xf numFmtId="188" fontId="2" fillId="0" borderId="0" applyFont="0" applyFill="0" applyBorder="0" applyAlignment="0" applyProtection="0"/>
    <xf numFmtId="0" fontId="19" fillId="0" borderId="0"/>
    <xf numFmtId="0" fontId="36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7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6" fillId="0" borderId="0"/>
    <xf numFmtId="0" fontId="97" fillId="7" borderId="10" applyNumberFormat="0" applyAlignment="0" applyProtection="0"/>
    <xf numFmtId="0" fontId="97" fillId="7" borderId="10" applyNumberFormat="0" applyAlignment="0" applyProtection="0"/>
    <xf numFmtId="0" fontId="27" fillId="0" borderId="0"/>
    <xf numFmtId="0" fontId="107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97" fillId="7" borderId="10" applyNumberFormat="0" applyAlignment="0" applyProtection="0"/>
    <xf numFmtId="190" fontId="2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27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108" fillId="0" borderId="0" xfId="0" applyNumberFormat="1" applyFont="1" applyFill="1" applyAlignment="1">
      <alignment horizontal="center" vertical="center"/>
    </xf>
    <xf numFmtId="200" fontId="109" fillId="0" borderId="0" xfId="0" applyNumberFormat="1" applyFont="1" applyFill="1" applyAlignment="1">
      <alignment horizontal="right" vertical="center"/>
    </xf>
    <xf numFmtId="1" fontId="110" fillId="0" borderId="0" xfId="0" applyNumberFormat="1" applyFont="1" applyFill="1" applyAlignment="1">
      <alignment horizontal="center" vertical="center"/>
    </xf>
    <xf numFmtId="188" fontId="111" fillId="0" borderId="0" xfId="0" applyNumberFormat="1" applyFont="1" applyFill="1" applyAlignment="1">
      <alignment horizontal="right" vertical="center"/>
    </xf>
    <xf numFmtId="0" fontId="112" fillId="0" borderId="0" xfId="0" applyNumberFormat="1" applyFont="1" applyFill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0" fontId="31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188" fontId="110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quotePrefix="1" applyNumberFormat="1" applyFont="1" applyFill="1" applyAlignment="1">
      <alignment horizontal="left" vertical="center"/>
    </xf>
    <xf numFmtId="188" fontId="32" fillId="0" borderId="6" xfId="0" applyNumberFormat="1" applyFont="1" applyFill="1" applyBorder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0" fontId="110" fillId="0" borderId="0" xfId="0" applyNumberFormat="1" applyFont="1" applyFill="1" applyAlignment="1">
      <alignment vertical="center"/>
    </xf>
    <xf numFmtId="188" fontId="110" fillId="0" borderId="0" xfId="0" applyNumberFormat="1" applyFont="1" applyFill="1" applyAlignment="1">
      <alignment horizontal="center" vertical="center"/>
    </xf>
    <xf numFmtId="188" fontId="110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188" fontId="32" fillId="0" borderId="8" xfId="0" applyNumberFormat="1" applyFont="1" applyFill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2" fillId="0" borderId="9" xfId="0" quotePrefix="1" applyNumberFormat="1" applyFont="1" applyFill="1" applyBorder="1" applyAlignment="1">
      <alignment horizontal="center" vertical="center"/>
    </xf>
    <xf numFmtId="0" fontId="32" fillId="0" borderId="0" xfId="0" quotePrefix="1" applyNumberFormat="1" applyFont="1" applyFill="1" applyBorder="1" applyAlignment="1">
      <alignment horizontal="center" vertical="center"/>
    </xf>
    <xf numFmtId="0" fontId="108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0" fontId="108" fillId="0" borderId="0" xfId="0" applyNumberFormat="1" applyFont="1" applyFill="1" applyBorder="1" applyAlignment="1">
      <alignment vertical="center"/>
    </xf>
    <xf numFmtId="200" fontId="110" fillId="0" borderId="0" xfId="0" applyNumberFormat="1" applyFont="1" applyFill="1" applyBorder="1" applyAlignment="1">
      <alignment vertical="center"/>
    </xf>
    <xf numFmtId="0" fontId="110" fillId="0" borderId="0" xfId="0" applyNumberFormat="1" applyFont="1" applyFill="1" applyBorder="1" applyAlignment="1">
      <alignment horizontal="right" vertical="center"/>
    </xf>
    <xf numFmtId="188" fontId="110" fillId="0" borderId="0" xfId="0" applyNumberFormat="1" applyFont="1" applyFill="1" applyBorder="1" applyAlignment="1">
      <alignment vertical="center"/>
    </xf>
    <xf numFmtId="200" fontId="111" fillId="0" borderId="0" xfId="0" applyNumberFormat="1" applyFont="1" applyFill="1" applyBorder="1" applyAlignment="1">
      <alignment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29" xfId="0" applyNumberFormat="1" applyFont="1" applyFill="1" applyBorder="1" applyAlignment="1">
      <alignment vertical="center"/>
    </xf>
    <xf numFmtId="37" fontId="32" fillId="0" borderId="0" xfId="155" applyNumberFormat="1" applyFont="1" applyFill="1" applyBorder="1" applyAlignment="1">
      <alignment vertical="center"/>
    </xf>
    <xf numFmtId="188" fontId="32" fillId="0" borderId="0" xfId="155" applyNumberFormat="1" applyFont="1" applyFill="1" applyBorder="1" applyAlignment="1">
      <alignment horizontal="center" vertical="center"/>
    </xf>
    <xf numFmtId="188" fontId="32" fillId="0" borderId="5" xfId="155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188" fontId="32" fillId="0" borderId="28" xfId="0" applyNumberFormat="1" applyFont="1" applyFill="1" applyBorder="1" applyAlignment="1">
      <alignment horizontal="right" vertical="center"/>
    </xf>
    <xf numFmtId="188" fontId="110" fillId="0" borderId="28" xfId="0" applyNumberFormat="1" applyFont="1" applyFill="1" applyBorder="1" applyAlignment="1">
      <alignment vertical="center"/>
    </xf>
    <xf numFmtId="0" fontId="108" fillId="0" borderId="0" xfId="0" applyFont="1" applyFill="1" applyAlignment="1">
      <alignment horizontal="center" vertical="center"/>
    </xf>
    <xf numFmtId="188" fontId="32" fillId="0" borderId="29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88" fontId="31" fillId="0" borderId="0" xfId="0" applyNumberFormat="1" applyFont="1" applyFill="1" applyAlignment="1">
      <alignment vertical="center"/>
    </xf>
    <xf numFmtId="188" fontId="31" fillId="0" borderId="5" xfId="0" applyNumberFormat="1" applyFont="1" applyFill="1" applyBorder="1" applyAlignment="1">
      <alignment horizontal="centerContinuous" vertical="center"/>
    </xf>
    <xf numFmtId="188" fontId="32" fillId="0" borderId="5" xfId="0" applyNumberFormat="1" applyFont="1" applyFill="1" applyBorder="1" applyAlignment="1">
      <alignment horizontal="centerContinuous" vertical="center"/>
    </xf>
    <xf numFmtId="188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188" fontId="32" fillId="0" borderId="9" xfId="0" quotePrefix="1" applyNumberFormat="1" applyFont="1" applyFill="1" applyBorder="1" applyAlignment="1">
      <alignment horizontal="center" vertical="center"/>
    </xf>
    <xf numFmtId="188" fontId="32" fillId="0" borderId="0" xfId="0" quotePrefix="1" applyNumberFormat="1" applyFont="1" applyFill="1" applyBorder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0" fontId="113" fillId="0" borderId="0" xfId="0" applyNumberFormat="1" applyFont="1" applyFill="1" applyAlignment="1">
      <alignment vertical="center"/>
    </xf>
    <xf numFmtId="39" fontId="32" fillId="0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center"/>
    </xf>
    <xf numFmtId="190" fontId="32" fillId="0" borderId="0" xfId="0" applyNumberFormat="1" applyFont="1" applyFill="1" applyAlignment="1">
      <alignment vertical="center"/>
    </xf>
    <xf numFmtId="188" fontId="32" fillId="0" borderId="5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88" fontId="32" fillId="61" borderId="5" xfId="0" applyNumberFormat="1" applyFont="1" applyFill="1" applyBorder="1" applyAlignment="1">
      <alignment vertical="center"/>
    </xf>
    <xf numFmtId="188" fontId="32" fillId="61" borderId="5" xfId="0" applyNumberFormat="1" applyFont="1" applyFill="1" applyBorder="1" applyAlignment="1">
      <alignment horizontal="right" vertical="center"/>
    </xf>
    <xf numFmtId="0" fontId="32" fillId="0" borderId="5" xfId="0" applyNumberFormat="1" applyFont="1" applyFill="1" applyBorder="1" applyAlignment="1">
      <alignment horizontal="center" vertical="center"/>
    </xf>
    <xf numFmtId="188" fontId="32" fillId="0" borderId="5" xfId="0" applyNumberFormat="1" applyFont="1" applyBorder="1" applyAlignment="1">
      <alignment vertical="center"/>
    </xf>
    <xf numFmtId="37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7" fontId="34" fillId="0" borderId="0" xfId="0" applyNumberFormat="1" applyFont="1" applyAlignment="1">
      <alignment horizontal="right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38" fontId="3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37" fontId="32" fillId="0" borderId="5" xfId="0" applyNumberFormat="1" applyFont="1" applyBorder="1" applyAlignment="1">
      <alignment horizontal="center"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188" fontId="32" fillId="0" borderId="5" xfId="0" applyNumberFormat="1" applyFont="1" applyBorder="1" applyAlignment="1">
      <alignment horizontal="right" vertical="center"/>
    </xf>
    <xf numFmtId="38" fontId="32" fillId="0" borderId="0" xfId="0" applyNumberFormat="1" applyFont="1" applyAlignment="1">
      <alignment vertical="center"/>
    </xf>
    <xf numFmtId="188" fontId="32" fillId="0" borderId="8" xfId="0" applyNumberFormat="1" applyFont="1" applyBorder="1" applyAlignment="1">
      <alignment vertical="center"/>
    </xf>
    <xf numFmtId="188" fontId="32" fillId="0" borderId="0" xfId="0" applyNumberFormat="1" applyFont="1" applyAlignment="1">
      <alignment horizontal="center" vertical="center"/>
    </xf>
    <xf numFmtId="188" fontId="32" fillId="61" borderId="0" xfId="0" applyNumberFormat="1" applyFont="1" applyFill="1" applyAlignment="1">
      <alignment vertical="center"/>
    </xf>
    <xf numFmtId="0" fontId="32" fillId="0" borderId="5" xfId="0" applyFont="1" applyBorder="1" applyAlignment="1">
      <alignment horizontal="center" vertical="center"/>
    </xf>
    <xf numFmtId="188" fontId="111" fillId="0" borderId="0" xfId="0" applyNumberFormat="1" applyFont="1" applyFill="1" applyBorder="1" applyAlignment="1">
      <alignment horizontal="right" vertical="center"/>
    </xf>
    <xf numFmtId="200" fontId="110" fillId="0" borderId="0" xfId="0" applyNumberFormat="1" applyFont="1" applyFill="1" applyBorder="1" applyAlignment="1">
      <alignment horizontal="right" vertical="center"/>
    </xf>
    <xf numFmtId="188" fontId="111" fillId="0" borderId="0" xfId="0" applyNumberFormat="1" applyFont="1" applyFill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0" fillId="0" borderId="0" xfId="0" applyFont="1" applyFill="1"/>
    <xf numFmtId="188" fontId="0" fillId="0" borderId="0" xfId="0" applyNumberFormat="1" applyFont="1" applyFill="1"/>
    <xf numFmtId="201" fontId="32" fillId="0" borderId="0" xfId="257" applyNumberFormat="1" applyFont="1" applyFill="1" applyAlignment="1">
      <alignment vertical="center"/>
    </xf>
    <xf numFmtId="37" fontId="34" fillId="0" borderId="0" xfId="0" applyNumberFormat="1" applyFont="1" applyFill="1" applyAlignment="1">
      <alignment vertical="center"/>
    </xf>
    <xf numFmtId="37" fontId="31" fillId="0" borderId="5" xfId="0" applyNumberFormat="1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190" fontId="32" fillId="0" borderId="6" xfId="0" applyNumberFormat="1" applyFont="1" applyFill="1" applyBorder="1" applyAlignment="1">
      <alignment vertical="center"/>
    </xf>
    <xf numFmtId="190" fontId="32" fillId="0" borderId="0" xfId="0" applyNumberFormat="1" applyFont="1" applyFill="1" applyBorder="1" applyAlignment="1">
      <alignment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1</xdr:col>
      <xdr:colOff>0</xdr:colOff>
      <xdr:row>64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64</xdr:row>
      <xdr:rowOff>0</xdr:rowOff>
    </xdr:from>
    <xdr:to>
      <xdr:col>1</xdr:col>
      <xdr:colOff>0</xdr:colOff>
      <xdr:row>64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01"/>
  <sheetViews>
    <sheetView showGridLines="0" tabSelected="1" view="pageBreakPreview" zoomScale="90" zoomScaleNormal="80" zoomScaleSheetLayoutView="90" workbookViewId="0"/>
  </sheetViews>
  <sheetFormatPr defaultColWidth="10.85546875" defaultRowHeight="21.75" customHeight="1"/>
  <cols>
    <col min="1" max="1" width="48.42578125" style="1" customWidth="1"/>
    <col min="2" max="2" width="6.42578125" style="1" customWidth="1"/>
    <col min="3" max="3" width="1.140625" style="1" customWidth="1"/>
    <col min="4" max="4" width="15.140625" style="2" customWidth="1"/>
    <col min="5" max="5" width="1.140625" style="1" customWidth="1"/>
    <col min="6" max="6" width="13.85546875" style="2" customWidth="1"/>
    <col min="7" max="7" width="1.140625" style="1" customWidth="1"/>
    <col min="8" max="8" width="15.140625" style="2" bestFit="1" customWidth="1"/>
    <col min="9" max="9" width="1.140625" style="3" customWidth="1"/>
    <col min="10" max="10" width="13.85546875" style="2" customWidth="1"/>
    <col min="11" max="11" width="0.28515625" style="3" customWidth="1"/>
    <col min="12" max="12" width="14.140625" style="117" customWidth="1"/>
    <col min="13" max="13" width="10.85546875" style="1"/>
    <col min="14" max="14" width="11.140625" style="1" bestFit="1" customWidth="1"/>
    <col min="15" max="16384" width="10.85546875" style="1"/>
  </cols>
  <sheetData>
    <row r="1" spans="1:14" s="15" customFormat="1" ht="21.75" customHeight="1">
      <c r="A1" s="15" t="s">
        <v>18</v>
      </c>
      <c r="I1" s="22"/>
      <c r="K1" s="22"/>
      <c r="L1" s="117"/>
    </row>
    <row r="2" spans="1:14" s="15" customFormat="1" ht="21.75" customHeight="1">
      <c r="A2" s="15" t="s">
        <v>38</v>
      </c>
      <c r="I2" s="22"/>
      <c r="K2" s="22"/>
      <c r="L2" s="117"/>
    </row>
    <row r="3" spans="1:14" s="15" customFormat="1" ht="21.75" customHeight="1">
      <c r="A3" s="15" t="s">
        <v>207</v>
      </c>
      <c r="I3" s="22"/>
      <c r="K3" s="22"/>
      <c r="L3" s="117"/>
    </row>
    <row r="4" spans="1:14" ht="21.75" customHeight="1">
      <c r="A4" s="15"/>
      <c r="J4" s="23" t="s">
        <v>60</v>
      </c>
    </row>
    <row r="5" spans="1:14" ht="21.75" customHeight="1">
      <c r="D5" s="121" t="s">
        <v>0</v>
      </c>
      <c r="E5" s="121"/>
      <c r="F5" s="121"/>
      <c r="G5" s="15"/>
      <c r="H5" s="121" t="s">
        <v>23</v>
      </c>
      <c r="I5" s="121"/>
      <c r="J5" s="121"/>
      <c r="K5" s="9"/>
    </row>
    <row r="6" spans="1:14" ht="21.75" customHeight="1">
      <c r="B6" s="88" t="s">
        <v>1</v>
      </c>
      <c r="D6" s="24" t="s">
        <v>208</v>
      </c>
      <c r="E6" s="4"/>
      <c r="F6" s="24" t="s">
        <v>186</v>
      </c>
      <c r="G6" s="4"/>
      <c r="H6" s="24" t="s">
        <v>208</v>
      </c>
      <c r="I6" s="4"/>
      <c r="J6" s="24" t="s">
        <v>186</v>
      </c>
      <c r="K6" s="9"/>
    </row>
    <row r="7" spans="1:14" ht="21.75" customHeight="1">
      <c r="B7" s="9"/>
      <c r="D7" s="14" t="s">
        <v>58</v>
      </c>
      <c r="E7" s="13"/>
      <c r="F7" s="14" t="s">
        <v>101</v>
      </c>
      <c r="G7" s="13"/>
      <c r="H7" s="14" t="s">
        <v>58</v>
      </c>
      <c r="I7" s="9"/>
      <c r="J7" s="14" t="s">
        <v>101</v>
      </c>
      <c r="K7" s="9"/>
    </row>
    <row r="8" spans="1:14" ht="21.75" customHeight="1">
      <c r="B8" s="9"/>
      <c r="D8" s="14" t="s">
        <v>59</v>
      </c>
      <c r="E8" s="13"/>
      <c r="F8" s="14"/>
      <c r="G8" s="13"/>
      <c r="H8" s="14" t="s">
        <v>59</v>
      </c>
      <c r="I8" s="9"/>
      <c r="J8" s="14"/>
      <c r="K8" s="9"/>
    </row>
    <row r="9" spans="1:14" ht="21.75" customHeight="1">
      <c r="A9" s="15" t="s">
        <v>24</v>
      </c>
      <c r="D9" s="1"/>
      <c r="F9" s="1"/>
    </row>
    <row r="10" spans="1:14" ht="21.75" customHeight="1">
      <c r="A10" s="15" t="s">
        <v>9</v>
      </c>
      <c r="B10" s="16"/>
      <c r="D10" s="1"/>
      <c r="F10" s="1"/>
      <c r="H10" s="5"/>
    </row>
    <row r="11" spans="1:14" ht="21.75" customHeight="1">
      <c r="A11" s="1" t="s">
        <v>25</v>
      </c>
      <c r="B11" s="16">
        <v>3</v>
      </c>
      <c r="D11" s="5">
        <v>67332</v>
      </c>
      <c r="E11" s="5"/>
      <c r="F11" s="5">
        <v>178777</v>
      </c>
      <c r="G11" s="5"/>
      <c r="H11" s="5">
        <v>1729</v>
      </c>
      <c r="I11" s="6"/>
      <c r="J11" s="5">
        <v>1652</v>
      </c>
      <c r="K11" s="6"/>
      <c r="L11" s="118"/>
      <c r="N11" s="5"/>
    </row>
    <row r="12" spans="1:14" ht="21.75" customHeight="1">
      <c r="A12" s="1" t="s">
        <v>45</v>
      </c>
      <c r="B12" s="16"/>
      <c r="D12" s="6">
        <v>500483</v>
      </c>
      <c r="E12" s="5"/>
      <c r="F12" s="6">
        <v>781207</v>
      </c>
      <c r="G12" s="5"/>
      <c r="H12" s="6">
        <v>256456</v>
      </c>
      <c r="I12" s="6"/>
      <c r="J12" s="6">
        <v>258124</v>
      </c>
      <c r="K12" s="6"/>
      <c r="L12" s="118"/>
      <c r="N12" s="5"/>
    </row>
    <row r="13" spans="1:14" ht="21.75" customHeight="1">
      <c r="A13" s="1" t="s">
        <v>125</v>
      </c>
      <c r="B13" s="16"/>
      <c r="D13" s="7">
        <v>12884</v>
      </c>
      <c r="E13" s="5"/>
      <c r="F13" s="7">
        <v>18800</v>
      </c>
      <c r="G13" s="5"/>
      <c r="H13" s="7">
        <v>0</v>
      </c>
      <c r="I13" s="6"/>
      <c r="J13" s="7">
        <v>0</v>
      </c>
      <c r="K13" s="6"/>
      <c r="L13" s="118"/>
      <c r="N13" s="5"/>
    </row>
    <row r="14" spans="1:14" ht="21.75" customHeight="1">
      <c r="A14" s="1" t="s">
        <v>51</v>
      </c>
      <c r="B14" s="20">
        <v>4</v>
      </c>
      <c r="D14" s="7">
        <v>3411296</v>
      </c>
      <c r="E14" s="5"/>
      <c r="F14" s="25">
        <v>4523393</v>
      </c>
      <c r="G14" s="5"/>
      <c r="H14" s="7">
        <v>0</v>
      </c>
      <c r="I14" s="6"/>
      <c r="J14" s="7">
        <v>0</v>
      </c>
      <c r="K14" s="6"/>
      <c r="L14" s="118"/>
      <c r="N14" s="5"/>
    </row>
    <row r="15" spans="1:14" ht="21.75" customHeight="1">
      <c r="A15" s="1" t="s">
        <v>129</v>
      </c>
      <c r="B15" s="16">
        <v>5</v>
      </c>
      <c r="D15" s="7">
        <v>476</v>
      </c>
      <c r="E15" s="5"/>
      <c r="F15" s="7">
        <v>3763</v>
      </c>
      <c r="G15" s="5"/>
      <c r="H15" s="7">
        <v>0</v>
      </c>
      <c r="I15" s="6"/>
      <c r="J15" s="7">
        <v>0</v>
      </c>
      <c r="K15" s="6"/>
      <c r="L15" s="118"/>
      <c r="N15" s="5"/>
    </row>
    <row r="16" spans="1:14" ht="21.75" customHeight="1">
      <c r="A16" s="1" t="s">
        <v>49</v>
      </c>
      <c r="B16" s="16">
        <v>2</v>
      </c>
      <c r="D16" s="2">
        <v>59782</v>
      </c>
      <c r="E16" s="5"/>
      <c r="F16" s="26">
        <v>61643</v>
      </c>
      <c r="G16" s="5"/>
      <c r="H16" s="26">
        <v>78033</v>
      </c>
      <c r="I16" s="6"/>
      <c r="J16" s="26">
        <v>77508</v>
      </c>
      <c r="K16" s="6"/>
      <c r="L16" s="118"/>
      <c r="N16" s="5"/>
    </row>
    <row r="17" spans="1:14" ht="21.75" customHeight="1">
      <c r="A17" s="1" t="s">
        <v>37</v>
      </c>
      <c r="B17" s="16">
        <v>2</v>
      </c>
      <c r="D17" s="26">
        <v>0</v>
      </c>
      <c r="E17" s="5"/>
      <c r="F17" s="26">
        <v>0</v>
      </c>
      <c r="G17" s="5"/>
      <c r="H17" s="26">
        <v>1189000</v>
      </c>
      <c r="I17" s="6"/>
      <c r="J17" s="26">
        <v>1151000</v>
      </c>
      <c r="K17" s="6"/>
      <c r="L17" s="118"/>
      <c r="N17" s="5"/>
    </row>
    <row r="18" spans="1:14" ht="21.75" customHeight="1">
      <c r="A18" s="1" t="s">
        <v>56</v>
      </c>
      <c r="B18" s="16">
        <v>6</v>
      </c>
      <c r="D18" s="26">
        <v>855213</v>
      </c>
      <c r="E18" s="5"/>
      <c r="F18" s="26">
        <v>1125557</v>
      </c>
      <c r="G18" s="5"/>
      <c r="H18" s="26">
        <v>855213</v>
      </c>
      <c r="I18" s="6"/>
      <c r="J18" s="26">
        <v>1125557</v>
      </c>
      <c r="K18" s="6"/>
      <c r="L18" s="118"/>
      <c r="N18" s="5"/>
    </row>
    <row r="19" spans="1:14" ht="21.75" customHeight="1">
      <c r="A19" s="1" t="s">
        <v>161</v>
      </c>
      <c r="B19" s="16">
        <v>7</v>
      </c>
      <c r="D19" s="26">
        <v>8845</v>
      </c>
      <c r="E19" s="5"/>
      <c r="F19" s="26">
        <v>7320</v>
      </c>
      <c r="G19" s="5"/>
      <c r="H19" s="26">
        <v>8845</v>
      </c>
      <c r="I19" s="6"/>
      <c r="J19" s="26">
        <v>7320</v>
      </c>
      <c r="K19" s="6"/>
      <c r="L19" s="118"/>
      <c r="N19" s="5"/>
    </row>
    <row r="20" spans="1:14" ht="21.75" customHeight="1">
      <c r="A20" s="1" t="s">
        <v>26</v>
      </c>
      <c r="B20" s="16"/>
      <c r="D20" s="26">
        <v>10116</v>
      </c>
      <c r="E20" s="5"/>
      <c r="F20" s="26">
        <v>10556</v>
      </c>
      <c r="G20" s="5"/>
      <c r="H20" s="26">
        <v>2273</v>
      </c>
      <c r="I20" s="6"/>
      <c r="J20" s="26">
        <v>1203</v>
      </c>
      <c r="K20" s="6"/>
      <c r="L20" s="118"/>
      <c r="M20" s="5"/>
      <c r="N20" s="5"/>
    </row>
    <row r="21" spans="1:14" ht="21.75" customHeight="1">
      <c r="A21" s="15" t="s">
        <v>17</v>
      </c>
      <c r="B21" s="16"/>
      <c r="D21" s="27">
        <f>SUM(D11:D20)</f>
        <v>4926427</v>
      </c>
      <c r="E21" s="5"/>
      <c r="F21" s="27">
        <f>SUM(F11:F20)</f>
        <v>6711016</v>
      </c>
      <c r="G21" s="5"/>
      <c r="H21" s="27">
        <f>SUM(H11:H20)</f>
        <v>2391549</v>
      </c>
      <c r="I21" s="6"/>
      <c r="J21" s="27">
        <f>SUM(J11:J20)</f>
        <v>2622364</v>
      </c>
      <c r="K21" s="6"/>
    </row>
    <row r="22" spans="1:14" ht="21.75" customHeight="1">
      <c r="A22" s="15" t="s">
        <v>11</v>
      </c>
      <c r="B22" s="16"/>
      <c r="D22" s="7"/>
      <c r="E22" s="5"/>
      <c r="F22" s="7"/>
      <c r="G22" s="5"/>
      <c r="H22" s="7"/>
      <c r="I22" s="6"/>
      <c r="J22" s="7"/>
      <c r="K22" s="6"/>
    </row>
    <row r="23" spans="1:14" ht="21.75" customHeight="1">
      <c r="A23" s="1" t="s">
        <v>152</v>
      </c>
      <c r="B23" s="16"/>
      <c r="D23" s="7">
        <v>285596</v>
      </c>
      <c r="E23" s="5"/>
      <c r="F23" s="28">
        <v>219547</v>
      </c>
      <c r="G23" s="5"/>
      <c r="H23" s="28">
        <v>219186</v>
      </c>
      <c r="I23" s="5"/>
      <c r="J23" s="28">
        <v>155915</v>
      </c>
      <c r="K23" s="6"/>
      <c r="L23" s="118"/>
      <c r="N23" s="5"/>
    </row>
    <row r="24" spans="1:14" ht="21.75" customHeight="1">
      <c r="A24" s="1" t="s">
        <v>46</v>
      </c>
      <c r="B24" s="16">
        <v>8</v>
      </c>
      <c r="D24" s="26">
        <v>0</v>
      </c>
      <c r="E24" s="5"/>
      <c r="F24" s="10">
        <v>0</v>
      </c>
      <c r="G24" s="5"/>
      <c r="H24" s="10">
        <v>1529968</v>
      </c>
      <c r="I24" s="5"/>
      <c r="J24" s="10">
        <v>1703958</v>
      </c>
      <c r="K24" s="6"/>
      <c r="L24" s="118"/>
      <c r="N24" s="5"/>
    </row>
    <row r="25" spans="1:14" ht="21.75" customHeight="1">
      <c r="A25" s="1" t="s">
        <v>131</v>
      </c>
      <c r="B25" s="16"/>
      <c r="D25" s="28">
        <v>53596</v>
      </c>
      <c r="E25" s="5"/>
      <c r="F25" s="28">
        <v>49124</v>
      </c>
      <c r="G25" s="5"/>
      <c r="H25" s="28">
        <v>53596</v>
      </c>
      <c r="I25" s="5"/>
      <c r="J25" s="28">
        <v>49124</v>
      </c>
      <c r="K25" s="6"/>
      <c r="L25" s="118"/>
      <c r="N25" s="5"/>
    </row>
    <row r="26" spans="1:14" ht="21.75" customHeight="1">
      <c r="A26" s="1" t="s">
        <v>187</v>
      </c>
      <c r="B26" s="16">
        <v>9</v>
      </c>
      <c r="D26" s="28">
        <v>26357</v>
      </c>
      <c r="E26" s="5"/>
      <c r="F26" s="28">
        <v>12345</v>
      </c>
      <c r="G26" s="5"/>
      <c r="H26" s="28">
        <v>26357</v>
      </c>
      <c r="I26" s="5"/>
      <c r="J26" s="28">
        <v>12345</v>
      </c>
      <c r="K26" s="6"/>
      <c r="L26" s="118"/>
      <c r="N26" s="5"/>
    </row>
    <row r="27" spans="1:14" ht="21.75" customHeight="1">
      <c r="A27" s="1" t="s">
        <v>52</v>
      </c>
      <c r="B27" s="16"/>
      <c r="D27" s="7">
        <v>22503</v>
      </c>
      <c r="E27" s="5"/>
      <c r="F27" s="28">
        <v>12726</v>
      </c>
      <c r="G27" s="5"/>
      <c r="H27" s="28">
        <v>0</v>
      </c>
      <c r="I27" s="5"/>
      <c r="J27" s="28">
        <v>0</v>
      </c>
      <c r="K27" s="6"/>
      <c r="L27" s="118"/>
      <c r="N27" s="5"/>
    </row>
    <row r="28" spans="1:14" ht="21.75" customHeight="1">
      <c r="A28" s="29" t="s">
        <v>132</v>
      </c>
      <c r="B28" s="16">
        <v>10</v>
      </c>
      <c r="D28" s="7">
        <v>165801</v>
      </c>
      <c r="E28" s="5"/>
      <c r="F28" s="28">
        <v>26148</v>
      </c>
      <c r="G28" s="5"/>
      <c r="H28" s="28">
        <v>0</v>
      </c>
      <c r="I28" s="5"/>
      <c r="J28" s="28">
        <v>0</v>
      </c>
      <c r="K28" s="6"/>
      <c r="L28" s="118"/>
      <c r="N28" s="5"/>
    </row>
    <row r="29" spans="1:14" ht="21.75" customHeight="1">
      <c r="A29" s="1" t="s">
        <v>47</v>
      </c>
      <c r="B29" s="16"/>
      <c r="D29" s="28">
        <v>50865</v>
      </c>
      <c r="E29" s="5"/>
      <c r="F29" s="28">
        <v>50865</v>
      </c>
      <c r="G29" s="5"/>
      <c r="H29" s="28">
        <v>0</v>
      </c>
      <c r="I29" s="5"/>
      <c r="J29" s="28">
        <v>0</v>
      </c>
      <c r="K29" s="6"/>
      <c r="L29" s="118"/>
      <c r="N29" s="5"/>
    </row>
    <row r="30" spans="1:14" ht="21.75" customHeight="1">
      <c r="A30" s="1" t="s">
        <v>53</v>
      </c>
      <c r="B30" s="16">
        <v>11</v>
      </c>
      <c r="D30" s="7">
        <v>13558</v>
      </c>
      <c r="E30" s="5"/>
      <c r="F30" s="28">
        <v>13918</v>
      </c>
      <c r="G30" s="5"/>
      <c r="H30" s="28">
        <v>3051</v>
      </c>
      <c r="I30" s="5"/>
      <c r="J30" s="28">
        <v>3051</v>
      </c>
      <c r="K30" s="6"/>
      <c r="L30" s="118"/>
      <c r="N30" s="5"/>
    </row>
    <row r="31" spans="1:14" ht="21.75" customHeight="1">
      <c r="A31" s="1" t="s">
        <v>55</v>
      </c>
      <c r="B31" s="16"/>
      <c r="D31" s="7">
        <v>120743</v>
      </c>
      <c r="E31" s="5"/>
      <c r="F31" s="28">
        <v>52802</v>
      </c>
      <c r="G31" s="5"/>
      <c r="H31" s="28">
        <v>42931</v>
      </c>
      <c r="I31" s="5"/>
      <c r="J31" s="28">
        <v>18285</v>
      </c>
      <c r="K31" s="6"/>
      <c r="L31" s="118"/>
      <c r="M31" s="5"/>
      <c r="N31" s="5"/>
    </row>
    <row r="32" spans="1:14" ht="21.75" customHeight="1">
      <c r="A32" s="1" t="s">
        <v>27</v>
      </c>
      <c r="B32" s="16"/>
      <c r="D32" s="8">
        <v>95906</v>
      </c>
      <c r="E32" s="5"/>
      <c r="F32" s="8">
        <v>89763</v>
      </c>
      <c r="G32" s="5"/>
      <c r="H32" s="28">
        <v>0</v>
      </c>
      <c r="I32" s="5"/>
      <c r="J32" s="8">
        <v>0</v>
      </c>
      <c r="K32" s="6"/>
      <c r="L32" s="118"/>
      <c r="N32" s="5"/>
    </row>
    <row r="33" spans="1:14" ht="21.75" customHeight="1">
      <c r="A33" s="15" t="s">
        <v>10</v>
      </c>
      <c r="B33" s="16"/>
      <c r="D33" s="27">
        <f>SUM(D23:D32)</f>
        <v>834925</v>
      </c>
      <c r="E33" s="5"/>
      <c r="F33" s="27">
        <f>SUM(F23:F32)</f>
        <v>527238</v>
      </c>
      <c r="G33" s="5"/>
      <c r="H33" s="27">
        <f>SUM(H23:H32)</f>
        <v>1875089</v>
      </c>
      <c r="I33" s="6"/>
      <c r="J33" s="27">
        <f>SUM(J23:J32)</f>
        <v>1942678</v>
      </c>
      <c r="K33" s="6"/>
    </row>
    <row r="34" spans="1:14" ht="21.75" customHeight="1" thickBot="1">
      <c r="A34" s="15" t="s">
        <v>2</v>
      </c>
      <c r="B34" s="16"/>
      <c r="D34" s="30">
        <f>SUM(D21+D33)</f>
        <v>5761352</v>
      </c>
      <c r="E34" s="5"/>
      <c r="F34" s="30">
        <f>SUM(F21+F33)</f>
        <v>7238254</v>
      </c>
      <c r="G34" s="5"/>
      <c r="H34" s="30">
        <f>SUM(H21+H33)</f>
        <v>4266638</v>
      </c>
      <c r="I34" s="6"/>
      <c r="J34" s="30">
        <f>SUM(J21+J33)</f>
        <v>4565042</v>
      </c>
      <c r="K34" s="6"/>
    </row>
    <row r="35" spans="1:14" ht="21.75" customHeight="1" thickTop="1">
      <c r="C35" s="3"/>
      <c r="D35" s="31"/>
      <c r="E35" s="3"/>
      <c r="G35" s="3"/>
      <c r="H35" s="31"/>
    </row>
    <row r="36" spans="1:14" ht="21.75" customHeight="1">
      <c r="A36" s="1" t="s">
        <v>3</v>
      </c>
      <c r="C36" s="3"/>
      <c r="D36" s="31"/>
      <c r="E36" s="3"/>
      <c r="G36" s="3"/>
      <c r="H36" s="31"/>
    </row>
    <row r="37" spans="1:14" s="15" customFormat="1" ht="21.75" customHeight="1">
      <c r="A37" s="15" t="s">
        <v>18</v>
      </c>
      <c r="I37" s="22"/>
      <c r="K37" s="22"/>
      <c r="L37" s="117"/>
    </row>
    <row r="38" spans="1:14" s="15" customFormat="1" ht="21.75" customHeight="1">
      <c r="A38" s="15" t="s">
        <v>39</v>
      </c>
      <c r="D38" s="32"/>
      <c r="F38" s="32"/>
      <c r="H38" s="32"/>
      <c r="I38" s="22"/>
      <c r="J38" s="32"/>
      <c r="K38" s="22"/>
      <c r="L38" s="117"/>
    </row>
    <row r="39" spans="1:14" s="15" customFormat="1" ht="21.75" customHeight="1">
      <c r="A39" s="15" t="s">
        <v>207</v>
      </c>
      <c r="I39" s="22"/>
      <c r="K39" s="22"/>
      <c r="L39" s="117"/>
    </row>
    <row r="40" spans="1:14" ht="21.75" customHeight="1">
      <c r="A40" s="15"/>
      <c r="J40" s="23" t="s">
        <v>60</v>
      </c>
    </row>
    <row r="41" spans="1:14" ht="21.75" customHeight="1">
      <c r="D41" s="121" t="s">
        <v>0</v>
      </c>
      <c r="E41" s="121"/>
      <c r="F41" s="121"/>
      <c r="G41" s="15"/>
      <c r="H41" s="121" t="s">
        <v>23</v>
      </c>
      <c r="I41" s="121"/>
      <c r="J41" s="121"/>
      <c r="K41" s="9"/>
    </row>
    <row r="42" spans="1:14" ht="21.75" customHeight="1">
      <c r="B42" s="88" t="s">
        <v>1</v>
      </c>
      <c r="D42" s="24" t="s">
        <v>208</v>
      </c>
      <c r="E42" s="4"/>
      <c r="F42" s="24" t="s">
        <v>186</v>
      </c>
      <c r="G42" s="4"/>
      <c r="H42" s="24" t="s">
        <v>208</v>
      </c>
      <c r="I42" s="4"/>
      <c r="J42" s="24" t="s">
        <v>186</v>
      </c>
      <c r="K42" s="33"/>
    </row>
    <row r="43" spans="1:14" ht="21.75" customHeight="1">
      <c r="B43" s="9"/>
      <c r="D43" s="14" t="s">
        <v>58</v>
      </c>
      <c r="E43" s="13"/>
      <c r="F43" s="14" t="s">
        <v>101</v>
      </c>
      <c r="G43" s="13"/>
      <c r="H43" s="14" t="s">
        <v>58</v>
      </c>
      <c r="I43" s="9"/>
      <c r="J43" s="14" t="s">
        <v>101</v>
      </c>
      <c r="K43" s="9"/>
    </row>
    <row r="44" spans="1:14" ht="21.75" customHeight="1">
      <c r="B44" s="9"/>
      <c r="D44" s="14" t="s">
        <v>59</v>
      </c>
      <c r="E44" s="13"/>
      <c r="F44" s="14"/>
      <c r="G44" s="13"/>
      <c r="H44" s="14" t="s">
        <v>59</v>
      </c>
      <c r="I44" s="9"/>
      <c r="J44" s="14"/>
      <c r="K44" s="9"/>
    </row>
    <row r="45" spans="1:14" ht="21.75" customHeight="1">
      <c r="A45" s="15" t="s">
        <v>28</v>
      </c>
    </row>
    <row r="46" spans="1:14" ht="21.75" customHeight="1">
      <c r="A46" s="15" t="s">
        <v>12</v>
      </c>
    </row>
    <row r="47" spans="1:14" ht="21.75" customHeight="1">
      <c r="A47" s="1" t="s">
        <v>133</v>
      </c>
      <c r="B47" s="16">
        <v>12</v>
      </c>
      <c r="D47" s="28">
        <v>900000</v>
      </c>
      <c r="E47" s="28"/>
      <c r="F47" s="28">
        <v>2105000</v>
      </c>
      <c r="G47" s="28"/>
      <c r="H47" s="28">
        <v>0</v>
      </c>
      <c r="I47" s="28"/>
      <c r="J47" s="28">
        <v>0</v>
      </c>
      <c r="K47" s="7"/>
      <c r="L47" s="118"/>
      <c r="N47" s="5"/>
    </row>
    <row r="48" spans="1:14" ht="21.75" customHeight="1">
      <c r="A48" s="1" t="s">
        <v>126</v>
      </c>
      <c r="B48" s="16"/>
      <c r="D48" s="10">
        <v>167894</v>
      </c>
      <c r="E48" s="28"/>
      <c r="F48" s="28">
        <v>194860</v>
      </c>
      <c r="H48" s="28">
        <v>0</v>
      </c>
      <c r="J48" s="28">
        <v>0</v>
      </c>
      <c r="K48" s="7"/>
      <c r="L48" s="118"/>
      <c r="N48" s="5"/>
    </row>
    <row r="49" spans="1:15" ht="21.75" customHeight="1">
      <c r="A49" s="1" t="s">
        <v>29</v>
      </c>
      <c r="B49" s="16">
        <v>13</v>
      </c>
      <c r="D49" s="28">
        <v>100221</v>
      </c>
      <c r="E49" s="28"/>
      <c r="F49" s="28">
        <v>205889</v>
      </c>
      <c r="G49" s="28"/>
      <c r="H49" s="28">
        <v>0</v>
      </c>
      <c r="I49" s="28"/>
      <c r="J49" s="28">
        <v>0</v>
      </c>
      <c r="K49" s="7"/>
      <c r="L49" s="118"/>
      <c r="N49" s="5"/>
    </row>
    <row r="50" spans="1:15" ht="21.75" customHeight="1">
      <c r="A50" s="1" t="s">
        <v>130</v>
      </c>
      <c r="B50" s="16">
        <v>5</v>
      </c>
      <c r="D50" s="28">
        <v>0</v>
      </c>
      <c r="E50" s="28"/>
      <c r="F50" s="28">
        <v>1696</v>
      </c>
      <c r="G50" s="28"/>
      <c r="H50" s="28">
        <v>0</v>
      </c>
      <c r="I50" s="28"/>
      <c r="J50" s="28">
        <v>269</v>
      </c>
      <c r="K50" s="7"/>
      <c r="L50" s="118"/>
      <c r="N50" s="5"/>
    </row>
    <row r="51" spans="1:15" ht="21.75" customHeight="1">
      <c r="A51" s="1" t="s">
        <v>50</v>
      </c>
      <c r="B51" s="16">
        <v>2</v>
      </c>
      <c r="D51" s="10">
        <v>92834</v>
      </c>
      <c r="E51" s="28"/>
      <c r="F51" s="28">
        <v>121298</v>
      </c>
      <c r="G51" s="28"/>
      <c r="H51" s="28">
        <v>33597</v>
      </c>
      <c r="I51" s="28"/>
      <c r="J51" s="28">
        <v>93700</v>
      </c>
      <c r="K51" s="7"/>
      <c r="L51" s="118"/>
      <c r="N51" s="5"/>
    </row>
    <row r="52" spans="1:15" ht="21.75" customHeight="1">
      <c r="A52" s="1" t="s">
        <v>183</v>
      </c>
      <c r="B52" s="16">
        <v>12</v>
      </c>
      <c r="D52" s="28">
        <v>0</v>
      </c>
      <c r="E52" s="28"/>
      <c r="F52" s="28">
        <v>128676</v>
      </c>
      <c r="G52" s="28"/>
      <c r="H52" s="28">
        <v>0</v>
      </c>
      <c r="I52" s="28"/>
      <c r="J52" s="28">
        <v>128676</v>
      </c>
      <c r="K52" s="7"/>
      <c r="L52" s="118"/>
      <c r="N52" s="5"/>
    </row>
    <row r="53" spans="1:15" ht="21.75" customHeight="1">
      <c r="A53" s="1" t="s">
        <v>184</v>
      </c>
      <c r="B53" s="16"/>
      <c r="D53" s="10"/>
      <c r="E53" s="28"/>
      <c r="F53" s="28"/>
      <c r="G53" s="28"/>
      <c r="H53" s="28"/>
      <c r="I53" s="28"/>
      <c r="J53" s="28"/>
      <c r="K53" s="7"/>
      <c r="L53" s="118"/>
      <c r="N53" s="5"/>
    </row>
    <row r="54" spans="1:15" ht="21.75" customHeight="1">
      <c r="A54" s="1" t="s">
        <v>113</v>
      </c>
      <c r="B54" s="16">
        <v>14</v>
      </c>
      <c r="D54" s="28">
        <v>1129600</v>
      </c>
      <c r="E54" s="28"/>
      <c r="F54" s="28">
        <v>907500</v>
      </c>
      <c r="G54" s="28"/>
      <c r="H54" s="28">
        <v>1129600</v>
      </c>
      <c r="I54" s="28"/>
      <c r="J54" s="28">
        <v>907500</v>
      </c>
      <c r="K54" s="7"/>
      <c r="L54" s="118"/>
      <c r="N54" s="5"/>
    </row>
    <row r="55" spans="1:15" ht="21.75" customHeight="1">
      <c r="A55" s="34" t="s">
        <v>185</v>
      </c>
      <c r="B55" s="16">
        <v>15</v>
      </c>
      <c r="D55" s="10">
        <v>22357</v>
      </c>
      <c r="E55" s="28"/>
      <c r="F55" s="28">
        <v>23719</v>
      </c>
      <c r="G55" s="28"/>
      <c r="H55" s="28">
        <v>0</v>
      </c>
      <c r="I55" s="28"/>
      <c r="J55" s="28">
        <v>0</v>
      </c>
      <c r="K55" s="7"/>
      <c r="L55" s="118"/>
      <c r="N55" s="5"/>
    </row>
    <row r="56" spans="1:15" ht="21.75" customHeight="1">
      <c r="A56" s="34" t="s">
        <v>206</v>
      </c>
      <c r="B56" s="16"/>
      <c r="D56" s="10">
        <v>9766</v>
      </c>
      <c r="E56" s="28"/>
      <c r="F56" s="28">
        <v>9654</v>
      </c>
      <c r="G56" s="28"/>
      <c r="H56" s="28">
        <v>0</v>
      </c>
      <c r="I56" s="28"/>
      <c r="J56" s="28">
        <v>0</v>
      </c>
      <c r="K56" s="7"/>
      <c r="L56" s="118"/>
      <c r="N56" s="5"/>
    </row>
    <row r="57" spans="1:15" ht="21.75" customHeight="1">
      <c r="A57" s="1" t="s">
        <v>57</v>
      </c>
      <c r="B57" s="16">
        <v>12</v>
      </c>
      <c r="C57" s="35"/>
      <c r="D57" s="10">
        <v>0</v>
      </c>
      <c r="E57" s="37"/>
      <c r="F57" s="10">
        <v>59416</v>
      </c>
      <c r="G57" s="28"/>
      <c r="H57" s="10">
        <v>0</v>
      </c>
      <c r="I57" s="28"/>
      <c r="J57" s="10">
        <v>59416</v>
      </c>
      <c r="K57" s="7"/>
      <c r="L57" s="118"/>
      <c r="N57" s="5"/>
    </row>
    <row r="58" spans="1:15" ht="21.75" customHeight="1">
      <c r="A58" s="1" t="s">
        <v>99</v>
      </c>
      <c r="B58" s="16">
        <v>12</v>
      </c>
      <c r="D58" s="36">
        <v>847500</v>
      </c>
      <c r="E58" s="28"/>
      <c r="F58" s="37">
        <v>843500</v>
      </c>
      <c r="G58" s="37"/>
      <c r="H58" s="36">
        <v>847500</v>
      </c>
      <c r="I58" s="28"/>
      <c r="J58" s="10">
        <v>843500</v>
      </c>
      <c r="K58" s="7"/>
      <c r="L58" s="118"/>
      <c r="N58" s="5"/>
    </row>
    <row r="59" spans="1:15" ht="21.75" customHeight="1">
      <c r="A59" s="1" t="s">
        <v>48</v>
      </c>
      <c r="B59" s="16">
        <v>2</v>
      </c>
      <c r="D59" s="10">
        <v>0</v>
      </c>
      <c r="E59" s="28"/>
      <c r="F59" s="28">
        <v>0</v>
      </c>
      <c r="G59" s="28"/>
      <c r="H59" s="10">
        <v>6329</v>
      </c>
      <c r="I59" s="28"/>
      <c r="J59" s="28">
        <v>5629</v>
      </c>
      <c r="K59" s="7"/>
      <c r="L59" s="118"/>
      <c r="N59" s="5"/>
    </row>
    <row r="60" spans="1:15" ht="21.75" customHeight="1">
      <c r="A60" s="1" t="s">
        <v>54</v>
      </c>
      <c r="D60" s="10">
        <v>66</v>
      </c>
      <c r="E60" s="28"/>
      <c r="F60" s="10">
        <v>17062</v>
      </c>
      <c r="G60" s="28"/>
      <c r="H60" s="10">
        <v>0</v>
      </c>
      <c r="I60" s="28"/>
      <c r="J60" s="28">
        <v>4312</v>
      </c>
      <c r="K60" s="7"/>
      <c r="L60" s="118"/>
      <c r="M60" s="5"/>
      <c r="N60" s="5"/>
      <c r="O60" s="5"/>
    </row>
    <row r="61" spans="1:15" ht="21.75" customHeight="1">
      <c r="A61" s="1" t="s">
        <v>30</v>
      </c>
      <c r="D61" s="28">
        <v>20404</v>
      </c>
      <c r="E61" s="28"/>
      <c r="F61" s="28">
        <v>22334</v>
      </c>
      <c r="G61" s="28"/>
      <c r="H61" s="10">
        <v>11190</v>
      </c>
      <c r="I61" s="28"/>
      <c r="J61" s="28">
        <v>14247</v>
      </c>
      <c r="K61" s="7"/>
      <c r="L61" s="118"/>
      <c r="M61" s="5"/>
      <c r="N61" s="5"/>
      <c r="O61" s="5"/>
    </row>
    <row r="62" spans="1:15" ht="21.75" customHeight="1">
      <c r="A62" s="15" t="s">
        <v>13</v>
      </c>
      <c r="D62" s="27">
        <f>SUM(D47:D61)</f>
        <v>3290642</v>
      </c>
      <c r="E62" s="28"/>
      <c r="F62" s="27">
        <f>SUM(F47:F61)</f>
        <v>4640604</v>
      </c>
      <c r="G62" s="28"/>
      <c r="H62" s="27">
        <f>SUM(H47:H61)</f>
        <v>2028216</v>
      </c>
      <c r="I62" s="7"/>
      <c r="J62" s="27">
        <f>SUM(J47:J61)</f>
        <v>2057249</v>
      </c>
      <c r="K62" s="7"/>
      <c r="M62" s="5"/>
      <c r="N62" s="5"/>
      <c r="O62" s="5"/>
    </row>
    <row r="63" spans="1:15" ht="21.75" customHeight="1">
      <c r="A63" s="15" t="s">
        <v>14</v>
      </c>
      <c r="D63" s="1"/>
      <c r="F63" s="1"/>
      <c r="H63" s="1"/>
      <c r="J63" s="1"/>
    </row>
    <row r="64" spans="1:15" ht="21.75" customHeight="1">
      <c r="A64" s="1" t="s">
        <v>178</v>
      </c>
      <c r="D64" s="1"/>
      <c r="F64" s="1"/>
      <c r="H64" s="1"/>
      <c r="J64" s="1"/>
      <c r="L64" s="118"/>
      <c r="N64" s="5"/>
    </row>
    <row r="65" spans="1:14" ht="21.75" customHeight="1">
      <c r="A65" s="1" t="s">
        <v>135</v>
      </c>
      <c r="B65" s="16">
        <v>14</v>
      </c>
      <c r="D65" s="28">
        <v>731400</v>
      </c>
      <c r="F65" s="28">
        <v>736500</v>
      </c>
      <c r="G65" s="38"/>
      <c r="H65" s="28">
        <v>731400</v>
      </c>
      <c r="I65" s="38"/>
      <c r="J65" s="28">
        <v>736500</v>
      </c>
      <c r="L65" s="118"/>
      <c r="N65" s="5"/>
    </row>
    <row r="66" spans="1:14" ht="21.75" customHeight="1">
      <c r="A66" s="1" t="s">
        <v>134</v>
      </c>
      <c r="D66" s="1"/>
      <c r="F66" s="38"/>
      <c r="G66" s="38"/>
      <c r="H66" s="38"/>
      <c r="I66" s="38"/>
      <c r="J66" s="38"/>
      <c r="L66" s="118"/>
      <c r="N66" s="5"/>
    </row>
    <row r="67" spans="1:14" ht="21.75" customHeight="1">
      <c r="A67" s="1" t="s">
        <v>135</v>
      </c>
      <c r="B67" s="16">
        <v>15</v>
      </c>
      <c r="D67" s="28">
        <v>145993</v>
      </c>
      <c r="E67" s="28"/>
      <c r="F67" s="28">
        <v>1372</v>
      </c>
      <c r="G67" s="38"/>
      <c r="H67" s="28">
        <v>0</v>
      </c>
      <c r="I67" s="38"/>
      <c r="J67" s="28">
        <v>0</v>
      </c>
      <c r="K67" s="7"/>
      <c r="L67" s="118"/>
      <c r="N67" s="5"/>
    </row>
    <row r="68" spans="1:14" ht="21.75" customHeight="1">
      <c r="A68" s="1" t="s">
        <v>40</v>
      </c>
      <c r="B68" s="16"/>
      <c r="D68" s="28">
        <v>87508</v>
      </c>
      <c r="E68" s="28"/>
      <c r="F68" s="28">
        <v>88779</v>
      </c>
      <c r="G68" s="28"/>
      <c r="H68" s="28">
        <v>3405</v>
      </c>
      <c r="I68" s="28"/>
      <c r="J68" s="28">
        <v>3168</v>
      </c>
      <c r="K68" s="7"/>
      <c r="L68" s="118"/>
      <c r="M68" s="5"/>
      <c r="N68" s="5"/>
    </row>
    <row r="69" spans="1:14" ht="21.75" customHeight="1">
      <c r="A69" s="1" t="s">
        <v>31</v>
      </c>
      <c r="B69" s="16"/>
      <c r="D69" s="28">
        <v>28289</v>
      </c>
      <c r="E69" s="3"/>
      <c r="F69" s="28">
        <v>31312</v>
      </c>
      <c r="G69" s="28"/>
      <c r="H69" s="28">
        <v>26097</v>
      </c>
      <c r="I69" s="28"/>
      <c r="J69" s="28">
        <v>28438</v>
      </c>
      <c r="K69" s="7"/>
      <c r="L69" s="118"/>
      <c r="N69" s="5"/>
    </row>
    <row r="70" spans="1:14" ht="21.75" customHeight="1">
      <c r="A70" s="15" t="s">
        <v>15</v>
      </c>
      <c r="D70" s="27">
        <f>SUM(D64:D69)</f>
        <v>993190</v>
      </c>
      <c r="E70" s="3"/>
      <c r="F70" s="27">
        <f>SUM(F64:F69)</f>
        <v>857963</v>
      </c>
      <c r="G70" s="3"/>
      <c r="H70" s="27">
        <f>SUM(H64:H69)</f>
        <v>760902</v>
      </c>
      <c r="J70" s="27">
        <f>SUM(J64:J69)</f>
        <v>768106</v>
      </c>
      <c r="K70" s="7">
        <f>SUM(K65:K69)</f>
        <v>0</v>
      </c>
    </row>
    <row r="71" spans="1:14" ht="21.75" customHeight="1">
      <c r="A71" s="15" t="s">
        <v>4</v>
      </c>
      <c r="D71" s="27">
        <f>SUM(D62+D70)</f>
        <v>4283832</v>
      </c>
      <c r="E71" s="28"/>
      <c r="F71" s="27">
        <f>SUM(F62+F70)</f>
        <v>5498567</v>
      </c>
      <c r="G71" s="3"/>
      <c r="H71" s="27">
        <f>SUM(H62+H70)</f>
        <v>2789118</v>
      </c>
      <c r="J71" s="27">
        <f>SUM(J62+J70)</f>
        <v>2825355</v>
      </c>
      <c r="K71" s="7"/>
    </row>
    <row r="72" spans="1:14" ht="21.75" customHeight="1">
      <c r="C72" s="3"/>
      <c r="D72" s="31"/>
      <c r="E72" s="3"/>
      <c r="G72" s="3"/>
      <c r="H72" s="31"/>
    </row>
    <row r="73" spans="1:14" ht="21.75" customHeight="1">
      <c r="A73" s="1" t="s">
        <v>3</v>
      </c>
      <c r="C73" s="3"/>
      <c r="D73" s="31"/>
      <c r="E73" s="3"/>
      <c r="G73" s="3"/>
      <c r="H73" s="31"/>
    </row>
    <row r="74" spans="1:14" s="15" customFormat="1" ht="21.75" customHeight="1">
      <c r="A74" s="15" t="s">
        <v>18</v>
      </c>
      <c r="I74" s="22"/>
      <c r="K74" s="22"/>
      <c r="L74" s="117"/>
    </row>
    <row r="75" spans="1:14" s="15" customFormat="1" ht="21.75" customHeight="1">
      <c r="A75" s="15" t="s">
        <v>39</v>
      </c>
      <c r="D75" s="32"/>
      <c r="F75" s="32"/>
      <c r="H75" s="32"/>
      <c r="I75" s="22"/>
      <c r="J75" s="32"/>
      <c r="K75" s="22"/>
      <c r="L75" s="117"/>
    </row>
    <row r="76" spans="1:14" s="15" customFormat="1" ht="21.75" customHeight="1">
      <c r="A76" s="15" t="s">
        <v>207</v>
      </c>
      <c r="I76" s="22"/>
      <c r="K76" s="22"/>
      <c r="L76" s="117"/>
    </row>
    <row r="77" spans="1:14" ht="21.75" customHeight="1">
      <c r="A77" s="15"/>
      <c r="J77" s="23" t="s">
        <v>60</v>
      </c>
    </row>
    <row r="78" spans="1:14" ht="21.75" customHeight="1">
      <c r="D78" s="121" t="s">
        <v>0</v>
      </c>
      <c r="E78" s="121"/>
      <c r="F78" s="121"/>
      <c r="G78" s="15"/>
      <c r="H78" s="121" t="s">
        <v>23</v>
      </c>
      <c r="I78" s="121"/>
      <c r="J78" s="121"/>
      <c r="K78" s="9"/>
    </row>
    <row r="79" spans="1:14" ht="21.75" customHeight="1">
      <c r="B79" s="9"/>
      <c r="D79" s="24" t="s">
        <v>208</v>
      </c>
      <c r="E79" s="4"/>
      <c r="F79" s="24" t="s">
        <v>186</v>
      </c>
      <c r="G79" s="4"/>
      <c r="H79" s="24" t="s">
        <v>208</v>
      </c>
      <c r="I79" s="4"/>
      <c r="J79" s="24" t="s">
        <v>186</v>
      </c>
      <c r="K79" s="33"/>
    </row>
    <row r="80" spans="1:14" ht="21.75" customHeight="1">
      <c r="B80" s="9"/>
      <c r="D80" s="14" t="s">
        <v>58</v>
      </c>
      <c r="E80" s="13"/>
      <c r="F80" s="14" t="s">
        <v>101</v>
      </c>
      <c r="G80" s="13"/>
      <c r="H80" s="14" t="s">
        <v>58</v>
      </c>
      <c r="I80" s="9"/>
      <c r="J80" s="14" t="s">
        <v>101</v>
      </c>
      <c r="K80" s="9"/>
    </row>
    <row r="81" spans="1:14" ht="21.75" customHeight="1">
      <c r="B81" s="9"/>
      <c r="D81" s="14" t="s">
        <v>59</v>
      </c>
      <c r="E81" s="13"/>
      <c r="F81" s="14"/>
      <c r="G81" s="13"/>
      <c r="H81" s="14" t="s">
        <v>59</v>
      </c>
      <c r="I81" s="9"/>
      <c r="J81" s="14"/>
      <c r="K81" s="9"/>
    </row>
    <row r="82" spans="1:14" ht="21.75" customHeight="1">
      <c r="A82" s="15" t="s">
        <v>5</v>
      </c>
      <c r="D82" s="23"/>
      <c r="E82" s="39"/>
      <c r="F82" s="23"/>
      <c r="G82" s="39"/>
      <c r="H82" s="23"/>
      <c r="I82" s="40"/>
      <c r="J82" s="23"/>
      <c r="K82" s="40"/>
    </row>
    <row r="83" spans="1:14" ht="21.75" customHeight="1">
      <c r="A83" s="1" t="s">
        <v>22</v>
      </c>
      <c r="B83" s="16"/>
      <c r="D83" s="23"/>
      <c r="E83" s="39"/>
      <c r="F83" s="23"/>
      <c r="G83" s="39"/>
      <c r="H83" s="23"/>
      <c r="I83" s="40"/>
      <c r="J83" s="23"/>
      <c r="K83" s="40"/>
    </row>
    <row r="84" spans="1:14" ht="21.75" customHeight="1">
      <c r="A84" s="1" t="s">
        <v>32</v>
      </c>
      <c r="B84" s="16"/>
      <c r="D84" s="11"/>
      <c r="E84" s="40"/>
      <c r="F84" s="11"/>
      <c r="G84" s="40"/>
      <c r="H84" s="11"/>
      <c r="I84" s="40"/>
      <c r="J84" s="11"/>
      <c r="K84" s="40"/>
    </row>
    <row r="85" spans="1:14" ht="21.75" customHeight="1" thickBot="1">
      <c r="A85" s="1" t="s">
        <v>105</v>
      </c>
      <c r="D85" s="41">
        <v>1631216</v>
      </c>
      <c r="E85" s="28"/>
      <c r="F85" s="41">
        <v>1631216</v>
      </c>
      <c r="G85" s="28"/>
      <c r="H85" s="41">
        <v>1631216</v>
      </c>
      <c r="I85" s="28"/>
      <c r="J85" s="41">
        <v>1631216</v>
      </c>
      <c r="K85" s="7"/>
    </row>
    <row r="86" spans="1:14" ht="21.75" customHeight="1" thickTop="1">
      <c r="A86" s="1" t="s">
        <v>33</v>
      </c>
      <c r="D86" s="5"/>
      <c r="E86" s="5"/>
      <c r="F86" s="5"/>
      <c r="G86" s="5"/>
      <c r="H86" s="5"/>
      <c r="I86" s="6"/>
      <c r="J86" s="5"/>
      <c r="K86" s="6"/>
    </row>
    <row r="87" spans="1:14" ht="21.75" customHeight="1">
      <c r="A87" s="1" t="s">
        <v>156</v>
      </c>
      <c r="D87" s="5">
        <v>1072024</v>
      </c>
      <c r="E87" s="5"/>
      <c r="F87" s="5">
        <v>1072024</v>
      </c>
      <c r="G87" s="5"/>
      <c r="H87" s="5">
        <v>1072024</v>
      </c>
      <c r="I87" s="5"/>
      <c r="J87" s="5">
        <v>1072024</v>
      </c>
      <c r="K87" s="6"/>
    </row>
    <row r="88" spans="1:14" ht="21.75" customHeight="1">
      <c r="A88" s="1" t="s">
        <v>43</v>
      </c>
      <c r="B88" s="16"/>
      <c r="D88" s="5">
        <v>291994</v>
      </c>
      <c r="E88" s="5"/>
      <c r="F88" s="5">
        <v>291994</v>
      </c>
      <c r="G88" s="5"/>
      <c r="H88" s="5">
        <v>291994</v>
      </c>
      <c r="I88" s="5"/>
      <c r="J88" s="5">
        <v>291994</v>
      </c>
      <c r="K88" s="6"/>
    </row>
    <row r="89" spans="1:14" ht="21.75" customHeight="1">
      <c r="A89" s="1" t="s">
        <v>34</v>
      </c>
      <c r="D89" s="28"/>
      <c r="E89" s="28"/>
      <c r="F89" s="5"/>
      <c r="G89" s="28"/>
      <c r="H89" s="5"/>
      <c r="I89" s="5"/>
      <c r="J89" s="5"/>
      <c r="K89" s="6"/>
    </row>
    <row r="90" spans="1:14" ht="21.75" customHeight="1">
      <c r="A90" s="1" t="s">
        <v>35</v>
      </c>
      <c r="B90" s="16"/>
      <c r="D90" s="28">
        <v>100598</v>
      </c>
      <c r="E90" s="28"/>
      <c r="F90" s="28">
        <v>100598</v>
      </c>
      <c r="G90" s="28"/>
      <c r="H90" s="28">
        <v>100598</v>
      </c>
      <c r="I90" s="28"/>
      <c r="J90" s="28">
        <v>100598</v>
      </c>
      <c r="K90" s="7"/>
      <c r="L90" s="118"/>
      <c r="N90" s="5"/>
    </row>
    <row r="91" spans="1:14" ht="21.75" customHeight="1">
      <c r="A91" s="1" t="s">
        <v>36</v>
      </c>
      <c r="D91" s="28">
        <v>62091</v>
      </c>
      <c r="E91" s="7"/>
      <c r="F91" s="28">
        <v>324458</v>
      </c>
      <c r="G91" s="28"/>
      <c r="H91" s="28">
        <v>62091</v>
      </c>
      <c r="I91" s="28"/>
      <c r="J91" s="28">
        <v>324458</v>
      </c>
      <c r="K91" s="7"/>
      <c r="L91" s="118"/>
      <c r="N91" s="5"/>
    </row>
    <row r="92" spans="1:14" ht="21.75" customHeight="1">
      <c r="A92" s="1" t="s">
        <v>44</v>
      </c>
      <c r="B92" s="16"/>
      <c r="D92" s="28">
        <v>-49187</v>
      </c>
      <c r="E92" s="28"/>
      <c r="F92" s="28">
        <v>-49387</v>
      </c>
      <c r="G92" s="28" t="s">
        <v>155</v>
      </c>
      <c r="H92" s="28">
        <v>-49187</v>
      </c>
      <c r="I92" s="28" t="s">
        <v>155</v>
      </c>
      <c r="J92" s="28">
        <v>-49387</v>
      </c>
      <c r="K92" s="7"/>
      <c r="L92" s="118"/>
      <c r="N92" s="5"/>
    </row>
    <row r="93" spans="1:14" ht="21.75" customHeight="1">
      <c r="A93" s="15" t="s">
        <v>6</v>
      </c>
      <c r="D93" s="27">
        <f>SUM(D87:D92)</f>
        <v>1477520</v>
      </c>
      <c r="E93" s="28"/>
      <c r="F93" s="27">
        <f>SUM(F87:F92)</f>
        <v>1739687</v>
      </c>
      <c r="G93" s="28"/>
      <c r="H93" s="27">
        <f>SUM(H87:H92)</f>
        <v>1477520</v>
      </c>
      <c r="I93" s="7"/>
      <c r="J93" s="27">
        <f>SUM(J87:J92)</f>
        <v>1739687</v>
      </c>
      <c r="K93" s="7"/>
      <c r="N93" s="5"/>
    </row>
    <row r="94" spans="1:14" ht="21.75" customHeight="1" thickBot="1">
      <c r="A94" s="15" t="s">
        <v>7</v>
      </c>
      <c r="D94" s="42">
        <f>SUM(D71+D93)</f>
        <v>5761352</v>
      </c>
      <c r="E94" s="28"/>
      <c r="F94" s="42">
        <f>SUM(F71+F93)</f>
        <v>7238254</v>
      </c>
      <c r="G94" s="28"/>
      <c r="H94" s="42">
        <f>SUM(H71+H93)</f>
        <v>4266638</v>
      </c>
      <c r="I94" s="7"/>
      <c r="J94" s="42">
        <f>SUM(J71+J93)</f>
        <v>4565042</v>
      </c>
      <c r="K94" s="7"/>
    </row>
    <row r="95" spans="1:14" ht="21.75" customHeight="1" thickTop="1">
      <c r="D95" s="43">
        <f>SUM(D34-D94)</f>
        <v>0</v>
      </c>
      <c r="E95" s="43"/>
      <c r="F95" s="43">
        <f>SUM(F34-F94)</f>
        <v>0</v>
      </c>
      <c r="G95" s="43"/>
      <c r="H95" s="43">
        <f>SUM(H34-H94)</f>
        <v>0</v>
      </c>
      <c r="I95" s="44"/>
      <c r="J95" s="43">
        <f>SUM(J34-J94)</f>
        <v>0</v>
      </c>
      <c r="K95" s="44"/>
    </row>
    <row r="96" spans="1:14" ht="21.75" customHeight="1">
      <c r="A96" s="1" t="s">
        <v>3</v>
      </c>
      <c r="D96" s="23"/>
      <c r="E96" s="39"/>
      <c r="F96" s="23"/>
      <c r="G96" s="39"/>
      <c r="H96" s="23"/>
      <c r="I96" s="40"/>
      <c r="J96" s="23"/>
      <c r="K96" s="40"/>
    </row>
    <row r="97" spans="1:11" ht="21.75" customHeight="1">
      <c r="D97" s="23"/>
      <c r="E97" s="39"/>
      <c r="F97" s="23"/>
      <c r="G97" s="39"/>
      <c r="H97" s="23"/>
      <c r="I97" s="40"/>
      <c r="J97" s="23"/>
      <c r="K97" s="40"/>
    </row>
    <row r="98" spans="1:11" ht="21.75" customHeight="1">
      <c r="A98" s="45"/>
      <c r="B98" s="45"/>
      <c r="D98" s="23"/>
      <c r="E98" s="39"/>
      <c r="F98" s="23"/>
      <c r="G98" s="39"/>
      <c r="H98" s="23"/>
      <c r="I98" s="40"/>
      <c r="J98" s="23"/>
      <c r="K98" s="40"/>
    </row>
    <row r="99" spans="1:11" ht="21.75" customHeight="1">
      <c r="A99" s="3"/>
      <c r="B99" s="3"/>
      <c r="D99" s="23"/>
      <c r="E99" s="39"/>
      <c r="F99" s="23"/>
      <c r="G99" s="39"/>
      <c r="H99" s="23"/>
      <c r="I99" s="40"/>
      <c r="J99" s="23"/>
      <c r="K99" s="40"/>
    </row>
    <row r="100" spans="1:11" ht="21.75" customHeight="1">
      <c r="D100" s="46" t="s">
        <v>16</v>
      </c>
      <c r="E100" s="39"/>
      <c r="F100" s="23"/>
      <c r="G100" s="39"/>
      <c r="H100" s="46"/>
      <c r="I100" s="40"/>
      <c r="J100" s="23"/>
      <c r="K100" s="40"/>
    </row>
    <row r="101" spans="1:11" ht="21.75" customHeight="1">
      <c r="A101" s="45"/>
      <c r="B101" s="45"/>
    </row>
  </sheetData>
  <mergeCells count="6">
    <mergeCell ref="D5:F5"/>
    <mergeCell ref="H5:J5"/>
    <mergeCell ref="D41:F41"/>
    <mergeCell ref="H41:J41"/>
    <mergeCell ref="D78:F78"/>
    <mergeCell ref="H78:J78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Height="2" orientation="portrait" r:id="rId1"/>
  <headerFooter alignWithMargins="0"/>
  <rowBreaks count="2" manualBreakCount="2">
    <brk id="36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0"/>
  <sheetViews>
    <sheetView showGridLines="0" view="pageBreakPreview" zoomScale="80" zoomScaleNormal="70" zoomScaleSheetLayoutView="80" workbookViewId="0"/>
  </sheetViews>
  <sheetFormatPr defaultColWidth="10.85546875" defaultRowHeight="21.75" customHeight="1"/>
  <cols>
    <col min="1" max="1" width="53.85546875" style="1" customWidth="1"/>
    <col min="2" max="2" width="7.85546875" style="1" customWidth="1"/>
    <col min="3" max="3" width="1.140625" style="1" customWidth="1"/>
    <col min="4" max="4" width="12" style="2" customWidth="1"/>
    <col min="5" max="5" width="1.140625" style="1" customWidth="1"/>
    <col min="6" max="6" width="13.85546875" style="2" customWidth="1"/>
    <col min="7" max="7" width="1.140625" style="3" customWidth="1"/>
    <col min="8" max="8" width="12" style="2" customWidth="1"/>
    <col min="9" max="9" width="1.140625" style="1" customWidth="1"/>
    <col min="10" max="10" width="13.42578125" style="2" customWidth="1"/>
    <col min="11" max="16384" width="10.85546875" style="1"/>
  </cols>
  <sheetData>
    <row r="1" spans="1:12" ht="21.75" customHeight="1">
      <c r="A1" s="3"/>
      <c r="B1" s="3"/>
      <c r="J1" s="23" t="s">
        <v>64</v>
      </c>
    </row>
    <row r="2" spans="1:12" ht="21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spans="1:12" ht="21.75" customHeight="1">
      <c r="A3" s="15" t="s">
        <v>70</v>
      </c>
      <c r="B3" s="15"/>
      <c r="C3" s="15"/>
      <c r="D3" s="15"/>
      <c r="E3" s="15"/>
      <c r="F3" s="15"/>
      <c r="G3" s="15"/>
      <c r="H3" s="15"/>
      <c r="I3" s="15"/>
      <c r="J3" s="15"/>
    </row>
    <row r="4" spans="1:12" s="15" customFormat="1" ht="21.75" customHeight="1">
      <c r="A4" s="15" t="s">
        <v>209</v>
      </c>
      <c r="L4" s="1"/>
    </row>
    <row r="5" spans="1:12" s="15" customFormat="1" ht="21.75" customHeight="1">
      <c r="A5" s="1"/>
      <c r="B5" s="1"/>
      <c r="C5" s="1"/>
      <c r="D5" s="2"/>
      <c r="E5" s="1"/>
      <c r="F5" s="2"/>
      <c r="G5" s="3"/>
      <c r="H5" s="2"/>
      <c r="I5" s="1"/>
      <c r="J5" s="23" t="s">
        <v>60</v>
      </c>
    </row>
    <row r="6" spans="1:12" s="15" customFormat="1" ht="21.75" customHeight="1">
      <c r="A6" s="1"/>
      <c r="B6" s="1"/>
      <c r="C6" s="1"/>
      <c r="D6" s="47" t="s">
        <v>0</v>
      </c>
      <c r="E6" s="48"/>
      <c r="F6" s="49"/>
      <c r="G6" s="50"/>
      <c r="H6" s="47" t="s">
        <v>23</v>
      </c>
      <c r="I6" s="48"/>
      <c r="J6" s="49"/>
    </row>
    <row r="7" spans="1:12" ht="21.75" customHeight="1">
      <c r="B7" s="88" t="s">
        <v>1</v>
      </c>
      <c r="D7" s="51">
        <v>2566</v>
      </c>
      <c r="F7" s="51">
        <v>2565</v>
      </c>
      <c r="G7" s="52"/>
      <c r="H7" s="51">
        <v>2566</v>
      </c>
      <c r="J7" s="51">
        <v>2565</v>
      </c>
      <c r="L7" s="15"/>
    </row>
    <row r="8" spans="1:12" ht="21.75" customHeight="1">
      <c r="A8" s="22" t="s">
        <v>86</v>
      </c>
      <c r="B8" s="3"/>
      <c r="C8" s="3"/>
      <c r="D8" s="11"/>
      <c r="E8" s="3"/>
      <c r="F8" s="11"/>
      <c r="H8" s="31"/>
      <c r="I8" s="3"/>
      <c r="J8" s="31"/>
    </row>
    <row r="9" spans="1:12" ht="21.75" customHeight="1">
      <c r="A9" s="22" t="s">
        <v>65</v>
      </c>
      <c r="B9" s="3"/>
      <c r="C9" s="3"/>
      <c r="D9" s="11"/>
      <c r="E9" s="3"/>
      <c r="F9" s="11"/>
      <c r="H9" s="31"/>
      <c r="I9" s="3"/>
      <c r="J9" s="31"/>
    </row>
    <row r="10" spans="1:12" ht="21.75" customHeight="1">
      <c r="A10" s="3" t="s">
        <v>87</v>
      </c>
      <c r="B10" s="53"/>
      <c r="C10" s="3"/>
      <c r="D10" s="7">
        <v>10505</v>
      </c>
      <c r="E10" s="6"/>
      <c r="F10" s="7">
        <v>6435</v>
      </c>
      <c r="G10" s="6"/>
      <c r="H10" s="7">
        <v>0</v>
      </c>
      <c r="I10" s="6"/>
      <c r="J10" s="7">
        <v>0</v>
      </c>
    </row>
    <row r="11" spans="1:12" ht="21.75" customHeight="1">
      <c r="A11" s="3" t="s">
        <v>88</v>
      </c>
      <c r="B11" s="53">
        <v>16</v>
      </c>
      <c r="C11" s="3"/>
      <c r="D11" s="7">
        <v>90222</v>
      </c>
      <c r="E11" s="6"/>
      <c r="F11" s="7">
        <v>145544</v>
      </c>
      <c r="G11" s="6"/>
      <c r="H11" s="7">
        <v>0</v>
      </c>
      <c r="I11" s="6"/>
      <c r="J11" s="7">
        <v>0</v>
      </c>
    </row>
    <row r="12" spans="1:12" ht="21.75" customHeight="1">
      <c r="A12" s="3" t="s">
        <v>89</v>
      </c>
      <c r="B12" s="53"/>
      <c r="C12" s="3"/>
      <c r="D12" s="7">
        <v>3175</v>
      </c>
      <c r="E12" s="6"/>
      <c r="F12" s="7">
        <v>3465</v>
      </c>
      <c r="G12" s="6"/>
      <c r="H12" s="7">
        <v>0</v>
      </c>
      <c r="I12" s="6"/>
      <c r="J12" s="7">
        <v>0</v>
      </c>
    </row>
    <row r="13" spans="1:12" ht="21.75" customHeight="1">
      <c r="A13" s="3" t="s">
        <v>136</v>
      </c>
      <c r="B13" s="53"/>
      <c r="C13" s="3"/>
      <c r="D13" s="7">
        <v>20765</v>
      </c>
      <c r="E13" s="6"/>
      <c r="F13" s="7">
        <v>29154</v>
      </c>
      <c r="G13" s="6"/>
      <c r="H13" s="119">
        <v>28435</v>
      </c>
      <c r="I13" s="6"/>
      <c r="J13" s="7">
        <v>33181</v>
      </c>
    </row>
    <row r="14" spans="1:12" ht="21.75" customHeight="1">
      <c r="A14" s="3" t="s">
        <v>226</v>
      </c>
      <c r="B14" s="53">
        <v>17</v>
      </c>
      <c r="C14" s="3"/>
      <c r="D14" s="7">
        <v>-51909</v>
      </c>
      <c r="E14" s="6"/>
      <c r="F14" s="7">
        <v>-1100</v>
      </c>
      <c r="G14" s="6"/>
      <c r="H14" s="7">
        <v>-61788</v>
      </c>
      <c r="I14" s="6"/>
      <c r="J14" s="7">
        <v>-2890</v>
      </c>
      <c r="K14" s="5"/>
      <c r="L14" s="5"/>
    </row>
    <row r="15" spans="1:12" ht="21.75" customHeight="1">
      <c r="A15" s="3" t="s">
        <v>114</v>
      </c>
      <c r="B15" s="53">
        <v>2</v>
      </c>
      <c r="C15" s="3"/>
      <c r="D15" s="7">
        <v>3500</v>
      </c>
      <c r="E15" s="6"/>
      <c r="F15" s="7">
        <v>3242</v>
      </c>
      <c r="G15" s="6"/>
      <c r="H15" s="7">
        <v>7100</v>
      </c>
      <c r="I15" s="6"/>
      <c r="J15" s="7">
        <v>6842</v>
      </c>
    </row>
    <row r="16" spans="1:12" ht="21.75" customHeight="1">
      <c r="A16" s="3" t="s">
        <v>66</v>
      </c>
      <c r="B16" s="53"/>
      <c r="C16" s="3"/>
      <c r="D16" s="7">
        <v>2176</v>
      </c>
      <c r="E16" s="6"/>
      <c r="F16" s="7">
        <v>1995</v>
      </c>
      <c r="G16" s="6"/>
      <c r="H16" s="7">
        <v>256</v>
      </c>
      <c r="I16" s="6"/>
      <c r="J16" s="7">
        <v>53</v>
      </c>
    </row>
    <row r="17" spans="1:12" ht="21.75" customHeight="1">
      <c r="A17" s="22" t="s">
        <v>67</v>
      </c>
      <c r="B17" s="3"/>
      <c r="C17" s="3"/>
      <c r="D17" s="27">
        <f>SUM(D10:D16)</f>
        <v>78434</v>
      </c>
      <c r="E17" s="6"/>
      <c r="F17" s="27">
        <f>SUM(F10:F16)</f>
        <v>188735</v>
      </c>
      <c r="G17" s="6"/>
      <c r="H17" s="27">
        <f>SUM(H10:H16)</f>
        <v>-25997</v>
      </c>
      <c r="I17" s="6"/>
      <c r="J17" s="27">
        <f>SUM(J10:J16)</f>
        <v>37186</v>
      </c>
      <c r="K17" s="5"/>
    </row>
    <row r="18" spans="1:12" ht="21.75" customHeight="1">
      <c r="A18" s="22" t="s">
        <v>68</v>
      </c>
      <c r="B18" s="3"/>
      <c r="C18" s="3"/>
      <c r="D18" s="5"/>
      <c r="E18" s="5"/>
      <c r="F18" s="5"/>
      <c r="G18" s="5"/>
      <c r="H18" s="5"/>
      <c r="I18" s="5"/>
      <c r="J18" s="5"/>
      <c r="K18" s="5"/>
      <c r="L18" s="5"/>
    </row>
    <row r="19" spans="1:12" ht="21.75" customHeight="1">
      <c r="A19" s="3" t="s">
        <v>138</v>
      </c>
      <c r="B19" s="3"/>
      <c r="C19" s="3"/>
      <c r="D19" s="6">
        <v>75500</v>
      </c>
      <c r="E19" s="6"/>
      <c r="F19" s="6">
        <v>84985</v>
      </c>
      <c r="G19" s="6"/>
      <c r="H19" s="6">
        <v>6135</v>
      </c>
      <c r="I19" s="6"/>
      <c r="J19" s="6">
        <v>14650</v>
      </c>
    </row>
    <row r="20" spans="1:12" ht="21.75" customHeight="1">
      <c r="A20" s="3" t="s">
        <v>139</v>
      </c>
      <c r="B20" s="3"/>
      <c r="C20" s="3"/>
      <c r="D20" s="6">
        <v>12498</v>
      </c>
      <c r="E20" s="6"/>
      <c r="F20" s="6">
        <v>10488</v>
      </c>
      <c r="G20" s="6"/>
      <c r="H20" s="6">
        <v>0</v>
      </c>
      <c r="I20" s="6"/>
      <c r="J20" s="6">
        <v>0</v>
      </c>
    </row>
    <row r="21" spans="1:12" ht="21.75" customHeight="1">
      <c r="A21" s="3" t="s">
        <v>140</v>
      </c>
      <c r="B21" s="53"/>
      <c r="C21" s="3"/>
      <c r="D21" s="6">
        <v>9371</v>
      </c>
      <c r="E21" s="6"/>
      <c r="F21" s="6">
        <v>19409</v>
      </c>
      <c r="G21" s="6"/>
      <c r="H21" s="6">
        <v>189</v>
      </c>
      <c r="I21" s="6"/>
      <c r="J21" s="6">
        <v>1099</v>
      </c>
    </row>
    <row r="22" spans="1:12" ht="21.75" customHeight="1">
      <c r="A22" s="3" t="s">
        <v>238</v>
      </c>
      <c r="B22" s="53"/>
      <c r="C22" s="3"/>
      <c r="D22" s="6"/>
      <c r="E22" s="6"/>
      <c r="F22" s="6"/>
      <c r="G22" s="6"/>
      <c r="H22" s="6"/>
      <c r="I22" s="6"/>
      <c r="J22" s="6"/>
    </row>
    <row r="23" spans="1:12" ht="21.75" customHeight="1">
      <c r="A23" s="3" t="s">
        <v>246</v>
      </c>
      <c r="B23" s="53"/>
      <c r="C23" s="3"/>
      <c r="D23" s="6">
        <v>541</v>
      </c>
      <c r="E23" s="6"/>
      <c r="F23" s="6">
        <v>7311</v>
      </c>
      <c r="G23" s="6"/>
      <c r="H23" s="6">
        <v>541</v>
      </c>
      <c r="I23" s="6"/>
      <c r="J23" s="6">
        <v>7311</v>
      </c>
    </row>
    <row r="24" spans="1:12" ht="21.75" customHeight="1">
      <c r="A24" s="3" t="s">
        <v>224</v>
      </c>
      <c r="B24" s="53"/>
      <c r="C24" s="3"/>
      <c r="D24" s="5">
        <v>232182</v>
      </c>
      <c r="E24" s="6"/>
      <c r="F24" s="6">
        <v>0</v>
      </c>
      <c r="G24" s="6"/>
      <c r="H24" s="6">
        <v>0</v>
      </c>
      <c r="I24" s="6"/>
      <c r="J24" s="6">
        <v>0</v>
      </c>
    </row>
    <row r="25" spans="1:12" ht="21.75" customHeight="1">
      <c r="A25" s="3" t="s">
        <v>141</v>
      </c>
      <c r="B25" s="3"/>
      <c r="C25" s="3"/>
      <c r="D25" s="7">
        <v>11548</v>
      </c>
      <c r="E25" s="6"/>
      <c r="F25" s="7">
        <v>13220</v>
      </c>
      <c r="G25" s="6"/>
      <c r="H25" s="6">
        <v>1179</v>
      </c>
      <c r="I25" s="6"/>
      <c r="J25" s="6">
        <v>2596</v>
      </c>
    </row>
    <row r="26" spans="1:12" ht="21.75" customHeight="1">
      <c r="A26" s="22" t="s">
        <v>69</v>
      </c>
      <c r="B26" s="3"/>
      <c r="C26" s="3"/>
      <c r="D26" s="54">
        <f>SUM(D19:D25)</f>
        <v>341640</v>
      </c>
      <c r="E26" s="6"/>
      <c r="F26" s="54">
        <f>SUM(F19:F25)</f>
        <v>135413</v>
      </c>
      <c r="G26" s="6"/>
      <c r="H26" s="54">
        <f>SUM(H19:H25)</f>
        <v>8044</v>
      </c>
      <c r="I26" s="6"/>
      <c r="J26" s="54">
        <f>SUM(J19:J25)</f>
        <v>25656</v>
      </c>
    </row>
    <row r="27" spans="1:12" ht="21.75" customHeight="1">
      <c r="A27" s="65" t="s">
        <v>199</v>
      </c>
      <c r="B27" s="3"/>
      <c r="C27" s="3"/>
      <c r="D27" s="6">
        <f>+D17-D26</f>
        <v>-263206</v>
      </c>
      <c r="E27" s="6"/>
      <c r="F27" s="6">
        <f>+F17-F26</f>
        <v>53322</v>
      </c>
      <c r="G27" s="6"/>
      <c r="H27" s="6">
        <f>+H17-H26</f>
        <v>-34041</v>
      </c>
      <c r="I27" s="6"/>
      <c r="J27" s="6">
        <f>+J17-J26</f>
        <v>11530</v>
      </c>
    </row>
    <row r="28" spans="1:12" ht="21.75" customHeight="1">
      <c r="A28" s="3" t="s">
        <v>227</v>
      </c>
      <c r="B28" s="53">
        <v>8.1999999999999993</v>
      </c>
      <c r="C28" s="3"/>
      <c r="D28" s="6">
        <v>0</v>
      </c>
      <c r="E28" s="6"/>
      <c r="F28" s="6">
        <v>0</v>
      </c>
      <c r="G28" s="6"/>
      <c r="H28" s="6">
        <v>-193974</v>
      </c>
      <c r="I28" s="6"/>
      <c r="J28" s="6">
        <v>30360</v>
      </c>
    </row>
    <row r="29" spans="1:12" ht="21.75" customHeight="1">
      <c r="A29" s="3" t="s">
        <v>245</v>
      </c>
      <c r="B29" s="53"/>
      <c r="C29" s="3"/>
      <c r="D29" s="6">
        <v>-879</v>
      </c>
      <c r="E29" s="6"/>
      <c r="F29" s="6">
        <v>4104</v>
      </c>
      <c r="G29" s="6"/>
      <c r="H29" s="6">
        <v>-879</v>
      </c>
      <c r="I29" s="6"/>
      <c r="J29" s="6">
        <v>4104</v>
      </c>
    </row>
    <row r="30" spans="1:12" ht="21.75" customHeight="1">
      <c r="A30" s="3" t="s">
        <v>193</v>
      </c>
      <c r="B30" s="53">
        <v>9.1999999999999993</v>
      </c>
      <c r="C30" s="3"/>
      <c r="D30" s="6">
        <v>377</v>
      </c>
      <c r="E30" s="6"/>
      <c r="F30" s="6">
        <v>0</v>
      </c>
      <c r="G30" s="6"/>
      <c r="H30" s="6">
        <v>377</v>
      </c>
      <c r="I30" s="6"/>
      <c r="J30" s="6">
        <v>0</v>
      </c>
    </row>
    <row r="31" spans="1:12" ht="21.75" customHeight="1">
      <c r="A31" s="3" t="s">
        <v>154</v>
      </c>
      <c r="B31" s="53"/>
      <c r="C31" s="3"/>
      <c r="D31" s="12">
        <v>-36093</v>
      </c>
      <c r="E31" s="6"/>
      <c r="F31" s="12">
        <v>-26940</v>
      </c>
      <c r="G31" s="6"/>
      <c r="H31" s="12">
        <v>-22763</v>
      </c>
      <c r="I31" s="6"/>
      <c r="J31" s="12">
        <v>-22169</v>
      </c>
    </row>
    <row r="32" spans="1:12" ht="21.75" customHeight="1">
      <c r="A32" s="22" t="s">
        <v>197</v>
      </c>
      <c r="B32" s="3"/>
      <c r="C32" s="3"/>
      <c r="D32" s="6">
        <f>SUM(D27:D31)</f>
        <v>-299801</v>
      </c>
      <c r="E32" s="6"/>
      <c r="F32" s="6">
        <f>SUM(F27:F31)</f>
        <v>30486</v>
      </c>
      <c r="G32" s="6"/>
      <c r="H32" s="6">
        <f>SUM(H27:H31)</f>
        <v>-251280</v>
      </c>
      <c r="I32" s="6"/>
      <c r="J32" s="6">
        <f>SUM(J27:J31)</f>
        <v>23825</v>
      </c>
    </row>
    <row r="33" spans="1:21" ht="21.75" customHeight="1">
      <c r="A33" s="3" t="s">
        <v>180</v>
      </c>
      <c r="B33" s="53"/>
      <c r="C33" s="3"/>
      <c r="D33" s="6">
        <v>60620</v>
      </c>
      <c r="E33" s="6"/>
      <c r="F33" s="6">
        <v>-3638</v>
      </c>
      <c r="G33" s="6"/>
      <c r="H33" s="6">
        <v>12099</v>
      </c>
      <c r="I33" s="6"/>
      <c r="J33" s="6">
        <v>3023</v>
      </c>
    </row>
    <row r="34" spans="1:21" ht="21.75" customHeight="1">
      <c r="A34" s="22" t="s">
        <v>198</v>
      </c>
      <c r="B34" s="3"/>
      <c r="C34" s="3"/>
      <c r="D34" s="54">
        <f>SUM(D32:D33)</f>
        <v>-239181</v>
      </c>
      <c r="E34" s="6"/>
      <c r="F34" s="54">
        <f>SUM(F32:F33)</f>
        <v>26848</v>
      </c>
      <c r="G34" s="6"/>
      <c r="H34" s="54">
        <f>SUM(H32:H33)</f>
        <v>-239181</v>
      </c>
      <c r="I34" s="6"/>
      <c r="J34" s="54">
        <f>SUM(J32:J33)</f>
        <v>26848</v>
      </c>
    </row>
    <row r="35" spans="1:21" ht="21.75" customHeight="1">
      <c r="A35" s="22"/>
      <c r="B35" s="3"/>
      <c r="C35" s="3"/>
      <c r="D35" s="6"/>
      <c r="E35" s="6"/>
      <c r="F35" s="6"/>
      <c r="G35" s="6"/>
      <c r="H35" s="6"/>
      <c r="I35" s="6"/>
      <c r="J35" s="6"/>
    </row>
    <row r="36" spans="1:21" ht="21.75" customHeight="1">
      <c r="A36" s="1" t="s">
        <v>3</v>
      </c>
      <c r="B36" s="3"/>
      <c r="C36" s="3"/>
      <c r="D36" s="6"/>
      <c r="E36" s="6"/>
      <c r="F36" s="6"/>
      <c r="G36" s="6"/>
      <c r="H36" s="6"/>
      <c r="I36" s="6"/>
      <c r="J36" s="6"/>
    </row>
    <row r="37" spans="1:21" ht="21.75" customHeight="1">
      <c r="A37" s="3"/>
      <c r="B37" s="3"/>
      <c r="J37" s="23" t="s">
        <v>64</v>
      </c>
    </row>
    <row r="38" spans="1:21" ht="21.75" customHeight="1">
      <c r="A38" s="15" t="s">
        <v>18</v>
      </c>
      <c r="B38" s="15"/>
      <c r="C38" s="15"/>
      <c r="D38" s="15"/>
      <c r="E38" s="15"/>
      <c r="F38" s="15"/>
      <c r="G38" s="15"/>
      <c r="H38" s="15"/>
      <c r="I38" s="15"/>
      <c r="J38" s="15"/>
    </row>
    <row r="39" spans="1:21" ht="21.75" customHeight="1">
      <c r="A39" s="15" t="s">
        <v>103</v>
      </c>
      <c r="B39" s="15"/>
      <c r="C39" s="15"/>
      <c r="D39" s="15"/>
      <c r="E39" s="15"/>
      <c r="F39" s="15"/>
      <c r="G39" s="15"/>
      <c r="H39" s="15"/>
      <c r="I39" s="15"/>
      <c r="J39" s="15"/>
    </row>
    <row r="40" spans="1:21" ht="21.75" customHeight="1">
      <c r="A40" s="15" t="s">
        <v>209</v>
      </c>
      <c r="B40" s="15"/>
      <c r="C40" s="15"/>
      <c r="D40" s="15"/>
      <c r="E40" s="15"/>
      <c r="F40" s="15"/>
      <c r="G40" s="15"/>
      <c r="H40" s="15"/>
      <c r="I40" s="15"/>
      <c r="J40" s="15"/>
    </row>
    <row r="41" spans="1:21" ht="21.75" customHeight="1">
      <c r="J41" s="23" t="s">
        <v>60</v>
      </c>
    </row>
    <row r="42" spans="1:21" ht="21.75" customHeight="1">
      <c r="D42" s="47" t="s">
        <v>0</v>
      </c>
      <c r="E42" s="48"/>
      <c r="F42" s="49"/>
      <c r="G42" s="50"/>
      <c r="H42" s="47" t="s">
        <v>23</v>
      </c>
      <c r="I42" s="48"/>
      <c r="J42" s="49"/>
    </row>
    <row r="43" spans="1:21" s="15" customFormat="1" ht="21.75" customHeight="1">
      <c r="A43" s="1"/>
      <c r="B43" s="88" t="s">
        <v>1</v>
      </c>
      <c r="C43" s="1"/>
      <c r="D43" s="51">
        <v>2566</v>
      </c>
      <c r="E43" s="1"/>
      <c r="F43" s="51">
        <v>2565</v>
      </c>
      <c r="G43" s="52"/>
      <c r="H43" s="51">
        <v>2566</v>
      </c>
      <c r="I43" s="1"/>
      <c r="J43" s="51">
        <v>2565</v>
      </c>
      <c r="L43" s="1"/>
    </row>
    <row r="44" spans="1:21" s="15" customFormat="1" ht="21.75" customHeight="1">
      <c r="A44" s="22" t="s">
        <v>71</v>
      </c>
      <c r="B44" s="3"/>
      <c r="C44" s="3"/>
      <c r="D44" s="6"/>
      <c r="E44" s="6"/>
      <c r="F44" s="6"/>
      <c r="G44" s="6"/>
      <c r="H44" s="6"/>
      <c r="I44" s="6"/>
      <c r="J44" s="6"/>
    </row>
    <row r="45" spans="1:21" ht="21.75" customHeight="1">
      <c r="A45" s="55" t="s">
        <v>115</v>
      </c>
      <c r="B45" s="17"/>
      <c r="C45" s="18"/>
      <c r="D45" s="111"/>
      <c r="E45" s="112"/>
      <c r="F45" s="111"/>
      <c r="G45" s="113"/>
      <c r="H45" s="111"/>
      <c r="I45" s="56"/>
      <c r="J45" s="111"/>
      <c r="L45" s="15"/>
    </row>
    <row r="46" spans="1:21" ht="21.75" customHeight="1">
      <c r="A46" s="38" t="s">
        <v>177</v>
      </c>
      <c r="B46" s="20"/>
      <c r="C46" s="18"/>
      <c r="D46" s="56"/>
      <c r="E46" s="57"/>
      <c r="F46" s="56"/>
      <c r="G46" s="58"/>
      <c r="H46" s="58"/>
      <c r="I46" s="59"/>
      <c r="J46" s="58"/>
    </row>
    <row r="47" spans="1:21" ht="21.75" customHeight="1">
      <c r="A47" s="38" t="s">
        <v>142</v>
      </c>
      <c r="C47" s="18"/>
      <c r="D47" s="60">
        <v>1768</v>
      </c>
      <c r="E47" s="57"/>
      <c r="F47" s="66">
        <v>-886</v>
      </c>
      <c r="G47" s="58"/>
      <c r="H47" s="67">
        <v>-2114</v>
      </c>
      <c r="I47" s="59"/>
      <c r="J47" s="66">
        <v>0</v>
      </c>
    </row>
    <row r="48" spans="1:21" s="2" customFormat="1" ht="21.75" customHeight="1">
      <c r="A48" s="3" t="s">
        <v>150</v>
      </c>
      <c r="B48" s="68"/>
      <c r="C48" s="18"/>
      <c r="D48" s="61">
        <v>-354</v>
      </c>
      <c r="E48" s="62"/>
      <c r="F48" s="69">
        <v>177</v>
      </c>
      <c r="H48" s="61">
        <v>423</v>
      </c>
      <c r="J48" s="69">
        <v>0</v>
      </c>
      <c r="K48" s="19"/>
      <c r="L48" s="1"/>
      <c r="M48" s="31"/>
      <c r="O48" s="31"/>
      <c r="Q48" s="31"/>
      <c r="S48" s="31"/>
      <c r="U48" s="31"/>
    </row>
    <row r="49" spans="1:21" s="2" customFormat="1" ht="21.75" customHeight="1">
      <c r="A49" s="38" t="s">
        <v>177</v>
      </c>
      <c r="B49" s="21"/>
      <c r="C49" s="18"/>
      <c r="D49" s="6"/>
      <c r="E49" s="62"/>
      <c r="F49" s="6"/>
      <c r="H49" s="6"/>
      <c r="J49" s="6"/>
      <c r="K49" s="19"/>
      <c r="M49" s="31"/>
      <c r="O49" s="31"/>
      <c r="Q49" s="31"/>
      <c r="S49" s="31"/>
      <c r="U49" s="31"/>
    </row>
    <row r="50" spans="1:21" s="2" customFormat="1" ht="21.75" customHeight="1">
      <c r="A50" s="3" t="s">
        <v>151</v>
      </c>
      <c r="B50" s="21"/>
      <c r="C50" s="18"/>
      <c r="D50" s="63">
        <f>SUM(D47:D48)</f>
        <v>1414</v>
      </c>
      <c r="E50" s="62"/>
      <c r="F50" s="63">
        <f>SUM(F47:F48)</f>
        <v>-709</v>
      </c>
      <c r="G50" s="31"/>
      <c r="H50" s="63">
        <f>SUM(H47:H48)</f>
        <v>-1691</v>
      </c>
      <c r="I50" s="31"/>
      <c r="J50" s="63">
        <f>SUM(J47:J48)</f>
        <v>0</v>
      </c>
      <c r="K50" s="19"/>
      <c r="M50" s="31"/>
      <c r="O50" s="31"/>
      <c r="Q50" s="31"/>
      <c r="S50" s="31"/>
      <c r="U50" s="31"/>
    </row>
    <row r="51" spans="1:21" s="2" customFormat="1" ht="21.75" customHeight="1">
      <c r="A51" s="3" t="s">
        <v>100</v>
      </c>
      <c r="B51" s="53">
        <v>8.1999999999999993</v>
      </c>
      <c r="C51" s="18"/>
      <c r="D51" s="63">
        <v>0</v>
      </c>
      <c r="E51" s="62"/>
      <c r="F51" s="6">
        <v>0</v>
      </c>
      <c r="G51" s="31"/>
      <c r="H51" s="63">
        <v>3105</v>
      </c>
      <c r="I51" s="31"/>
      <c r="J51" s="63">
        <v>-709</v>
      </c>
      <c r="K51" s="19"/>
      <c r="M51" s="31"/>
      <c r="O51" s="31"/>
      <c r="Q51" s="31"/>
      <c r="S51" s="31"/>
      <c r="U51" s="31"/>
    </row>
    <row r="52" spans="1:21" s="2" customFormat="1" ht="21.75" customHeight="1">
      <c r="A52" s="38" t="s">
        <v>228</v>
      </c>
      <c r="B52" s="53"/>
      <c r="C52" s="18"/>
      <c r="D52" s="63"/>
      <c r="E52" s="62"/>
      <c r="F52" s="6"/>
      <c r="G52" s="31"/>
      <c r="H52" s="63"/>
      <c r="I52" s="31"/>
      <c r="J52" s="63"/>
      <c r="K52" s="19"/>
      <c r="M52" s="31"/>
      <c r="O52" s="31"/>
      <c r="Q52" s="31"/>
      <c r="S52" s="31"/>
      <c r="U52" s="31"/>
    </row>
    <row r="53" spans="1:21" s="2" customFormat="1" ht="21.75" customHeight="1">
      <c r="A53" s="38" t="s">
        <v>210</v>
      </c>
      <c r="B53" s="53">
        <v>8.1999999999999993</v>
      </c>
      <c r="C53" s="18"/>
      <c r="D53" s="64">
        <v>0</v>
      </c>
      <c r="E53" s="62"/>
      <c r="F53" s="12">
        <v>-1427</v>
      </c>
      <c r="G53" s="31"/>
      <c r="H53" s="64">
        <v>0</v>
      </c>
      <c r="I53" s="31"/>
      <c r="J53" s="64">
        <v>-1427</v>
      </c>
      <c r="K53" s="19"/>
      <c r="M53" s="31"/>
      <c r="O53" s="31"/>
      <c r="Q53" s="31"/>
      <c r="S53" s="31"/>
      <c r="U53" s="31"/>
    </row>
    <row r="54" spans="1:21" s="2" customFormat="1" ht="21.75" customHeight="1">
      <c r="A54" s="3" t="s">
        <v>115</v>
      </c>
      <c r="B54" s="53"/>
      <c r="C54" s="18"/>
      <c r="D54" s="63"/>
      <c r="E54" s="62"/>
      <c r="F54" s="63"/>
      <c r="G54" s="63"/>
      <c r="H54" s="63"/>
      <c r="I54" s="63"/>
      <c r="J54" s="63"/>
      <c r="N54" s="31"/>
      <c r="P54" s="31"/>
      <c r="R54" s="31"/>
      <c r="T54" s="31"/>
    </row>
    <row r="55" spans="1:21" s="2" customFormat="1" ht="21.75" customHeight="1">
      <c r="A55" s="3" t="s">
        <v>110</v>
      </c>
      <c r="B55" s="53"/>
      <c r="C55" s="18"/>
      <c r="D55" s="64">
        <f>SUM(D50,D51:D53,)</f>
        <v>1414</v>
      </c>
      <c r="E55" s="62"/>
      <c r="F55" s="64">
        <f>SUM(F50,F51:F53,)</f>
        <v>-2136</v>
      </c>
      <c r="G55" s="63"/>
      <c r="H55" s="64">
        <f>SUM(H50,H51:H53,)</f>
        <v>1414</v>
      </c>
      <c r="I55" s="63"/>
      <c r="J55" s="64">
        <f>SUM(J50,J51:J53,)</f>
        <v>-2136</v>
      </c>
      <c r="K55" s="19"/>
      <c r="L55" s="31"/>
      <c r="M55" s="31"/>
      <c r="O55" s="31"/>
      <c r="Q55" s="31"/>
      <c r="S55" s="31"/>
      <c r="U55" s="31"/>
    </row>
    <row r="56" spans="1:21" s="2" customFormat="1" ht="21.75" customHeight="1">
      <c r="A56" s="22" t="s">
        <v>62</v>
      </c>
      <c r="B56" s="53"/>
      <c r="C56" s="3"/>
      <c r="D56" s="12">
        <f>SUM(,D55)</f>
        <v>1414</v>
      </c>
      <c r="E56" s="6"/>
      <c r="F56" s="12">
        <f>SUM(,F55)</f>
        <v>-2136</v>
      </c>
      <c r="G56" s="6" t="e">
        <f>SUM(#REF!,G55)</f>
        <v>#REF!</v>
      </c>
      <c r="H56" s="12">
        <f>SUM(,H55)</f>
        <v>1414</v>
      </c>
      <c r="I56" s="6"/>
      <c r="J56" s="12">
        <f>SUM(,J55)</f>
        <v>-2136</v>
      </c>
      <c r="K56" s="19"/>
      <c r="M56" s="31"/>
      <c r="O56" s="31"/>
      <c r="Q56" s="31"/>
      <c r="S56" s="31"/>
      <c r="U56" s="31"/>
    </row>
    <row r="57" spans="1:21" s="2" customFormat="1" ht="21.75" customHeight="1">
      <c r="A57" s="22"/>
      <c r="B57" s="3"/>
      <c r="C57" s="3"/>
      <c r="D57" s="6"/>
      <c r="E57" s="6"/>
      <c r="F57" s="6"/>
      <c r="G57" s="6"/>
      <c r="H57" s="6"/>
      <c r="I57" s="6"/>
      <c r="J57" s="6"/>
      <c r="K57" s="19"/>
      <c r="M57" s="31"/>
      <c r="O57" s="31"/>
      <c r="Q57" s="31"/>
      <c r="S57" s="31"/>
      <c r="U57" s="31"/>
    </row>
    <row r="58" spans="1:21" s="2" customFormat="1" ht="21.75" customHeight="1" thickBot="1">
      <c r="A58" s="22" t="s">
        <v>63</v>
      </c>
      <c r="B58" s="3"/>
      <c r="C58" s="3"/>
      <c r="D58" s="30">
        <f>SUM(D34,D56)</f>
        <v>-237767</v>
      </c>
      <c r="E58" s="6"/>
      <c r="F58" s="30">
        <f>SUM(F34,F56)</f>
        <v>24712</v>
      </c>
      <c r="G58" s="6"/>
      <c r="H58" s="30">
        <f>SUM(H34,H56)</f>
        <v>-237767</v>
      </c>
      <c r="I58" s="6"/>
      <c r="J58" s="30">
        <f>SUM(J34,J56)</f>
        <v>24712</v>
      </c>
      <c r="N58" s="31"/>
      <c r="P58" s="31"/>
      <c r="R58" s="31"/>
      <c r="T58" s="31"/>
    </row>
    <row r="59" spans="1:21" s="2" customFormat="1" ht="21.75" customHeight="1" thickTop="1">
      <c r="A59" s="22"/>
      <c r="B59" s="3"/>
      <c r="C59" s="3"/>
      <c r="D59" s="6"/>
      <c r="E59" s="6"/>
      <c r="F59" s="6"/>
      <c r="G59" s="6"/>
      <c r="H59" s="6"/>
      <c r="I59" s="6"/>
      <c r="J59" s="6"/>
      <c r="L59" s="31"/>
      <c r="N59" s="31"/>
      <c r="P59" s="31"/>
      <c r="R59" s="31"/>
      <c r="T59" s="31"/>
    </row>
    <row r="60" spans="1:21" ht="21.75" customHeight="1">
      <c r="A60" s="70" t="s">
        <v>173</v>
      </c>
      <c r="B60" s="53"/>
      <c r="C60" s="3"/>
      <c r="D60" s="6"/>
      <c r="F60" s="1"/>
      <c r="G60" s="1"/>
      <c r="H60" s="1"/>
      <c r="J60" s="1"/>
      <c r="L60" s="31"/>
    </row>
    <row r="61" spans="1:21" ht="21.75" customHeight="1">
      <c r="A61" s="3" t="s">
        <v>202</v>
      </c>
      <c r="B61" s="3"/>
      <c r="C61" s="3"/>
      <c r="D61" s="1"/>
      <c r="F61" s="1"/>
      <c r="G61" s="1"/>
      <c r="H61" s="1"/>
      <c r="J61" s="1"/>
    </row>
    <row r="62" spans="1:21" ht="21.75" customHeight="1" thickBot="1">
      <c r="A62" s="3" t="s">
        <v>201</v>
      </c>
      <c r="B62" s="3"/>
      <c r="C62" s="3"/>
      <c r="D62" s="125">
        <v>-1.1200000000000001</v>
      </c>
      <c r="E62" s="126"/>
      <c r="F62" s="125">
        <v>0.13</v>
      </c>
      <c r="G62" s="126"/>
      <c r="H62" s="125">
        <v>-1.1200000000000001</v>
      </c>
      <c r="I62" s="126"/>
      <c r="J62" s="125">
        <v>0.13</v>
      </c>
    </row>
    <row r="63" spans="1:21" ht="21.75" customHeight="1" thickTop="1">
      <c r="A63" s="3"/>
      <c r="B63" s="3"/>
      <c r="C63" s="3"/>
      <c r="D63" s="31"/>
      <c r="E63" s="40"/>
      <c r="F63" s="31"/>
      <c r="G63" s="40"/>
      <c r="H63" s="31"/>
      <c r="I63" s="40"/>
      <c r="J63" s="31"/>
    </row>
    <row r="64" spans="1:21" ht="21.75" customHeight="1">
      <c r="A64" s="1" t="s">
        <v>3</v>
      </c>
      <c r="E64" s="11"/>
      <c r="F64" s="31"/>
      <c r="G64" s="11"/>
      <c r="I64" s="11"/>
      <c r="J64" s="11"/>
    </row>
    <row r="65" spans="1:12" ht="21.75" customHeight="1">
      <c r="A65" s="3"/>
      <c r="B65" s="3"/>
      <c r="J65" s="23" t="s">
        <v>64</v>
      </c>
    </row>
    <row r="66" spans="1:12" ht="21.75" customHeight="1">
      <c r="A66" s="15" t="s">
        <v>18</v>
      </c>
      <c r="B66" s="15"/>
      <c r="C66" s="15"/>
      <c r="D66" s="15"/>
      <c r="E66" s="15"/>
      <c r="F66" s="15"/>
      <c r="G66" s="15"/>
      <c r="H66" s="15"/>
      <c r="I66" s="15"/>
      <c r="J66" s="15"/>
    </row>
    <row r="67" spans="1:12" ht="21.75" customHeight="1">
      <c r="A67" s="15" t="s">
        <v>70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2" s="15" customFormat="1" ht="21.75" customHeight="1">
      <c r="A68" s="15" t="s">
        <v>211</v>
      </c>
      <c r="L68" s="1"/>
    </row>
    <row r="69" spans="1:12" s="15" customFormat="1" ht="21.75" customHeight="1">
      <c r="A69" s="1"/>
      <c r="B69" s="1"/>
      <c r="C69" s="1"/>
      <c r="D69" s="2"/>
      <c r="E69" s="1"/>
      <c r="F69" s="2"/>
      <c r="G69" s="3"/>
      <c r="H69" s="2"/>
      <c r="I69" s="1"/>
      <c r="J69" s="23" t="s">
        <v>60</v>
      </c>
    </row>
    <row r="70" spans="1:12" s="15" customFormat="1" ht="21.75" customHeight="1">
      <c r="A70" s="1"/>
      <c r="B70" s="1"/>
      <c r="C70" s="1"/>
      <c r="D70" s="47" t="s">
        <v>0</v>
      </c>
      <c r="E70" s="48"/>
      <c r="F70" s="49"/>
      <c r="G70" s="50"/>
      <c r="H70" s="47" t="s">
        <v>23</v>
      </c>
      <c r="I70" s="48"/>
      <c r="J70" s="49"/>
    </row>
    <row r="71" spans="1:12" ht="21.75" customHeight="1">
      <c r="B71" s="88" t="s">
        <v>1</v>
      </c>
      <c r="D71" s="51">
        <v>2566</v>
      </c>
      <c r="F71" s="51">
        <v>2565</v>
      </c>
      <c r="G71" s="52"/>
      <c r="H71" s="51">
        <v>2566</v>
      </c>
      <c r="J71" s="51">
        <v>2565</v>
      </c>
      <c r="L71" s="15"/>
    </row>
    <row r="72" spans="1:12" ht="21.75" customHeight="1">
      <c r="A72" s="22" t="s">
        <v>86</v>
      </c>
      <c r="B72" s="3"/>
      <c r="C72" s="3"/>
      <c r="D72" s="11"/>
      <c r="E72" s="3"/>
      <c r="F72" s="11"/>
      <c r="H72" s="31"/>
      <c r="I72" s="3"/>
      <c r="J72" s="31"/>
    </row>
    <row r="73" spans="1:12" ht="21.75" customHeight="1">
      <c r="A73" s="22" t="s">
        <v>65</v>
      </c>
      <c r="B73" s="3"/>
      <c r="C73" s="3"/>
      <c r="D73" s="11"/>
      <c r="E73" s="3"/>
      <c r="F73" s="11"/>
      <c r="H73" s="31"/>
      <c r="I73" s="3"/>
      <c r="J73" s="31"/>
    </row>
    <row r="74" spans="1:12" ht="21.75" customHeight="1">
      <c r="A74" s="3" t="s">
        <v>87</v>
      </c>
      <c r="B74" s="53"/>
      <c r="C74" s="3"/>
      <c r="D74" s="7">
        <v>20233</v>
      </c>
      <c r="E74" s="6"/>
      <c r="F74" s="7">
        <v>17260</v>
      </c>
      <c r="G74" s="6"/>
      <c r="H74" s="7">
        <v>0</v>
      </c>
      <c r="I74" s="6"/>
      <c r="J74" s="7">
        <v>0</v>
      </c>
    </row>
    <row r="75" spans="1:12" ht="21.75" customHeight="1">
      <c r="A75" s="3" t="s">
        <v>88</v>
      </c>
      <c r="B75" s="53">
        <v>16</v>
      </c>
      <c r="C75" s="3"/>
      <c r="D75" s="7">
        <v>202252</v>
      </c>
      <c r="E75" s="6"/>
      <c r="F75" s="7">
        <v>300590</v>
      </c>
      <c r="G75" s="6"/>
      <c r="H75" s="7">
        <v>0</v>
      </c>
      <c r="I75" s="6"/>
      <c r="J75" s="7">
        <v>0</v>
      </c>
    </row>
    <row r="76" spans="1:12" ht="21.75" customHeight="1">
      <c r="A76" s="3" t="s">
        <v>89</v>
      </c>
      <c r="B76" s="53"/>
      <c r="C76" s="3"/>
      <c r="D76" s="7">
        <v>8554</v>
      </c>
      <c r="E76" s="6"/>
      <c r="F76" s="7">
        <v>8225</v>
      </c>
      <c r="G76" s="6"/>
      <c r="H76" s="7">
        <v>0</v>
      </c>
      <c r="I76" s="6"/>
      <c r="J76" s="7">
        <v>0</v>
      </c>
    </row>
    <row r="77" spans="1:12" ht="21.75" customHeight="1">
      <c r="A77" s="3" t="s">
        <v>136</v>
      </c>
      <c r="B77" s="53"/>
      <c r="C77" s="3"/>
      <c r="D77" s="7">
        <v>43278</v>
      </c>
      <c r="E77" s="6"/>
      <c r="F77" s="7">
        <v>58206</v>
      </c>
      <c r="G77" s="6"/>
      <c r="H77" s="119">
        <v>59331</v>
      </c>
      <c r="I77" s="6"/>
      <c r="J77" s="7">
        <v>63429</v>
      </c>
    </row>
    <row r="78" spans="1:12" ht="21.75" customHeight="1">
      <c r="A78" s="3" t="s">
        <v>200</v>
      </c>
      <c r="B78" s="53">
        <v>17</v>
      </c>
      <c r="C78" s="3"/>
      <c r="D78" s="7">
        <v>-116650</v>
      </c>
      <c r="E78" s="6"/>
      <c r="F78" s="7">
        <v>24238</v>
      </c>
      <c r="G78" s="6"/>
      <c r="H78" s="7">
        <v>-131079</v>
      </c>
      <c r="I78" s="6"/>
      <c r="J78" s="7">
        <v>11785</v>
      </c>
      <c r="K78" s="5"/>
      <c r="L78" s="5"/>
    </row>
    <row r="79" spans="1:12" ht="21.75" customHeight="1">
      <c r="A79" s="3" t="s">
        <v>114</v>
      </c>
      <c r="B79" s="53">
        <v>2</v>
      </c>
      <c r="C79" s="3"/>
      <c r="D79" s="7">
        <v>7000</v>
      </c>
      <c r="E79" s="6"/>
      <c r="F79" s="7">
        <v>4992</v>
      </c>
      <c r="G79" s="6"/>
      <c r="H79" s="7">
        <v>14200</v>
      </c>
      <c r="I79" s="6"/>
      <c r="J79" s="7">
        <v>12192</v>
      </c>
    </row>
    <row r="80" spans="1:12" ht="21.75" customHeight="1">
      <c r="A80" s="3" t="s">
        <v>66</v>
      </c>
      <c r="B80" s="53"/>
      <c r="C80" s="3"/>
      <c r="D80" s="7">
        <v>4772</v>
      </c>
      <c r="E80" s="6"/>
      <c r="F80" s="7">
        <v>4286</v>
      </c>
      <c r="G80" s="6"/>
      <c r="H80" s="7">
        <v>453</v>
      </c>
      <c r="I80" s="6"/>
      <c r="J80" s="7">
        <v>152</v>
      </c>
    </row>
    <row r="81" spans="1:12" ht="21.75" customHeight="1">
      <c r="A81" s="22" t="s">
        <v>67</v>
      </c>
      <c r="B81" s="3"/>
      <c r="C81" s="3"/>
      <c r="D81" s="27">
        <f>SUM(D74:D80)</f>
        <v>169439</v>
      </c>
      <c r="E81" s="6"/>
      <c r="F81" s="27">
        <f>SUM(F74:F80)</f>
        <v>417797</v>
      </c>
      <c r="G81" s="6"/>
      <c r="H81" s="27">
        <f>SUM(H74:H80)</f>
        <v>-57095</v>
      </c>
      <c r="I81" s="6"/>
      <c r="J81" s="27">
        <f>SUM(J74:J80)</f>
        <v>87558</v>
      </c>
      <c r="K81" s="5"/>
    </row>
    <row r="82" spans="1:12" ht="21.75" customHeight="1">
      <c r="A82" s="22" t="s">
        <v>68</v>
      </c>
      <c r="B82" s="3"/>
      <c r="C82" s="3"/>
      <c r="D82" s="5"/>
      <c r="E82" s="5"/>
      <c r="F82" s="5"/>
      <c r="G82" s="5"/>
      <c r="H82" s="5"/>
      <c r="I82" s="5"/>
      <c r="J82" s="5"/>
      <c r="K82" s="5"/>
      <c r="L82" s="5"/>
    </row>
    <row r="83" spans="1:12" ht="21.75" customHeight="1">
      <c r="A83" s="3" t="s">
        <v>138</v>
      </c>
      <c r="B83" s="3"/>
      <c r="C83" s="3"/>
      <c r="D83" s="6">
        <v>132713</v>
      </c>
      <c r="E83" s="6"/>
      <c r="F83" s="6">
        <v>182693</v>
      </c>
      <c r="G83" s="6"/>
      <c r="H83" s="6">
        <v>12854</v>
      </c>
      <c r="I83" s="6"/>
      <c r="J83" s="6">
        <v>24994</v>
      </c>
    </row>
    <row r="84" spans="1:12" ht="21.75" customHeight="1">
      <c r="A84" s="3" t="s">
        <v>139</v>
      </c>
      <c r="B84" s="3"/>
      <c r="C84" s="3"/>
      <c r="D84" s="6">
        <v>22850</v>
      </c>
      <c r="E84" s="6"/>
      <c r="F84" s="6">
        <v>21265</v>
      </c>
      <c r="G84" s="6"/>
      <c r="H84" s="6">
        <v>0</v>
      </c>
      <c r="I84" s="6"/>
      <c r="J84" s="6">
        <v>48</v>
      </c>
    </row>
    <row r="85" spans="1:12" ht="21.75" customHeight="1">
      <c r="A85" s="3" t="s">
        <v>140</v>
      </c>
      <c r="B85" s="53"/>
      <c r="C85" s="3"/>
      <c r="D85" s="6">
        <v>22887</v>
      </c>
      <c r="E85" s="6"/>
      <c r="F85" s="6">
        <v>35087</v>
      </c>
      <c r="G85" s="6"/>
      <c r="H85" s="6">
        <v>1130</v>
      </c>
      <c r="I85" s="6"/>
      <c r="J85" s="6">
        <v>1884</v>
      </c>
    </row>
    <row r="86" spans="1:12" ht="21.75" customHeight="1">
      <c r="A86" s="3" t="s">
        <v>238</v>
      </c>
      <c r="B86" s="53"/>
      <c r="C86" s="3"/>
      <c r="D86" s="6"/>
      <c r="E86" s="6"/>
      <c r="F86" s="6"/>
      <c r="G86" s="6"/>
      <c r="H86" s="6"/>
      <c r="I86" s="6"/>
      <c r="J86" s="6"/>
    </row>
    <row r="87" spans="1:12" ht="21.75" customHeight="1">
      <c r="A87" s="3" t="s">
        <v>239</v>
      </c>
      <c r="B87" s="53"/>
      <c r="C87" s="3"/>
      <c r="D87" s="6">
        <v>-2319</v>
      </c>
      <c r="E87" s="6"/>
      <c r="F87" s="6">
        <v>7139</v>
      </c>
      <c r="G87" s="6"/>
      <c r="H87" s="6">
        <v>-2319</v>
      </c>
      <c r="I87" s="6"/>
      <c r="J87" s="6">
        <v>7139</v>
      </c>
    </row>
    <row r="88" spans="1:12" ht="21.75" customHeight="1">
      <c r="A88" s="3" t="s">
        <v>224</v>
      </c>
      <c r="B88" s="53"/>
      <c r="C88" s="3"/>
      <c r="D88" s="6">
        <v>232182</v>
      </c>
      <c r="E88" s="6"/>
      <c r="F88" s="6">
        <v>0</v>
      </c>
      <c r="G88" s="6"/>
      <c r="H88" s="6">
        <v>0</v>
      </c>
      <c r="I88" s="6"/>
      <c r="J88" s="6">
        <v>0</v>
      </c>
    </row>
    <row r="89" spans="1:12" ht="21.75" customHeight="1">
      <c r="A89" s="3" t="s">
        <v>141</v>
      </c>
      <c r="B89" s="3"/>
      <c r="C89" s="3"/>
      <c r="D89" s="7">
        <v>25219</v>
      </c>
      <c r="E89" s="6"/>
      <c r="F89" s="7">
        <v>25915</v>
      </c>
      <c r="G89" s="6"/>
      <c r="H89" s="6">
        <v>2817</v>
      </c>
      <c r="I89" s="6"/>
      <c r="J89" s="6">
        <v>4116</v>
      </c>
    </row>
    <row r="90" spans="1:12" ht="21.75" customHeight="1">
      <c r="A90" s="22" t="s">
        <v>69</v>
      </c>
      <c r="B90" s="3"/>
      <c r="C90" s="3"/>
      <c r="D90" s="54">
        <f>SUM(D83:D89)</f>
        <v>433532</v>
      </c>
      <c r="E90" s="6"/>
      <c r="F90" s="54">
        <f>SUM(F83:F89)</f>
        <v>272099</v>
      </c>
      <c r="G90" s="6"/>
      <c r="H90" s="54">
        <f>SUM(H83:H89)</f>
        <v>14482</v>
      </c>
      <c r="I90" s="6"/>
      <c r="J90" s="54">
        <f>SUM(J83:J89)</f>
        <v>38181</v>
      </c>
    </row>
    <row r="91" spans="1:12" ht="21.75" customHeight="1">
      <c r="A91" s="65" t="s">
        <v>199</v>
      </c>
      <c r="B91" s="3"/>
      <c r="C91" s="3"/>
      <c r="D91" s="6">
        <f>+D81-D90</f>
        <v>-264093</v>
      </c>
      <c r="E91" s="6"/>
      <c r="F91" s="6">
        <f>+F81-F90</f>
        <v>145698</v>
      </c>
      <c r="G91" s="6"/>
      <c r="H91" s="6">
        <f>+H81-H90</f>
        <v>-71577</v>
      </c>
      <c r="I91" s="6"/>
      <c r="J91" s="6">
        <f>+J81-J90</f>
        <v>49377</v>
      </c>
    </row>
    <row r="92" spans="1:12" ht="21.75" customHeight="1">
      <c r="A92" s="3" t="s">
        <v>227</v>
      </c>
      <c r="B92" s="53">
        <v>8.1999999999999993</v>
      </c>
      <c r="C92" s="3"/>
      <c r="D92" s="6">
        <v>0</v>
      </c>
      <c r="E92" s="6"/>
      <c r="F92" s="6">
        <v>0</v>
      </c>
      <c r="G92" s="6"/>
      <c r="H92" s="6">
        <v>-174212</v>
      </c>
      <c r="I92" s="6"/>
      <c r="J92" s="6">
        <v>67433</v>
      </c>
    </row>
    <row r="93" spans="1:12" ht="21.75" customHeight="1">
      <c r="A93" s="3" t="s">
        <v>137</v>
      </c>
      <c r="B93" s="53"/>
      <c r="C93" s="3"/>
      <c r="D93" s="5">
        <v>4471</v>
      </c>
      <c r="E93" s="6"/>
      <c r="F93" s="6">
        <v>8944</v>
      </c>
      <c r="G93" s="6"/>
      <c r="H93" s="6">
        <v>4471</v>
      </c>
      <c r="I93" s="6"/>
      <c r="J93" s="6">
        <v>8944</v>
      </c>
    </row>
    <row r="94" spans="1:12" ht="21.75" customHeight="1">
      <c r="A94" s="3" t="s">
        <v>193</v>
      </c>
      <c r="B94" s="53">
        <v>9.1999999999999993</v>
      </c>
      <c r="C94" s="3"/>
      <c r="D94" s="5">
        <v>512</v>
      </c>
      <c r="E94" s="6"/>
      <c r="F94" s="6">
        <v>0</v>
      </c>
      <c r="G94" s="6"/>
      <c r="H94" s="6">
        <v>512</v>
      </c>
      <c r="I94" s="6"/>
      <c r="J94" s="6">
        <v>0</v>
      </c>
    </row>
    <row r="95" spans="1:12" ht="21.75" customHeight="1">
      <c r="A95" s="3" t="s">
        <v>154</v>
      </c>
      <c r="B95" s="53"/>
      <c r="C95" s="3"/>
      <c r="D95" s="12">
        <v>-71116</v>
      </c>
      <c r="E95" s="6"/>
      <c r="F95" s="12">
        <v>-53123</v>
      </c>
      <c r="G95" s="6"/>
      <c r="H95" s="12">
        <v>-45701</v>
      </c>
      <c r="I95" s="6"/>
      <c r="J95" s="12">
        <v>-40650</v>
      </c>
    </row>
    <row r="96" spans="1:12" ht="21.75" customHeight="1">
      <c r="A96" s="22" t="s">
        <v>197</v>
      </c>
      <c r="B96" s="3"/>
      <c r="C96" s="3"/>
      <c r="D96" s="6">
        <f>SUM(D91:D95)</f>
        <v>-330226</v>
      </c>
      <c r="E96" s="6"/>
      <c r="F96" s="6">
        <f>SUM(F91:F95)</f>
        <v>101519</v>
      </c>
      <c r="G96" s="6"/>
      <c r="H96" s="6">
        <f>SUM(H91:H95)</f>
        <v>-286507</v>
      </c>
      <c r="I96" s="6"/>
      <c r="J96" s="6">
        <f>SUM(J91:J95)</f>
        <v>85104</v>
      </c>
    </row>
    <row r="97" spans="1:21" ht="21.75" customHeight="1">
      <c r="A97" s="3" t="s">
        <v>180</v>
      </c>
      <c r="B97" s="53"/>
      <c r="C97" s="3"/>
      <c r="D97" s="6">
        <v>67859</v>
      </c>
      <c r="E97" s="6"/>
      <c r="F97" s="6">
        <v>-17904</v>
      </c>
      <c r="G97" s="6"/>
      <c r="H97" s="6">
        <v>24140</v>
      </c>
      <c r="I97" s="6"/>
      <c r="J97" s="6">
        <v>-1489</v>
      </c>
    </row>
    <row r="98" spans="1:21" ht="21.75" customHeight="1">
      <c r="A98" s="22" t="s">
        <v>198</v>
      </c>
      <c r="B98" s="3"/>
      <c r="C98" s="3"/>
      <c r="D98" s="54">
        <f>SUM(D96:D97)</f>
        <v>-262367</v>
      </c>
      <c r="E98" s="6"/>
      <c r="F98" s="54">
        <f>SUM(F96:F97)</f>
        <v>83615</v>
      </c>
      <c r="G98" s="6"/>
      <c r="H98" s="54">
        <f>SUM(H96:H97)</f>
        <v>-262367</v>
      </c>
      <c r="I98" s="6"/>
      <c r="J98" s="54">
        <f>SUM(J96:J97)</f>
        <v>83615</v>
      </c>
    </row>
    <row r="99" spans="1:21" ht="21.75" customHeight="1">
      <c r="A99" s="22"/>
      <c r="B99" s="3"/>
      <c r="C99" s="3"/>
      <c r="D99" s="6"/>
      <c r="E99" s="6"/>
      <c r="F99" s="6"/>
      <c r="G99" s="6"/>
      <c r="H99" s="6"/>
      <c r="I99" s="6"/>
      <c r="J99" s="6"/>
    </row>
    <row r="100" spans="1:21" ht="21.75" customHeight="1">
      <c r="A100" s="1" t="s">
        <v>3</v>
      </c>
      <c r="B100" s="3"/>
      <c r="C100" s="3"/>
      <c r="D100" s="6"/>
      <c r="E100" s="6"/>
      <c r="F100" s="6"/>
      <c r="G100" s="6"/>
      <c r="H100" s="6"/>
      <c r="I100" s="6"/>
      <c r="J100" s="6"/>
    </row>
    <row r="101" spans="1:21" ht="21.75" customHeight="1">
      <c r="A101" s="3"/>
      <c r="B101" s="3"/>
      <c r="J101" s="23" t="s">
        <v>64</v>
      </c>
    </row>
    <row r="102" spans="1:21" ht="21.75" customHeight="1">
      <c r="A102" s="15" t="s">
        <v>18</v>
      </c>
      <c r="B102" s="15"/>
      <c r="C102" s="15"/>
      <c r="D102" s="15"/>
      <c r="E102" s="15"/>
      <c r="F102" s="15"/>
      <c r="G102" s="15"/>
      <c r="H102" s="15"/>
      <c r="I102" s="15"/>
      <c r="J102" s="15"/>
    </row>
    <row r="103" spans="1:21" ht="21.75" customHeight="1">
      <c r="A103" s="15" t="s">
        <v>103</v>
      </c>
      <c r="B103" s="15"/>
      <c r="C103" s="15"/>
      <c r="D103" s="15"/>
      <c r="E103" s="15"/>
      <c r="F103" s="15"/>
      <c r="G103" s="15"/>
      <c r="H103" s="15"/>
      <c r="I103" s="15"/>
      <c r="J103" s="15"/>
    </row>
    <row r="104" spans="1:21" ht="21.75" customHeight="1">
      <c r="A104" s="15" t="s">
        <v>211</v>
      </c>
      <c r="B104" s="15"/>
      <c r="C104" s="15"/>
      <c r="D104" s="15"/>
      <c r="E104" s="15"/>
      <c r="F104" s="15"/>
      <c r="G104" s="15"/>
      <c r="H104" s="15"/>
      <c r="I104" s="15"/>
      <c r="J104" s="15"/>
    </row>
    <row r="105" spans="1:21" ht="21.75" customHeight="1">
      <c r="J105" s="23" t="s">
        <v>60</v>
      </c>
    </row>
    <row r="106" spans="1:21" ht="21.75" customHeight="1">
      <c r="D106" s="47" t="s">
        <v>0</v>
      </c>
      <c r="E106" s="48"/>
      <c r="F106" s="49"/>
      <c r="G106" s="50"/>
      <c r="H106" s="47" t="s">
        <v>23</v>
      </c>
      <c r="I106" s="48"/>
      <c r="J106" s="49"/>
    </row>
    <row r="107" spans="1:21" s="15" customFormat="1" ht="21.75" customHeight="1">
      <c r="A107" s="1"/>
      <c r="B107" s="88" t="s">
        <v>1</v>
      </c>
      <c r="C107" s="1"/>
      <c r="D107" s="51">
        <v>2566</v>
      </c>
      <c r="E107" s="1"/>
      <c r="F107" s="51">
        <v>2565</v>
      </c>
      <c r="G107" s="52"/>
      <c r="H107" s="51">
        <v>2566</v>
      </c>
      <c r="I107" s="1"/>
      <c r="J107" s="51">
        <v>2565</v>
      </c>
      <c r="L107" s="1"/>
    </row>
    <row r="108" spans="1:21" s="15" customFormat="1" ht="21.75" customHeight="1">
      <c r="A108" s="22" t="s">
        <v>71</v>
      </c>
      <c r="B108" s="3"/>
      <c r="C108" s="3"/>
      <c r="D108" s="6"/>
      <c r="E108" s="6"/>
      <c r="F108" s="6"/>
      <c r="G108" s="6"/>
      <c r="H108" s="6"/>
      <c r="I108" s="6"/>
      <c r="J108" s="6"/>
    </row>
    <row r="109" spans="1:21" ht="21.75" customHeight="1">
      <c r="A109" s="55" t="s">
        <v>115</v>
      </c>
      <c r="B109" s="17"/>
      <c r="C109" s="18"/>
      <c r="D109" s="111"/>
      <c r="E109" s="112"/>
      <c r="F109" s="111"/>
      <c r="G109" s="113"/>
      <c r="H109" s="111"/>
      <c r="I109" s="56"/>
      <c r="J109" s="111"/>
      <c r="L109" s="15"/>
    </row>
    <row r="110" spans="1:21" ht="21.75" customHeight="1">
      <c r="A110" s="38" t="s">
        <v>177</v>
      </c>
      <c r="B110" s="20"/>
      <c r="C110" s="18"/>
      <c r="D110" s="56"/>
      <c r="E110" s="57"/>
      <c r="F110" s="56"/>
      <c r="G110" s="58"/>
      <c r="H110" s="58"/>
      <c r="I110" s="59"/>
      <c r="J110" s="58"/>
    </row>
    <row r="111" spans="1:21" ht="21.75" customHeight="1">
      <c r="A111" s="38" t="s">
        <v>142</v>
      </c>
      <c r="C111" s="18"/>
      <c r="D111" s="60">
        <v>250</v>
      </c>
      <c r="E111" s="57"/>
      <c r="F111" s="66">
        <v>4045</v>
      </c>
      <c r="G111" s="58"/>
      <c r="H111" s="67">
        <v>-2528</v>
      </c>
      <c r="I111" s="59"/>
      <c r="J111" s="66">
        <v>601</v>
      </c>
    </row>
    <row r="112" spans="1:21" s="2" customFormat="1" ht="21.75" customHeight="1">
      <c r="A112" s="3" t="s">
        <v>150</v>
      </c>
      <c r="B112" s="68"/>
      <c r="C112" s="18"/>
      <c r="D112" s="61">
        <v>-50</v>
      </c>
      <c r="E112" s="62"/>
      <c r="F112" s="69">
        <v>-809</v>
      </c>
      <c r="H112" s="61">
        <v>506</v>
      </c>
      <c r="J112" s="69">
        <v>-120</v>
      </c>
      <c r="K112" s="19"/>
      <c r="L112" s="1"/>
      <c r="M112" s="31"/>
      <c r="O112" s="31"/>
      <c r="Q112" s="31"/>
      <c r="S112" s="31"/>
      <c r="U112" s="31"/>
    </row>
    <row r="113" spans="1:21" s="2" customFormat="1" ht="21.75" customHeight="1">
      <c r="A113" s="38" t="s">
        <v>177</v>
      </c>
      <c r="B113" s="21"/>
      <c r="C113" s="18"/>
      <c r="D113" s="6"/>
      <c r="E113" s="62"/>
      <c r="F113" s="6"/>
      <c r="H113" s="6"/>
      <c r="J113" s="6"/>
      <c r="K113" s="19"/>
      <c r="M113" s="31"/>
      <c r="O113" s="31"/>
      <c r="Q113" s="31"/>
      <c r="S113" s="31"/>
      <c r="U113" s="31"/>
    </row>
    <row r="114" spans="1:21" s="2" customFormat="1" ht="21.75" customHeight="1">
      <c r="A114" s="3" t="s">
        <v>151</v>
      </c>
      <c r="B114" s="21"/>
      <c r="C114" s="18"/>
      <c r="D114" s="63">
        <f>SUM(D111:D112)</f>
        <v>200</v>
      </c>
      <c r="E114" s="62"/>
      <c r="F114" s="63">
        <f>SUM(F111:F112)</f>
        <v>3236</v>
      </c>
      <c r="G114" s="31"/>
      <c r="H114" s="63">
        <f>SUM(H111:H112)</f>
        <v>-2022</v>
      </c>
      <c r="I114" s="31"/>
      <c r="J114" s="63">
        <f>SUM(J111:J112)</f>
        <v>481</v>
      </c>
      <c r="K114" s="19"/>
      <c r="M114" s="31"/>
      <c r="O114" s="31"/>
      <c r="Q114" s="31"/>
      <c r="S114" s="31"/>
      <c r="U114" s="31"/>
    </row>
    <row r="115" spans="1:21" s="2" customFormat="1" ht="21.75" customHeight="1">
      <c r="A115" s="3" t="s">
        <v>100</v>
      </c>
      <c r="B115" s="53">
        <v>8.1999999999999993</v>
      </c>
      <c r="C115" s="18"/>
      <c r="D115" s="63">
        <v>0</v>
      </c>
      <c r="E115" s="62"/>
      <c r="F115" s="6">
        <v>0</v>
      </c>
      <c r="G115" s="31"/>
      <c r="H115" s="63">
        <v>2222</v>
      </c>
      <c r="I115" s="31"/>
      <c r="J115" s="63">
        <v>2755</v>
      </c>
      <c r="K115" s="19"/>
      <c r="M115" s="31"/>
      <c r="O115" s="31"/>
      <c r="Q115" s="31"/>
      <c r="S115" s="31"/>
      <c r="U115" s="31"/>
    </row>
    <row r="116" spans="1:21" s="2" customFormat="1" ht="21.75" customHeight="1">
      <c r="A116" s="38" t="s">
        <v>228</v>
      </c>
      <c r="B116" s="53"/>
      <c r="C116" s="18"/>
      <c r="D116" s="63"/>
      <c r="E116" s="62"/>
      <c r="F116" s="6"/>
      <c r="G116" s="31"/>
      <c r="H116" s="63"/>
      <c r="I116" s="31"/>
      <c r="J116" s="63"/>
      <c r="K116" s="19"/>
      <c r="M116" s="31"/>
      <c r="O116" s="31"/>
      <c r="Q116" s="31"/>
      <c r="S116" s="31"/>
      <c r="U116" s="31"/>
    </row>
    <row r="117" spans="1:21" s="2" customFormat="1" ht="21.75" customHeight="1">
      <c r="A117" s="38" t="s">
        <v>210</v>
      </c>
      <c r="B117" s="53">
        <v>8.1999999999999993</v>
      </c>
      <c r="C117" s="18"/>
      <c r="D117" s="64">
        <v>0</v>
      </c>
      <c r="E117" s="62"/>
      <c r="F117" s="12">
        <v>-1427</v>
      </c>
      <c r="G117" s="31"/>
      <c r="H117" s="64">
        <v>0</v>
      </c>
      <c r="I117" s="31"/>
      <c r="J117" s="64">
        <v>-1427</v>
      </c>
      <c r="K117" s="19"/>
      <c r="M117" s="31"/>
      <c r="O117" s="31"/>
      <c r="Q117" s="31"/>
      <c r="S117" s="31"/>
      <c r="U117" s="31"/>
    </row>
    <row r="118" spans="1:21" s="2" customFormat="1" ht="21.75" customHeight="1">
      <c r="A118" s="3" t="s">
        <v>115</v>
      </c>
      <c r="B118" s="53"/>
      <c r="C118" s="18"/>
      <c r="D118" s="63"/>
      <c r="E118" s="62"/>
      <c r="F118" s="63"/>
      <c r="G118" s="63"/>
      <c r="H118" s="63"/>
      <c r="I118" s="63"/>
      <c r="J118" s="63"/>
      <c r="N118" s="31"/>
      <c r="P118" s="31"/>
      <c r="R118" s="31"/>
      <c r="T118" s="31"/>
    </row>
    <row r="119" spans="1:21" s="2" customFormat="1" ht="21.75" customHeight="1">
      <c r="A119" s="3" t="s">
        <v>110</v>
      </c>
      <c r="B119" s="53"/>
      <c r="C119" s="18"/>
      <c r="D119" s="64">
        <f>SUM(D114,D115:D117,)</f>
        <v>200</v>
      </c>
      <c r="E119" s="62"/>
      <c r="F119" s="64">
        <f>SUM(F114,F115:F117,)</f>
        <v>1809</v>
      </c>
      <c r="G119" s="63"/>
      <c r="H119" s="64">
        <f>SUM(H114,H115:H117,)</f>
        <v>200</v>
      </c>
      <c r="I119" s="63"/>
      <c r="J119" s="64">
        <f>SUM(J114,J115:J117,)</f>
        <v>1809</v>
      </c>
      <c r="K119" s="19"/>
      <c r="L119" s="31"/>
      <c r="M119" s="31"/>
      <c r="O119" s="31"/>
      <c r="Q119" s="31"/>
      <c r="S119" s="31"/>
      <c r="U119" s="31"/>
    </row>
    <row r="120" spans="1:21" s="2" customFormat="1" ht="21.75" customHeight="1">
      <c r="A120" s="22" t="s">
        <v>62</v>
      </c>
      <c r="B120" s="53"/>
      <c r="C120" s="3"/>
      <c r="D120" s="12">
        <f>SUM(,D119)</f>
        <v>200</v>
      </c>
      <c r="E120" s="6"/>
      <c r="F120" s="12">
        <f>SUM(,F119)</f>
        <v>1809</v>
      </c>
      <c r="G120" s="6" t="e">
        <f>SUM(#REF!,G119)</f>
        <v>#REF!</v>
      </c>
      <c r="H120" s="12">
        <f>SUM(,H119)</f>
        <v>200</v>
      </c>
      <c r="I120" s="6"/>
      <c r="J120" s="12">
        <f>SUM(,J119)</f>
        <v>1809</v>
      </c>
      <c r="K120" s="19"/>
      <c r="M120" s="31"/>
      <c r="O120" s="31"/>
      <c r="Q120" s="31"/>
      <c r="S120" s="31"/>
      <c r="U120" s="31"/>
    </row>
    <row r="121" spans="1:21" s="2" customFormat="1" ht="21.75" customHeight="1">
      <c r="A121" s="22"/>
      <c r="B121" s="3"/>
      <c r="C121" s="3"/>
      <c r="D121" s="6"/>
      <c r="E121" s="6"/>
      <c r="F121" s="6"/>
      <c r="G121" s="6"/>
      <c r="H121" s="6"/>
      <c r="I121" s="6"/>
      <c r="J121" s="6"/>
      <c r="K121" s="19"/>
      <c r="M121" s="31"/>
      <c r="O121" s="31"/>
      <c r="Q121" s="31"/>
      <c r="S121" s="31"/>
      <c r="U121" s="31"/>
    </row>
    <row r="122" spans="1:21" s="2" customFormat="1" ht="21.75" customHeight="1" thickBot="1">
      <c r="A122" s="22" t="s">
        <v>63</v>
      </c>
      <c r="B122" s="3"/>
      <c r="C122" s="3"/>
      <c r="D122" s="30">
        <f>SUM(D98,D120)</f>
        <v>-262167</v>
      </c>
      <c r="E122" s="6"/>
      <c r="F122" s="30">
        <f>SUM(F98,F120)</f>
        <v>85424</v>
      </c>
      <c r="G122" s="6"/>
      <c r="H122" s="30">
        <f>SUM(H98,H120)</f>
        <v>-262167</v>
      </c>
      <c r="I122" s="6"/>
      <c r="J122" s="30">
        <f>SUM(J98,J120)</f>
        <v>85424</v>
      </c>
      <c r="N122" s="31"/>
      <c r="P122" s="31"/>
      <c r="R122" s="31"/>
      <c r="T122" s="31"/>
    </row>
    <row r="123" spans="1:21" s="2" customFormat="1" ht="21.75" customHeight="1" thickTop="1">
      <c r="A123" s="22"/>
      <c r="B123" s="3"/>
      <c r="C123" s="3"/>
      <c r="D123" s="6"/>
      <c r="E123" s="6"/>
      <c r="F123" s="6"/>
      <c r="G123" s="6"/>
      <c r="H123" s="6"/>
      <c r="I123" s="6"/>
      <c r="J123" s="6"/>
      <c r="L123" s="31"/>
      <c r="N123" s="31"/>
      <c r="P123" s="31"/>
      <c r="R123" s="31"/>
      <c r="T123" s="31"/>
    </row>
    <row r="124" spans="1:21" ht="21.75" customHeight="1">
      <c r="A124" s="70" t="s">
        <v>173</v>
      </c>
      <c r="B124" s="53"/>
      <c r="C124" s="3"/>
      <c r="D124" s="6"/>
      <c r="F124" s="1"/>
      <c r="G124" s="1"/>
      <c r="H124" s="1"/>
      <c r="J124" s="1"/>
      <c r="L124" s="31"/>
    </row>
    <row r="125" spans="1:21" ht="21.75" customHeight="1">
      <c r="A125" s="3" t="s">
        <v>202</v>
      </c>
      <c r="B125" s="3"/>
      <c r="C125" s="3"/>
      <c r="D125" s="1"/>
      <c r="F125" s="1"/>
      <c r="G125" s="1"/>
      <c r="H125" s="1"/>
      <c r="J125" s="1"/>
    </row>
    <row r="126" spans="1:21" ht="21.75" customHeight="1" thickBot="1">
      <c r="A126" s="3" t="s">
        <v>201</v>
      </c>
      <c r="B126" s="3"/>
      <c r="C126" s="3"/>
      <c r="D126" s="125">
        <v>-1.22</v>
      </c>
      <c r="E126" s="126"/>
      <c r="F126" s="125">
        <v>0.39</v>
      </c>
      <c r="G126" s="126"/>
      <c r="H126" s="125">
        <v>-1.22</v>
      </c>
      <c r="I126" s="126"/>
      <c r="J126" s="125">
        <v>0.39</v>
      </c>
    </row>
    <row r="127" spans="1:21" ht="21.75" customHeight="1" thickTop="1">
      <c r="A127" s="3"/>
      <c r="B127" s="3"/>
      <c r="C127" s="3"/>
      <c r="D127" s="31"/>
      <c r="E127" s="40"/>
      <c r="F127" s="31"/>
      <c r="G127" s="40"/>
      <c r="H127" s="31"/>
      <c r="I127" s="40"/>
      <c r="J127" s="31"/>
    </row>
    <row r="128" spans="1:21" ht="21.75" customHeight="1">
      <c r="A128" s="1" t="s">
        <v>3</v>
      </c>
      <c r="E128" s="11"/>
      <c r="F128" s="31"/>
      <c r="G128" s="11"/>
      <c r="I128" s="11"/>
      <c r="J128" s="11"/>
    </row>
    <row r="129" spans="4:6" ht="21.75" customHeight="1">
      <c r="D129" s="83"/>
    </row>
    <row r="130" spans="4:6" ht="21.75" customHeight="1">
      <c r="F130" s="8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4" orientation="portrait" r:id="rId1"/>
  <headerFooter alignWithMargins="0"/>
  <rowBreaks count="3" manualBreakCount="3">
    <brk id="36" max="16383" man="1"/>
    <brk id="64" max="16383" man="1"/>
    <brk id="10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9"/>
  <sheetViews>
    <sheetView showGridLines="0" view="pageBreakPreview" zoomScale="80" zoomScaleNormal="80" zoomScaleSheetLayoutView="80" workbookViewId="0"/>
  </sheetViews>
  <sheetFormatPr defaultColWidth="10.85546875" defaultRowHeight="21.75" customHeight="1"/>
  <cols>
    <col min="1" max="1" width="47.42578125" style="85" customWidth="1"/>
    <col min="2" max="2" width="1.140625" style="85" customWidth="1"/>
    <col min="3" max="3" width="17" style="90" customWidth="1"/>
    <col min="4" max="4" width="1.7109375" style="90" customWidth="1"/>
    <col min="5" max="5" width="17" style="90" customWidth="1"/>
    <col min="6" max="6" width="1.7109375" style="90" customWidth="1"/>
    <col min="7" max="7" width="17" style="90" customWidth="1"/>
    <col min="8" max="8" width="1.7109375" style="85" customWidth="1"/>
    <col min="9" max="9" width="17" style="90" customWidth="1"/>
    <col min="10" max="10" width="1.7109375" style="85" customWidth="1"/>
    <col min="11" max="11" width="19.7109375" style="85" customWidth="1"/>
    <col min="12" max="12" width="1.7109375" style="85" customWidth="1"/>
    <col min="13" max="13" width="17" style="90" customWidth="1"/>
    <col min="14" max="14" width="1.140625" style="85" customWidth="1"/>
    <col min="15" max="15" width="10.140625" style="85" customWidth="1"/>
    <col min="16" max="255" width="10.85546875" style="85"/>
    <col min="256" max="256" width="25.85546875" style="85" customWidth="1"/>
    <col min="257" max="257" width="5.85546875" style="85" customWidth="1"/>
    <col min="258" max="258" width="1.140625" style="85" customWidth="1"/>
    <col min="259" max="259" width="10.85546875" style="85" customWidth="1"/>
    <col min="260" max="260" width="0.85546875" style="85" customWidth="1"/>
    <col min="261" max="261" width="10.85546875" style="85" customWidth="1"/>
    <col min="262" max="262" width="0.85546875" style="85" customWidth="1"/>
    <col min="263" max="263" width="10.85546875" style="85" customWidth="1"/>
    <col min="264" max="264" width="0.85546875" style="85" customWidth="1"/>
    <col min="265" max="265" width="10.85546875" style="85" customWidth="1"/>
    <col min="266" max="266" width="0.85546875" style="85" customWidth="1"/>
    <col min="267" max="267" width="10.85546875" style="85" customWidth="1"/>
    <col min="268" max="268" width="0.85546875" style="85" customWidth="1"/>
    <col min="269" max="269" width="10.85546875" style="85" customWidth="1"/>
    <col min="270" max="270" width="1.140625" style="85" customWidth="1"/>
    <col min="271" max="271" width="10.140625" style="85" customWidth="1"/>
    <col min="272" max="511" width="10.85546875" style="85"/>
    <col min="512" max="512" width="25.85546875" style="85" customWidth="1"/>
    <col min="513" max="513" width="5.85546875" style="85" customWidth="1"/>
    <col min="514" max="514" width="1.140625" style="85" customWidth="1"/>
    <col min="515" max="515" width="10.85546875" style="85" customWidth="1"/>
    <col min="516" max="516" width="0.85546875" style="85" customWidth="1"/>
    <col min="517" max="517" width="10.85546875" style="85" customWidth="1"/>
    <col min="518" max="518" width="0.85546875" style="85" customWidth="1"/>
    <col min="519" max="519" width="10.85546875" style="85" customWidth="1"/>
    <col min="520" max="520" width="0.85546875" style="85" customWidth="1"/>
    <col min="521" max="521" width="10.85546875" style="85" customWidth="1"/>
    <col min="522" max="522" width="0.85546875" style="85" customWidth="1"/>
    <col min="523" max="523" width="10.85546875" style="85" customWidth="1"/>
    <col min="524" max="524" width="0.85546875" style="85" customWidth="1"/>
    <col min="525" max="525" width="10.85546875" style="85" customWidth="1"/>
    <col min="526" max="526" width="1.140625" style="85" customWidth="1"/>
    <col min="527" max="527" width="10.140625" style="85" customWidth="1"/>
    <col min="528" max="767" width="10.85546875" style="85"/>
    <col min="768" max="768" width="25.85546875" style="85" customWidth="1"/>
    <col min="769" max="769" width="5.85546875" style="85" customWidth="1"/>
    <col min="770" max="770" width="1.140625" style="85" customWidth="1"/>
    <col min="771" max="771" width="10.85546875" style="85" customWidth="1"/>
    <col min="772" max="772" width="0.85546875" style="85" customWidth="1"/>
    <col min="773" max="773" width="10.85546875" style="85" customWidth="1"/>
    <col min="774" max="774" width="0.85546875" style="85" customWidth="1"/>
    <col min="775" max="775" width="10.85546875" style="85" customWidth="1"/>
    <col min="776" max="776" width="0.85546875" style="85" customWidth="1"/>
    <col min="777" max="777" width="10.85546875" style="85" customWidth="1"/>
    <col min="778" max="778" width="0.85546875" style="85" customWidth="1"/>
    <col min="779" max="779" width="10.85546875" style="85" customWidth="1"/>
    <col min="780" max="780" width="0.85546875" style="85" customWidth="1"/>
    <col min="781" max="781" width="10.85546875" style="85" customWidth="1"/>
    <col min="782" max="782" width="1.140625" style="85" customWidth="1"/>
    <col min="783" max="783" width="10.140625" style="85" customWidth="1"/>
    <col min="784" max="1023" width="10.85546875" style="85"/>
    <col min="1024" max="1024" width="25.85546875" style="85" customWidth="1"/>
    <col min="1025" max="1025" width="5.85546875" style="85" customWidth="1"/>
    <col min="1026" max="1026" width="1.140625" style="85" customWidth="1"/>
    <col min="1027" max="1027" width="10.85546875" style="85" customWidth="1"/>
    <col min="1028" max="1028" width="0.85546875" style="85" customWidth="1"/>
    <col min="1029" max="1029" width="10.85546875" style="85" customWidth="1"/>
    <col min="1030" max="1030" width="0.85546875" style="85" customWidth="1"/>
    <col min="1031" max="1031" width="10.85546875" style="85" customWidth="1"/>
    <col min="1032" max="1032" width="0.85546875" style="85" customWidth="1"/>
    <col min="1033" max="1033" width="10.85546875" style="85" customWidth="1"/>
    <col min="1034" max="1034" width="0.85546875" style="85" customWidth="1"/>
    <col min="1035" max="1035" width="10.85546875" style="85" customWidth="1"/>
    <col min="1036" max="1036" width="0.85546875" style="85" customWidth="1"/>
    <col min="1037" max="1037" width="10.85546875" style="85" customWidth="1"/>
    <col min="1038" max="1038" width="1.140625" style="85" customWidth="1"/>
    <col min="1039" max="1039" width="10.140625" style="85" customWidth="1"/>
    <col min="1040" max="1279" width="10.85546875" style="85"/>
    <col min="1280" max="1280" width="25.85546875" style="85" customWidth="1"/>
    <col min="1281" max="1281" width="5.85546875" style="85" customWidth="1"/>
    <col min="1282" max="1282" width="1.140625" style="85" customWidth="1"/>
    <col min="1283" max="1283" width="10.85546875" style="85" customWidth="1"/>
    <col min="1284" max="1284" width="0.85546875" style="85" customWidth="1"/>
    <col min="1285" max="1285" width="10.85546875" style="85" customWidth="1"/>
    <col min="1286" max="1286" width="0.85546875" style="85" customWidth="1"/>
    <col min="1287" max="1287" width="10.85546875" style="85" customWidth="1"/>
    <col min="1288" max="1288" width="0.85546875" style="85" customWidth="1"/>
    <col min="1289" max="1289" width="10.85546875" style="85" customWidth="1"/>
    <col min="1290" max="1290" width="0.85546875" style="85" customWidth="1"/>
    <col min="1291" max="1291" width="10.85546875" style="85" customWidth="1"/>
    <col min="1292" max="1292" width="0.85546875" style="85" customWidth="1"/>
    <col min="1293" max="1293" width="10.85546875" style="85" customWidth="1"/>
    <col min="1294" max="1294" width="1.140625" style="85" customWidth="1"/>
    <col min="1295" max="1295" width="10.140625" style="85" customWidth="1"/>
    <col min="1296" max="1535" width="10.85546875" style="85"/>
    <col min="1536" max="1536" width="25.85546875" style="85" customWidth="1"/>
    <col min="1537" max="1537" width="5.85546875" style="85" customWidth="1"/>
    <col min="1538" max="1538" width="1.140625" style="85" customWidth="1"/>
    <col min="1539" max="1539" width="10.85546875" style="85" customWidth="1"/>
    <col min="1540" max="1540" width="0.85546875" style="85" customWidth="1"/>
    <col min="1541" max="1541" width="10.85546875" style="85" customWidth="1"/>
    <col min="1542" max="1542" width="0.85546875" style="85" customWidth="1"/>
    <col min="1543" max="1543" width="10.85546875" style="85" customWidth="1"/>
    <col min="1544" max="1544" width="0.85546875" style="85" customWidth="1"/>
    <col min="1545" max="1545" width="10.85546875" style="85" customWidth="1"/>
    <col min="1546" max="1546" width="0.85546875" style="85" customWidth="1"/>
    <col min="1547" max="1547" width="10.85546875" style="85" customWidth="1"/>
    <col min="1548" max="1548" width="0.85546875" style="85" customWidth="1"/>
    <col min="1549" max="1549" width="10.85546875" style="85" customWidth="1"/>
    <col min="1550" max="1550" width="1.140625" style="85" customWidth="1"/>
    <col min="1551" max="1551" width="10.140625" style="85" customWidth="1"/>
    <col min="1552" max="1791" width="10.85546875" style="85"/>
    <col min="1792" max="1792" width="25.85546875" style="85" customWidth="1"/>
    <col min="1793" max="1793" width="5.85546875" style="85" customWidth="1"/>
    <col min="1794" max="1794" width="1.140625" style="85" customWidth="1"/>
    <col min="1795" max="1795" width="10.85546875" style="85" customWidth="1"/>
    <col min="1796" max="1796" width="0.85546875" style="85" customWidth="1"/>
    <col min="1797" max="1797" width="10.85546875" style="85" customWidth="1"/>
    <col min="1798" max="1798" width="0.85546875" style="85" customWidth="1"/>
    <col min="1799" max="1799" width="10.85546875" style="85" customWidth="1"/>
    <col min="1800" max="1800" width="0.85546875" style="85" customWidth="1"/>
    <col min="1801" max="1801" width="10.85546875" style="85" customWidth="1"/>
    <col min="1802" max="1802" width="0.85546875" style="85" customWidth="1"/>
    <col min="1803" max="1803" width="10.85546875" style="85" customWidth="1"/>
    <col min="1804" max="1804" width="0.85546875" style="85" customWidth="1"/>
    <col min="1805" max="1805" width="10.85546875" style="85" customWidth="1"/>
    <col min="1806" max="1806" width="1.140625" style="85" customWidth="1"/>
    <col min="1807" max="1807" width="10.140625" style="85" customWidth="1"/>
    <col min="1808" max="2047" width="10.85546875" style="85"/>
    <col min="2048" max="2048" width="25.85546875" style="85" customWidth="1"/>
    <col min="2049" max="2049" width="5.85546875" style="85" customWidth="1"/>
    <col min="2050" max="2050" width="1.140625" style="85" customWidth="1"/>
    <col min="2051" max="2051" width="10.85546875" style="85" customWidth="1"/>
    <col min="2052" max="2052" width="0.85546875" style="85" customWidth="1"/>
    <col min="2053" max="2053" width="10.85546875" style="85" customWidth="1"/>
    <col min="2054" max="2054" width="0.85546875" style="85" customWidth="1"/>
    <col min="2055" max="2055" width="10.85546875" style="85" customWidth="1"/>
    <col min="2056" max="2056" width="0.85546875" style="85" customWidth="1"/>
    <col min="2057" max="2057" width="10.85546875" style="85" customWidth="1"/>
    <col min="2058" max="2058" width="0.85546875" style="85" customWidth="1"/>
    <col min="2059" max="2059" width="10.85546875" style="85" customWidth="1"/>
    <col min="2060" max="2060" width="0.85546875" style="85" customWidth="1"/>
    <col min="2061" max="2061" width="10.85546875" style="85" customWidth="1"/>
    <col min="2062" max="2062" width="1.140625" style="85" customWidth="1"/>
    <col min="2063" max="2063" width="10.140625" style="85" customWidth="1"/>
    <col min="2064" max="2303" width="10.85546875" style="85"/>
    <col min="2304" max="2304" width="25.85546875" style="85" customWidth="1"/>
    <col min="2305" max="2305" width="5.85546875" style="85" customWidth="1"/>
    <col min="2306" max="2306" width="1.140625" style="85" customWidth="1"/>
    <col min="2307" max="2307" width="10.85546875" style="85" customWidth="1"/>
    <col min="2308" max="2308" width="0.85546875" style="85" customWidth="1"/>
    <col min="2309" max="2309" width="10.85546875" style="85" customWidth="1"/>
    <col min="2310" max="2310" width="0.85546875" style="85" customWidth="1"/>
    <col min="2311" max="2311" width="10.85546875" style="85" customWidth="1"/>
    <col min="2312" max="2312" width="0.85546875" style="85" customWidth="1"/>
    <col min="2313" max="2313" width="10.85546875" style="85" customWidth="1"/>
    <col min="2314" max="2314" width="0.85546875" style="85" customWidth="1"/>
    <col min="2315" max="2315" width="10.85546875" style="85" customWidth="1"/>
    <col min="2316" max="2316" width="0.85546875" style="85" customWidth="1"/>
    <col min="2317" max="2317" width="10.85546875" style="85" customWidth="1"/>
    <col min="2318" max="2318" width="1.140625" style="85" customWidth="1"/>
    <col min="2319" max="2319" width="10.140625" style="85" customWidth="1"/>
    <col min="2320" max="2559" width="10.85546875" style="85"/>
    <col min="2560" max="2560" width="25.85546875" style="85" customWidth="1"/>
    <col min="2561" max="2561" width="5.85546875" style="85" customWidth="1"/>
    <col min="2562" max="2562" width="1.140625" style="85" customWidth="1"/>
    <col min="2563" max="2563" width="10.85546875" style="85" customWidth="1"/>
    <col min="2564" max="2564" width="0.85546875" style="85" customWidth="1"/>
    <col min="2565" max="2565" width="10.85546875" style="85" customWidth="1"/>
    <col min="2566" max="2566" width="0.85546875" style="85" customWidth="1"/>
    <col min="2567" max="2567" width="10.85546875" style="85" customWidth="1"/>
    <col min="2568" max="2568" width="0.85546875" style="85" customWidth="1"/>
    <col min="2569" max="2569" width="10.85546875" style="85" customWidth="1"/>
    <col min="2570" max="2570" width="0.85546875" style="85" customWidth="1"/>
    <col min="2571" max="2571" width="10.85546875" style="85" customWidth="1"/>
    <col min="2572" max="2572" width="0.85546875" style="85" customWidth="1"/>
    <col min="2573" max="2573" width="10.85546875" style="85" customWidth="1"/>
    <col min="2574" max="2574" width="1.140625" style="85" customWidth="1"/>
    <col min="2575" max="2575" width="10.140625" style="85" customWidth="1"/>
    <col min="2576" max="2815" width="10.85546875" style="85"/>
    <col min="2816" max="2816" width="25.85546875" style="85" customWidth="1"/>
    <col min="2817" max="2817" width="5.85546875" style="85" customWidth="1"/>
    <col min="2818" max="2818" width="1.140625" style="85" customWidth="1"/>
    <col min="2819" max="2819" width="10.85546875" style="85" customWidth="1"/>
    <col min="2820" max="2820" width="0.85546875" style="85" customWidth="1"/>
    <col min="2821" max="2821" width="10.85546875" style="85" customWidth="1"/>
    <col min="2822" max="2822" width="0.85546875" style="85" customWidth="1"/>
    <col min="2823" max="2823" width="10.85546875" style="85" customWidth="1"/>
    <col min="2824" max="2824" width="0.85546875" style="85" customWidth="1"/>
    <col min="2825" max="2825" width="10.85546875" style="85" customWidth="1"/>
    <col min="2826" max="2826" width="0.85546875" style="85" customWidth="1"/>
    <col min="2827" max="2827" width="10.85546875" style="85" customWidth="1"/>
    <col min="2828" max="2828" width="0.85546875" style="85" customWidth="1"/>
    <col min="2829" max="2829" width="10.85546875" style="85" customWidth="1"/>
    <col min="2830" max="2830" width="1.140625" style="85" customWidth="1"/>
    <col min="2831" max="2831" width="10.140625" style="85" customWidth="1"/>
    <col min="2832" max="3071" width="10.85546875" style="85"/>
    <col min="3072" max="3072" width="25.85546875" style="85" customWidth="1"/>
    <col min="3073" max="3073" width="5.85546875" style="85" customWidth="1"/>
    <col min="3074" max="3074" width="1.140625" style="85" customWidth="1"/>
    <col min="3075" max="3075" width="10.85546875" style="85" customWidth="1"/>
    <col min="3076" max="3076" width="0.85546875" style="85" customWidth="1"/>
    <col min="3077" max="3077" width="10.85546875" style="85" customWidth="1"/>
    <col min="3078" max="3078" width="0.85546875" style="85" customWidth="1"/>
    <col min="3079" max="3079" width="10.85546875" style="85" customWidth="1"/>
    <col min="3080" max="3080" width="0.85546875" style="85" customWidth="1"/>
    <col min="3081" max="3081" width="10.85546875" style="85" customWidth="1"/>
    <col min="3082" max="3082" width="0.85546875" style="85" customWidth="1"/>
    <col min="3083" max="3083" width="10.85546875" style="85" customWidth="1"/>
    <col min="3084" max="3084" width="0.85546875" style="85" customWidth="1"/>
    <col min="3085" max="3085" width="10.85546875" style="85" customWidth="1"/>
    <col min="3086" max="3086" width="1.140625" style="85" customWidth="1"/>
    <col min="3087" max="3087" width="10.140625" style="85" customWidth="1"/>
    <col min="3088" max="3327" width="10.85546875" style="85"/>
    <col min="3328" max="3328" width="25.85546875" style="85" customWidth="1"/>
    <col min="3329" max="3329" width="5.85546875" style="85" customWidth="1"/>
    <col min="3330" max="3330" width="1.140625" style="85" customWidth="1"/>
    <col min="3331" max="3331" width="10.85546875" style="85" customWidth="1"/>
    <col min="3332" max="3332" width="0.85546875" style="85" customWidth="1"/>
    <col min="3333" max="3333" width="10.85546875" style="85" customWidth="1"/>
    <col min="3334" max="3334" width="0.85546875" style="85" customWidth="1"/>
    <col min="3335" max="3335" width="10.85546875" style="85" customWidth="1"/>
    <col min="3336" max="3336" width="0.85546875" style="85" customWidth="1"/>
    <col min="3337" max="3337" width="10.85546875" style="85" customWidth="1"/>
    <col min="3338" max="3338" width="0.85546875" style="85" customWidth="1"/>
    <col min="3339" max="3339" width="10.85546875" style="85" customWidth="1"/>
    <col min="3340" max="3340" width="0.85546875" style="85" customWidth="1"/>
    <col min="3341" max="3341" width="10.85546875" style="85" customWidth="1"/>
    <col min="3342" max="3342" width="1.140625" style="85" customWidth="1"/>
    <col min="3343" max="3343" width="10.140625" style="85" customWidth="1"/>
    <col min="3344" max="3583" width="10.85546875" style="85"/>
    <col min="3584" max="3584" width="25.85546875" style="85" customWidth="1"/>
    <col min="3585" max="3585" width="5.85546875" style="85" customWidth="1"/>
    <col min="3586" max="3586" width="1.140625" style="85" customWidth="1"/>
    <col min="3587" max="3587" width="10.85546875" style="85" customWidth="1"/>
    <col min="3588" max="3588" width="0.85546875" style="85" customWidth="1"/>
    <col min="3589" max="3589" width="10.85546875" style="85" customWidth="1"/>
    <col min="3590" max="3590" width="0.85546875" style="85" customWidth="1"/>
    <col min="3591" max="3591" width="10.85546875" style="85" customWidth="1"/>
    <col min="3592" max="3592" width="0.85546875" style="85" customWidth="1"/>
    <col min="3593" max="3593" width="10.85546875" style="85" customWidth="1"/>
    <col min="3594" max="3594" width="0.85546875" style="85" customWidth="1"/>
    <col min="3595" max="3595" width="10.85546875" style="85" customWidth="1"/>
    <col min="3596" max="3596" width="0.85546875" style="85" customWidth="1"/>
    <col min="3597" max="3597" width="10.85546875" style="85" customWidth="1"/>
    <col min="3598" max="3598" width="1.140625" style="85" customWidth="1"/>
    <col min="3599" max="3599" width="10.140625" style="85" customWidth="1"/>
    <col min="3600" max="3839" width="10.85546875" style="85"/>
    <col min="3840" max="3840" width="25.85546875" style="85" customWidth="1"/>
    <col min="3841" max="3841" width="5.85546875" style="85" customWidth="1"/>
    <col min="3842" max="3842" width="1.140625" style="85" customWidth="1"/>
    <col min="3843" max="3843" width="10.85546875" style="85" customWidth="1"/>
    <col min="3844" max="3844" width="0.85546875" style="85" customWidth="1"/>
    <col min="3845" max="3845" width="10.85546875" style="85" customWidth="1"/>
    <col min="3846" max="3846" width="0.85546875" style="85" customWidth="1"/>
    <col min="3847" max="3847" width="10.85546875" style="85" customWidth="1"/>
    <col min="3848" max="3848" width="0.85546875" style="85" customWidth="1"/>
    <col min="3849" max="3849" width="10.85546875" style="85" customWidth="1"/>
    <col min="3850" max="3850" width="0.85546875" style="85" customWidth="1"/>
    <col min="3851" max="3851" width="10.85546875" style="85" customWidth="1"/>
    <col min="3852" max="3852" width="0.85546875" style="85" customWidth="1"/>
    <col min="3853" max="3853" width="10.85546875" style="85" customWidth="1"/>
    <col min="3854" max="3854" width="1.140625" style="85" customWidth="1"/>
    <col min="3855" max="3855" width="10.140625" style="85" customWidth="1"/>
    <col min="3856" max="4095" width="10.85546875" style="85"/>
    <col min="4096" max="4096" width="25.85546875" style="85" customWidth="1"/>
    <col min="4097" max="4097" width="5.85546875" style="85" customWidth="1"/>
    <col min="4098" max="4098" width="1.140625" style="85" customWidth="1"/>
    <col min="4099" max="4099" width="10.85546875" style="85" customWidth="1"/>
    <col min="4100" max="4100" width="0.85546875" style="85" customWidth="1"/>
    <col min="4101" max="4101" width="10.85546875" style="85" customWidth="1"/>
    <col min="4102" max="4102" width="0.85546875" style="85" customWidth="1"/>
    <col min="4103" max="4103" width="10.85546875" style="85" customWidth="1"/>
    <col min="4104" max="4104" width="0.85546875" style="85" customWidth="1"/>
    <col min="4105" max="4105" width="10.85546875" style="85" customWidth="1"/>
    <col min="4106" max="4106" width="0.85546875" style="85" customWidth="1"/>
    <col min="4107" max="4107" width="10.85546875" style="85" customWidth="1"/>
    <col min="4108" max="4108" width="0.85546875" style="85" customWidth="1"/>
    <col min="4109" max="4109" width="10.85546875" style="85" customWidth="1"/>
    <col min="4110" max="4110" width="1.140625" style="85" customWidth="1"/>
    <col min="4111" max="4111" width="10.140625" style="85" customWidth="1"/>
    <col min="4112" max="4351" width="10.85546875" style="85"/>
    <col min="4352" max="4352" width="25.85546875" style="85" customWidth="1"/>
    <col min="4353" max="4353" width="5.85546875" style="85" customWidth="1"/>
    <col min="4354" max="4354" width="1.140625" style="85" customWidth="1"/>
    <col min="4355" max="4355" width="10.85546875" style="85" customWidth="1"/>
    <col min="4356" max="4356" width="0.85546875" style="85" customWidth="1"/>
    <col min="4357" max="4357" width="10.85546875" style="85" customWidth="1"/>
    <col min="4358" max="4358" width="0.85546875" style="85" customWidth="1"/>
    <col min="4359" max="4359" width="10.85546875" style="85" customWidth="1"/>
    <col min="4360" max="4360" width="0.85546875" style="85" customWidth="1"/>
    <col min="4361" max="4361" width="10.85546875" style="85" customWidth="1"/>
    <col min="4362" max="4362" width="0.85546875" style="85" customWidth="1"/>
    <col min="4363" max="4363" width="10.85546875" style="85" customWidth="1"/>
    <col min="4364" max="4364" width="0.85546875" style="85" customWidth="1"/>
    <col min="4365" max="4365" width="10.85546875" style="85" customWidth="1"/>
    <col min="4366" max="4366" width="1.140625" style="85" customWidth="1"/>
    <col min="4367" max="4367" width="10.140625" style="85" customWidth="1"/>
    <col min="4368" max="4607" width="10.85546875" style="85"/>
    <col min="4608" max="4608" width="25.85546875" style="85" customWidth="1"/>
    <col min="4609" max="4609" width="5.85546875" style="85" customWidth="1"/>
    <col min="4610" max="4610" width="1.140625" style="85" customWidth="1"/>
    <col min="4611" max="4611" width="10.85546875" style="85" customWidth="1"/>
    <col min="4612" max="4612" width="0.85546875" style="85" customWidth="1"/>
    <col min="4613" max="4613" width="10.85546875" style="85" customWidth="1"/>
    <col min="4614" max="4614" width="0.85546875" style="85" customWidth="1"/>
    <col min="4615" max="4615" width="10.85546875" style="85" customWidth="1"/>
    <col min="4616" max="4616" width="0.85546875" style="85" customWidth="1"/>
    <col min="4617" max="4617" width="10.85546875" style="85" customWidth="1"/>
    <col min="4618" max="4618" width="0.85546875" style="85" customWidth="1"/>
    <col min="4619" max="4619" width="10.85546875" style="85" customWidth="1"/>
    <col min="4620" max="4620" width="0.85546875" style="85" customWidth="1"/>
    <col min="4621" max="4621" width="10.85546875" style="85" customWidth="1"/>
    <col min="4622" max="4622" width="1.140625" style="85" customWidth="1"/>
    <col min="4623" max="4623" width="10.140625" style="85" customWidth="1"/>
    <col min="4624" max="4863" width="10.85546875" style="85"/>
    <col min="4864" max="4864" width="25.85546875" style="85" customWidth="1"/>
    <col min="4865" max="4865" width="5.85546875" style="85" customWidth="1"/>
    <col min="4866" max="4866" width="1.140625" style="85" customWidth="1"/>
    <col min="4867" max="4867" width="10.85546875" style="85" customWidth="1"/>
    <col min="4868" max="4868" width="0.85546875" style="85" customWidth="1"/>
    <col min="4869" max="4869" width="10.85546875" style="85" customWidth="1"/>
    <col min="4870" max="4870" width="0.85546875" style="85" customWidth="1"/>
    <col min="4871" max="4871" width="10.85546875" style="85" customWidth="1"/>
    <col min="4872" max="4872" width="0.85546875" style="85" customWidth="1"/>
    <col min="4873" max="4873" width="10.85546875" style="85" customWidth="1"/>
    <col min="4874" max="4874" width="0.85546875" style="85" customWidth="1"/>
    <col min="4875" max="4875" width="10.85546875" style="85" customWidth="1"/>
    <col min="4876" max="4876" width="0.85546875" style="85" customWidth="1"/>
    <col min="4877" max="4877" width="10.85546875" style="85" customWidth="1"/>
    <col min="4878" max="4878" width="1.140625" style="85" customWidth="1"/>
    <col min="4879" max="4879" width="10.140625" style="85" customWidth="1"/>
    <col min="4880" max="5119" width="10.85546875" style="85"/>
    <col min="5120" max="5120" width="25.85546875" style="85" customWidth="1"/>
    <col min="5121" max="5121" width="5.85546875" style="85" customWidth="1"/>
    <col min="5122" max="5122" width="1.140625" style="85" customWidth="1"/>
    <col min="5123" max="5123" width="10.85546875" style="85" customWidth="1"/>
    <col min="5124" max="5124" width="0.85546875" style="85" customWidth="1"/>
    <col min="5125" max="5125" width="10.85546875" style="85" customWidth="1"/>
    <col min="5126" max="5126" width="0.85546875" style="85" customWidth="1"/>
    <col min="5127" max="5127" width="10.85546875" style="85" customWidth="1"/>
    <col min="5128" max="5128" width="0.85546875" style="85" customWidth="1"/>
    <col min="5129" max="5129" width="10.85546875" style="85" customWidth="1"/>
    <col min="5130" max="5130" width="0.85546875" style="85" customWidth="1"/>
    <col min="5131" max="5131" width="10.85546875" style="85" customWidth="1"/>
    <col min="5132" max="5132" width="0.85546875" style="85" customWidth="1"/>
    <col min="5133" max="5133" width="10.85546875" style="85" customWidth="1"/>
    <col min="5134" max="5134" width="1.140625" style="85" customWidth="1"/>
    <col min="5135" max="5135" width="10.140625" style="85" customWidth="1"/>
    <col min="5136" max="5375" width="10.85546875" style="85"/>
    <col min="5376" max="5376" width="25.85546875" style="85" customWidth="1"/>
    <col min="5377" max="5377" width="5.85546875" style="85" customWidth="1"/>
    <col min="5378" max="5378" width="1.140625" style="85" customWidth="1"/>
    <col min="5379" max="5379" width="10.85546875" style="85" customWidth="1"/>
    <col min="5380" max="5380" width="0.85546875" style="85" customWidth="1"/>
    <col min="5381" max="5381" width="10.85546875" style="85" customWidth="1"/>
    <col min="5382" max="5382" width="0.85546875" style="85" customWidth="1"/>
    <col min="5383" max="5383" width="10.85546875" style="85" customWidth="1"/>
    <col min="5384" max="5384" width="0.85546875" style="85" customWidth="1"/>
    <col min="5385" max="5385" width="10.85546875" style="85" customWidth="1"/>
    <col min="5386" max="5386" width="0.85546875" style="85" customWidth="1"/>
    <col min="5387" max="5387" width="10.85546875" style="85" customWidth="1"/>
    <col min="5388" max="5388" width="0.85546875" style="85" customWidth="1"/>
    <col min="5389" max="5389" width="10.85546875" style="85" customWidth="1"/>
    <col min="5390" max="5390" width="1.140625" style="85" customWidth="1"/>
    <col min="5391" max="5391" width="10.140625" style="85" customWidth="1"/>
    <col min="5392" max="5631" width="10.85546875" style="85"/>
    <col min="5632" max="5632" width="25.85546875" style="85" customWidth="1"/>
    <col min="5633" max="5633" width="5.85546875" style="85" customWidth="1"/>
    <col min="5634" max="5634" width="1.140625" style="85" customWidth="1"/>
    <col min="5635" max="5635" width="10.85546875" style="85" customWidth="1"/>
    <col min="5636" max="5636" width="0.85546875" style="85" customWidth="1"/>
    <col min="5637" max="5637" width="10.85546875" style="85" customWidth="1"/>
    <col min="5638" max="5638" width="0.85546875" style="85" customWidth="1"/>
    <col min="5639" max="5639" width="10.85546875" style="85" customWidth="1"/>
    <col min="5640" max="5640" width="0.85546875" style="85" customWidth="1"/>
    <col min="5641" max="5641" width="10.85546875" style="85" customWidth="1"/>
    <col min="5642" max="5642" width="0.85546875" style="85" customWidth="1"/>
    <col min="5643" max="5643" width="10.85546875" style="85" customWidth="1"/>
    <col min="5644" max="5644" width="0.85546875" style="85" customWidth="1"/>
    <col min="5645" max="5645" width="10.85546875" style="85" customWidth="1"/>
    <col min="5646" max="5646" width="1.140625" style="85" customWidth="1"/>
    <col min="5647" max="5647" width="10.140625" style="85" customWidth="1"/>
    <col min="5648" max="5887" width="10.85546875" style="85"/>
    <col min="5888" max="5888" width="25.85546875" style="85" customWidth="1"/>
    <col min="5889" max="5889" width="5.85546875" style="85" customWidth="1"/>
    <col min="5890" max="5890" width="1.140625" style="85" customWidth="1"/>
    <col min="5891" max="5891" width="10.85546875" style="85" customWidth="1"/>
    <col min="5892" max="5892" width="0.85546875" style="85" customWidth="1"/>
    <col min="5893" max="5893" width="10.85546875" style="85" customWidth="1"/>
    <col min="5894" max="5894" width="0.85546875" style="85" customWidth="1"/>
    <col min="5895" max="5895" width="10.85546875" style="85" customWidth="1"/>
    <col min="5896" max="5896" width="0.85546875" style="85" customWidth="1"/>
    <col min="5897" max="5897" width="10.85546875" style="85" customWidth="1"/>
    <col min="5898" max="5898" width="0.85546875" style="85" customWidth="1"/>
    <col min="5899" max="5899" width="10.85546875" style="85" customWidth="1"/>
    <col min="5900" max="5900" width="0.85546875" style="85" customWidth="1"/>
    <col min="5901" max="5901" width="10.85546875" style="85" customWidth="1"/>
    <col min="5902" max="5902" width="1.140625" style="85" customWidth="1"/>
    <col min="5903" max="5903" width="10.140625" style="85" customWidth="1"/>
    <col min="5904" max="6143" width="10.85546875" style="85"/>
    <col min="6144" max="6144" width="25.85546875" style="85" customWidth="1"/>
    <col min="6145" max="6145" width="5.85546875" style="85" customWidth="1"/>
    <col min="6146" max="6146" width="1.140625" style="85" customWidth="1"/>
    <col min="6147" max="6147" width="10.85546875" style="85" customWidth="1"/>
    <col min="6148" max="6148" width="0.85546875" style="85" customWidth="1"/>
    <col min="6149" max="6149" width="10.85546875" style="85" customWidth="1"/>
    <col min="6150" max="6150" width="0.85546875" style="85" customWidth="1"/>
    <col min="6151" max="6151" width="10.85546875" style="85" customWidth="1"/>
    <col min="6152" max="6152" width="0.85546875" style="85" customWidth="1"/>
    <col min="6153" max="6153" width="10.85546875" style="85" customWidth="1"/>
    <col min="6154" max="6154" width="0.85546875" style="85" customWidth="1"/>
    <col min="6155" max="6155" width="10.85546875" style="85" customWidth="1"/>
    <col min="6156" max="6156" width="0.85546875" style="85" customWidth="1"/>
    <col min="6157" max="6157" width="10.85546875" style="85" customWidth="1"/>
    <col min="6158" max="6158" width="1.140625" style="85" customWidth="1"/>
    <col min="6159" max="6159" width="10.140625" style="85" customWidth="1"/>
    <col min="6160" max="6399" width="10.85546875" style="85"/>
    <col min="6400" max="6400" width="25.85546875" style="85" customWidth="1"/>
    <col min="6401" max="6401" width="5.85546875" style="85" customWidth="1"/>
    <col min="6402" max="6402" width="1.140625" style="85" customWidth="1"/>
    <col min="6403" max="6403" width="10.85546875" style="85" customWidth="1"/>
    <col min="6404" max="6404" width="0.85546875" style="85" customWidth="1"/>
    <col min="6405" max="6405" width="10.85546875" style="85" customWidth="1"/>
    <col min="6406" max="6406" width="0.85546875" style="85" customWidth="1"/>
    <col min="6407" max="6407" width="10.85546875" style="85" customWidth="1"/>
    <col min="6408" max="6408" width="0.85546875" style="85" customWidth="1"/>
    <col min="6409" max="6409" width="10.85546875" style="85" customWidth="1"/>
    <col min="6410" max="6410" width="0.85546875" style="85" customWidth="1"/>
    <col min="6411" max="6411" width="10.85546875" style="85" customWidth="1"/>
    <col min="6412" max="6412" width="0.85546875" style="85" customWidth="1"/>
    <col min="6413" max="6413" width="10.85546875" style="85" customWidth="1"/>
    <col min="6414" max="6414" width="1.140625" style="85" customWidth="1"/>
    <col min="6415" max="6415" width="10.140625" style="85" customWidth="1"/>
    <col min="6416" max="6655" width="10.85546875" style="85"/>
    <col min="6656" max="6656" width="25.85546875" style="85" customWidth="1"/>
    <col min="6657" max="6657" width="5.85546875" style="85" customWidth="1"/>
    <col min="6658" max="6658" width="1.140625" style="85" customWidth="1"/>
    <col min="6659" max="6659" width="10.85546875" style="85" customWidth="1"/>
    <col min="6660" max="6660" width="0.85546875" style="85" customWidth="1"/>
    <col min="6661" max="6661" width="10.85546875" style="85" customWidth="1"/>
    <col min="6662" max="6662" width="0.85546875" style="85" customWidth="1"/>
    <col min="6663" max="6663" width="10.85546875" style="85" customWidth="1"/>
    <col min="6664" max="6664" width="0.85546875" style="85" customWidth="1"/>
    <col min="6665" max="6665" width="10.85546875" style="85" customWidth="1"/>
    <col min="6666" max="6666" width="0.85546875" style="85" customWidth="1"/>
    <col min="6667" max="6667" width="10.85546875" style="85" customWidth="1"/>
    <col min="6668" max="6668" width="0.85546875" style="85" customWidth="1"/>
    <col min="6669" max="6669" width="10.85546875" style="85" customWidth="1"/>
    <col min="6670" max="6670" width="1.140625" style="85" customWidth="1"/>
    <col min="6671" max="6671" width="10.140625" style="85" customWidth="1"/>
    <col min="6672" max="6911" width="10.85546875" style="85"/>
    <col min="6912" max="6912" width="25.85546875" style="85" customWidth="1"/>
    <col min="6913" max="6913" width="5.85546875" style="85" customWidth="1"/>
    <col min="6914" max="6914" width="1.140625" style="85" customWidth="1"/>
    <col min="6915" max="6915" width="10.85546875" style="85" customWidth="1"/>
    <col min="6916" max="6916" width="0.85546875" style="85" customWidth="1"/>
    <col min="6917" max="6917" width="10.85546875" style="85" customWidth="1"/>
    <col min="6918" max="6918" width="0.85546875" style="85" customWidth="1"/>
    <col min="6919" max="6919" width="10.85546875" style="85" customWidth="1"/>
    <col min="6920" max="6920" width="0.85546875" style="85" customWidth="1"/>
    <col min="6921" max="6921" width="10.85546875" style="85" customWidth="1"/>
    <col min="6922" max="6922" width="0.85546875" style="85" customWidth="1"/>
    <col min="6923" max="6923" width="10.85546875" style="85" customWidth="1"/>
    <col min="6924" max="6924" width="0.85546875" style="85" customWidth="1"/>
    <col min="6925" max="6925" width="10.85546875" style="85" customWidth="1"/>
    <col min="6926" max="6926" width="1.140625" style="85" customWidth="1"/>
    <col min="6927" max="6927" width="10.140625" style="85" customWidth="1"/>
    <col min="6928" max="7167" width="10.85546875" style="85"/>
    <col min="7168" max="7168" width="25.85546875" style="85" customWidth="1"/>
    <col min="7169" max="7169" width="5.85546875" style="85" customWidth="1"/>
    <col min="7170" max="7170" width="1.140625" style="85" customWidth="1"/>
    <col min="7171" max="7171" width="10.85546875" style="85" customWidth="1"/>
    <col min="7172" max="7172" width="0.85546875" style="85" customWidth="1"/>
    <col min="7173" max="7173" width="10.85546875" style="85" customWidth="1"/>
    <col min="7174" max="7174" width="0.85546875" style="85" customWidth="1"/>
    <col min="7175" max="7175" width="10.85546875" style="85" customWidth="1"/>
    <col min="7176" max="7176" width="0.85546875" style="85" customWidth="1"/>
    <col min="7177" max="7177" width="10.85546875" style="85" customWidth="1"/>
    <col min="7178" max="7178" width="0.85546875" style="85" customWidth="1"/>
    <col min="7179" max="7179" width="10.85546875" style="85" customWidth="1"/>
    <col min="7180" max="7180" width="0.85546875" style="85" customWidth="1"/>
    <col min="7181" max="7181" width="10.85546875" style="85" customWidth="1"/>
    <col min="7182" max="7182" width="1.140625" style="85" customWidth="1"/>
    <col min="7183" max="7183" width="10.140625" style="85" customWidth="1"/>
    <col min="7184" max="7423" width="10.85546875" style="85"/>
    <col min="7424" max="7424" width="25.85546875" style="85" customWidth="1"/>
    <col min="7425" max="7425" width="5.85546875" style="85" customWidth="1"/>
    <col min="7426" max="7426" width="1.140625" style="85" customWidth="1"/>
    <col min="7427" max="7427" width="10.85546875" style="85" customWidth="1"/>
    <col min="7428" max="7428" width="0.85546875" style="85" customWidth="1"/>
    <col min="7429" max="7429" width="10.85546875" style="85" customWidth="1"/>
    <col min="7430" max="7430" width="0.85546875" style="85" customWidth="1"/>
    <col min="7431" max="7431" width="10.85546875" style="85" customWidth="1"/>
    <col min="7432" max="7432" width="0.85546875" style="85" customWidth="1"/>
    <col min="7433" max="7433" width="10.85546875" style="85" customWidth="1"/>
    <col min="7434" max="7434" width="0.85546875" style="85" customWidth="1"/>
    <col min="7435" max="7435" width="10.85546875" style="85" customWidth="1"/>
    <col min="7436" max="7436" width="0.85546875" style="85" customWidth="1"/>
    <col min="7437" max="7437" width="10.85546875" style="85" customWidth="1"/>
    <col min="7438" max="7438" width="1.140625" style="85" customWidth="1"/>
    <col min="7439" max="7439" width="10.140625" style="85" customWidth="1"/>
    <col min="7440" max="7679" width="10.85546875" style="85"/>
    <col min="7680" max="7680" width="25.85546875" style="85" customWidth="1"/>
    <col min="7681" max="7681" width="5.85546875" style="85" customWidth="1"/>
    <col min="7682" max="7682" width="1.140625" style="85" customWidth="1"/>
    <col min="7683" max="7683" width="10.85546875" style="85" customWidth="1"/>
    <col min="7684" max="7684" width="0.85546875" style="85" customWidth="1"/>
    <col min="7685" max="7685" width="10.85546875" style="85" customWidth="1"/>
    <col min="7686" max="7686" width="0.85546875" style="85" customWidth="1"/>
    <col min="7687" max="7687" width="10.85546875" style="85" customWidth="1"/>
    <col min="7688" max="7688" width="0.85546875" style="85" customWidth="1"/>
    <col min="7689" max="7689" width="10.85546875" style="85" customWidth="1"/>
    <col min="7690" max="7690" width="0.85546875" style="85" customWidth="1"/>
    <col min="7691" max="7691" width="10.85546875" style="85" customWidth="1"/>
    <col min="7692" max="7692" width="0.85546875" style="85" customWidth="1"/>
    <col min="7693" max="7693" width="10.85546875" style="85" customWidth="1"/>
    <col min="7694" max="7694" width="1.140625" style="85" customWidth="1"/>
    <col min="7695" max="7695" width="10.140625" style="85" customWidth="1"/>
    <col min="7696" max="7935" width="10.85546875" style="85"/>
    <col min="7936" max="7936" width="25.85546875" style="85" customWidth="1"/>
    <col min="7937" max="7937" width="5.85546875" style="85" customWidth="1"/>
    <col min="7938" max="7938" width="1.140625" style="85" customWidth="1"/>
    <col min="7939" max="7939" width="10.85546875" style="85" customWidth="1"/>
    <col min="7940" max="7940" width="0.85546875" style="85" customWidth="1"/>
    <col min="7941" max="7941" width="10.85546875" style="85" customWidth="1"/>
    <col min="7942" max="7942" width="0.85546875" style="85" customWidth="1"/>
    <col min="7943" max="7943" width="10.85546875" style="85" customWidth="1"/>
    <col min="7944" max="7944" width="0.85546875" style="85" customWidth="1"/>
    <col min="7945" max="7945" width="10.85546875" style="85" customWidth="1"/>
    <col min="7946" max="7946" width="0.85546875" style="85" customWidth="1"/>
    <col min="7947" max="7947" width="10.85546875" style="85" customWidth="1"/>
    <col min="7948" max="7948" width="0.85546875" style="85" customWidth="1"/>
    <col min="7949" max="7949" width="10.85546875" style="85" customWidth="1"/>
    <col min="7950" max="7950" width="1.140625" style="85" customWidth="1"/>
    <col min="7951" max="7951" width="10.140625" style="85" customWidth="1"/>
    <col min="7952" max="8191" width="10.85546875" style="85"/>
    <col min="8192" max="8192" width="25.85546875" style="85" customWidth="1"/>
    <col min="8193" max="8193" width="5.85546875" style="85" customWidth="1"/>
    <col min="8194" max="8194" width="1.140625" style="85" customWidth="1"/>
    <col min="8195" max="8195" width="10.85546875" style="85" customWidth="1"/>
    <col min="8196" max="8196" width="0.85546875" style="85" customWidth="1"/>
    <col min="8197" max="8197" width="10.85546875" style="85" customWidth="1"/>
    <col min="8198" max="8198" width="0.85546875" style="85" customWidth="1"/>
    <col min="8199" max="8199" width="10.85546875" style="85" customWidth="1"/>
    <col min="8200" max="8200" width="0.85546875" style="85" customWidth="1"/>
    <col min="8201" max="8201" width="10.85546875" style="85" customWidth="1"/>
    <col min="8202" max="8202" width="0.85546875" style="85" customWidth="1"/>
    <col min="8203" max="8203" width="10.85546875" style="85" customWidth="1"/>
    <col min="8204" max="8204" width="0.85546875" style="85" customWidth="1"/>
    <col min="8205" max="8205" width="10.85546875" style="85" customWidth="1"/>
    <col min="8206" max="8206" width="1.140625" style="85" customWidth="1"/>
    <col min="8207" max="8207" width="10.140625" style="85" customWidth="1"/>
    <col min="8208" max="8447" width="10.85546875" style="85"/>
    <col min="8448" max="8448" width="25.85546875" style="85" customWidth="1"/>
    <col min="8449" max="8449" width="5.85546875" style="85" customWidth="1"/>
    <col min="8450" max="8450" width="1.140625" style="85" customWidth="1"/>
    <col min="8451" max="8451" width="10.85546875" style="85" customWidth="1"/>
    <col min="8452" max="8452" width="0.85546875" style="85" customWidth="1"/>
    <col min="8453" max="8453" width="10.85546875" style="85" customWidth="1"/>
    <col min="8454" max="8454" width="0.85546875" style="85" customWidth="1"/>
    <col min="8455" max="8455" width="10.85546875" style="85" customWidth="1"/>
    <col min="8456" max="8456" width="0.85546875" style="85" customWidth="1"/>
    <col min="8457" max="8457" width="10.85546875" style="85" customWidth="1"/>
    <col min="8458" max="8458" width="0.85546875" style="85" customWidth="1"/>
    <col min="8459" max="8459" width="10.85546875" style="85" customWidth="1"/>
    <col min="8460" max="8460" width="0.85546875" style="85" customWidth="1"/>
    <col min="8461" max="8461" width="10.85546875" style="85" customWidth="1"/>
    <col min="8462" max="8462" width="1.140625" style="85" customWidth="1"/>
    <col min="8463" max="8463" width="10.140625" style="85" customWidth="1"/>
    <col min="8464" max="8703" width="10.85546875" style="85"/>
    <col min="8704" max="8704" width="25.85546875" style="85" customWidth="1"/>
    <col min="8705" max="8705" width="5.85546875" style="85" customWidth="1"/>
    <col min="8706" max="8706" width="1.140625" style="85" customWidth="1"/>
    <col min="8707" max="8707" width="10.85546875" style="85" customWidth="1"/>
    <col min="8708" max="8708" width="0.85546875" style="85" customWidth="1"/>
    <col min="8709" max="8709" width="10.85546875" style="85" customWidth="1"/>
    <col min="8710" max="8710" width="0.85546875" style="85" customWidth="1"/>
    <col min="8711" max="8711" width="10.85546875" style="85" customWidth="1"/>
    <col min="8712" max="8712" width="0.85546875" style="85" customWidth="1"/>
    <col min="8713" max="8713" width="10.85546875" style="85" customWidth="1"/>
    <col min="8714" max="8714" width="0.85546875" style="85" customWidth="1"/>
    <col min="8715" max="8715" width="10.85546875" style="85" customWidth="1"/>
    <col min="8716" max="8716" width="0.85546875" style="85" customWidth="1"/>
    <col min="8717" max="8717" width="10.85546875" style="85" customWidth="1"/>
    <col min="8718" max="8718" width="1.140625" style="85" customWidth="1"/>
    <col min="8719" max="8719" width="10.140625" style="85" customWidth="1"/>
    <col min="8720" max="8959" width="10.85546875" style="85"/>
    <col min="8960" max="8960" width="25.85546875" style="85" customWidth="1"/>
    <col min="8961" max="8961" width="5.85546875" style="85" customWidth="1"/>
    <col min="8962" max="8962" width="1.140625" style="85" customWidth="1"/>
    <col min="8963" max="8963" width="10.85546875" style="85" customWidth="1"/>
    <col min="8964" max="8964" width="0.85546875" style="85" customWidth="1"/>
    <col min="8965" max="8965" width="10.85546875" style="85" customWidth="1"/>
    <col min="8966" max="8966" width="0.85546875" style="85" customWidth="1"/>
    <col min="8967" max="8967" width="10.85546875" style="85" customWidth="1"/>
    <col min="8968" max="8968" width="0.85546875" style="85" customWidth="1"/>
    <col min="8969" max="8969" width="10.85546875" style="85" customWidth="1"/>
    <col min="8970" max="8970" width="0.85546875" style="85" customWidth="1"/>
    <col min="8971" max="8971" width="10.85546875" style="85" customWidth="1"/>
    <col min="8972" max="8972" width="0.85546875" style="85" customWidth="1"/>
    <col min="8973" max="8973" width="10.85546875" style="85" customWidth="1"/>
    <col min="8974" max="8974" width="1.140625" style="85" customWidth="1"/>
    <col min="8975" max="8975" width="10.140625" style="85" customWidth="1"/>
    <col min="8976" max="9215" width="10.85546875" style="85"/>
    <col min="9216" max="9216" width="25.85546875" style="85" customWidth="1"/>
    <col min="9217" max="9217" width="5.85546875" style="85" customWidth="1"/>
    <col min="9218" max="9218" width="1.140625" style="85" customWidth="1"/>
    <col min="9219" max="9219" width="10.85546875" style="85" customWidth="1"/>
    <col min="9220" max="9220" width="0.85546875" style="85" customWidth="1"/>
    <col min="9221" max="9221" width="10.85546875" style="85" customWidth="1"/>
    <col min="9222" max="9222" width="0.85546875" style="85" customWidth="1"/>
    <col min="9223" max="9223" width="10.85546875" style="85" customWidth="1"/>
    <col min="9224" max="9224" width="0.85546875" style="85" customWidth="1"/>
    <col min="9225" max="9225" width="10.85546875" style="85" customWidth="1"/>
    <col min="9226" max="9226" width="0.85546875" style="85" customWidth="1"/>
    <col min="9227" max="9227" width="10.85546875" style="85" customWidth="1"/>
    <col min="9228" max="9228" width="0.85546875" style="85" customWidth="1"/>
    <col min="9229" max="9229" width="10.85546875" style="85" customWidth="1"/>
    <col min="9230" max="9230" width="1.140625" style="85" customWidth="1"/>
    <col min="9231" max="9231" width="10.140625" style="85" customWidth="1"/>
    <col min="9232" max="9471" width="10.85546875" style="85"/>
    <col min="9472" max="9472" width="25.85546875" style="85" customWidth="1"/>
    <col min="9473" max="9473" width="5.85546875" style="85" customWidth="1"/>
    <col min="9474" max="9474" width="1.140625" style="85" customWidth="1"/>
    <col min="9475" max="9475" width="10.85546875" style="85" customWidth="1"/>
    <col min="9476" max="9476" width="0.85546875" style="85" customWidth="1"/>
    <col min="9477" max="9477" width="10.85546875" style="85" customWidth="1"/>
    <col min="9478" max="9478" width="0.85546875" style="85" customWidth="1"/>
    <col min="9479" max="9479" width="10.85546875" style="85" customWidth="1"/>
    <col min="9480" max="9480" width="0.85546875" style="85" customWidth="1"/>
    <col min="9481" max="9481" width="10.85546875" style="85" customWidth="1"/>
    <col min="9482" max="9482" width="0.85546875" style="85" customWidth="1"/>
    <col min="9483" max="9483" width="10.85546875" style="85" customWidth="1"/>
    <col min="9484" max="9484" width="0.85546875" style="85" customWidth="1"/>
    <col min="9485" max="9485" width="10.85546875" style="85" customWidth="1"/>
    <col min="9486" max="9486" width="1.140625" style="85" customWidth="1"/>
    <col min="9487" max="9487" width="10.140625" style="85" customWidth="1"/>
    <col min="9488" max="9727" width="10.85546875" style="85"/>
    <col min="9728" max="9728" width="25.85546875" style="85" customWidth="1"/>
    <col min="9729" max="9729" width="5.85546875" style="85" customWidth="1"/>
    <col min="9730" max="9730" width="1.140625" style="85" customWidth="1"/>
    <col min="9731" max="9731" width="10.85546875" style="85" customWidth="1"/>
    <col min="9732" max="9732" width="0.85546875" style="85" customWidth="1"/>
    <col min="9733" max="9733" width="10.85546875" style="85" customWidth="1"/>
    <col min="9734" max="9734" width="0.85546875" style="85" customWidth="1"/>
    <col min="9735" max="9735" width="10.85546875" style="85" customWidth="1"/>
    <col min="9736" max="9736" width="0.85546875" style="85" customWidth="1"/>
    <col min="9737" max="9737" width="10.85546875" style="85" customWidth="1"/>
    <col min="9738" max="9738" width="0.85546875" style="85" customWidth="1"/>
    <col min="9739" max="9739" width="10.85546875" style="85" customWidth="1"/>
    <col min="9740" max="9740" width="0.85546875" style="85" customWidth="1"/>
    <col min="9741" max="9741" width="10.85546875" style="85" customWidth="1"/>
    <col min="9742" max="9742" width="1.140625" style="85" customWidth="1"/>
    <col min="9743" max="9743" width="10.140625" style="85" customWidth="1"/>
    <col min="9744" max="9983" width="10.85546875" style="85"/>
    <col min="9984" max="9984" width="25.85546875" style="85" customWidth="1"/>
    <col min="9985" max="9985" width="5.85546875" style="85" customWidth="1"/>
    <col min="9986" max="9986" width="1.140625" style="85" customWidth="1"/>
    <col min="9987" max="9987" width="10.85546875" style="85" customWidth="1"/>
    <col min="9988" max="9988" width="0.85546875" style="85" customWidth="1"/>
    <col min="9989" max="9989" width="10.85546875" style="85" customWidth="1"/>
    <col min="9990" max="9990" width="0.85546875" style="85" customWidth="1"/>
    <col min="9991" max="9991" width="10.85546875" style="85" customWidth="1"/>
    <col min="9992" max="9992" width="0.85546875" style="85" customWidth="1"/>
    <col min="9993" max="9993" width="10.85546875" style="85" customWidth="1"/>
    <col min="9994" max="9994" width="0.85546875" style="85" customWidth="1"/>
    <col min="9995" max="9995" width="10.85546875" style="85" customWidth="1"/>
    <col min="9996" max="9996" width="0.85546875" style="85" customWidth="1"/>
    <col min="9997" max="9997" width="10.85546875" style="85" customWidth="1"/>
    <col min="9998" max="9998" width="1.140625" style="85" customWidth="1"/>
    <col min="9999" max="9999" width="10.140625" style="85" customWidth="1"/>
    <col min="10000" max="10239" width="10.85546875" style="85"/>
    <col min="10240" max="10240" width="25.85546875" style="85" customWidth="1"/>
    <col min="10241" max="10241" width="5.85546875" style="85" customWidth="1"/>
    <col min="10242" max="10242" width="1.140625" style="85" customWidth="1"/>
    <col min="10243" max="10243" width="10.85546875" style="85" customWidth="1"/>
    <col min="10244" max="10244" width="0.85546875" style="85" customWidth="1"/>
    <col min="10245" max="10245" width="10.85546875" style="85" customWidth="1"/>
    <col min="10246" max="10246" width="0.85546875" style="85" customWidth="1"/>
    <col min="10247" max="10247" width="10.85546875" style="85" customWidth="1"/>
    <col min="10248" max="10248" width="0.85546875" style="85" customWidth="1"/>
    <col min="10249" max="10249" width="10.85546875" style="85" customWidth="1"/>
    <col min="10250" max="10250" width="0.85546875" style="85" customWidth="1"/>
    <col min="10251" max="10251" width="10.85546875" style="85" customWidth="1"/>
    <col min="10252" max="10252" width="0.85546875" style="85" customWidth="1"/>
    <col min="10253" max="10253" width="10.85546875" style="85" customWidth="1"/>
    <col min="10254" max="10254" width="1.140625" style="85" customWidth="1"/>
    <col min="10255" max="10255" width="10.140625" style="85" customWidth="1"/>
    <col min="10256" max="10495" width="10.85546875" style="85"/>
    <col min="10496" max="10496" width="25.85546875" style="85" customWidth="1"/>
    <col min="10497" max="10497" width="5.85546875" style="85" customWidth="1"/>
    <col min="10498" max="10498" width="1.140625" style="85" customWidth="1"/>
    <col min="10499" max="10499" width="10.85546875" style="85" customWidth="1"/>
    <col min="10500" max="10500" width="0.85546875" style="85" customWidth="1"/>
    <col min="10501" max="10501" width="10.85546875" style="85" customWidth="1"/>
    <col min="10502" max="10502" width="0.85546875" style="85" customWidth="1"/>
    <col min="10503" max="10503" width="10.85546875" style="85" customWidth="1"/>
    <col min="10504" max="10504" width="0.85546875" style="85" customWidth="1"/>
    <col min="10505" max="10505" width="10.85546875" style="85" customWidth="1"/>
    <col min="10506" max="10506" width="0.85546875" style="85" customWidth="1"/>
    <col min="10507" max="10507" width="10.85546875" style="85" customWidth="1"/>
    <col min="10508" max="10508" width="0.85546875" style="85" customWidth="1"/>
    <col min="10509" max="10509" width="10.85546875" style="85" customWidth="1"/>
    <col min="10510" max="10510" width="1.140625" style="85" customWidth="1"/>
    <col min="10511" max="10511" width="10.140625" style="85" customWidth="1"/>
    <col min="10512" max="10751" width="10.85546875" style="85"/>
    <col min="10752" max="10752" width="25.85546875" style="85" customWidth="1"/>
    <col min="10753" max="10753" width="5.85546875" style="85" customWidth="1"/>
    <col min="10754" max="10754" width="1.140625" style="85" customWidth="1"/>
    <col min="10755" max="10755" width="10.85546875" style="85" customWidth="1"/>
    <col min="10756" max="10756" width="0.85546875" style="85" customWidth="1"/>
    <col min="10757" max="10757" width="10.85546875" style="85" customWidth="1"/>
    <col min="10758" max="10758" width="0.85546875" style="85" customWidth="1"/>
    <col min="10759" max="10759" width="10.85546875" style="85" customWidth="1"/>
    <col min="10760" max="10760" width="0.85546875" style="85" customWidth="1"/>
    <col min="10761" max="10761" width="10.85546875" style="85" customWidth="1"/>
    <col min="10762" max="10762" width="0.85546875" style="85" customWidth="1"/>
    <col min="10763" max="10763" width="10.85546875" style="85" customWidth="1"/>
    <col min="10764" max="10764" width="0.85546875" style="85" customWidth="1"/>
    <col min="10765" max="10765" width="10.85546875" style="85" customWidth="1"/>
    <col min="10766" max="10766" width="1.140625" style="85" customWidth="1"/>
    <col min="10767" max="10767" width="10.140625" style="85" customWidth="1"/>
    <col min="10768" max="11007" width="10.85546875" style="85"/>
    <col min="11008" max="11008" width="25.85546875" style="85" customWidth="1"/>
    <col min="11009" max="11009" width="5.85546875" style="85" customWidth="1"/>
    <col min="11010" max="11010" width="1.140625" style="85" customWidth="1"/>
    <col min="11011" max="11011" width="10.85546875" style="85" customWidth="1"/>
    <col min="11012" max="11012" width="0.85546875" style="85" customWidth="1"/>
    <col min="11013" max="11013" width="10.85546875" style="85" customWidth="1"/>
    <col min="11014" max="11014" width="0.85546875" style="85" customWidth="1"/>
    <col min="11015" max="11015" width="10.85546875" style="85" customWidth="1"/>
    <col min="11016" max="11016" width="0.85546875" style="85" customWidth="1"/>
    <col min="11017" max="11017" width="10.85546875" style="85" customWidth="1"/>
    <col min="11018" max="11018" width="0.85546875" style="85" customWidth="1"/>
    <col min="11019" max="11019" width="10.85546875" style="85" customWidth="1"/>
    <col min="11020" max="11020" width="0.85546875" style="85" customWidth="1"/>
    <col min="11021" max="11021" width="10.85546875" style="85" customWidth="1"/>
    <col min="11022" max="11022" width="1.140625" style="85" customWidth="1"/>
    <col min="11023" max="11023" width="10.140625" style="85" customWidth="1"/>
    <col min="11024" max="11263" width="10.85546875" style="85"/>
    <col min="11264" max="11264" width="25.85546875" style="85" customWidth="1"/>
    <col min="11265" max="11265" width="5.85546875" style="85" customWidth="1"/>
    <col min="11266" max="11266" width="1.140625" style="85" customWidth="1"/>
    <col min="11267" max="11267" width="10.85546875" style="85" customWidth="1"/>
    <col min="11268" max="11268" width="0.85546875" style="85" customWidth="1"/>
    <col min="11269" max="11269" width="10.85546875" style="85" customWidth="1"/>
    <col min="11270" max="11270" width="0.85546875" style="85" customWidth="1"/>
    <col min="11271" max="11271" width="10.85546875" style="85" customWidth="1"/>
    <col min="11272" max="11272" width="0.85546875" style="85" customWidth="1"/>
    <col min="11273" max="11273" width="10.85546875" style="85" customWidth="1"/>
    <col min="11274" max="11274" width="0.85546875" style="85" customWidth="1"/>
    <col min="11275" max="11275" width="10.85546875" style="85" customWidth="1"/>
    <col min="11276" max="11276" width="0.85546875" style="85" customWidth="1"/>
    <col min="11277" max="11277" width="10.85546875" style="85" customWidth="1"/>
    <col min="11278" max="11278" width="1.140625" style="85" customWidth="1"/>
    <col min="11279" max="11279" width="10.140625" style="85" customWidth="1"/>
    <col min="11280" max="11519" width="10.85546875" style="85"/>
    <col min="11520" max="11520" width="25.85546875" style="85" customWidth="1"/>
    <col min="11521" max="11521" width="5.85546875" style="85" customWidth="1"/>
    <col min="11522" max="11522" width="1.140625" style="85" customWidth="1"/>
    <col min="11523" max="11523" width="10.85546875" style="85" customWidth="1"/>
    <col min="11524" max="11524" width="0.85546875" style="85" customWidth="1"/>
    <col min="11525" max="11525" width="10.85546875" style="85" customWidth="1"/>
    <col min="11526" max="11526" width="0.85546875" style="85" customWidth="1"/>
    <col min="11527" max="11527" width="10.85546875" style="85" customWidth="1"/>
    <col min="11528" max="11528" width="0.85546875" style="85" customWidth="1"/>
    <col min="11529" max="11529" width="10.85546875" style="85" customWidth="1"/>
    <col min="11530" max="11530" width="0.85546875" style="85" customWidth="1"/>
    <col min="11531" max="11531" width="10.85546875" style="85" customWidth="1"/>
    <col min="11532" max="11532" width="0.85546875" style="85" customWidth="1"/>
    <col min="11533" max="11533" width="10.85546875" style="85" customWidth="1"/>
    <col min="11534" max="11534" width="1.140625" style="85" customWidth="1"/>
    <col min="11535" max="11535" width="10.140625" style="85" customWidth="1"/>
    <col min="11536" max="11775" width="10.85546875" style="85"/>
    <col min="11776" max="11776" width="25.85546875" style="85" customWidth="1"/>
    <col min="11777" max="11777" width="5.85546875" style="85" customWidth="1"/>
    <col min="11778" max="11778" width="1.140625" style="85" customWidth="1"/>
    <col min="11779" max="11779" width="10.85546875" style="85" customWidth="1"/>
    <col min="11780" max="11780" width="0.85546875" style="85" customWidth="1"/>
    <col min="11781" max="11781" width="10.85546875" style="85" customWidth="1"/>
    <col min="11782" max="11782" width="0.85546875" style="85" customWidth="1"/>
    <col min="11783" max="11783" width="10.85546875" style="85" customWidth="1"/>
    <col min="11784" max="11784" width="0.85546875" style="85" customWidth="1"/>
    <col min="11785" max="11785" width="10.85546875" style="85" customWidth="1"/>
    <col min="11786" max="11786" width="0.85546875" style="85" customWidth="1"/>
    <col min="11787" max="11787" width="10.85546875" style="85" customWidth="1"/>
    <col min="11788" max="11788" width="0.85546875" style="85" customWidth="1"/>
    <col min="11789" max="11789" width="10.85546875" style="85" customWidth="1"/>
    <col min="11790" max="11790" width="1.140625" style="85" customWidth="1"/>
    <col min="11791" max="11791" width="10.140625" style="85" customWidth="1"/>
    <col min="11792" max="12031" width="10.85546875" style="85"/>
    <col min="12032" max="12032" width="25.85546875" style="85" customWidth="1"/>
    <col min="12033" max="12033" width="5.85546875" style="85" customWidth="1"/>
    <col min="12034" max="12034" width="1.140625" style="85" customWidth="1"/>
    <col min="12035" max="12035" width="10.85546875" style="85" customWidth="1"/>
    <col min="12036" max="12036" width="0.85546875" style="85" customWidth="1"/>
    <col min="12037" max="12037" width="10.85546875" style="85" customWidth="1"/>
    <col min="12038" max="12038" width="0.85546875" style="85" customWidth="1"/>
    <col min="12039" max="12039" width="10.85546875" style="85" customWidth="1"/>
    <col min="12040" max="12040" width="0.85546875" style="85" customWidth="1"/>
    <col min="12041" max="12041" width="10.85546875" style="85" customWidth="1"/>
    <col min="12042" max="12042" width="0.85546875" style="85" customWidth="1"/>
    <col min="12043" max="12043" width="10.85546875" style="85" customWidth="1"/>
    <col min="12044" max="12044" width="0.85546875" style="85" customWidth="1"/>
    <col min="12045" max="12045" width="10.85546875" style="85" customWidth="1"/>
    <col min="12046" max="12046" width="1.140625" style="85" customWidth="1"/>
    <col min="12047" max="12047" width="10.140625" style="85" customWidth="1"/>
    <col min="12048" max="12287" width="10.85546875" style="85"/>
    <col min="12288" max="12288" width="25.85546875" style="85" customWidth="1"/>
    <col min="12289" max="12289" width="5.85546875" style="85" customWidth="1"/>
    <col min="12290" max="12290" width="1.140625" style="85" customWidth="1"/>
    <col min="12291" max="12291" width="10.85546875" style="85" customWidth="1"/>
    <col min="12292" max="12292" width="0.85546875" style="85" customWidth="1"/>
    <col min="12293" max="12293" width="10.85546875" style="85" customWidth="1"/>
    <col min="12294" max="12294" width="0.85546875" style="85" customWidth="1"/>
    <col min="12295" max="12295" width="10.85546875" style="85" customWidth="1"/>
    <col min="12296" max="12296" width="0.85546875" style="85" customWidth="1"/>
    <col min="12297" max="12297" width="10.85546875" style="85" customWidth="1"/>
    <col min="12298" max="12298" width="0.85546875" style="85" customWidth="1"/>
    <col min="12299" max="12299" width="10.85546875" style="85" customWidth="1"/>
    <col min="12300" max="12300" width="0.85546875" style="85" customWidth="1"/>
    <col min="12301" max="12301" width="10.85546875" style="85" customWidth="1"/>
    <col min="12302" max="12302" width="1.140625" style="85" customWidth="1"/>
    <col min="12303" max="12303" width="10.140625" style="85" customWidth="1"/>
    <col min="12304" max="12543" width="10.85546875" style="85"/>
    <col min="12544" max="12544" width="25.85546875" style="85" customWidth="1"/>
    <col min="12545" max="12545" width="5.85546875" style="85" customWidth="1"/>
    <col min="12546" max="12546" width="1.140625" style="85" customWidth="1"/>
    <col min="12547" max="12547" width="10.85546875" style="85" customWidth="1"/>
    <col min="12548" max="12548" width="0.85546875" style="85" customWidth="1"/>
    <col min="12549" max="12549" width="10.85546875" style="85" customWidth="1"/>
    <col min="12550" max="12550" width="0.85546875" style="85" customWidth="1"/>
    <col min="12551" max="12551" width="10.85546875" style="85" customWidth="1"/>
    <col min="12552" max="12552" width="0.85546875" style="85" customWidth="1"/>
    <col min="12553" max="12553" width="10.85546875" style="85" customWidth="1"/>
    <col min="12554" max="12554" width="0.85546875" style="85" customWidth="1"/>
    <col min="12555" max="12555" width="10.85546875" style="85" customWidth="1"/>
    <col min="12556" max="12556" width="0.85546875" style="85" customWidth="1"/>
    <col min="12557" max="12557" width="10.85546875" style="85" customWidth="1"/>
    <col min="12558" max="12558" width="1.140625" style="85" customWidth="1"/>
    <col min="12559" max="12559" width="10.140625" style="85" customWidth="1"/>
    <col min="12560" max="12799" width="10.85546875" style="85"/>
    <col min="12800" max="12800" width="25.85546875" style="85" customWidth="1"/>
    <col min="12801" max="12801" width="5.85546875" style="85" customWidth="1"/>
    <col min="12802" max="12802" width="1.140625" style="85" customWidth="1"/>
    <col min="12803" max="12803" width="10.85546875" style="85" customWidth="1"/>
    <col min="12804" max="12804" width="0.85546875" style="85" customWidth="1"/>
    <col min="12805" max="12805" width="10.85546875" style="85" customWidth="1"/>
    <col min="12806" max="12806" width="0.85546875" style="85" customWidth="1"/>
    <col min="12807" max="12807" width="10.85546875" style="85" customWidth="1"/>
    <col min="12808" max="12808" width="0.85546875" style="85" customWidth="1"/>
    <col min="12809" max="12809" width="10.85546875" style="85" customWidth="1"/>
    <col min="12810" max="12810" width="0.85546875" style="85" customWidth="1"/>
    <col min="12811" max="12811" width="10.85546875" style="85" customWidth="1"/>
    <col min="12812" max="12812" width="0.85546875" style="85" customWidth="1"/>
    <col min="12813" max="12813" width="10.85546875" style="85" customWidth="1"/>
    <col min="12814" max="12814" width="1.140625" style="85" customWidth="1"/>
    <col min="12815" max="12815" width="10.140625" style="85" customWidth="1"/>
    <col min="12816" max="13055" width="10.85546875" style="85"/>
    <col min="13056" max="13056" width="25.85546875" style="85" customWidth="1"/>
    <col min="13057" max="13057" width="5.85546875" style="85" customWidth="1"/>
    <col min="13058" max="13058" width="1.140625" style="85" customWidth="1"/>
    <col min="13059" max="13059" width="10.85546875" style="85" customWidth="1"/>
    <col min="13060" max="13060" width="0.85546875" style="85" customWidth="1"/>
    <col min="13061" max="13061" width="10.85546875" style="85" customWidth="1"/>
    <col min="13062" max="13062" width="0.85546875" style="85" customWidth="1"/>
    <col min="13063" max="13063" width="10.85546875" style="85" customWidth="1"/>
    <col min="13064" max="13064" width="0.85546875" style="85" customWidth="1"/>
    <col min="13065" max="13065" width="10.85546875" style="85" customWidth="1"/>
    <col min="13066" max="13066" width="0.85546875" style="85" customWidth="1"/>
    <col min="13067" max="13067" width="10.85546875" style="85" customWidth="1"/>
    <col min="13068" max="13068" width="0.85546875" style="85" customWidth="1"/>
    <col min="13069" max="13069" width="10.85546875" style="85" customWidth="1"/>
    <col min="13070" max="13070" width="1.140625" style="85" customWidth="1"/>
    <col min="13071" max="13071" width="10.140625" style="85" customWidth="1"/>
    <col min="13072" max="13311" width="10.85546875" style="85"/>
    <col min="13312" max="13312" width="25.85546875" style="85" customWidth="1"/>
    <col min="13313" max="13313" width="5.85546875" style="85" customWidth="1"/>
    <col min="13314" max="13314" width="1.140625" style="85" customWidth="1"/>
    <col min="13315" max="13315" width="10.85546875" style="85" customWidth="1"/>
    <col min="13316" max="13316" width="0.85546875" style="85" customWidth="1"/>
    <col min="13317" max="13317" width="10.85546875" style="85" customWidth="1"/>
    <col min="13318" max="13318" width="0.85546875" style="85" customWidth="1"/>
    <col min="13319" max="13319" width="10.85546875" style="85" customWidth="1"/>
    <col min="13320" max="13320" width="0.85546875" style="85" customWidth="1"/>
    <col min="13321" max="13321" width="10.85546875" style="85" customWidth="1"/>
    <col min="13322" max="13322" width="0.85546875" style="85" customWidth="1"/>
    <col min="13323" max="13323" width="10.85546875" style="85" customWidth="1"/>
    <col min="13324" max="13324" width="0.85546875" style="85" customWidth="1"/>
    <col min="13325" max="13325" width="10.85546875" style="85" customWidth="1"/>
    <col min="13326" max="13326" width="1.140625" style="85" customWidth="1"/>
    <col min="13327" max="13327" width="10.140625" style="85" customWidth="1"/>
    <col min="13328" max="13567" width="10.85546875" style="85"/>
    <col min="13568" max="13568" width="25.85546875" style="85" customWidth="1"/>
    <col min="13569" max="13569" width="5.85546875" style="85" customWidth="1"/>
    <col min="13570" max="13570" width="1.140625" style="85" customWidth="1"/>
    <col min="13571" max="13571" width="10.85546875" style="85" customWidth="1"/>
    <col min="13572" max="13572" width="0.85546875" style="85" customWidth="1"/>
    <col min="13573" max="13573" width="10.85546875" style="85" customWidth="1"/>
    <col min="13574" max="13574" width="0.85546875" style="85" customWidth="1"/>
    <col min="13575" max="13575" width="10.85546875" style="85" customWidth="1"/>
    <col min="13576" max="13576" width="0.85546875" style="85" customWidth="1"/>
    <col min="13577" max="13577" width="10.85546875" style="85" customWidth="1"/>
    <col min="13578" max="13578" width="0.85546875" style="85" customWidth="1"/>
    <col min="13579" max="13579" width="10.85546875" style="85" customWidth="1"/>
    <col min="13580" max="13580" width="0.85546875" style="85" customWidth="1"/>
    <col min="13581" max="13581" width="10.85546875" style="85" customWidth="1"/>
    <col min="13582" max="13582" width="1.140625" style="85" customWidth="1"/>
    <col min="13583" max="13583" width="10.140625" style="85" customWidth="1"/>
    <col min="13584" max="13823" width="10.85546875" style="85"/>
    <col min="13824" max="13824" width="25.85546875" style="85" customWidth="1"/>
    <col min="13825" max="13825" width="5.85546875" style="85" customWidth="1"/>
    <col min="13826" max="13826" width="1.140625" style="85" customWidth="1"/>
    <col min="13827" max="13827" width="10.85546875" style="85" customWidth="1"/>
    <col min="13828" max="13828" width="0.85546875" style="85" customWidth="1"/>
    <col min="13829" max="13829" width="10.85546875" style="85" customWidth="1"/>
    <col min="13830" max="13830" width="0.85546875" style="85" customWidth="1"/>
    <col min="13831" max="13831" width="10.85546875" style="85" customWidth="1"/>
    <col min="13832" max="13832" width="0.85546875" style="85" customWidth="1"/>
    <col min="13833" max="13833" width="10.85546875" style="85" customWidth="1"/>
    <col min="13834" max="13834" width="0.85546875" style="85" customWidth="1"/>
    <col min="13835" max="13835" width="10.85546875" style="85" customWidth="1"/>
    <col min="13836" max="13836" width="0.85546875" style="85" customWidth="1"/>
    <col min="13837" max="13837" width="10.85546875" style="85" customWidth="1"/>
    <col min="13838" max="13838" width="1.140625" style="85" customWidth="1"/>
    <col min="13839" max="13839" width="10.140625" style="85" customWidth="1"/>
    <col min="13840" max="14079" width="10.85546875" style="85"/>
    <col min="14080" max="14080" width="25.85546875" style="85" customWidth="1"/>
    <col min="14081" max="14081" width="5.85546875" style="85" customWidth="1"/>
    <col min="14082" max="14082" width="1.140625" style="85" customWidth="1"/>
    <col min="14083" max="14083" width="10.85546875" style="85" customWidth="1"/>
    <col min="14084" max="14084" width="0.85546875" style="85" customWidth="1"/>
    <col min="14085" max="14085" width="10.85546875" style="85" customWidth="1"/>
    <col min="14086" max="14086" width="0.85546875" style="85" customWidth="1"/>
    <col min="14087" max="14087" width="10.85546875" style="85" customWidth="1"/>
    <col min="14088" max="14088" width="0.85546875" style="85" customWidth="1"/>
    <col min="14089" max="14089" width="10.85546875" style="85" customWidth="1"/>
    <col min="14090" max="14090" width="0.85546875" style="85" customWidth="1"/>
    <col min="14091" max="14091" width="10.85546875" style="85" customWidth="1"/>
    <col min="14092" max="14092" width="0.85546875" style="85" customWidth="1"/>
    <col min="14093" max="14093" width="10.85546875" style="85" customWidth="1"/>
    <col min="14094" max="14094" width="1.140625" style="85" customWidth="1"/>
    <col min="14095" max="14095" width="10.140625" style="85" customWidth="1"/>
    <col min="14096" max="14335" width="10.85546875" style="85"/>
    <col min="14336" max="14336" width="25.85546875" style="85" customWidth="1"/>
    <col min="14337" max="14337" width="5.85546875" style="85" customWidth="1"/>
    <col min="14338" max="14338" width="1.140625" style="85" customWidth="1"/>
    <col min="14339" max="14339" width="10.85546875" style="85" customWidth="1"/>
    <col min="14340" max="14340" width="0.85546875" style="85" customWidth="1"/>
    <col min="14341" max="14341" width="10.85546875" style="85" customWidth="1"/>
    <col min="14342" max="14342" width="0.85546875" style="85" customWidth="1"/>
    <col min="14343" max="14343" width="10.85546875" style="85" customWidth="1"/>
    <col min="14344" max="14344" width="0.85546875" style="85" customWidth="1"/>
    <col min="14345" max="14345" width="10.85546875" style="85" customWidth="1"/>
    <col min="14346" max="14346" width="0.85546875" style="85" customWidth="1"/>
    <col min="14347" max="14347" width="10.85546875" style="85" customWidth="1"/>
    <col min="14348" max="14348" width="0.85546875" style="85" customWidth="1"/>
    <col min="14349" max="14349" width="10.85546875" style="85" customWidth="1"/>
    <col min="14350" max="14350" width="1.140625" style="85" customWidth="1"/>
    <col min="14351" max="14351" width="10.140625" style="85" customWidth="1"/>
    <col min="14352" max="14591" width="10.85546875" style="85"/>
    <col min="14592" max="14592" width="25.85546875" style="85" customWidth="1"/>
    <col min="14593" max="14593" width="5.85546875" style="85" customWidth="1"/>
    <col min="14594" max="14594" width="1.140625" style="85" customWidth="1"/>
    <col min="14595" max="14595" width="10.85546875" style="85" customWidth="1"/>
    <col min="14596" max="14596" width="0.85546875" style="85" customWidth="1"/>
    <col min="14597" max="14597" width="10.85546875" style="85" customWidth="1"/>
    <col min="14598" max="14598" width="0.85546875" style="85" customWidth="1"/>
    <col min="14599" max="14599" width="10.85546875" style="85" customWidth="1"/>
    <col min="14600" max="14600" width="0.85546875" style="85" customWidth="1"/>
    <col min="14601" max="14601" width="10.85546875" style="85" customWidth="1"/>
    <col min="14602" max="14602" width="0.85546875" style="85" customWidth="1"/>
    <col min="14603" max="14603" width="10.85546875" style="85" customWidth="1"/>
    <col min="14604" max="14604" width="0.85546875" style="85" customWidth="1"/>
    <col min="14605" max="14605" width="10.85546875" style="85" customWidth="1"/>
    <col min="14606" max="14606" width="1.140625" style="85" customWidth="1"/>
    <col min="14607" max="14607" width="10.140625" style="85" customWidth="1"/>
    <col min="14608" max="14847" width="10.85546875" style="85"/>
    <col min="14848" max="14848" width="25.85546875" style="85" customWidth="1"/>
    <col min="14849" max="14849" width="5.85546875" style="85" customWidth="1"/>
    <col min="14850" max="14850" width="1.140625" style="85" customWidth="1"/>
    <col min="14851" max="14851" width="10.85546875" style="85" customWidth="1"/>
    <col min="14852" max="14852" width="0.85546875" style="85" customWidth="1"/>
    <col min="14853" max="14853" width="10.85546875" style="85" customWidth="1"/>
    <col min="14854" max="14854" width="0.85546875" style="85" customWidth="1"/>
    <col min="14855" max="14855" width="10.85546875" style="85" customWidth="1"/>
    <col min="14856" max="14856" width="0.85546875" style="85" customWidth="1"/>
    <col min="14857" max="14857" width="10.85546875" style="85" customWidth="1"/>
    <col min="14858" max="14858" width="0.85546875" style="85" customWidth="1"/>
    <col min="14859" max="14859" width="10.85546875" style="85" customWidth="1"/>
    <col min="14860" max="14860" width="0.85546875" style="85" customWidth="1"/>
    <col min="14861" max="14861" width="10.85546875" style="85" customWidth="1"/>
    <col min="14862" max="14862" width="1.140625" style="85" customWidth="1"/>
    <col min="14863" max="14863" width="10.140625" style="85" customWidth="1"/>
    <col min="14864" max="15103" width="10.85546875" style="85"/>
    <col min="15104" max="15104" width="25.85546875" style="85" customWidth="1"/>
    <col min="15105" max="15105" width="5.85546875" style="85" customWidth="1"/>
    <col min="15106" max="15106" width="1.140625" style="85" customWidth="1"/>
    <col min="15107" max="15107" width="10.85546875" style="85" customWidth="1"/>
    <col min="15108" max="15108" width="0.85546875" style="85" customWidth="1"/>
    <col min="15109" max="15109" width="10.85546875" style="85" customWidth="1"/>
    <col min="15110" max="15110" width="0.85546875" style="85" customWidth="1"/>
    <col min="15111" max="15111" width="10.85546875" style="85" customWidth="1"/>
    <col min="15112" max="15112" width="0.85546875" style="85" customWidth="1"/>
    <col min="15113" max="15113" width="10.85546875" style="85" customWidth="1"/>
    <col min="15114" max="15114" width="0.85546875" style="85" customWidth="1"/>
    <col min="15115" max="15115" width="10.85546875" style="85" customWidth="1"/>
    <col min="15116" max="15116" width="0.85546875" style="85" customWidth="1"/>
    <col min="15117" max="15117" width="10.85546875" style="85" customWidth="1"/>
    <col min="15118" max="15118" width="1.140625" style="85" customWidth="1"/>
    <col min="15119" max="15119" width="10.140625" style="85" customWidth="1"/>
    <col min="15120" max="15359" width="10.85546875" style="85"/>
    <col min="15360" max="15360" width="25.85546875" style="85" customWidth="1"/>
    <col min="15361" max="15361" width="5.85546875" style="85" customWidth="1"/>
    <col min="15362" max="15362" width="1.140625" style="85" customWidth="1"/>
    <col min="15363" max="15363" width="10.85546875" style="85" customWidth="1"/>
    <col min="15364" max="15364" width="0.85546875" style="85" customWidth="1"/>
    <col min="15365" max="15365" width="10.85546875" style="85" customWidth="1"/>
    <col min="15366" max="15366" width="0.85546875" style="85" customWidth="1"/>
    <col min="15367" max="15367" width="10.85546875" style="85" customWidth="1"/>
    <col min="15368" max="15368" width="0.85546875" style="85" customWidth="1"/>
    <col min="15369" max="15369" width="10.85546875" style="85" customWidth="1"/>
    <col min="15370" max="15370" width="0.85546875" style="85" customWidth="1"/>
    <col min="15371" max="15371" width="10.85546875" style="85" customWidth="1"/>
    <col min="15372" max="15372" width="0.85546875" style="85" customWidth="1"/>
    <col min="15373" max="15373" width="10.85546875" style="85" customWidth="1"/>
    <col min="15374" max="15374" width="1.140625" style="85" customWidth="1"/>
    <col min="15375" max="15375" width="10.140625" style="85" customWidth="1"/>
    <col min="15376" max="15615" width="10.85546875" style="85"/>
    <col min="15616" max="15616" width="25.85546875" style="85" customWidth="1"/>
    <col min="15617" max="15617" width="5.85546875" style="85" customWidth="1"/>
    <col min="15618" max="15618" width="1.140625" style="85" customWidth="1"/>
    <col min="15619" max="15619" width="10.85546875" style="85" customWidth="1"/>
    <col min="15620" max="15620" width="0.85546875" style="85" customWidth="1"/>
    <col min="15621" max="15621" width="10.85546875" style="85" customWidth="1"/>
    <col min="15622" max="15622" width="0.85546875" style="85" customWidth="1"/>
    <col min="15623" max="15623" width="10.85546875" style="85" customWidth="1"/>
    <col min="15624" max="15624" width="0.85546875" style="85" customWidth="1"/>
    <col min="15625" max="15625" width="10.85546875" style="85" customWidth="1"/>
    <col min="15626" max="15626" width="0.85546875" style="85" customWidth="1"/>
    <col min="15627" max="15627" width="10.85546875" style="85" customWidth="1"/>
    <col min="15628" max="15628" width="0.85546875" style="85" customWidth="1"/>
    <col min="15629" max="15629" width="10.85546875" style="85" customWidth="1"/>
    <col min="15630" max="15630" width="1.140625" style="85" customWidth="1"/>
    <col min="15631" max="15631" width="10.140625" style="85" customWidth="1"/>
    <col min="15632" max="15871" width="10.85546875" style="85"/>
    <col min="15872" max="15872" width="25.85546875" style="85" customWidth="1"/>
    <col min="15873" max="15873" width="5.85546875" style="85" customWidth="1"/>
    <col min="15874" max="15874" width="1.140625" style="85" customWidth="1"/>
    <col min="15875" max="15875" width="10.85546875" style="85" customWidth="1"/>
    <col min="15876" max="15876" width="0.85546875" style="85" customWidth="1"/>
    <col min="15877" max="15877" width="10.85546875" style="85" customWidth="1"/>
    <col min="15878" max="15878" width="0.85546875" style="85" customWidth="1"/>
    <col min="15879" max="15879" width="10.85546875" style="85" customWidth="1"/>
    <col min="15880" max="15880" width="0.85546875" style="85" customWidth="1"/>
    <col min="15881" max="15881" width="10.85546875" style="85" customWidth="1"/>
    <col min="15882" max="15882" width="0.85546875" style="85" customWidth="1"/>
    <col min="15883" max="15883" width="10.85546875" style="85" customWidth="1"/>
    <col min="15884" max="15884" width="0.85546875" style="85" customWidth="1"/>
    <col min="15885" max="15885" width="10.85546875" style="85" customWidth="1"/>
    <col min="15886" max="15886" width="1.140625" style="85" customWidth="1"/>
    <col min="15887" max="15887" width="10.140625" style="85" customWidth="1"/>
    <col min="15888" max="16127" width="10.85546875" style="85"/>
    <col min="16128" max="16128" width="25.85546875" style="85" customWidth="1"/>
    <col min="16129" max="16129" width="5.85546875" style="85" customWidth="1"/>
    <col min="16130" max="16130" width="1.140625" style="85" customWidth="1"/>
    <col min="16131" max="16131" width="10.85546875" style="85" customWidth="1"/>
    <col min="16132" max="16132" width="0.85546875" style="85" customWidth="1"/>
    <col min="16133" max="16133" width="10.85546875" style="85" customWidth="1"/>
    <col min="16134" max="16134" width="0.85546875" style="85" customWidth="1"/>
    <col min="16135" max="16135" width="10.85546875" style="85" customWidth="1"/>
    <col min="16136" max="16136" width="0.85546875" style="85" customWidth="1"/>
    <col min="16137" max="16137" width="10.85546875" style="85" customWidth="1"/>
    <col min="16138" max="16138" width="0.85546875" style="85" customWidth="1"/>
    <col min="16139" max="16139" width="10.85546875" style="85" customWidth="1"/>
    <col min="16140" max="16140" width="0.85546875" style="85" customWidth="1"/>
    <col min="16141" max="16141" width="10.85546875" style="85" customWidth="1"/>
    <col min="16142" max="16142" width="1.140625" style="85" customWidth="1"/>
    <col min="16143" max="16143" width="10.140625" style="85" customWidth="1"/>
    <col min="16144" max="16384" width="10.85546875" style="85"/>
  </cols>
  <sheetData>
    <row r="1" spans="1:13" s="91" customFormat="1" ht="21.75" customHeight="1">
      <c r="M1" s="92" t="s">
        <v>64</v>
      </c>
    </row>
    <row r="2" spans="1:13" s="91" customFormat="1" ht="21.75" customHeight="1">
      <c r="A2" s="91" t="s">
        <v>18</v>
      </c>
    </row>
    <row r="3" spans="1:13" s="93" customFormat="1" ht="21.75" customHeight="1">
      <c r="A3" s="93" t="s">
        <v>19</v>
      </c>
    </row>
    <row r="4" spans="1:13" s="93" customFormat="1" ht="21.75" customHeight="1">
      <c r="A4" s="93" t="s">
        <v>211</v>
      </c>
    </row>
    <row r="5" spans="1:13" s="96" customFormat="1" ht="21.7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5" t="s">
        <v>60</v>
      </c>
    </row>
    <row r="6" spans="1:13" ht="21.75" customHeight="1">
      <c r="C6" s="122" t="s">
        <v>0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</row>
    <row r="7" spans="1:13" ht="21.75" customHeight="1">
      <c r="C7" s="97"/>
      <c r="D7" s="97"/>
      <c r="E7" s="97"/>
      <c r="F7" s="97"/>
      <c r="G7" s="97"/>
      <c r="H7" s="97"/>
      <c r="I7" s="97"/>
      <c r="J7" s="97"/>
      <c r="K7" s="116" t="s">
        <v>237</v>
      </c>
      <c r="L7" s="97"/>
      <c r="M7" s="97"/>
    </row>
    <row r="8" spans="1:13" ht="21.75" customHeight="1">
      <c r="C8" s="97"/>
      <c r="D8" s="97"/>
      <c r="E8" s="97"/>
      <c r="F8" s="97"/>
      <c r="G8" s="97"/>
      <c r="H8" s="97"/>
      <c r="I8" s="97"/>
      <c r="J8" s="97"/>
      <c r="K8" s="115" t="s">
        <v>123</v>
      </c>
      <c r="L8" s="97"/>
      <c r="M8" s="97"/>
    </row>
    <row r="9" spans="1:13" ht="21.75" customHeight="1">
      <c r="C9" s="97"/>
      <c r="D9" s="97"/>
      <c r="E9" s="97"/>
      <c r="F9" s="97"/>
      <c r="G9" s="97"/>
      <c r="H9" s="97"/>
      <c r="I9" s="97"/>
      <c r="J9" s="97"/>
      <c r="K9" s="110" t="s">
        <v>116</v>
      </c>
      <c r="L9" s="97"/>
      <c r="M9" s="97"/>
    </row>
    <row r="10" spans="1:13" ht="21.75" customHeight="1">
      <c r="C10" s="97"/>
      <c r="D10" s="97"/>
      <c r="E10" s="97"/>
      <c r="F10" s="97"/>
      <c r="G10" s="97"/>
      <c r="H10" s="97"/>
      <c r="I10" s="97"/>
      <c r="J10" s="97"/>
      <c r="K10" s="98" t="s">
        <v>167</v>
      </c>
      <c r="L10" s="97"/>
      <c r="M10" s="97"/>
    </row>
    <row r="11" spans="1:13" ht="21.75" customHeight="1">
      <c r="C11" s="97"/>
      <c r="D11" s="97"/>
      <c r="E11" s="97"/>
      <c r="F11" s="97"/>
      <c r="G11" s="97"/>
      <c r="H11" s="97"/>
      <c r="I11" s="97"/>
      <c r="J11" s="97"/>
      <c r="K11" s="98" t="s">
        <v>168</v>
      </c>
      <c r="L11" s="97"/>
      <c r="M11" s="97"/>
    </row>
    <row r="12" spans="1:13" ht="21.75" customHeight="1">
      <c r="C12" s="98" t="s">
        <v>22</v>
      </c>
      <c r="D12" s="97"/>
      <c r="E12" s="97"/>
      <c r="F12" s="97"/>
      <c r="G12" s="123" t="s">
        <v>21</v>
      </c>
      <c r="H12" s="123"/>
      <c r="I12" s="123"/>
      <c r="J12" s="97"/>
      <c r="K12" s="98" t="s">
        <v>143</v>
      </c>
      <c r="L12" s="97"/>
      <c r="M12" s="97"/>
    </row>
    <row r="13" spans="1:13" ht="21.75" customHeight="1">
      <c r="C13" s="98" t="s">
        <v>106</v>
      </c>
      <c r="D13" s="98"/>
      <c r="E13" s="98" t="s">
        <v>41</v>
      </c>
      <c r="F13" s="98"/>
      <c r="G13" s="100" t="s">
        <v>240</v>
      </c>
      <c r="K13" s="98" t="s">
        <v>144</v>
      </c>
      <c r="L13" s="99"/>
      <c r="M13" s="98"/>
    </row>
    <row r="14" spans="1:13" ht="21.75" customHeight="1">
      <c r="C14" s="101" t="s">
        <v>107</v>
      </c>
      <c r="D14" s="98"/>
      <c r="E14" s="101" t="s">
        <v>42</v>
      </c>
      <c r="F14" s="98"/>
      <c r="G14" s="101" t="s">
        <v>241</v>
      </c>
      <c r="H14" s="99"/>
      <c r="I14" s="101" t="s">
        <v>20</v>
      </c>
      <c r="K14" s="102" t="s">
        <v>116</v>
      </c>
      <c r="L14" s="99"/>
      <c r="M14" s="101" t="s">
        <v>8</v>
      </c>
    </row>
    <row r="15" spans="1:13" ht="21.75" customHeight="1">
      <c r="A15" s="91" t="s">
        <v>172</v>
      </c>
      <c r="C15" s="103">
        <v>1072024</v>
      </c>
      <c r="D15" s="103"/>
      <c r="E15" s="103">
        <v>291994</v>
      </c>
      <c r="F15" s="103"/>
      <c r="G15" s="103">
        <v>91635</v>
      </c>
      <c r="H15" s="103"/>
      <c r="I15" s="103">
        <v>354810</v>
      </c>
      <c r="J15" s="103"/>
      <c r="K15" s="103">
        <v>-54617</v>
      </c>
      <c r="L15" s="103"/>
      <c r="M15" s="103">
        <f>SUM(C15:K15)</f>
        <v>1755846</v>
      </c>
    </row>
    <row r="16" spans="1:13" ht="21.75" customHeight="1">
      <c r="A16" s="85" t="s">
        <v>61</v>
      </c>
      <c r="C16" s="103">
        <v>0</v>
      </c>
      <c r="D16" s="103"/>
      <c r="E16" s="103">
        <v>0</v>
      </c>
      <c r="F16" s="103"/>
      <c r="G16" s="103">
        <v>0</v>
      </c>
      <c r="H16" s="103"/>
      <c r="I16" s="103">
        <f>PL!F98</f>
        <v>83615</v>
      </c>
      <c r="J16" s="103"/>
      <c r="K16" s="103">
        <v>0</v>
      </c>
      <c r="L16" s="103"/>
      <c r="M16" s="103">
        <f>SUM(C16:K16)</f>
        <v>83615</v>
      </c>
    </row>
    <row r="17" spans="1:13" ht="21.75" customHeight="1">
      <c r="A17" s="85" t="s">
        <v>62</v>
      </c>
      <c r="C17" s="89">
        <v>0</v>
      </c>
      <c r="D17" s="103"/>
      <c r="E17" s="89">
        <v>0</v>
      </c>
      <c r="F17" s="103"/>
      <c r="G17" s="89">
        <v>0</v>
      </c>
      <c r="H17" s="103"/>
      <c r="I17" s="89">
        <v>0</v>
      </c>
      <c r="J17" s="103"/>
      <c r="K17" s="89">
        <v>1809</v>
      </c>
      <c r="L17" s="103"/>
      <c r="M17" s="105">
        <f>SUM(C17:K17)</f>
        <v>1809</v>
      </c>
    </row>
    <row r="18" spans="1:13" ht="21.75" customHeight="1">
      <c r="A18" s="85" t="s">
        <v>63</v>
      </c>
      <c r="C18" s="103">
        <f>SUM(C16:C17)</f>
        <v>0</v>
      </c>
      <c r="D18" s="103"/>
      <c r="E18" s="103">
        <f>SUM(E16:E17)</f>
        <v>0</v>
      </c>
      <c r="F18" s="103"/>
      <c r="G18" s="103">
        <f>SUM(G16:G17)</f>
        <v>0</v>
      </c>
      <c r="H18" s="103"/>
      <c r="I18" s="103">
        <f>SUM(I16:I17)</f>
        <v>83615</v>
      </c>
      <c r="J18" s="103"/>
      <c r="K18" s="103">
        <f>SUM(K16:K17)</f>
        <v>1809</v>
      </c>
      <c r="L18" s="103"/>
      <c r="M18" s="103">
        <f>SUM(M16:M17)</f>
        <v>85424</v>
      </c>
    </row>
    <row r="19" spans="1:13" ht="21.75" customHeight="1">
      <c r="A19" s="85" t="s">
        <v>214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3" ht="21.75" customHeight="1">
      <c r="A20" s="85" t="s">
        <v>215</v>
      </c>
      <c r="C20" s="103">
        <v>0</v>
      </c>
      <c r="D20" s="103"/>
      <c r="E20" s="103">
        <v>0</v>
      </c>
      <c r="F20" s="103"/>
      <c r="G20" s="103">
        <v>0</v>
      </c>
      <c r="H20" s="103"/>
      <c r="I20" s="103">
        <v>-1427</v>
      </c>
      <c r="J20" s="103"/>
      <c r="K20" s="103">
        <v>1427</v>
      </c>
      <c r="L20" s="103"/>
      <c r="M20" s="103">
        <f t="shared" ref="M20:M21" si="0">SUM(C20:K20)</f>
        <v>0</v>
      </c>
    </row>
    <row r="21" spans="1:13" ht="21.75" customHeight="1">
      <c r="A21" s="85" t="s">
        <v>221</v>
      </c>
      <c r="C21" s="103">
        <v>0</v>
      </c>
      <c r="D21" s="103"/>
      <c r="E21" s="103">
        <v>0</v>
      </c>
      <c r="F21" s="103"/>
      <c r="G21" s="103">
        <v>0</v>
      </c>
      <c r="H21" s="103"/>
      <c r="I21" s="103">
        <v>-160803</v>
      </c>
      <c r="J21" s="103"/>
      <c r="K21" s="103">
        <v>0</v>
      </c>
      <c r="L21" s="103"/>
      <c r="M21" s="103">
        <f t="shared" si="0"/>
        <v>-160803</v>
      </c>
    </row>
    <row r="22" spans="1:13" s="106" customFormat="1" ht="21.75" customHeight="1" thickBot="1">
      <c r="A22" s="91" t="s">
        <v>212</v>
      </c>
      <c r="C22" s="107">
        <f>SUM(C15,C18:C21)</f>
        <v>1072024</v>
      </c>
      <c r="D22" s="103"/>
      <c r="E22" s="107">
        <f>SUM(E15,E18:E21)</f>
        <v>291994</v>
      </c>
      <c r="F22" s="103"/>
      <c r="G22" s="107">
        <f>SUM(G15,G18:G21)</f>
        <v>91635</v>
      </c>
      <c r="H22" s="103"/>
      <c r="I22" s="107">
        <f>SUM(I15,I18:I21)</f>
        <v>276195</v>
      </c>
      <c r="J22" s="103"/>
      <c r="K22" s="107">
        <f>SUM(K15,K18:K21)</f>
        <v>-51381</v>
      </c>
      <c r="L22" s="103"/>
      <c r="M22" s="107">
        <f>SUM(M15,M18:M21)</f>
        <v>1680467</v>
      </c>
    </row>
    <row r="23" spans="1:13" ht="21.75" customHeight="1" thickTop="1">
      <c r="A23" s="91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1:13" ht="21.75" customHeight="1">
      <c r="A24" s="91" t="s">
        <v>188</v>
      </c>
      <c r="C24" s="104">
        <v>1072024</v>
      </c>
      <c r="D24" s="103"/>
      <c r="E24" s="104">
        <v>291994</v>
      </c>
      <c r="F24" s="103"/>
      <c r="G24" s="104">
        <v>100598</v>
      </c>
      <c r="H24" s="103"/>
      <c r="I24" s="104">
        <v>324458</v>
      </c>
      <c r="J24" s="103"/>
      <c r="K24" s="104">
        <v>-49387</v>
      </c>
      <c r="L24" s="103"/>
      <c r="M24" s="104">
        <f>SUM(C24:K24)</f>
        <v>1739687</v>
      </c>
    </row>
    <row r="25" spans="1:13" ht="21.75" customHeight="1">
      <c r="A25" s="85" t="s">
        <v>203</v>
      </c>
      <c r="C25" s="103">
        <v>0</v>
      </c>
      <c r="D25" s="103"/>
      <c r="E25" s="103">
        <v>0</v>
      </c>
      <c r="F25" s="103"/>
      <c r="G25" s="103">
        <v>0</v>
      </c>
      <c r="H25" s="103"/>
      <c r="I25" s="103">
        <f>PL!D98</f>
        <v>-262367</v>
      </c>
      <c r="J25" s="103"/>
      <c r="K25" s="103">
        <v>0</v>
      </c>
      <c r="L25" s="103"/>
      <c r="M25" s="104">
        <f>SUM(C25:K25)</f>
        <v>-262367</v>
      </c>
    </row>
    <row r="26" spans="1:13" ht="21.75" customHeight="1">
      <c r="A26" s="85" t="s">
        <v>62</v>
      </c>
      <c r="C26" s="89">
        <v>0</v>
      </c>
      <c r="D26" s="103"/>
      <c r="E26" s="89">
        <v>0</v>
      </c>
      <c r="F26" s="103"/>
      <c r="G26" s="89">
        <v>0</v>
      </c>
      <c r="H26" s="103"/>
      <c r="I26" s="89">
        <v>0</v>
      </c>
      <c r="J26" s="103"/>
      <c r="K26" s="89">
        <f>PL!D114</f>
        <v>200</v>
      </c>
      <c r="L26" s="103"/>
      <c r="M26" s="105">
        <f>SUM(C26:K26)</f>
        <v>200</v>
      </c>
    </row>
    <row r="27" spans="1:13" ht="21.75" customHeight="1">
      <c r="A27" s="85" t="s">
        <v>63</v>
      </c>
      <c r="C27" s="104">
        <f>SUM(C25:C26)</f>
        <v>0</v>
      </c>
      <c r="D27" s="103"/>
      <c r="E27" s="104">
        <f>SUM(E25:E26)</f>
        <v>0</v>
      </c>
      <c r="F27" s="103"/>
      <c r="G27" s="104">
        <f>SUM(G25:G26)</f>
        <v>0</v>
      </c>
      <c r="H27" s="103"/>
      <c r="I27" s="104">
        <f>SUM(I25:I26)</f>
        <v>-262367</v>
      </c>
      <c r="J27" s="103"/>
      <c r="K27" s="104">
        <f>SUM(K25:K26)</f>
        <v>200</v>
      </c>
      <c r="L27" s="103"/>
      <c r="M27" s="104">
        <f>SUM(M25:M26)</f>
        <v>-262167</v>
      </c>
    </row>
    <row r="28" spans="1:13" s="106" customFormat="1" ht="21.75" customHeight="1" thickBot="1">
      <c r="A28" s="91" t="s">
        <v>213</v>
      </c>
      <c r="C28" s="107">
        <f>SUM(C24,C27:C27)</f>
        <v>1072024</v>
      </c>
      <c r="D28" s="103"/>
      <c r="E28" s="107">
        <f>SUM(E24,E27:E27)</f>
        <v>291994</v>
      </c>
      <c r="F28" s="103"/>
      <c r="G28" s="107">
        <f>SUM(G24,G27:G27)</f>
        <v>100598</v>
      </c>
      <c r="H28" s="103"/>
      <c r="I28" s="107">
        <f>SUM(I24,I27:I27)</f>
        <v>62091</v>
      </c>
      <c r="J28" s="103"/>
      <c r="K28" s="107">
        <f>SUM(K24,K27:K27)</f>
        <v>-49187</v>
      </c>
      <c r="L28" s="103"/>
      <c r="M28" s="107">
        <f>SUM(M24,M27:M27)</f>
        <v>1477520</v>
      </c>
    </row>
    <row r="29" spans="1:13" s="106" customFormat="1" ht="21.75" customHeight="1" thickTop="1">
      <c r="A29" s="91"/>
      <c r="C29" s="108">
        <f>C24-BS!F87</f>
        <v>0</v>
      </c>
      <c r="D29" s="108"/>
      <c r="E29" s="108">
        <f>E24-BS!F88</f>
        <v>0</v>
      </c>
      <c r="F29" s="103"/>
      <c r="G29" s="108">
        <f>G24-BS!F90</f>
        <v>0</v>
      </c>
      <c r="H29" s="108"/>
      <c r="I29" s="108">
        <f>I24-BS!F91</f>
        <v>0</v>
      </c>
      <c r="J29" s="108"/>
      <c r="K29" s="108"/>
      <c r="L29" s="108"/>
      <c r="M29" s="108">
        <f>M24-BS!F93</f>
        <v>0</v>
      </c>
    </row>
    <row r="30" spans="1:13" s="106" customFormat="1" ht="21.75" customHeight="1">
      <c r="C30" s="108">
        <f>C28-BS!D87</f>
        <v>0</v>
      </c>
      <c r="D30" s="108"/>
      <c r="E30" s="108">
        <f>E28-BS!D88</f>
        <v>0</v>
      </c>
      <c r="F30" s="103"/>
      <c r="G30" s="108">
        <f>G28-BS!D90</f>
        <v>0</v>
      </c>
      <c r="H30" s="108"/>
      <c r="I30" s="108">
        <f>I28-BS!D91</f>
        <v>0</v>
      </c>
      <c r="J30" s="108"/>
      <c r="K30" s="108"/>
      <c r="L30" s="108"/>
      <c r="M30" s="108">
        <f>M28-BS!D93</f>
        <v>0</v>
      </c>
    </row>
    <row r="31" spans="1:13" s="106" customFormat="1" ht="21.75" customHeight="1">
      <c r="A31" s="106" t="s">
        <v>3</v>
      </c>
      <c r="C31" s="90"/>
      <c r="D31" s="90"/>
      <c r="E31" s="90"/>
      <c r="F31" s="108"/>
    </row>
    <row r="32" spans="1:13" ht="21.75" customHeight="1">
      <c r="F32" s="108"/>
    </row>
    <row r="33" spans="6:6" ht="21.75" customHeight="1">
      <c r="F33" s="106"/>
    </row>
    <row r="34" spans="6:6" ht="21.75" customHeight="1">
      <c r="F34" s="106"/>
    </row>
    <row r="35" spans="6:6" ht="21.75" customHeight="1">
      <c r="F35" s="108"/>
    </row>
    <row r="36" spans="6:6" ht="21.75" customHeight="1">
      <c r="F36" s="108"/>
    </row>
    <row r="37" spans="6:6" ht="21.75" customHeight="1">
      <c r="F37" s="108"/>
    </row>
    <row r="38" spans="6:6" ht="21.75" customHeight="1">
      <c r="F38" s="108"/>
    </row>
    <row r="39" spans="6:6" ht="21.75" customHeight="1">
      <c r="F39" s="108"/>
    </row>
  </sheetData>
  <mergeCells count="2">
    <mergeCell ref="C6:M6"/>
    <mergeCell ref="G12:I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7"/>
  <sheetViews>
    <sheetView showGridLines="0" view="pageBreakPreview" zoomScale="80" zoomScaleNormal="60" zoomScaleSheetLayoutView="80" workbookViewId="0"/>
  </sheetViews>
  <sheetFormatPr defaultColWidth="10.85546875" defaultRowHeight="21.75" customHeight="1"/>
  <cols>
    <col min="1" max="1" width="36.7109375" style="85" customWidth="1"/>
    <col min="2" max="2" width="1.140625" style="85" customWidth="1"/>
    <col min="3" max="3" width="16.85546875" style="90" customWidth="1"/>
    <col min="4" max="4" width="0.85546875" style="90" customWidth="1"/>
    <col min="5" max="5" width="16.85546875" style="90" customWidth="1"/>
    <col min="6" max="6" width="0.85546875" style="90" customWidth="1"/>
    <col min="7" max="7" width="16.85546875" style="90" customWidth="1"/>
    <col min="8" max="8" width="0.85546875" style="85" customWidth="1"/>
    <col min="9" max="9" width="16.85546875" style="90" customWidth="1"/>
    <col min="10" max="10" width="1" style="85" customWidth="1"/>
    <col min="11" max="11" width="19.85546875" style="85" customWidth="1"/>
    <col min="12" max="12" width="0.85546875" style="85" customWidth="1"/>
    <col min="13" max="13" width="16.85546875" style="90" customWidth="1"/>
    <col min="14" max="14" width="1.140625" style="85" customWidth="1"/>
    <col min="15" max="15" width="18.140625" style="85" bestFit="1" customWidth="1"/>
    <col min="16" max="16" width="0.85546875" style="85" customWidth="1"/>
    <col min="17" max="17" width="16.5703125" style="85" customWidth="1"/>
    <col min="18" max="255" width="10.85546875" style="85"/>
    <col min="256" max="256" width="25.85546875" style="85" customWidth="1"/>
    <col min="257" max="257" width="5.85546875" style="85" customWidth="1"/>
    <col min="258" max="258" width="1.140625" style="85" customWidth="1"/>
    <col min="259" max="259" width="10.85546875" style="85" customWidth="1"/>
    <col min="260" max="260" width="0.85546875" style="85" customWidth="1"/>
    <col min="261" max="261" width="10.85546875" style="85" customWidth="1"/>
    <col min="262" max="262" width="0.85546875" style="85" customWidth="1"/>
    <col min="263" max="263" width="10.85546875" style="85" customWidth="1"/>
    <col min="264" max="264" width="0.85546875" style="85" customWidth="1"/>
    <col min="265" max="265" width="10.85546875" style="85" customWidth="1"/>
    <col min="266" max="266" width="0.85546875" style="85" customWidth="1"/>
    <col min="267" max="267" width="10.85546875" style="85" customWidth="1"/>
    <col min="268" max="268" width="0.85546875" style="85" customWidth="1"/>
    <col min="269" max="269" width="10.85546875" style="85" customWidth="1"/>
    <col min="270" max="270" width="1.140625" style="85" customWidth="1"/>
    <col min="271" max="271" width="10.140625" style="85" customWidth="1"/>
    <col min="272" max="511" width="10.85546875" style="85"/>
    <col min="512" max="512" width="25.85546875" style="85" customWidth="1"/>
    <col min="513" max="513" width="5.85546875" style="85" customWidth="1"/>
    <col min="514" max="514" width="1.140625" style="85" customWidth="1"/>
    <col min="515" max="515" width="10.85546875" style="85" customWidth="1"/>
    <col min="516" max="516" width="0.85546875" style="85" customWidth="1"/>
    <col min="517" max="517" width="10.85546875" style="85" customWidth="1"/>
    <col min="518" max="518" width="0.85546875" style="85" customWidth="1"/>
    <col min="519" max="519" width="10.85546875" style="85" customWidth="1"/>
    <col min="520" max="520" width="0.85546875" style="85" customWidth="1"/>
    <col min="521" max="521" width="10.85546875" style="85" customWidth="1"/>
    <col min="522" max="522" width="0.85546875" style="85" customWidth="1"/>
    <col min="523" max="523" width="10.85546875" style="85" customWidth="1"/>
    <col min="524" max="524" width="0.85546875" style="85" customWidth="1"/>
    <col min="525" max="525" width="10.85546875" style="85" customWidth="1"/>
    <col min="526" max="526" width="1.140625" style="85" customWidth="1"/>
    <col min="527" max="527" width="10.140625" style="85" customWidth="1"/>
    <col min="528" max="767" width="10.85546875" style="85"/>
    <col min="768" max="768" width="25.85546875" style="85" customWidth="1"/>
    <col min="769" max="769" width="5.85546875" style="85" customWidth="1"/>
    <col min="770" max="770" width="1.140625" style="85" customWidth="1"/>
    <col min="771" max="771" width="10.85546875" style="85" customWidth="1"/>
    <col min="772" max="772" width="0.85546875" style="85" customWidth="1"/>
    <col min="773" max="773" width="10.85546875" style="85" customWidth="1"/>
    <col min="774" max="774" width="0.85546875" style="85" customWidth="1"/>
    <col min="775" max="775" width="10.85546875" style="85" customWidth="1"/>
    <col min="776" max="776" width="0.85546875" style="85" customWidth="1"/>
    <col min="777" max="777" width="10.85546875" style="85" customWidth="1"/>
    <col min="778" max="778" width="0.85546875" style="85" customWidth="1"/>
    <col min="779" max="779" width="10.85546875" style="85" customWidth="1"/>
    <col min="780" max="780" width="0.85546875" style="85" customWidth="1"/>
    <col min="781" max="781" width="10.85546875" style="85" customWidth="1"/>
    <col min="782" max="782" width="1.140625" style="85" customWidth="1"/>
    <col min="783" max="783" width="10.140625" style="85" customWidth="1"/>
    <col min="784" max="1023" width="10.85546875" style="85"/>
    <col min="1024" max="1024" width="25.85546875" style="85" customWidth="1"/>
    <col min="1025" max="1025" width="5.85546875" style="85" customWidth="1"/>
    <col min="1026" max="1026" width="1.140625" style="85" customWidth="1"/>
    <col min="1027" max="1027" width="10.85546875" style="85" customWidth="1"/>
    <col min="1028" max="1028" width="0.85546875" style="85" customWidth="1"/>
    <col min="1029" max="1029" width="10.85546875" style="85" customWidth="1"/>
    <col min="1030" max="1030" width="0.85546875" style="85" customWidth="1"/>
    <col min="1031" max="1031" width="10.85546875" style="85" customWidth="1"/>
    <col min="1032" max="1032" width="0.85546875" style="85" customWidth="1"/>
    <col min="1033" max="1033" width="10.85546875" style="85" customWidth="1"/>
    <col min="1034" max="1034" width="0.85546875" style="85" customWidth="1"/>
    <col min="1035" max="1035" width="10.85546875" style="85" customWidth="1"/>
    <col min="1036" max="1036" width="0.85546875" style="85" customWidth="1"/>
    <col min="1037" max="1037" width="10.85546875" style="85" customWidth="1"/>
    <col min="1038" max="1038" width="1.140625" style="85" customWidth="1"/>
    <col min="1039" max="1039" width="10.140625" style="85" customWidth="1"/>
    <col min="1040" max="1279" width="10.85546875" style="85"/>
    <col min="1280" max="1280" width="25.85546875" style="85" customWidth="1"/>
    <col min="1281" max="1281" width="5.85546875" style="85" customWidth="1"/>
    <col min="1282" max="1282" width="1.140625" style="85" customWidth="1"/>
    <col min="1283" max="1283" width="10.85546875" style="85" customWidth="1"/>
    <col min="1284" max="1284" width="0.85546875" style="85" customWidth="1"/>
    <col min="1285" max="1285" width="10.85546875" style="85" customWidth="1"/>
    <col min="1286" max="1286" width="0.85546875" style="85" customWidth="1"/>
    <col min="1287" max="1287" width="10.85546875" style="85" customWidth="1"/>
    <col min="1288" max="1288" width="0.85546875" style="85" customWidth="1"/>
    <col min="1289" max="1289" width="10.85546875" style="85" customWidth="1"/>
    <col min="1290" max="1290" width="0.85546875" style="85" customWidth="1"/>
    <col min="1291" max="1291" width="10.85546875" style="85" customWidth="1"/>
    <col min="1292" max="1292" width="0.85546875" style="85" customWidth="1"/>
    <col min="1293" max="1293" width="10.85546875" style="85" customWidth="1"/>
    <col min="1294" max="1294" width="1.140625" style="85" customWidth="1"/>
    <col min="1295" max="1295" width="10.140625" style="85" customWidth="1"/>
    <col min="1296" max="1535" width="10.85546875" style="85"/>
    <col min="1536" max="1536" width="25.85546875" style="85" customWidth="1"/>
    <col min="1537" max="1537" width="5.85546875" style="85" customWidth="1"/>
    <col min="1538" max="1538" width="1.140625" style="85" customWidth="1"/>
    <col min="1539" max="1539" width="10.85546875" style="85" customWidth="1"/>
    <col min="1540" max="1540" width="0.85546875" style="85" customWidth="1"/>
    <col min="1541" max="1541" width="10.85546875" style="85" customWidth="1"/>
    <col min="1542" max="1542" width="0.85546875" style="85" customWidth="1"/>
    <col min="1543" max="1543" width="10.85546875" style="85" customWidth="1"/>
    <col min="1544" max="1544" width="0.85546875" style="85" customWidth="1"/>
    <col min="1545" max="1545" width="10.85546875" style="85" customWidth="1"/>
    <col min="1546" max="1546" width="0.85546875" style="85" customWidth="1"/>
    <col min="1547" max="1547" width="10.85546875" style="85" customWidth="1"/>
    <col min="1548" max="1548" width="0.85546875" style="85" customWidth="1"/>
    <col min="1549" max="1549" width="10.85546875" style="85" customWidth="1"/>
    <col min="1550" max="1550" width="1.140625" style="85" customWidth="1"/>
    <col min="1551" max="1551" width="10.140625" style="85" customWidth="1"/>
    <col min="1552" max="1791" width="10.85546875" style="85"/>
    <col min="1792" max="1792" width="25.85546875" style="85" customWidth="1"/>
    <col min="1793" max="1793" width="5.85546875" style="85" customWidth="1"/>
    <col min="1794" max="1794" width="1.140625" style="85" customWidth="1"/>
    <col min="1795" max="1795" width="10.85546875" style="85" customWidth="1"/>
    <col min="1796" max="1796" width="0.85546875" style="85" customWidth="1"/>
    <col min="1797" max="1797" width="10.85546875" style="85" customWidth="1"/>
    <col min="1798" max="1798" width="0.85546875" style="85" customWidth="1"/>
    <col min="1799" max="1799" width="10.85546875" style="85" customWidth="1"/>
    <col min="1800" max="1800" width="0.85546875" style="85" customWidth="1"/>
    <col min="1801" max="1801" width="10.85546875" style="85" customWidth="1"/>
    <col min="1802" max="1802" width="0.85546875" style="85" customWidth="1"/>
    <col min="1803" max="1803" width="10.85546875" style="85" customWidth="1"/>
    <col min="1804" max="1804" width="0.85546875" style="85" customWidth="1"/>
    <col min="1805" max="1805" width="10.85546875" style="85" customWidth="1"/>
    <col min="1806" max="1806" width="1.140625" style="85" customWidth="1"/>
    <col min="1807" max="1807" width="10.140625" style="85" customWidth="1"/>
    <col min="1808" max="2047" width="10.85546875" style="85"/>
    <col min="2048" max="2048" width="25.85546875" style="85" customWidth="1"/>
    <col min="2049" max="2049" width="5.85546875" style="85" customWidth="1"/>
    <col min="2050" max="2050" width="1.140625" style="85" customWidth="1"/>
    <col min="2051" max="2051" width="10.85546875" style="85" customWidth="1"/>
    <col min="2052" max="2052" width="0.85546875" style="85" customWidth="1"/>
    <col min="2053" max="2053" width="10.85546875" style="85" customWidth="1"/>
    <col min="2054" max="2054" width="0.85546875" style="85" customWidth="1"/>
    <col min="2055" max="2055" width="10.85546875" style="85" customWidth="1"/>
    <col min="2056" max="2056" width="0.85546875" style="85" customWidth="1"/>
    <col min="2057" max="2057" width="10.85546875" style="85" customWidth="1"/>
    <col min="2058" max="2058" width="0.85546875" style="85" customWidth="1"/>
    <col min="2059" max="2059" width="10.85546875" style="85" customWidth="1"/>
    <col min="2060" max="2060" width="0.85546875" style="85" customWidth="1"/>
    <col min="2061" max="2061" width="10.85546875" style="85" customWidth="1"/>
    <col min="2062" max="2062" width="1.140625" style="85" customWidth="1"/>
    <col min="2063" max="2063" width="10.140625" style="85" customWidth="1"/>
    <col min="2064" max="2303" width="10.85546875" style="85"/>
    <col min="2304" max="2304" width="25.85546875" style="85" customWidth="1"/>
    <col min="2305" max="2305" width="5.85546875" style="85" customWidth="1"/>
    <col min="2306" max="2306" width="1.140625" style="85" customWidth="1"/>
    <col min="2307" max="2307" width="10.85546875" style="85" customWidth="1"/>
    <col min="2308" max="2308" width="0.85546875" style="85" customWidth="1"/>
    <col min="2309" max="2309" width="10.85546875" style="85" customWidth="1"/>
    <col min="2310" max="2310" width="0.85546875" style="85" customWidth="1"/>
    <col min="2311" max="2311" width="10.85546875" style="85" customWidth="1"/>
    <col min="2312" max="2312" width="0.85546875" style="85" customWidth="1"/>
    <col min="2313" max="2313" width="10.85546875" style="85" customWidth="1"/>
    <col min="2314" max="2314" width="0.85546875" style="85" customWidth="1"/>
    <col min="2315" max="2315" width="10.85546875" style="85" customWidth="1"/>
    <col min="2316" max="2316" width="0.85546875" style="85" customWidth="1"/>
    <col min="2317" max="2317" width="10.85546875" style="85" customWidth="1"/>
    <col min="2318" max="2318" width="1.140625" style="85" customWidth="1"/>
    <col min="2319" max="2319" width="10.140625" style="85" customWidth="1"/>
    <col min="2320" max="2559" width="10.85546875" style="85"/>
    <col min="2560" max="2560" width="25.85546875" style="85" customWidth="1"/>
    <col min="2561" max="2561" width="5.85546875" style="85" customWidth="1"/>
    <col min="2562" max="2562" width="1.140625" style="85" customWidth="1"/>
    <col min="2563" max="2563" width="10.85546875" style="85" customWidth="1"/>
    <col min="2564" max="2564" width="0.85546875" style="85" customWidth="1"/>
    <col min="2565" max="2565" width="10.85546875" style="85" customWidth="1"/>
    <col min="2566" max="2566" width="0.85546875" style="85" customWidth="1"/>
    <col min="2567" max="2567" width="10.85546875" style="85" customWidth="1"/>
    <col min="2568" max="2568" width="0.85546875" style="85" customWidth="1"/>
    <col min="2569" max="2569" width="10.85546875" style="85" customWidth="1"/>
    <col min="2570" max="2570" width="0.85546875" style="85" customWidth="1"/>
    <col min="2571" max="2571" width="10.85546875" style="85" customWidth="1"/>
    <col min="2572" max="2572" width="0.85546875" style="85" customWidth="1"/>
    <col min="2573" max="2573" width="10.85546875" style="85" customWidth="1"/>
    <col min="2574" max="2574" width="1.140625" style="85" customWidth="1"/>
    <col min="2575" max="2575" width="10.140625" style="85" customWidth="1"/>
    <col min="2576" max="2815" width="10.85546875" style="85"/>
    <col min="2816" max="2816" width="25.85546875" style="85" customWidth="1"/>
    <col min="2817" max="2817" width="5.85546875" style="85" customWidth="1"/>
    <col min="2818" max="2818" width="1.140625" style="85" customWidth="1"/>
    <col min="2819" max="2819" width="10.85546875" style="85" customWidth="1"/>
    <col min="2820" max="2820" width="0.85546875" style="85" customWidth="1"/>
    <col min="2821" max="2821" width="10.85546875" style="85" customWidth="1"/>
    <col min="2822" max="2822" width="0.85546875" style="85" customWidth="1"/>
    <col min="2823" max="2823" width="10.85546875" style="85" customWidth="1"/>
    <col min="2824" max="2824" width="0.85546875" style="85" customWidth="1"/>
    <col min="2825" max="2825" width="10.85546875" style="85" customWidth="1"/>
    <col min="2826" max="2826" width="0.85546875" style="85" customWidth="1"/>
    <col min="2827" max="2827" width="10.85546875" style="85" customWidth="1"/>
    <col min="2828" max="2828" width="0.85546875" style="85" customWidth="1"/>
    <col min="2829" max="2829" width="10.85546875" style="85" customWidth="1"/>
    <col min="2830" max="2830" width="1.140625" style="85" customWidth="1"/>
    <col min="2831" max="2831" width="10.140625" style="85" customWidth="1"/>
    <col min="2832" max="3071" width="10.85546875" style="85"/>
    <col min="3072" max="3072" width="25.85546875" style="85" customWidth="1"/>
    <col min="3073" max="3073" width="5.85546875" style="85" customWidth="1"/>
    <col min="3074" max="3074" width="1.140625" style="85" customWidth="1"/>
    <col min="3075" max="3075" width="10.85546875" style="85" customWidth="1"/>
    <col min="3076" max="3076" width="0.85546875" style="85" customWidth="1"/>
    <col min="3077" max="3077" width="10.85546875" style="85" customWidth="1"/>
    <col min="3078" max="3078" width="0.85546875" style="85" customWidth="1"/>
    <col min="3079" max="3079" width="10.85546875" style="85" customWidth="1"/>
    <col min="3080" max="3080" width="0.85546875" style="85" customWidth="1"/>
    <col min="3081" max="3081" width="10.85546875" style="85" customWidth="1"/>
    <col min="3082" max="3082" width="0.85546875" style="85" customWidth="1"/>
    <col min="3083" max="3083" width="10.85546875" style="85" customWidth="1"/>
    <col min="3084" max="3084" width="0.85546875" style="85" customWidth="1"/>
    <col min="3085" max="3085" width="10.85546875" style="85" customWidth="1"/>
    <col min="3086" max="3086" width="1.140625" style="85" customWidth="1"/>
    <col min="3087" max="3087" width="10.140625" style="85" customWidth="1"/>
    <col min="3088" max="3327" width="10.85546875" style="85"/>
    <col min="3328" max="3328" width="25.85546875" style="85" customWidth="1"/>
    <col min="3329" max="3329" width="5.85546875" style="85" customWidth="1"/>
    <col min="3330" max="3330" width="1.140625" style="85" customWidth="1"/>
    <col min="3331" max="3331" width="10.85546875" style="85" customWidth="1"/>
    <col min="3332" max="3332" width="0.85546875" style="85" customWidth="1"/>
    <col min="3333" max="3333" width="10.85546875" style="85" customWidth="1"/>
    <col min="3334" max="3334" width="0.85546875" style="85" customWidth="1"/>
    <col min="3335" max="3335" width="10.85546875" style="85" customWidth="1"/>
    <col min="3336" max="3336" width="0.85546875" style="85" customWidth="1"/>
    <col min="3337" max="3337" width="10.85546875" style="85" customWidth="1"/>
    <col min="3338" max="3338" width="0.85546875" style="85" customWidth="1"/>
    <col min="3339" max="3339" width="10.85546875" style="85" customWidth="1"/>
    <col min="3340" max="3340" width="0.85546875" style="85" customWidth="1"/>
    <col min="3341" max="3341" width="10.85546875" style="85" customWidth="1"/>
    <col min="3342" max="3342" width="1.140625" style="85" customWidth="1"/>
    <col min="3343" max="3343" width="10.140625" style="85" customWidth="1"/>
    <col min="3344" max="3583" width="10.85546875" style="85"/>
    <col min="3584" max="3584" width="25.85546875" style="85" customWidth="1"/>
    <col min="3585" max="3585" width="5.85546875" style="85" customWidth="1"/>
    <col min="3586" max="3586" width="1.140625" style="85" customWidth="1"/>
    <col min="3587" max="3587" width="10.85546875" style="85" customWidth="1"/>
    <col min="3588" max="3588" width="0.85546875" style="85" customWidth="1"/>
    <col min="3589" max="3589" width="10.85546875" style="85" customWidth="1"/>
    <col min="3590" max="3590" width="0.85546875" style="85" customWidth="1"/>
    <col min="3591" max="3591" width="10.85546875" style="85" customWidth="1"/>
    <col min="3592" max="3592" width="0.85546875" style="85" customWidth="1"/>
    <col min="3593" max="3593" width="10.85546875" style="85" customWidth="1"/>
    <col min="3594" max="3594" width="0.85546875" style="85" customWidth="1"/>
    <col min="3595" max="3595" width="10.85546875" style="85" customWidth="1"/>
    <col min="3596" max="3596" width="0.85546875" style="85" customWidth="1"/>
    <col min="3597" max="3597" width="10.85546875" style="85" customWidth="1"/>
    <col min="3598" max="3598" width="1.140625" style="85" customWidth="1"/>
    <col min="3599" max="3599" width="10.140625" style="85" customWidth="1"/>
    <col min="3600" max="3839" width="10.85546875" style="85"/>
    <col min="3840" max="3840" width="25.85546875" style="85" customWidth="1"/>
    <col min="3841" max="3841" width="5.85546875" style="85" customWidth="1"/>
    <col min="3842" max="3842" width="1.140625" style="85" customWidth="1"/>
    <col min="3843" max="3843" width="10.85546875" style="85" customWidth="1"/>
    <col min="3844" max="3844" width="0.85546875" style="85" customWidth="1"/>
    <col min="3845" max="3845" width="10.85546875" style="85" customWidth="1"/>
    <col min="3846" max="3846" width="0.85546875" style="85" customWidth="1"/>
    <col min="3847" max="3847" width="10.85546875" style="85" customWidth="1"/>
    <col min="3848" max="3848" width="0.85546875" style="85" customWidth="1"/>
    <col min="3849" max="3849" width="10.85546875" style="85" customWidth="1"/>
    <col min="3850" max="3850" width="0.85546875" style="85" customWidth="1"/>
    <col min="3851" max="3851" width="10.85546875" style="85" customWidth="1"/>
    <col min="3852" max="3852" width="0.85546875" style="85" customWidth="1"/>
    <col min="3853" max="3853" width="10.85546875" style="85" customWidth="1"/>
    <col min="3854" max="3854" width="1.140625" style="85" customWidth="1"/>
    <col min="3855" max="3855" width="10.140625" style="85" customWidth="1"/>
    <col min="3856" max="4095" width="10.85546875" style="85"/>
    <col min="4096" max="4096" width="25.85546875" style="85" customWidth="1"/>
    <col min="4097" max="4097" width="5.85546875" style="85" customWidth="1"/>
    <col min="4098" max="4098" width="1.140625" style="85" customWidth="1"/>
    <col min="4099" max="4099" width="10.85546875" style="85" customWidth="1"/>
    <col min="4100" max="4100" width="0.85546875" style="85" customWidth="1"/>
    <col min="4101" max="4101" width="10.85546875" style="85" customWidth="1"/>
    <col min="4102" max="4102" width="0.85546875" style="85" customWidth="1"/>
    <col min="4103" max="4103" width="10.85546875" style="85" customWidth="1"/>
    <col min="4104" max="4104" width="0.85546875" style="85" customWidth="1"/>
    <col min="4105" max="4105" width="10.85546875" style="85" customWidth="1"/>
    <col min="4106" max="4106" width="0.85546875" style="85" customWidth="1"/>
    <col min="4107" max="4107" width="10.85546875" style="85" customWidth="1"/>
    <col min="4108" max="4108" width="0.85546875" style="85" customWidth="1"/>
    <col min="4109" max="4109" width="10.85546875" style="85" customWidth="1"/>
    <col min="4110" max="4110" width="1.140625" style="85" customWidth="1"/>
    <col min="4111" max="4111" width="10.140625" style="85" customWidth="1"/>
    <col min="4112" max="4351" width="10.85546875" style="85"/>
    <col min="4352" max="4352" width="25.85546875" style="85" customWidth="1"/>
    <col min="4353" max="4353" width="5.85546875" style="85" customWidth="1"/>
    <col min="4354" max="4354" width="1.140625" style="85" customWidth="1"/>
    <col min="4355" max="4355" width="10.85546875" style="85" customWidth="1"/>
    <col min="4356" max="4356" width="0.85546875" style="85" customWidth="1"/>
    <col min="4357" max="4357" width="10.85546875" style="85" customWidth="1"/>
    <col min="4358" max="4358" width="0.85546875" style="85" customWidth="1"/>
    <col min="4359" max="4359" width="10.85546875" style="85" customWidth="1"/>
    <col min="4360" max="4360" width="0.85546875" style="85" customWidth="1"/>
    <col min="4361" max="4361" width="10.85546875" style="85" customWidth="1"/>
    <col min="4362" max="4362" width="0.85546875" style="85" customWidth="1"/>
    <col min="4363" max="4363" width="10.85546875" style="85" customWidth="1"/>
    <col min="4364" max="4364" width="0.85546875" style="85" customWidth="1"/>
    <col min="4365" max="4365" width="10.85546875" style="85" customWidth="1"/>
    <col min="4366" max="4366" width="1.140625" style="85" customWidth="1"/>
    <col min="4367" max="4367" width="10.140625" style="85" customWidth="1"/>
    <col min="4368" max="4607" width="10.85546875" style="85"/>
    <col min="4608" max="4608" width="25.85546875" style="85" customWidth="1"/>
    <col min="4609" max="4609" width="5.85546875" style="85" customWidth="1"/>
    <col min="4610" max="4610" width="1.140625" style="85" customWidth="1"/>
    <col min="4611" max="4611" width="10.85546875" style="85" customWidth="1"/>
    <col min="4612" max="4612" width="0.85546875" style="85" customWidth="1"/>
    <col min="4613" max="4613" width="10.85546875" style="85" customWidth="1"/>
    <col min="4614" max="4614" width="0.85546875" style="85" customWidth="1"/>
    <col min="4615" max="4615" width="10.85546875" style="85" customWidth="1"/>
    <col min="4616" max="4616" width="0.85546875" style="85" customWidth="1"/>
    <col min="4617" max="4617" width="10.85546875" style="85" customWidth="1"/>
    <col min="4618" max="4618" width="0.85546875" style="85" customWidth="1"/>
    <col min="4619" max="4619" width="10.85546875" style="85" customWidth="1"/>
    <col min="4620" max="4620" width="0.85546875" style="85" customWidth="1"/>
    <col min="4621" max="4621" width="10.85546875" style="85" customWidth="1"/>
    <col min="4622" max="4622" width="1.140625" style="85" customWidth="1"/>
    <col min="4623" max="4623" width="10.140625" style="85" customWidth="1"/>
    <col min="4624" max="4863" width="10.85546875" style="85"/>
    <col min="4864" max="4864" width="25.85546875" style="85" customWidth="1"/>
    <col min="4865" max="4865" width="5.85546875" style="85" customWidth="1"/>
    <col min="4866" max="4866" width="1.140625" style="85" customWidth="1"/>
    <col min="4867" max="4867" width="10.85546875" style="85" customWidth="1"/>
    <col min="4868" max="4868" width="0.85546875" style="85" customWidth="1"/>
    <col min="4869" max="4869" width="10.85546875" style="85" customWidth="1"/>
    <col min="4870" max="4870" width="0.85546875" style="85" customWidth="1"/>
    <col min="4871" max="4871" width="10.85546875" style="85" customWidth="1"/>
    <col min="4872" max="4872" width="0.85546875" style="85" customWidth="1"/>
    <col min="4873" max="4873" width="10.85546875" style="85" customWidth="1"/>
    <col min="4874" max="4874" width="0.85546875" style="85" customWidth="1"/>
    <col min="4875" max="4875" width="10.85546875" style="85" customWidth="1"/>
    <col min="4876" max="4876" width="0.85546875" style="85" customWidth="1"/>
    <col min="4877" max="4877" width="10.85546875" style="85" customWidth="1"/>
    <col min="4878" max="4878" width="1.140625" style="85" customWidth="1"/>
    <col min="4879" max="4879" width="10.140625" style="85" customWidth="1"/>
    <col min="4880" max="5119" width="10.85546875" style="85"/>
    <col min="5120" max="5120" width="25.85546875" style="85" customWidth="1"/>
    <col min="5121" max="5121" width="5.85546875" style="85" customWidth="1"/>
    <col min="5122" max="5122" width="1.140625" style="85" customWidth="1"/>
    <col min="5123" max="5123" width="10.85546875" style="85" customWidth="1"/>
    <col min="5124" max="5124" width="0.85546875" style="85" customWidth="1"/>
    <col min="5125" max="5125" width="10.85546875" style="85" customWidth="1"/>
    <col min="5126" max="5126" width="0.85546875" style="85" customWidth="1"/>
    <col min="5127" max="5127" width="10.85546875" style="85" customWidth="1"/>
    <col min="5128" max="5128" width="0.85546875" style="85" customWidth="1"/>
    <col min="5129" max="5129" width="10.85546875" style="85" customWidth="1"/>
    <col min="5130" max="5130" width="0.85546875" style="85" customWidth="1"/>
    <col min="5131" max="5131" width="10.85546875" style="85" customWidth="1"/>
    <col min="5132" max="5132" width="0.85546875" style="85" customWidth="1"/>
    <col min="5133" max="5133" width="10.85546875" style="85" customWidth="1"/>
    <col min="5134" max="5134" width="1.140625" style="85" customWidth="1"/>
    <col min="5135" max="5135" width="10.140625" style="85" customWidth="1"/>
    <col min="5136" max="5375" width="10.85546875" style="85"/>
    <col min="5376" max="5376" width="25.85546875" style="85" customWidth="1"/>
    <col min="5377" max="5377" width="5.85546875" style="85" customWidth="1"/>
    <col min="5378" max="5378" width="1.140625" style="85" customWidth="1"/>
    <col min="5379" max="5379" width="10.85546875" style="85" customWidth="1"/>
    <col min="5380" max="5380" width="0.85546875" style="85" customWidth="1"/>
    <col min="5381" max="5381" width="10.85546875" style="85" customWidth="1"/>
    <col min="5382" max="5382" width="0.85546875" style="85" customWidth="1"/>
    <col min="5383" max="5383" width="10.85546875" style="85" customWidth="1"/>
    <col min="5384" max="5384" width="0.85546875" style="85" customWidth="1"/>
    <col min="5385" max="5385" width="10.85546875" style="85" customWidth="1"/>
    <col min="5386" max="5386" width="0.85546875" style="85" customWidth="1"/>
    <col min="5387" max="5387" width="10.85546875" style="85" customWidth="1"/>
    <col min="5388" max="5388" width="0.85546875" style="85" customWidth="1"/>
    <col min="5389" max="5389" width="10.85546875" style="85" customWidth="1"/>
    <col min="5390" max="5390" width="1.140625" style="85" customWidth="1"/>
    <col min="5391" max="5391" width="10.140625" style="85" customWidth="1"/>
    <col min="5392" max="5631" width="10.85546875" style="85"/>
    <col min="5632" max="5632" width="25.85546875" style="85" customWidth="1"/>
    <col min="5633" max="5633" width="5.85546875" style="85" customWidth="1"/>
    <col min="5634" max="5634" width="1.140625" style="85" customWidth="1"/>
    <col min="5635" max="5635" width="10.85546875" style="85" customWidth="1"/>
    <col min="5636" max="5636" width="0.85546875" style="85" customWidth="1"/>
    <col min="5637" max="5637" width="10.85546875" style="85" customWidth="1"/>
    <col min="5638" max="5638" width="0.85546875" style="85" customWidth="1"/>
    <col min="5639" max="5639" width="10.85546875" style="85" customWidth="1"/>
    <col min="5640" max="5640" width="0.85546875" style="85" customWidth="1"/>
    <col min="5641" max="5641" width="10.85546875" style="85" customWidth="1"/>
    <col min="5642" max="5642" width="0.85546875" style="85" customWidth="1"/>
    <col min="5643" max="5643" width="10.85546875" style="85" customWidth="1"/>
    <col min="5644" max="5644" width="0.85546875" style="85" customWidth="1"/>
    <col min="5645" max="5645" width="10.85546875" style="85" customWidth="1"/>
    <col min="5646" max="5646" width="1.140625" style="85" customWidth="1"/>
    <col min="5647" max="5647" width="10.140625" style="85" customWidth="1"/>
    <col min="5648" max="5887" width="10.85546875" style="85"/>
    <col min="5888" max="5888" width="25.85546875" style="85" customWidth="1"/>
    <col min="5889" max="5889" width="5.85546875" style="85" customWidth="1"/>
    <col min="5890" max="5890" width="1.140625" style="85" customWidth="1"/>
    <col min="5891" max="5891" width="10.85546875" style="85" customWidth="1"/>
    <col min="5892" max="5892" width="0.85546875" style="85" customWidth="1"/>
    <col min="5893" max="5893" width="10.85546875" style="85" customWidth="1"/>
    <col min="5894" max="5894" width="0.85546875" style="85" customWidth="1"/>
    <col min="5895" max="5895" width="10.85546875" style="85" customWidth="1"/>
    <col min="5896" max="5896" width="0.85546875" style="85" customWidth="1"/>
    <col min="5897" max="5897" width="10.85546875" style="85" customWidth="1"/>
    <col min="5898" max="5898" width="0.85546875" style="85" customWidth="1"/>
    <col min="5899" max="5899" width="10.85546875" style="85" customWidth="1"/>
    <col min="5900" max="5900" width="0.85546875" style="85" customWidth="1"/>
    <col min="5901" max="5901" width="10.85546875" style="85" customWidth="1"/>
    <col min="5902" max="5902" width="1.140625" style="85" customWidth="1"/>
    <col min="5903" max="5903" width="10.140625" style="85" customWidth="1"/>
    <col min="5904" max="6143" width="10.85546875" style="85"/>
    <col min="6144" max="6144" width="25.85546875" style="85" customWidth="1"/>
    <col min="6145" max="6145" width="5.85546875" style="85" customWidth="1"/>
    <col min="6146" max="6146" width="1.140625" style="85" customWidth="1"/>
    <col min="6147" max="6147" width="10.85546875" style="85" customWidth="1"/>
    <col min="6148" max="6148" width="0.85546875" style="85" customWidth="1"/>
    <col min="6149" max="6149" width="10.85546875" style="85" customWidth="1"/>
    <col min="6150" max="6150" width="0.85546875" style="85" customWidth="1"/>
    <col min="6151" max="6151" width="10.85546875" style="85" customWidth="1"/>
    <col min="6152" max="6152" width="0.85546875" style="85" customWidth="1"/>
    <col min="6153" max="6153" width="10.85546875" style="85" customWidth="1"/>
    <col min="6154" max="6154" width="0.85546875" style="85" customWidth="1"/>
    <col min="6155" max="6155" width="10.85546875" style="85" customWidth="1"/>
    <col min="6156" max="6156" width="0.85546875" style="85" customWidth="1"/>
    <col min="6157" max="6157" width="10.85546875" style="85" customWidth="1"/>
    <col min="6158" max="6158" width="1.140625" style="85" customWidth="1"/>
    <col min="6159" max="6159" width="10.140625" style="85" customWidth="1"/>
    <col min="6160" max="6399" width="10.85546875" style="85"/>
    <col min="6400" max="6400" width="25.85546875" style="85" customWidth="1"/>
    <col min="6401" max="6401" width="5.85546875" style="85" customWidth="1"/>
    <col min="6402" max="6402" width="1.140625" style="85" customWidth="1"/>
    <col min="6403" max="6403" width="10.85546875" style="85" customWidth="1"/>
    <col min="6404" max="6404" width="0.85546875" style="85" customWidth="1"/>
    <col min="6405" max="6405" width="10.85546875" style="85" customWidth="1"/>
    <col min="6406" max="6406" width="0.85546875" style="85" customWidth="1"/>
    <col min="6407" max="6407" width="10.85546875" style="85" customWidth="1"/>
    <col min="6408" max="6408" width="0.85546875" style="85" customWidth="1"/>
    <col min="6409" max="6409" width="10.85546875" style="85" customWidth="1"/>
    <col min="6410" max="6410" width="0.85546875" style="85" customWidth="1"/>
    <col min="6411" max="6411" width="10.85546875" style="85" customWidth="1"/>
    <col min="6412" max="6412" width="0.85546875" style="85" customWidth="1"/>
    <col min="6413" max="6413" width="10.85546875" style="85" customWidth="1"/>
    <col min="6414" max="6414" width="1.140625" style="85" customWidth="1"/>
    <col min="6415" max="6415" width="10.140625" style="85" customWidth="1"/>
    <col min="6416" max="6655" width="10.85546875" style="85"/>
    <col min="6656" max="6656" width="25.85546875" style="85" customWidth="1"/>
    <col min="6657" max="6657" width="5.85546875" style="85" customWidth="1"/>
    <col min="6658" max="6658" width="1.140625" style="85" customWidth="1"/>
    <col min="6659" max="6659" width="10.85546875" style="85" customWidth="1"/>
    <col min="6660" max="6660" width="0.85546875" style="85" customWidth="1"/>
    <col min="6661" max="6661" width="10.85546875" style="85" customWidth="1"/>
    <col min="6662" max="6662" width="0.85546875" style="85" customWidth="1"/>
    <col min="6663" max="6663" width="10.85546875" style="85" customWidth="1"/>
    <col min="6664" max="6664" width="0.85546875" style="85" customWidth="1"/>
    <col min="6665" max="6665" width="10.85546875" style="85" customWidth="1"/>
    <col min="6666" max="6666" width="0.85546875" style="85" customWidth="1"/>
    <col min="6667" max="6667" width="10.85546875" style="85" customWidth="1"/>
    <col min="6668" max="6668" width="0.85546875" style="85" customWidth="1"/>
    <col min="6669" max="6669" width="10.85546875" style="85" customWidth="1"/>
    <col min="6670" max="6670" width="1.140625" style="85" customWidth="1"/>
    <col min="6671" max="6671" width="10.140625" style="85" customWidth="1"/>
    <col min="6672" max="6911" width="10.85546875" style="85"/>
    <col min="6912" max="6912" width="25.85546875" style="85" customWidth="1"/>
    <col min="6913" max="6913" width="5.85546875" style="85" customWidth="1"/>
    <col min="6914" max="6914" width="1.140625" style="85" customWidth="1"/>
    <col min="6915" max="6915" width="10.85546875" style="85" customWidth="1"/>
    <col min="6916" max="6916" width="0.85546875" style="85" customWidth="1"/>
    <col min="6917" max="6917" width="10.85546875" style="85" customWidth="1"/>
    <col min="6918" max="6918" width="0.85546875" style="85" customWidth="1"/>
    <col min="6919" max="6919" width="10.85546875" style="85" customWidth="1"/>
    <col min="6920" max="6920" width="0.85546875" style="85" customWidth="1"/>
    <col min="6921" max="6921" width="10.85546875" style="85" customWidth="1"/>
    <col min="6922" max="6922" width="0.85546875" style="85" customWidth="1"/>
    <col min="6923" max="6923" width="10.85546875" style="85" customWidth="1"/>
    <col min="6924" max="6924" width="0.85546875" style="85" customWidth="1"/>
    <col min="6925" max="6925" width="10.85546875" style="85" customWidth="1"/>
    <col min="6926" max="6926" width="1.140625" style="85" customWidth="1"/>
    <col min="6927" max="6927" width="10.140625" style="85" customWidth="1"/>
    <col min="6928" max="7167" width="10.85546875" style="85"/>
    <col min="7168" max="7168" width="25.85546875" style="85" customWidth="1"/>
    <col min="7169" max="7169" width="5.85546875" style="85" customWidth="1"/>
    <col min="7170" max="7170" width="1.140625" style="85" customWidth="1"/>
    <col min="7171" max="7171" width="10.85546875" style="85" customWidth="1"/>
    <col min="7172" max="7172" width="0.85546875" style="85" customWidth="1"/>
    <col min="7173" max="7173" width="10.85546875" style="85" customWidth="1"/>
    <col min="7174" max="7174" width="0.85546875" style="85" customWidth="1"/>
    <col min="7175" max="7175" width="10.85546875" style="85" customWidth="1"/>
    <col min="7176" max="7176" width="0.85546875" style="85" customWidth="1"/>
    <col min="7177" max="7177" width="10.85546875" style="85" customWidth="1"/>
    <col min="7178" max="7178" width="0.85546875" style="85" customWidth="1"/>
    <col min="7179" max="7179" width="10.85546875" style="85" customWidth="1"/>
    <col min="7180" max="7180" width="0.85546875" style="85" customWidth="1"/>
    <col min="7181" max="7181" width="10.85546875" style="85" customWidth="1"/>
    <col min="7182" max="7182" width="1.140625" style="85" customWidth="1"/>
    <col min="7183" max="7183" width="10.140625" style="85" customWidth="1"/>
    <col min="7184" max="7423" width="10.85546875" style="85"/>
    <col min="7424" max="7424" width="25.85546875" style="85" customWidth="1"/>
    <col min="7425" max="7425" width="5.85546875" style="85" customWidth="1"/>
    <col min="7426" max="7426" width="1.140625" style="85" customWidth="1"/>
    <col min="7427" max="7427" width="10.85546875" style="85" customWidth="1"/>
    <col min="7428" max="7428" width="0.85546875" style="85" customWidth="1"/>
    <col min="7429" max="7429" width="10.85546875" style="85" customWidth="1"/>
    <col min="7430" max="7430" width="0.85546875" style="85" customWidth="1"/>
    <col min="7431" max="7431" width="10.85546875" style="85" customWidth="1"/>
    <col min="7432" max="7432" width="0.85546875" style="85" customWidth="1"/>
    <col min="7433" max="7433" width="10.85546875" style="85" customWidth="1"/>
    <col min="7434" max="7434" width="0.85546875" style="85" customWidth="1"/>
    <col min="7435" max="7435" width="10.85546875" style="85" customWidth="1"/>
    <col min="7436" max="7436" width="0.85546875" style="85" customWidth="1"/>
    <col min="7437" max="7437" width="10.85546875" style="85" customWidth="1"/>
    <col min="7438" max="7438" width="1.140625" style="85" customWidth="1"/>
    <col min="7439" max="7439" width="10.140625" style="85" customWidth="1"/>
    <col min="7440" max="7679" width="10.85546875" style="85"/>
    <col min="7680" max="7680" width="25.85546875" style="85" customWidth="1"/>
    <col min="7681" max="7681" width="5.85546875" style="85" customWidth="1"/>
    <col min="7682" max="7682" width="1.140625" style="85" customWidth="1"/>
    <col min="7683" max="7683" width="10.85546875" style="85" customWidth="1"/>
    <col min="7684" max="7684" width="0.85546875" style="85" customWidth="1"/>
    <col min="7685" max="7685" width="10.85546875" style="85" customWidth="1"/>
    <col min="7686" max="7686" width="0.85546875" style="85" customWidth="1"/>
    <col min="7687" max="7687" width="10.85546875" style="85" customWidth="1"/>
    <col min="7688" max="7688" width="0.85546875" style="85" customWidth="1"/>
    <col min="7689" max="7689" width="10.85546875" style="85" customWidth="1"/>
    <col min="7690" max="7690" width="0.85546875" style="85" customWidth="1"/>
    <col min="7691" max="7691" width="10.85546875" style="85" customWidth="1"/>
    <col min="7692" max="7692" width="0.85546875" style="85" customWidth="1"/>
    <col min="7693" max="7693" width="10.85546875" style="85" customWidth="1"/>
    <col min="7694" max="7694" width="1.140625" style="85" customWidth="1"/>
    <col min="7695" max="7695" width="10.140625" style="85" customWidth="1"/>
    <col min="7696" max="7935" width="10.85546875" style="85"/>
    <col min="7936" max="7936" width="25.85546875" style="85" customWidth="1"/>
    <col min="7937" max="7937" width="5.85546875" style="85" customWidth="1"/>
    <col min="7938" max="7938" width="1.140625" style="85" customWidth="1"/>
    <col min="7939" max="7939" width="10.85546875" style="85" customWidth="1"/>
    <col min="7940" max="7940" width="0.85546875" style="85" customWidth="1"/>
    <col min="7941" max="7941" width="10.85546875" style="85" customWidth="1"/>
    <col min="7942" max="7942" width="0.85546875" style="85" customWidth="1"/>
    <col min="7943" max="7943" width="10.85546875" style="85" customWidth="1"/>
    <col min="7944" max="7944" width="0.85546875" style="85" customWidth="1"/>
    <col min="7945" max="7945" width="10.85546875" style="85" customWidth="1"/>
    <col min="7946" max="7946" width="0.85546875" style="85" customWidth="1"/>
    <col min="7947" max="7947" width="10.85546875" style="85" customWidth="1"/>
    <col min="7948" max="7948" width="0.85546875" style="85" customWidth="1"/>
    <col min="7949" max="7949" width="10.85546875" style="85" customWidth="1"/>
    <col min="7950" max="7950" width="1.140625" style="85" customWidth="1"/>
    <col min="7951" max="7951" width="10.140625" style="85" customWidth="1"/>
    <col min="7952" max="8191" width="10.85546875" style="85"/>
    <col min="8192" max="8192" width="25.85546875" style="85" customWidth="1"/>
    <col min="8193" max="8193" width="5.85546875" style="85" customWidth="1"/>
    <col min="8194" max="8194" width="1.140625" style="85" customWidth="1"/>
    <col min="8195" max="8195" width="10.85546875" style="85" customWidth="1"/>
    <col min="8196" max="8196" width="0.85546875" style="85" customWidth="1"/>
    <col min="8197" max="8197" width="10.85546875" style="85" customWidth="1"/>
    <col min="8198" max="8198" width="0.85546875" style="85" customWidth="1"/>
    <col min="8199" max="8199" width="10.85546875" style="85" customWidth="1"/>
    <col min="8200" max="8200" width="0.85546875" style="85" customWidth="1"/>
    <col min="8201" max="8201" width="10.85546875" style="85" customWidth="1"/>
    <col min="8202" max="8202" width="0.85546875" style="85" customWidth="1"/>
    <col min="8203" max="8203" width="10.85546875" style="85" customWidth="1"/>
    <col min="8204" max="8204" width="0.85546875" style="85" customWidth="1"/>
    <col min="8205" max="8205" width="10.85546875" style="85" customWidth="1"/>
    <col min="8206" max="8206" width="1.140625" style="85" customWidth="1"/>
    <col min="8207" max="8207" width="10.140625" style="85" customWidth="1"/>
    <col min="8208" max="8447" width="10.85546875" style="85"/>
    <col min="8448" max="8448" width="25.85546875" style="85" customWidth="1"/>
    <col min="8449" max="8449" width="5.85546875" style="85" customWidth="1"/>
    <col min="8450" max="8450" width="1.140625" style="85" customWidth="1"/>
    <col min="8451" max="8451" width="10.85546875" style="85" customWidth="1"/>
    <col min="8452" max="8452" width="0.85546875" style="85" customWidth="1"/>
    <col min="8453" max="8453" width="10.85546875" style="85" customWidth="1"/>
    <col min="8454" max="8454" width="0.85546875" style="85" customWidth="1"/>
    <col min="8455" max="8455" width="10.85546875" style="85" customWidth="1"/>
    <col min="8456" max="8456" width="0.85546875" style="85" customWidth="1"/>
    <col min="8457" max="8457" width="10.85546875" style="85" customWidth="1"/>
    <col min="8458" max="8458" width="0.85546875" style="85" customWidth="1"/>
    <col min="8459" max="8459" width="10.85546875" style="85" customWidth="1"/>
    <col min="8460" max="8460" width="0.85546875" style="85" customWidth="1"/>
    <col min="8461" max="8461" width="10.85546875" style="85" customWidth="1"/>
    <col min="8462" max="8462" width="1.140625" style="85" customWidth="1"/>
    <col min="8463" max="8463" width="10.140625" style="85" customWidth="1"/>
    <col min="8464" max="8703" width="10.85546875" style="85"/>
    <col min="8704" max="8704" width="25.85546875" style="85" customWidth="1"/>
    <col min="8705" max="8705" width="5.85546875" style="85" customWidth="1"/>
    <col min="8706" max="8706" width="1.140625" style="85" customWidth="1"/>
    <col min="8707" max="8707" width="10.85546875" style="85" customWidth="1"/>
    <col min="8708" max="8708" width="0.85546875" style="85" customWidth="1"/>
    <col min="8709" max="8709" width="10.85546875" style="85" customWidth="1"/>
    <col min="8710" max="8710" width="0.85546875" style="85" customWidth="1"/>
    <col min="8711" max="8711" width="10.85546875" style="85" customWidth="1"/>
    <col min="8712" max="8712" width="0.85546875" style="85" customWidth="1"/>
    <col min="8713" max="8713" width="10.85546875" style="85" customWidth="1"/>
    <col min="8714" max="8714" width="0.85546875" style="85" customWidth="1"/>
    <col min="8715" max="8715" width="10.85546875" style="85" customWidth="1"/>
    <col min="8716" max="8716" width="0.85546875" style="85" customWidth="1"/>
    <col min="8717" max="8717" width="10.85546875" style="85" customWidth="1"/>
    <col min="8718" max="8718" width="1.140625" style="85" customWidth="1"/>
    <col min="8719" max="8719" width="10.140625" style="85" customWidth="1"/>
    <col min="8720" max="8959" width="10.85546875" style="85"/>
    <col min="8960" max="8960" width="25.85546875" style="85" customWidth="1"/>
    <col min="8961" max="8961" width="5.85546875" style="85" customWidth="1"/>
    <col min="8962" max="8962" width="1.140625" style="85" customWidth="1"/>
    <col min="8963" max="8963" width="10.85546875" style="85" customWidth="1"/>
    <col min="8964" max="8964" width="0.85546875" style="85" customWidth="1"/>
    <col min="8965" max="8965" width="10.85546875" style="85" customWidth="1"/>
    <col min="8966" max="8966" width="0.85546875" style="85" customWidth="1"/>
    <col min="8967" max="8967" width="10.85546875" style="85" customWidth="1"/>
    <col min="8968" max="8968" width="0.85546875" style="85" customWidth="1"/>
    <col min="8969" max="8969" width="10.85546875" style="85" customWidth="1"/>
    <col min="8970" max="8970" width="0.85546875" style="85" customWidth="1"/>
    <col min="8971" max="8971" width="10.85546875" style="85" customWidth="1"/>
    <col min="8972" max="8972" width="0.85546875" style="85" customWidth="1"/>
    <col min="8973" max="8973" width="10.85546875" style="85" customWidth="1"/>
    <col min="8974" max="8974" width="1.140625" style="85" customWidth="1"/>
    <col min="8975" max="8975" width="10.140625" style="85" customWidth="1"/>
    <col min="8976" max="9215" width="10.85546875" style="85"/>
    <col min="9216" max="9216" width="25.85546875" style="85" customWidth="1"/>
    <col min="9217" max="9217" width="5.85546875" style="85" customWidth="1"/>
    <col min="9218" max="9218" width="1.140625" style="85" customWidth="1"/>
    <col min="9219" max="9219" width="10.85546875" style="85" customWidth="1"/>
    <col min="9220" max="9220" width="0.85546875" style="85" customWidth="1"/>
    <col min="9221" max="9221" width="10.85546875" style="85" customWidth="1"/>
    <col min="9222" max="9222" width="0.85546875" style="85" customWidth="1"/>
    <col min="9223" max="9223" width="10.85546875" style="85" customWidth="1"/>
    <col min="9224" max="9224" width="0.85546875" style="85" customWidth="1"/>
    <col min="9225" max="9225" width="10.85546875" style="85" customWidth="1"/>
    <col min="9226" max="9226" width="0.85546875" style="85" customWidth="1"/>
    <col min="9227" max="9227" width="10.85546875" style="85" customWidth="1"/>
    <col min="9228" max="9228" width="0.85546875" style="85" customWidth="1"/>
    <col min="9229" max="9229" width="10.85546875" style="85" customWidth="1"/>
    <col min="9230" max="9230" width="1.140625" style="85" customWidth="1"/>
    <col min="9231" max="9231" width="10.140625" style="85" customWidth="1"/>
    <col min="9232" max="9471" width="10.85546875" style="85"/>
    <col min="9472" max="9472" width="25.85546875" style="85" customWidth="1"/>
    <col min="9473" max="9473" width="5.85546875" style="85" customWidth="1"/>
    <col min="9474" max="9474" width="1.140625" style="85" customWidth="1"/>
    <col min="9475" max="9475" width="10.85546875" style="85" customWidth="1"/>
    <col min="9476" max="9476" width="0.85546875" style="85" customWidth="1"/>
    <col min="9477" max="9477" width="10.85546875" style="85" customWidth="1"/>
    <col min="9478" max="9478" width="0.85546875" style="85" customWidth="1"/>
    <col min="9479" max="9479" width="10.85546875" style="85" customWidth="1"/>
    <col min="9480" max="9480" width="0.85546875" style="85" customWidth="1"/>
    <col min="9481" max="9481" width="10.85546875" style="85" customWidth="1"/>
    <col min="9482" max="9482" width="0.85546875" style="85" customWidth="1"/>
    <col min="9483" max="9483" width="10.85546875" style="85" customWidth="1"/>
    <col min="9484" max="9484" width="0.85546875" style="85" customWidth="1"/>
    <col min="9485" max="9485" width="10.85546875" style="85" customWidth="1"/>
    <col min="9486" max="9486" width="1.140625" style="85" customWidth="1"/>
    <col min="9487" max="9487" width="10.140625" style="85" customWidth="1"/>
    <col min="9488" max="9727" width="10.85546875" style="85"/>
    <col min="9728" max="9728" width="25.85546875" style="85" customWidth="1"/>
    <col min="9729" max="9729" width="5.85546875" style="85" customWidth="1"/>
    <col min="9730" max="9730" width="1.140625" style="85" customWidth="1"/>
    <col min="9731" max="9731" width="10.85546875" style="85" customWidth="1"/>
    <col min="9732" max="9732" width="0.85546875" style="85" customWidth="1"/>
    <col min="9733" max="9733" width="10.85546875" style="85" customWidth="1"/>
    <col min="9734" max="9734" width="0.85546875" style="85" customWidth="1"/>
    <col min="9735" max="9735" width="10.85546875" style="85" customWidth="1"/>
    <col min="9736" max="9736" width="0.85546875" style="85" customWidth="1"/>
    <col min="9737" max="9737" width="10.85546875" style="85" customWidth="1"/>
    <col min="9738" max="9738" width="0.85546875" style="85" customWidth="1"/>
    <col min="9739" max="9739" width="10.85546875" style="85" customWidth="1"/>
    <col min="9740" max="9740" width="0.85546875" style="85" customWidth="1"/>
    <col min="9741" max="9741" width="10.85546875" style="85" customWidth="1"/>
    <col min="9742" max="9742" width="1.140625" style="85" customWidth="1"/>
    <col min="9743" max="9743" width="10.140625" style="85" customWidth="1"/>
    <col min="9744" max="9983" width="10.85546875" style="85"/>
    <col min="9984" max="9984" width="25.85546875" style="85" customWidth="1"/>
    <col min="9985" max="9985" width="5.85546875" style="85" customWidth="1"/>
    <col min="9986" max="9986" width="1.140625" style="85" customWidth="1"/>
    <col min="9987" max="9987" width="10.85546875" style="85" customWidth="1"/>
    <col min="9988" max="9988" width="0.85546875" style="85" customWidth="1"/>
    <col min="9989" max="9989" width="10.85546875" style="85" customWidth="1"/>
    <col min="9990" max="9990" width="0.85546875" style="85" customWidth="1"/>
    <col min="9991" max="9991" width="10.85546875" style="85" customWidth="1"/>
    <col min="9992" max="9992" width="0.85546875" style="85" customWidth="1"/>
    <col min="9993" max="9993" width="10.85546875" style="85" customWidth="1"/>
    <col min="9994" max="9994" width="0.85546875" style="85" customWidth="1"/>
    <col min="9995" max="9995" width="10.85546875" style="85" customWidth="1"/>
    <col min="9996" max="9996" width="0.85546875" style="85" customWidth="1"/>
    <col min="9997" max="9997" width="10.85546875" style="85" customWidth="1"/>
    <col min="9998" max="9998" width="1.140625" style="85" customWidth="1"/>
    <col min="9999" max="9999" width="10.140625" style="85" customWidth="1"/>
    <col min="10000" max="10239" width="10.85546875" style="85"/>
    <col min="10240" max="10240" width="25.85546875" style="85" customWidth="1"/>
    <col min="10241" max="10241" width="5.85546875" style="85" customWidth="1"/>
    <col min="10242" max="10242" width="1.140625" style="85" customWidth="1"/>
    <col min="10243" max="10243" width="10.85546875" style="85" customWidth="1"/>
    <col min="10244" max="10244" width="0.85546875" style="85" customWidth="1"/>
    <col min="10245" max="10245" width="10.85546875" style="85" customWidth="1"/>
    <col min="10246" max="10246" width="0.85546875" style="85" customWidth="1"/>
    <col min="10247" max="10247" width="10.85546875" style="85" customWidth="1"/>
    <col min="10248" max="10248" width="0.85546875" style="85" customWidth="1"/>
    <col min="10249" max="10249" width="10.85546875" style="85" customWidth="1"/>
    <col min="10250" max="10250" width="0.85546875" style="85" customWidth="1"/>
    <col min="10251" max="10251" width="10.85546875" style="85" customWidth="1"/>
    <col min="10252" max="10252" width="0.85546875" style="85" customWidth="1"/>
    <col min="10253" max="10253" width="10.85546875" style="85" customWidth="1"/>
    <col min="10254" max="10254" width="1.140625" style="85" customWidth="1"/>
    <col min="10255" max="10255" width="10.140625" style="85" customWidth="1"/>
    <col min="10256" max="10495" width="10.85546875" style="85"/>
    <col min="10496" max="10496" width="25.85546875" style="85" customWidth="1"/>
    <col min="10497" max="10497" width="5.85546875" style="85" customWidth="1"/>
    <col min="10498" max="10498" width="1.140625" style="85" customWidth="1"/>
    <col min="10499" max="10499" width="10.85546875" style="85" customWidth="1"/>
    <col min="10500" max="10500" width="0.85546875" style="85" customWidth="1"/>
    <col min="10501" max="10501" width="10.85546875" style="85" customWidth="1"/>
    <col min="10502" max="10502" width="0.85546875" style="85" customWidth="1"/>
    <col min="10503" max="10503" width="10.85546875" style="85" customWidth="1"/>
    <col min="10504" max="10504" width="0.85546875" style="85" customWidth="1"/>
    <col min="10505" max="10505" width="10.85546875" style="85" customWidth="1"/>
    <col min="10506" max="10506" width="0.85546875" style="85" customWidth="1"/>
    <col min="10507" max="10507" width="10.85546875" style="85" customWidth="1"/>
    <col min="10508" max="10508" width="0.85546875" style="85" customWidth="1"/>
    <col min="10509" max="10509" width="10.85546875" style="85" customWidth="1"/>
    <col min="10510" max="10510" width="1.140625" style="85" customWidth="1"/>
    <col min="10511" max="10511" width="10.140625" style="85" customWidth="1"/>
    <col min="10512" max="10751" width="10.85546875" style="85"/>
    <col min="10752" max="10752" width="25.85546875" style="85" customWidth="1"/>
    <col min="10753" max="10753" width="5.85546875" style="85" customWidth="1"/>
    <col min="10754" max="10754" width="1.140625" style="85" customWidth="1"/>
    <col min="10755" max="10755" width="10.85546875" style="85" customWidth="1"/>
    <col min="10756" max="10756" width="0.85546875" style="85" customWidth="1"/>
    <col min="10757" max="10757" width="10.85546875" style="85" customWidth="1"/>
    <col min="10758" max="10758" width="0.85546875" style="85" customWidth="1"/>
    <col min="10759" max="10759" width="10.85546875" style="85" customWidth="1"/>
    <col min="10760" max="10760" width="0.85546875" style="85" customWidth="1"/>
    <col min="10761" max="10761" width="10.85546875" style="85" customWidth="1"/>
    <col min="10762" max="10762" width="0.85546875" style="85" customWidth="1"/>
    <col min="10763" max="10763" width="10.85546875" style="85" customWidth="1"/>
    <col min="10764" max="10764" width="0.85546875" style="85" customWidth="1"/>
    <col min="10765" max="10765" width="10.85546875" style="85" customWidth="1"/>
    <col min="10766" max="10766" width="1.140625" style="85" customWidth="1"/>
    <col min="10767" max="10767" width="10.140625" style="85" customWidth="1"/>
    <col min="10768" max="11007" width="10.85546875" style="85"/>
    <col min="11008" max="11008" width="25.85546875" style="85" customWidth="1"/>
    <col min="11009" max="11009" width="5.85546875" style="85" customWidth="1"/>
    <col min="11010" max="11010" width="1.140625" style="85" customWidth="1"/>
    <col min="11011" max="11011" width="10.85546875" style="85" customWidth="1"/>
    <col min="11012" max="11012" width="0.85546875" style="85" customWidth="1"/>
    <col min="11013" max="11013" width="10.85546875" style="85" customWidth="1"/>
    <col min="11014" max="11014" width="0.85546875" style="85" customWidth="1"/>
    <col min="11015" max="11015" width="10.85546875" style="85" customWidth="1"/>
    <col min="11016" max="11016" width="0.85546875" style="85" customWidth="1"/>
    <col min="11017" max="11017" width="10.85546875" style="85" customWidth="1"/>
    <col min="11018" max="11018" width="0.85546875" style="85" customWidth="1"/>
    <col min="11019" max="11019" width="10.85546875" style="85" customWidth="1"/>
    <col min="11020" max="11020" width="0.85546875" style="85" customWidth="1"/>
    <col min="11021" max="11021" width="10.85546875" style="85" customWidth="1"/>
    <col min="11022" max="11022" width="1.140625" style="85" customWidth="1"/>
    <col min="11023" max="11023" width="10.140625" style="85" customWidth="1"/>
    <col min="11024" max="11263" width="10.85546875" style="85"/>
    <col min="11264" max="11264" width="25.85546875" style="85" customWidth="1"/>
    <col min="11265" max="11265" width="5.85546875" style="85" customWidth="1"/>
    <col min="11266" max="11266" width="1.140625" style="85" customWidth="1"/>
    <col min="11267" max="11267" width="10.85546875" style="85" customWidth="1"/>
    <col min="11268" max="11268" width="0.85546875" style="85" customWidth="1"/>
    <col min="11269" max="11269" width="10.85546875" style="85" customWidth="1"/>
    <col min="11270" max="11270" width="0.85546875" style="85" customWidth="1"/>
    <col min="11271" max="11271" width="10.85546875" style="85" customWidth="1"/>
    <col min="11272" max="11272" width="0.85546875" style="85" customWidth="1"/>
    <col min="11273" max="11273" width="10.85546875" style="85" customWidth="1"/>
    <col min="11274" max="11274" width="0.85546875" style="85" customWidth="1"/>
    <col min="11275" max="11275" width="10.85546875" style="85" customWidth="1"/>
    <col min="11276" max="11276" width="0.85546875" style="85" customWidth="1"/>
    <col min="11277" max="11277" width="10.85546875" style="85" customWidth="1"/>
    <col min="11278" max="11278" width="1.140625" style="85" customWidth="1"/>
    <col min="11279" max="11279" width="10.140625" style="85" customWidth="1"/>
    <col min="11280" max="11519" width="10.85546875" style="85"/>
    <col min="11520" max="11520" width="25.85546875" style="85" customWidth="1"/>
    <col min="11521" max="11521" width="5.85546875" style="85" customWidth="1"/>
    <col min="11522" max="11522" width="1.140625" style="85" customWidth="1"/>
    <col min="11523" max="11523" width="10.85546875" style="85" customWidth="1"/>
    <col min="11524" max="11524" width="0.85546875" style="85" customWidth="1"/>
    <col min="11525" max="11525" width="10.85546875" style="85" customWidth="1"/>
    <col min="11526" max="11526" width="0.85546875" style="85" customWidth="1"/>
    <col min="11527" max="11527" width="10.85546875" style="85" customWidth="1"/>
    <col min="11528" max="11528" width="0.85546875" style="85" customWidth="1"/>
    <col min="11529" max="11529" width="10.85546875" style="85" customWidth="1"/>
    <col min="11530" max="11530" width="0.85546875" style="85" customWidth="1"/>
    <col min="11531" max="11531" width="10.85546875" style="85" customWidth="1"/>
    <col min="11532" max="11532" width="0.85546875" style="85" customWidth="1"/>
    <col min="11533" max="11533" width="10.85546875" style="85" customWidth="1"/>
    <col min="11534" max="11534" width="1.140625" style="85" customWidth="1"/>
    <col min="11535" max="11535" width="10.140625" style="85" customWidth="1"/>
    <col min="11536" max="11775" width="10.85546875" style="85"/>
    <col min="11776" max="11776" width="25.85546875" style="85" customWidth="1"/>
    <col min="11777" max="11777" width="5.85546875" style="85" customWidth="1"/>
    <col min="11778" max="11778" width="1.140625" style="85" customWidth="1"/>
    <col min="11779" max="11779" width="10.85546875" style="85" customWidth="1"/>
    <col min="11780" max="11780" width="0.85546875" style="85" customWidth="1"/>
    <col min="11781" max="11781" width="10.85546875" style="85" customWidth="1"/>
    <col min="11782" max="11782" width="0.85546875" style="85" customWidth="1"/>
    <col min="11783" max="11783" width="10.85546875" style="85" customWidth="1"/>
    <col min="11784" max="11784" width="0.85546875" style="85" customWidth="1"/>
    <col min="11785" max="11785" width="10.85546875" style="85" customWidth="1"/>
    <col min="11786" max="11786" width="0.85546875" style="85" customWidth="1"/>
    <col min="11787" max="11787" width="10.85546875" style="85" customWidth="1"/>
    <col min="11788" max="11788" width="0.85546875" style="85" customWidth="1"/>
    <col min="11789" max="11789" width="10.85546875" style="85" customWidth="1"/>
    <col min="11790" max="11790" width="1.140625" style="85" customWidth="1"/>
    <col min="11791" max="11791" width="10.140625" style="85" customWidth="1"/>
    <col min="11792" max="12031" width="10.85546875" style="85"/>
    <col min="12032" max="12032" width="25.85546875" style="85" customWidth="1"/>
    <col min="12033" max="12033" width="5.85546875" style="85" customWidth="1"/>
    <col min="12034" max="12034" width="1.140625" style="85" customWidth="1"/>
    <col min="12035" max="12035" width="10.85546875" style="85" customWidth="1"/>
    <col min="12036" max="12036" width="0.85546875" style="85" customWidth="1"/>
    <col min="12037" max="12037" width="10.85546875" style="85" customWidth="1"/>
    <col min="12038" max="12038" width="0.85546875" style="85" customWidth="1"/>
    <col min="12039" max="12039" width="10.85546875" style="85" customWidth="1"/>
    <col min="12040" max="12040" width="0.85546875" style="85" customWidth="1"/>
    <col min="12041" max="12041" width="10.85546875" style="85" customWidth="1"/>
    <col min="12042" max="12042" width="0.85546875" style="85" customWidth="1"/>
    <col min="12043" max="12043" width="10.85546875" style="85" customWidth="1"/>
    <col min="12044" max="12044" width="0.85546875" style="85" customWidth="1"/>
    <col min="12045" max="12045" width="10.85546875" style="85" customWidth="1"/>
    <col min="12046" max="12046" width="1.140625" style="85" customWidth="1"/>
    <col min="12047" max="12047" width="10.140625" style="85" customWidth="1"/>
    <col min="12048" max="12287" width="10.85546875" style="85"/>
    <col min="12288" max="12288" width="25.85546875" style="85" customWidth="1"/>
    <col min="12289" max="12289" width="5.85546875" style="85" customWidth="1"/>
    <col min="12290" max="12290" width="1.140625" style="85" customWidth="1"/>
    <col min="12291" max="12291" width="10.85546875" style="85" customWidth="1"/>
    <col min="12292" max="12292" width="0.85546875" style="85" customWidth="1"/>
    <col min="12293" max="12293" width="10.85546875" style="85" customWidth="1"/>
    <col min="12294" max="12294" width="0.85546875" style="85" customWidth="1"/>
    <col min="12295" max="12295" width="10.85546875" style="85" customWidth="1"/>
    <col min="12296" max="12296" width="0.85546875" style="85" customWidth="1"/>
    <col min="12297" max="12297" width="10.85546875" style="85" customWidth="1"/>
    <col min="12298" max="12298" width="0.85546875" style="85" customWidth="1"/>
    <col min="12299" max="12299" width="10.85546875" style="85" customWidth="1"/>
    <col min="12300" max="12300" width="0.85546875" style="85" customWidth="1"/>
    <col min="12301" max="12301" width="10.85546875" style="85" customWidth="1"/>
    <col min="12302" max="12302" width="1.140625" style="85" customWidth="1"/>
    <col min="12303" max="12303" width="10.140625" style="85" customWidth="1"/>
    <col min="12304" max="12543" width="10.85546875" style="85"/>
    <col min="12544" max="12544" width="25.85546875" style="85" customWidth="1"/>
    <col min="12545" max="12545" width="5.85546875" style="85" customWidth="1"/>
    <col min="12546" max="12546" width="1.140625" style="85" customWidth="1"/>
    <col min="12547" max="12547" width="10.85546875" style="85" customWidth="1"/>
    <col min="12548" max="12548" width="0.85546875" style="85" customWidth="1"/>
    <col min="12549" max="12549" width="10.85546875" style="85" customWidth="1"/>
    <col min="12550" max="12550" width="0.85546875" style="85" customWidth="1"/>
    <col min="12551" max="12551" width="10.85546875" style="85" customWidth="1"/>
    <col min="12552" max="12552" width="0.85546875" style="85" customWidth="1"/>
    <col min="12553" max="12553" width="10.85546875" style="85" customWidth="1"/>
    <col min="12554" max="12554" width="0.85546875" style="85" customWidth="1"/>
    <col min="12555" max="12555" width="10.85546875" style="85" customWidth="1"/>
    <col min="12556" max="12556" width="0.85546875" style="85" customWidth="1"/>
    <col min="12557" max="12557" width="10.85546875" style="85" customWidth="1"/>
    <col min="12558" max="12558" width="1.140625" style="85" customWidth="1"/>
    <col min="12559" max="12559" width="10.140625" style="85" customWidth="1"/>
    <col min="12560" max="12799" width="10.85546875" style="85"/>
    <col min="12800" max="12800" width="25.85546875" style="85" customWidth="1"/>
    <col min="12801" max="12801" width="5.85546875" style="85" customWidth="1"/>
    <col min="12802" max="12802" width="1.140625" style="85" customWidth="1"/>
    <col min="12803" max="12803" width="10.85546875" style="85" customWidth="1"/>
    <col min="12804" max="12804" width="0.85546875" style="85" customWidth="1"/>
    <col min="12805" max="12805" width="10.85546875" style="85" customWidth="1"/>
    <col min="12806" max="12806" width="0.85546875" style="85" customWidth="1"/>
    <col min="12807" max="12807" width="10.85546875" style="85" customWidth="1"/>
    <col min="12808" max="12808" width="0.85546875" style="85" customWidth="1"/>
    <col min="12809" max="12809" width="10.85546875" style="85" customWidth="1"/>
    <col min="12810" max="12810" width="0.85546875" style="85" customWidth="1"/>
    <col min="12811" max="12811" width="10.85546875" style="85" customWidth="1"/>
    <col min="12812" max="12812" width="0.85546875" style="85" customWidth="1"/>
    <col min="12813" max="12813" width="10.85546875" style="85" customWidth="1"/>
    <col min="12814" max="12814" width="1.140625" style="85" customWidth="1"/>
    <col min="12815" max="12815" width="10.140625" style="85" customWidth="1"/>
    <col min="12816" max="13055" width="10.85546875" style="85"/>
    <col min="13056" max="13056" width="25.85546875" style="85" customWidth="1"/>
    <col min="13057" max="13057" width="5.85546875" style="85" customWidth="1"/>
    <col min="13058" max="13058" width="1.140625" style="85" customWidth="1"/>
    <col min="13059" max="13059" width="10.85546875" style="85" customWidth="1"/>
    <col min="13060" max="13060" width="0.85546875" style="85" customWidth="1"/>
    <col min="13061" max="13061" width="10.85546875" style="85" customWidth="1"/>
    <col min="13062" max="13062" width="0.85546875" style="85" customWidth="1"/>
    <col min="13063" max="13063" width="10.85546875" style="85" customWidth="1"/>
    <col min="13064" max="13064" width="0.85546875" style="85" customWidth="1"/>
    <col min="13065" max="13065" width="10.85546875" style="85" customWidth="1"/>
    <col min="13066" max="13066" width="0.85546875" style="85" customWidth="1"/>
    <col min="13067" max="13067" width="10.85546875" style="85" customWidth="1"/>
    <col min="13068" max="13068" width="0.85546875" style="85" customWidth="1"/>
    <col min="13069" max="13069" width="10.85546875" style="85" customWidth="1"/>
    <col min="13070" max="13070" width="1.140625" style="85" customWidth="1"/>
    <col min="13071" max="13071" width="10.140625" style="85" customWidth="1"/>
    <col min="13072" max="13311" width="10.85546875" style="85"/>
    <col min="13312" max="13312" width="25.85546875" style="85" customWidth="1"/>
    <col min="13313" max="13313" width="5.85546875" style="85" customWidth="1"/>
    <col min="13314" max="13314" width="1.140625" style="85" customWidth="1"/>
    <col min="13315" max="13315" width="10.85546875" style="85" customWidth="1"/>
    <col min="13316" max="13316" width="0.85546875" style="85" customWidth="1"/>
    <col min="13317" max="13317" width="10.85546875" style="85" customWidth="1"/>
    <col min="13318" max="13318" width="0.85546875" style="85" customWidth="1"/>
    <col min="13319" max="13319" width="10.85546875" style="85" customWidth="1"/>
    <col min="13320" max="13320" width="0.85546875" style="85" customWidth="1"/>
    <col min="13321" max="13321" width="10.85546875" style="85" customWidth="1"/>
    <col min="13322" max="13322" width="0.85546875" style="85" customWidth="1"/>
    <col min="13323" max="13323" width="10.85546875" style="85" customWidth="1"/>
    <col min="13324" max="13324" width="0.85546875" style="85" customWidth="1"/>
    <col min="13325" max="13325" width="10.85546875" style="85" customWidth="1"/>
    <col min="13326" max="13326" width="1.140625" style="85" customWidth="1"/>
    <col min="13327" max="13327" width="10.140625" style="85" customWidth="1"/>
    <col min="13328" max="13567" width="10.85546875" style="85"/>
    <col min="13568" max="13568" width="25.85546875" style="85" customWidth="1"/>
    <col min="13569" max="13569" width="5.85546875" style="85" customWidth="1"/>
    <col min="13570" max="13570" width="1.140625" style="85" customWidth="1"/>
    <col min="13571" max="13571" width="10.85546875" style="85" customWidth="1"/>
    <col min="13572" max="13572" width="0.85546875" style="85" customWidth="1"/>
    <col min="13573" max="13573" width="10.85546875" style="85" customWidth="1"/>
    <col min="13574" max="13574" width="0.85546875" style="85" customWidth="1"/>
    <col min="13575" max="13575" width="10.85546875" style="85" customWidth="1"/>
    <col min="13576" max="13576" width="0.85546875" style="85" customWidth="1"/>
    <col min="13577" max="13577" width="10.85546875" style="85" customWidth="1"/>
    <col min="13578" max="13578" width="0.85546875" style="85" customWidth="1"/>
    <col min="13579" max="13579" width="10.85546875" style="85" customWidth="1"/>
    <col min="13580" max="13580" width="0.85546875" style="85" customWidth="1"/>
    <col min="13581" max="13581" width="10.85546875" style="85" customWidth="1"/>
    <col min="13582" max="13582" width="1.140625" style="85" customWidth="1"/>
    <col min="13583" max="13583" width="10.140625" style="85" customWidth="1"/>
    <col min="13584" max="13823" width="10.85546875" style="85"/>
    <col min="13824" max="13824" width="25.85546875" style="85" customWidth="1"/>
    <col min="13825" max="13825" width="5.85546875" style="85" customWidth="1"/>
    <col min="13826" max="13826" width="1.140625" style="85" customWidth="1"/>
    <col min="13827" max="13827" width="10.85546875" style="85" customWidth="1"/>
    <col min="13828" max="13828" width="0.85546875" style="85" customWidth="1"/>
    <col min="13829" max="13829" width="10.85546875" style="85" customWidth="1"/>
    <col min="13830" max="13830" width="0.85546875" style="85" customWidth="1"/>
    <col min="13831" max="13831" width="10.85546875" style="85" customWidth="1"/>
    <col min="13832" max="13832" width="0.85546875" style="85" customWidth="1"/>
    <col min="13833" max="13833" width="10.85546875" style="85" customWidth="1"/>
    <col min="13834" max="13834" width="0.85546875" style="85" customWidth="1"/>
    <col min="13835" max="13835" width="10.85546875" style="85" customWidth="1"/>
    <col min="13836" max="13836" width="0.85546875" style="85" customWidth="1"/>
    <col min="13837" max="13837" width="10.85546875" style="85" customWidth="1"/>
    <col min="13838" max="13838" width="1.140625" style="85" customWidth="1"/>
    <col min="13839" max="13839" width="10.140625" style="85" customWidth="1"/>
    <col min="13840" max="14079" width="10.85546875" style="85"/>
    <col min="14080" max="14080" width="25.85546875" style="85" customWidth="1"/>
    <col min="14081" max="14081" width="5.85546875" style="85" customWidth="1"/>
    <col min="14082" max="14082" width="1.140625" style="85" customWidth="1"/>
    <col min="14083" max="14083" width="10.85546875" style="85" customWidth="1"/>
    <col min="14084" max="14084" width="0.85546875" style="85" customWidth="1"/>
    <col min="14085" max="14085" width="10.85546875" style="85" customWidth="1"/>
    <col min="14086" max="14086" width="0.85546875" style="85" customWidth="1"/>
    <col min="14087" max="14087" width="10.85546875" style="85" customWidth="1"/>
    <col min="14088" max="14088" width="0.85546875" style="85" customWidth="1"/>
    <col min="14089" max="14089" width="10.85546875" style="85" customWidth="1"/>
    <col min="14090" max="14090" width="0.85546875" style="85" customWidth="1"/>
    <col min="14091" max="14091" width="10.85546875" style="85" customWidth="1"/>
    <col min="14092" max="14092" width="0.85546875" style="85" customWidth="1"/>
    <col min="14093" max="14093" width="10.85546875" style="85" customWidth="1"/>
    <col min="14094" max="14094" width="1.140625" style="85" customWidth="1"/>
    <col min="14095" max="14095" width="10.140625" style="85" customWidth="1"/>
    <col min="14096" max="14335" width="10.85546875" style="85"/>
    <col min="14336" max="14336" width="25.85546875" style="85" customWidth="1"/>
    <col min="14337" max="14337" width="5.85546875" style="85" customWidth="1"/>
    <col min="14338" max="14338" width="1.140625" style="85" customWidth="1"/>
    <col min="14339" max="14339" width="10.85546875" style="85" customWidth="1"/>
    <col min="14340" max="14340" width="0.85546875" style="85" customWidth="1"/>
    <col min="14341" max="14341" width="10.85546875" style="85" customWidth="1"/>
    <col min="14342" max="14342" width="0.85546875" style="85" customWidth="1"/>
    <col min="14343" max="14343" width="10.85546875" style="85" customWidth="1"/>
    <col min="14344" max="14344" width="0.85546875" style="85" customWidth="1"/>
    <col min="14345" max="14345" width="10.85546875" style="85" customWidth="1"/>
    <col min="14346" max="14346" width="0.85546875" style="85" customWidth="1"/>
    <col min="14347" max="14347" width="10.85546875" style="85" customWidth="1"/>
    <col min="14348" max="14348" width="0.85546875" style="85" customWidth="1"/>
    <col min="14349" max="14349" width="10.85546875" style="85" customWidth="1"/>
    <col min="14350" max="14350" width="1.140625" style="85" customWidth="1"/>
    <col min="14351" max="14351" width="10.140625" style="85" customWidth="1"/>
    <col min="14352" max="14591" width="10.85546875" style="85"/>
    <col min="14592" max="14592" width="25.85546875" style="85" customWidth="1"/>
    <col min="14593" max="14593" width="5.85546875" style="85" customWidth="1"/>
    <col min="14594" max="14594" width="1.140625" style="85" customWidth="1"/>
    <col min="14595" max="14595" width="10.85546875" style="85" customWidth="1"/>
    <col min="14596" max="14596" width="0.85546875" style="85" customWidth="1"/>
    <col min="14597" max="14597" width="10.85546875" style="85" customWidth="1"/>
    <col min="14598" max="14598" width="0.85546875" style="85" customWidth="1"/>
    <col min="14599" max="14599" width="10.85546875" style="85" customWidth="1"/>
    <col min="14600" max="14600" width="0.85546875" style="85" customWidth="1"/>
    <col min="14601" max="14601" width="10.85546875" style="85" customWidth="1"/>
    <col min="14602" max="14602" width="0.85546875" style="85" customWidth="1"/>
    <col min="14603" max="14603" width="10.85546875" style="85" customWidth="1"/>
    <col min="14604" max="14604" width="0.85546875" style="85" customWidth="1"/>
    <col min="14605" max="14605" width="10.85546875" style="85" customWidth="1"/>
    <col min="14606" max="14606" width="1.140625" style="85" customWidth="1"/>
    <col min="14607" max="14607" width="10.140625" style="85" customWidth="1"/>
    <col min="14608" max="14847" width="10.85546875" style="85"/>
    <col min="14848" max="14848" width="25.85546875" style="85" customWidth="1"/>
    <col min="14849" max="14849" width="5.85546875" style="85" customWidth="1"/>
    <col min="14850" max="14850" width="1.140625" style="85" customWidth="1"/>
    <col min="14851" max="14851" width="10.85546875" style="85" customWidth="1"/>
    <col min="14852" max="14852" width="0.85546875" style="85" customWidth="1"/>
    <col min="14853" max="14853" width="10.85546875" style="85" customWidth="1"/>
    <col min="14854" max="14854" width="0.85546875" style="85" customWidth="1"/>
    <col min="14855" max="14855" width="10.85546875" style="85" customWidth="1"/>
    <col min="14856" max="14856" width="0.85546875" style="85" customWidth="1"/>
    <col min="14857" max="14857" width="10.85546875" style="85" customWidth="1"/>
    <col min="14858" max="14858" width="0.85546875" style="85" customWidth="1"/>
    <col min="14859" max="14859" width="10.85546875" style="85" customWidth="1"/>
    <col min="14860" max="14860" width="0.85546875" style="85" customWidth="1"/>
    <col min="14861" max="14861" width="10.85546875" style="85" customWidth="1"/>
    <col min="14862" max="14862" width="1.140625" style="85" customWidth="1"/>
    <col min="14863" max="14863" width="10.140625" style="85" customWidth="1"/>
    <col min="14864" max="15103" width="10.85546875" style="85"/>
    <col min="15104" max="15104" width="25.85546875" style="85" customWidth="1"/>
    <col min="15105" max="15105" width="5.85546875" style="85" customWidth="1"/>
    <col min="15106" max="15106" width="1.140625" style="85" customWidth="1"/>
    <col min="15107" max="15107" width="10.85546875" style="85" customWidth="1"/>
    <col min="15108" max="15108" width="0.85546875" style="85" customWidth="1"/>
    <col min="15109" max="15109" width="10.85546875" style="85" customWidth="1"/>
    <col min="15110" max="15110" width="0.85546875" style="85" customWidth="1"/>
    <col min="15111" max="15111" width="10.85546875" style="85" customWidth="1"/>
    <col min="15112" max="15112" width="0.85546875" style="85" customWidth="1"/>
    <col min="15113" max="15113" width="10.85546875" style="85" customWidth="1"/>
    <col min="15114" max="15114" width="0.85546875" style="85" customWidth="1"/>
    <col min="15115" max="15115" width="10.85546875" style="85" customWidth="1"/>
    <col min="15116" max="15116" width="0.85546875" style="85" customWidth="1"/>
    <col min="15117" max="15117" width="10.85546875" style="85" customWidth="1"/>
    <col min="15118" max="15118" width="1.140625" style="85" customWidth="1"/>
    <col min="15119" max="15119" width="10.140625" style="85" customWidth="1"/>
    <col min="15120" max="15359" width="10.85546875" style="85"/>
    <col min="15360" max="15360" width="25.85546875" style="85" customWidth="1"/>
    <col min="15361" max="15361" width="5.85546875" style="85" customWidth="1"/>
    <col min="15362" max="15362" width="1.140625" style="85" customWidth="1"/>
    <col min="15363" max="15363" width="10.85546875" style="85" customWidth="1"/>
    <col min="15364" max="15364" width="0.85546875" style="85" customWidth="1"/>
    <col min="15365" max="15365" width="10.85546875" style="85" customWidth="1"/>
    <col min="15366" max="15366" width="0.85546875" style="85" customWidth="1"/>
    <col min="15367" max="15367" width="10.85546875" style="85" customWidth="1"/>
    <col min="15368" max="15368" width="0.85546875" style="85" customWidth="1"/>
    <col min="15369" max="15369" width="10.85546875" style="85" customWidth="1"/>
    <col min="15370" max="15370" width="0.85546875" style="85" customWidth="1"/>
    <col min="15371" max="15371" width="10.85546875" style="85" customWidth="1"/>
    <col min="15372" max="15372" width="0.85546875" style="85" customWidth="1"/>
    <col min="15373" max="15373" width="10.85546875" style="85" customWidth="1"/>
    <col min="15374" max="15374" width="1.140625" style="85" customWidth="1"/>
    <col min="15375" max="15375" width="10.140625" style="85" customWidth="1"/>
    <col min="15376" max="15615" width="10.85546875" style="85"/>
    <col min="15616" max="15616" width="25.85546875" style="85" customWidth="1"/>
    <col min="15617" max="15617" width="5.85546875" style="85" customWidth="1"/>
    <col min="15618" max="15618" width="1.140625" style="85" customWidth="1"/>
    <col min="15619" max="15619" width="10.85546875" style="85" customWidth="1"/>
    <col min="15620" max="15620" width="0.85546875" style="85" customWidth="1"/>
    <col min="15621" max="15621" width="10.85546875" style="85" customWidth="1"/>
    <col min="15622" max="15622" width="0.85546875" style="85" customWidth="1"/>
    <col min="15623" max="15623" width="10.85546875" style="85" customWidth="1"/>
    <col min="15624" max="15624" width="0.85546875" style="85" customWidth="1"/>
    <col min="15625" max="15625" width="10.85546875" style="85" customWidth="1"/>
    <col min="15626" max="15626" width="0.85546875" style="85" customWidth="1"/>
    <col min="15627" max="15627" width="10.85546875" style="85" customWidth="1"/>
    <col min="15628" max="15628" width="0.85546875" style="85" customWidth="1"/>
    <col min="15629" max="15629" width="10.85546875" style="85" customWidth="1"/>
    <col min="15630" max="15630" width="1.140625" style="85" customWidth="1"/>
    <col min="15631" max="15631" width="10.140625" style="85" customWidth="1"/>
    <col min="15632" max="15871" width="10.85546875" style="85"/>
    <col min="15872" max="15872" width="25.85546875" style="85" customWidth="1"/>
    <col min="15873" max="15873" width="5.85546875" style="85" customWidth="1"/>
    <col min="15874" max="15874" width="1.140625" style="85" customWidth="1"/>
    <col min="15875" max="15875" width="10.85546875" style="85" customWidth="1"/>
    <col min="15876" max="15876" width="0.85546875" style="85" customWidth="1"/>
    <col min="15877" max="15877" width="10.85546875" style="85" customWidth="1"/>
    <col min="15878" max="15878" width="0.85546875" style="85" customWidth="1"/>
    <col min="15879" max="15879" width="10.85546875" style="85" customWidth="1"/>
    <col min="15880" max="15880" width="0.85546875" style="85" customWidth="1"/>
    <col min="15881" max="15881" width="10.85546875" style="85" customWidth="1"/>
    <col min="15882" max="15882" width="0.85546875" style="85" customWidth="1"/>
    <col min="15883" max="15883" width="10.85546875" style="85" customWidth="1"/>
    <col min="15884" max="15884" width="0.85546875" style="85" customWidth="1"/>
    <col min="15885" max="15885" width="10.85546875" style="85" customWidth="1"/>
    <col min="15886" max="15886" width="1.140625" style="85" customWidth="1"/>
    <col min="15887" max="15887" width="10.140625" style="85" customWidth="1"/>
    <col min="15888" max="16127" width="10.85546875" style="85"/>
    <col min="16128" max="16128" width="25.85546875" style="85" customWidth="1"/>
    <col min="16129" max="16129" width="5.85546875" style="85" customWidth="1"/>
    <col min="16130" max="16130" width="1.140625" style="85" customWidth="1"/>
    <col min="16131" max="16131" width="10.85546875" style="85" customWidth="1"/>
    <col min="16132" max="16132" width="0.85546875" style="85" customWidth="1"/>
    <col min="16133" max="16133" width="10.85546875" style="85" customWidth="1"/>
    <col min="16134" max="16134" width="0.85546875" style="85" customWidth="1"/>
    <col min="16135" max="16135" width="10.85546875" style="85" customWidth="1"/>
    <col min="16136" max="16136" width="0.85546875" style="85" customWidth="1"/>
    <col min="16137" max="16137" width="10.85546875" style="85" customWidth="1"/>
    <col min="16138" max="16138" width="0.85546875" style="85" customWidth="1"/>
    <col min="16139" max="16139" width="10.85546875" style="85" customWidth="1"/>
    <col min="16140" max="16140" width="0.85546875" style="85" customWidth="1"/>
    <col min="16141" max="16141" width="10.85546875" style="85" customWidth="1"/>
    <col min="16142" max="16142" width="1.140625" style="85" customWidth="1"/>
    <col min="16143" max="16143" width="10.140625" style="85" customWidth="1"/>
    <col min="16144" max="16384" width="10.85546875" style="85"/>
  </cols>
  <sheetData>
    <row r="1" spans="1:17" s="91" customFormat="1" ht="21.75" customHeight="1">
      <c r="M1" s="95"/>
      <c r="Q1" s="95" t="s">
        <v>64</v>
      </c>
    </row>
    <row r="2" spans="1:17" s="91" customFormat="1" ht="21.75" customHeight="1">
      <c r="A2" s="91" t="s">
        <v>18</v>
      </c>
    </row>
    <row r="3" spans="1:17" s="93" customFormat="1" ht="21.75" customHeight="1">
      <c r="A3" s="93" t="s">
        <v>104</v>
      </c>
    </row>
    <row r="4" spans="1:17" s="93" customFormat="1" ht="21.75" customHeight="1">
      <c r="A4" s="93" t="s">
        <v>211</v>
      </c>
    </row>
    <row r="5" spans="1:17" s="96" customFormat="1" ht="21.7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5"/>
      <c r="Q5" s="95" t="s">
        <v>60</v>
      </c>
    </row>
    <row r="6" spans="1:17" ht="21.75" customHeight="1">
      <c r="C6" s="122" t="s">
        <v>23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17" ht="21.75" customHeight="1">
      <c r="C7" s="97"/>
      <c r="D7" s="97"/>
      <c r="E7" s="97"/>
      <c r="F7" s="97"/>
      <c r="G7" s="97"/>
      <c r="H7" s="97"/>
      <c r="I7" s="97"/>
      <c r="J7" s="97"/>
      <c r="K7" s="124" t="s">
        <v>44</v>
      </c>
      <c r="L7" s="124"/>
      <c r="M7" s="124"/>
      <c r="N7" s="124"/>
      <c r="O7" s="124"/>
      <c r="P7" s="97"/>
      <c r="Q7" s="97"/>
    </row>
    <row r="8" spans="1:17" ht="21.75" customHeight="1">
      <c r="C8" s="97"/>
      <c r="D8" s="97"/>
      <c r="E8" s="97"/>
      <c r="F8" s="97"/>
      <c r="G8" s="97"/>
      <c r="H8" s="97"/>
      <c r="I8" s="97"/>
      <c r="J8" s="97"/>
      <c r="K8" s="124" t="s">
        <v>116</v>
      </c>
      <c r="L8" s="124"/>
      <c r="M8" s="124"/>
      <c r="N8" s="98"/>
      <c r="O8" s="98"/>
      <c r="P8" s="97"/>
      <c r="Q8" s="97"/>
    </row>
    <row r="9" spans="1:17" ht="21.75" customHeight="1">
      <c r="C9" s="97"/>
      <c r="D9" s="97"/>
      <c r="E9" s="97"/>
      <c r="F9" s="97"/>
      <c r="G9" s="97"/>
      <c r="H9" s="97"/>
      <c r="I9" s="97"/>
      <c r="J9" s="97"/>
      <c r="K9" s="98" t="s">
        <v>167</v>
      </c>
      <c r="L9" s="98"/>
      <c r="M9" s="98"/>
      <c r="N9" s="98"/>
      <c r="O9" s="98"/>
      <c r="P9" s="97"/>
      <c r="Q9" s="97"/>
    </row>
    <row r="10" spans="1:17" ht="21.75" customHeight="1">
      <c r="C10" s="97"/>
      <c r="D10" s="97"/>
      <c r="E10" s="97"/>
      <c r="F10" s="97"/>
      <c r="G10" s="97"/>
      <c r="H10" s="97"/>
      <c r="I10" s="97"/>
      <c r="J10" s="97"/>
      <c r="K10" s="98" t="s">
        <v>168</v>
      </c>
      <c r="L10" s="98"/>
      <c r="M10" s="98"/>
      <c r="N10" s="98"/>
      <c r="O10" s="98"/>
      <c r="P10" s="97"/>
      <c r="Q10" s="97"/>
    </row>
    <row r="11" spans="1:17" ht="21.75" customHeight="1">
      <c r="C11" s="97"/>
      <c r="D11" s="97"/>
      <c r="E11" s="97"/>
      <c r="F11" s="97"/>
      <c r="G11" s="123" t="s">
        <v>21</v>
      </c>
      <c r="H11" s="123"/>
      <c r="I11" s="123"/>
      <c r="J11" s="97"/>
      <c r="K11" s="98" t="s">
        <v>143</v>
      </c>
      <c r="L11" s="98"/>
      <c r="M11" s="98" t="s">
        <v>117</v>
      </c>
      <c r="N11" s="98"/>
      <c r="O11" s="98"/>
      <c r="P11" s="97"/>
      <c r="Q11" s="97"/>
    </row>
    <row r="12" spans="1:17" ht="21.75" customHeight="1">
      <c r="C12" s="98" t="s">
        <v>118</v>
      </c>
      <c r="D12" s="98"/>
      <c r="E12" s="98" t="s">
        <v>41</v>
      </c>
      <c r="F12" s="98"/>
      <c r="G12" s="100" t="s">
        <v>240</v>
      </c>
      <c r="K12" s="98" t="s">
        <v>144</v>
      </c>
      <c r="L12" s="98"/>
      <c r="M12" s="100" t="s">
        <v>119</v>
      </c>
      <c r="N12" s="98"/>
      <c r="O12" s="98" t="s">
        <v>120</v>
      </c>
      <c r="P12" s="99"/>
      <c r="Q12" s="98"/>
    </row>
    <row r="13" spans="1:17" ht="21.75" customHeight="1">
      <c r="C13" s="114" t="s">
        <v>121</v>
      </c>
      <c r="D13" s="98"/>
      <c r="E13" s="114" t="s">
        <v>42</v>
      </c>
      <c r="F13" s="98"/>
      <c r="G13" s="114" t="s">
        <v>241</v>
      </c>
      <c r="H13" s="99"/>
      <c r="I13" s="114" t="s">
        <v>20</v>
      </c>
      <c r="K13" s="102" t="s">
        <v>116</v>
      </c>
      <c r="L13" s="100"/>
      <c r="M13" s="102" t="s">
        <v>122</v>
      </c>
      <c r="N13" s="100"/>
      <c r="O13" s="102" t="s">
        <v>123</v>
      </c>
      <c r="P13" s="99"/>
      <c r="Q13" s="114" t="s">
        <v>8</v>
      </c>
    </row>
    <row r="14" spans="1:17" ht="21.75" customHeight="1">
      <c r="A14" s="91" t="s">
        <v>172</v>
      </c>
      <c r="C14" s="103">
        <v>1072024</v>
      </c>
      <c r="D14" s="103"/>
      <c r="E14" s="103">
        <v>291994</v>
      </c>
      <c r="F14" s="103"/>
      <c r="G14" s="103">
        <v>91635</v>
      </c>
      <c r="H14" s="103"/>
      <c r="I14" s="103">
        <v>354810</v>
      </c>
      <c r="J14" s="103"/>
      <c r="K14" s="103">
        <v>-29213</v>
      </c>
      <c r="L14" s="103"/>
      <c r="M14" s="103">
        <v>-25404</v>
      </c>
      <c r="N14" s="103"/>
      <c r="O14" s="103">
        <f>SUM(K14:M14)</f>
        <v>-54617</v>
      </c>
      <c r="P14" s="103"/>
      <c r="Q14" s="103">
        <f>SUM(C14:I14,O14)</f>
        <v>1755846</v>
      </c>
    </row>
    <row r="15" spans="1:17" ht="21.75" customHeight="1">
      <c r="A15" s="85" t="s">
        <v>61</v>
      </c>
      <c r="C15" s="103">
        <v>0</v>
      </c>
      <c r="D15" s="103"/>
      <c r="E15" s="103">
        <v>0</v>
      </c>
      <c r="F15" s="103"/>
      <c r="G15" s="103">
        <v>0</v>
      </c>
      <c r="H15" s="103"/>
      <c r="I15" s="109">
        <f>PL!J98</f>
        <v>83615</v>
      </c>
      <c r="J15" s="103"/>
      <c r="K15" s="103">
        <v>0</v>
      </c>
      <c r="L15" s="103"/>
      <c r="M15" s="103">
        <v>0</v>
      </c>
      <c r="N15" s="103"/>
      <c r="O15" s="103">
        <f>SUM(K15:M15)</f>
        <v>0</v>
      </c>
      <c r="P15" s="103"/>
      <c r="Q15" s="104">
        <f>SUM(C15:I15,O15)</f>
        <v>83615</v>
      </c>
    </row>
    <row r="16" spans="1:17" ht="21.75" customHeight="1">
      <c r="A16" s="85" t="s">
        <v>62</v>
      </c>
      <c r="C16" s="89">
        <v>0</v>
      </c>
      <c r="D16" s="103"/>
      <c r="E16" s="89">
        <v>0</v>
      </c>
      <c r="F16" s="103"/>
      <c r="G16" s="89">
        <v>0</v>
      </c>
      <c r="H16" s="103"/>
      <c r="I16" s="89">
        <v>0</v>
      </c>
      <c r="J16" s="103"/>
      <c r="K16" s="86">
        <f>PL!J114</f>
        <v>481</v>
      </c>
      <c r="L16" s="109"/>
      <c r="M16" s="86">
        <v>1328</v>
      </c>
      <c r="N16" s="109"/>
      <c r="O16" s="86">
        <f>SUM(K16:M16)</f>
        <v>1809</v>
      </c>
      <c r="P16" s="109"/>
      <c r="Q16" s="87">
        <f>SUM(C16:I16,O16)</f>
        <v>1809</v>
      </c>
    </row>
    <row r="17" spans="1:17" ht="21.6" customHeight="1">
      <c r="A17" s="85" t="s">
        <v>63</v>
      </c>
      <c r="C17" s="103">
        <f>SUM(C15:C16)</f>
        <v>0</v>
      </c>
      <c r="D17" s="103"/>
      <c r="E17" s="103">
        <f>SUM(E15:E16)</f>
        <v>0</v>
      </c>
      <c r="F17" s="103"/>
      <c r="G17" s="103">
        <f>SUM(G15:G16)</f>
        <v>0</v>
      </c>
      <c r="H17" s="103"/>
      <c r="I17" s="103">
        <f>SUM(I15:I16)</f>
        <v>83615</v>
      </c>
      <c r="J17" s="103"/>
      <c r="K17" s="103">
        <f>SUM(K15:K16)</f>
        <v>481</v>
      </c>
      <c r="L17" s="103"/>
      <c r="M17" s="103">
        <f>SUM(M15:M16)</f>
        <v>1328</v>
      </c>
      <c r="N17" s="103"/>
      <c r="O17" s="103">
        <f>SUM(O15:O16)</f>
        <v>1809</v>
      </c>
      <c r="P17" s="103"/>
      <c r="Q17" s="103">
        <f>SUM(Q15:Q16)</f>
        <v>85424</v>
      </c>
    </row>
    <row r="18" spans="1:17" ht="21.6" customHeight="1">
      <c r="A18" s="85" t="s">
        <v>214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</row>
    <row r="19" spans="1:17" ht="21.6" customHeight="1">
      <c r="A19" s="85" t="s">
        <v>215</v>
      </c>
      <c r="C19" s="103">
        <v>0</v>
      </c>
      <c r="D19" s="103"/>
      <c r="E19" s="103">
        <v>0</v>
      </c>
      <c r="F19" s="103"/>
      <c r="G19" s="103">
        <v>0</v>
      </c>
      <c r="H19" s="103"/>
      <c r="I19" s="103">
        <v>-1427</v>
      </c>
      <c r="J19" s="103"/>
      <c r="K19" s="103">
        <v>0</v>
      </c>
      <c r="L19" s="103"/>
      <c r="M19" s="103">
        <v>1427</v>
      </c>
      <c r="N19" s="103"/>
      <c r="O19" s="103">
        <f t="shared" ref="O19:O20" si="0">SUM(K19:M19)</f>
        <v>1427</v>
      </c>
      <c r="P19" s="103"/>
      <c r="Q19" s="104">
        <f t="shared" ref="Q19:Q20" si="1">SUM(C19:I19,O19)</f>
        <v>0</v>
      </c>
    </row>
    <row r="20" spans="1:17" ht="21.6" customHeight="1">
      <c r="A20" s="85" t="s">
        <v>221</v>
      </c>
      <c r="C20" s="103">
        <v>0</v>
      </c>
      <c r="D20" s="103"/>
      <c r="E20" s="103">
        <v>0</v>
      </c>
      <c r="F20" s="103"/>
      <c r="G20" s="103">
        <v>0</v>
      </c>
      <c r="H20" s="103"/>
      <c r="I20" s="103">
        <v>-160803</v>
      </c>
      <c r="J20" s="103"/>
      <c r="K20" s="103">
        <v>0</v>
      </c>
      <c r="L20" s="103"/>
      <c r="M20" s="103">
        <v>0</v>
      </c>
      <c r="N20" s="103"/>
      <c r="O20" s="103">
        <f t="shared" si="0"/>
        <v>0</v>
      </c>
      <c r="P20" s="103"/>
      <c r="Q20" s="104">
        <f t="shared" si="1"/>
        <v>-160803</v>
      </c>
    </row>
    <row r="21" spans="1:17" ht="21.75" customHeight="1" thickBot="1">
      <c r="A21" s="91" t="s">
        <v>212</v>
      </c>
      <c r="B21" s="106"/>
      <c r="C21" s="107">
        <f>SUM(C14,C17:C20)</f>
        <v>1072024</v>
      </c>
      <c r="D21" s="103"/>
      <c r="E21" s="107">
        <f>SUM(E14,E17:E20)</f>
        <v>291994</v>
      </c>
      <c r="F21" s="103"/>
      <c r="G21" s="107">
        <f>SUM(G14,G17:G20)</f>
        <v>91635</v>
      </c>
      <c r="H21" s="103"/>
      <c r="I21" s="107">
        <f>SUM(I14,I17:I20)</f>
        <v>276195</v>
      </c>
      <c r="J21" s="103"/>
      <c r="K21" s="107">
        <f>SUM(K14,K17:K20)</f>
        <v>-28732</v>
      </c>
      <c r="L21" s="103"/>
      <c r="M21" s="107">
        <f>SUM(M14,M17:M20)</f>
        <v>-22649</v>
      </c>
      <c r="N21" s="103"/>
      <c r="O21" s="107">
        <f>SUM(O14,O17:O20)</f>
        <v>-51381</v>
      </c>
      <c r="P21" s="103"/>
      <c r="Q21" s="107">
        <f>SUM(Q14,Q17:Q20)</f>
        <v>1680467</v>
      </c>
    </row>
    <row r="22" spans="1:17" s="106" customFormat="1" ht="21.75" customHeight="1" thickTop="1">
      <c r="A22" s="91"/>
      <c r="B22" s="85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</row>
    <row r="23" spans="1:17" ht="21.75" customHeight="1">
      <c r="A23" s="91" t="s">
        <v>188</v>
      </c>
      <c r="C23" s="104">
        <v>1072024</v>
      </c>
      <c r="D23" s="103"/>
      <c r="E23" s="104">
        <v>291994</v>
      </c>
      <c r="F23" s="104"/>
      <c r="G23" s="104">
        <v>100598</v>
      </c>
      <c r="H23" s="103"/>
      <c r="I23" s="104">
        <v>324458</v>
      </c>
      <c r="J23" s="103"/>
      <c r="K23" s="104">
        <v>-28282</v>
      </c>
      <c r="L23" s="104"/>
      <c r="M23" s="104">
        <v>-21105</v>
      </c>
      <c r="N23" s="104"/>
      <c r="O23" s="103">
        <f>SUM(K23:M23)</f>
        <v>-49387</v>
      </c>
      <c r="P23" s="103"/>
      <c r="Q23" s="104">
        <f>SUM(C23:I23,O23)</f>
        <v>1739687</v>
      </c>
    </row>
    <row r="24" spans="1:17" ht="21.75" customHeight="1">
      <c r="A24" s="85" t="s">
        <v>203</v>
      </c>
      <c r="C24" s="103">
        <v>0</v>
      </c>
      <c r="D24" s="103"/>
      <c r="E24" s="103">
        <v>0</v>
      </c>
      <c r="F24" s="103"/>
      <c r="G24" s="103">
        <v>0</v>
      </c>
      <c r="H24" s="103"/>
      <c r="I24" s="5">
        <f>SUM(PL!H98)</f>
        <v>-262367</v>
      </c>
      <c r="J24" s="103"/>
      <c r="K24" s="103">
        <v>0</v>
      </c>
      <c r="L24" s="103"/>
      <c r="M24" s="103">
        <v>0</v>
      </c>
      <c r="N24" s="103"/>
      <c r="O24" s="103">
        <f>SUM(K24:M24)</f>
        <v>0</v>
      </c>
      <c r="P24" s="103"/>
      <c r="Q24" s="104">
        <f>SUM(C24:I24,O24)</f>
        <v>-262367</v>
      </c>
    </row>
    <row r="25" spans="1:17" ht="21.6" customHeight="1">
      <c r="A25" s="85" t="s">
        <v>62</v>
      </c>
      <c r="C25" s="89">
        <v>0</v>
      </c>
      <c r="D25" s="103"/>
      <c r="E25" s="89">
        <v>0</v>
      </c>
      <c r="F25" s="103"/>
      <c r="G25" s="89">
        <v>0</v>
      </c>
      <c r="H25" s="103"/>
      <c r="I25" s="89">
        <v>0</v>
      </c>
      <c r="J25" s="103"/>
      <c r="K25" s="86">
        <f>PL!H114</f>
        <v>-2022</v>
      </c>
      <c r="L25" s="109"/>
      <c r="M25" s="86">
        <f>PL!H115</f>
        <v>2222</v>
      </c>
      <c r="N25" s="109"/>
      <c r="O25" s="86">
        <f>SUM(K25:M25)</f>
        <v>200</v>
      </c>
      <c r="P25" s="109"/>
      <c r="Q25" s="87">
        <f>SUM(C25:I25,O25)</f>
        <v>200</v>
      </c>
    </row>
    <row r="26" spans="1:17" ht="21.75" customHeight="1">
      <c r="A26" s="85" t="s">
        <v>63</v>
      </c>
      <c r="C26" s="103">
        <f>SUM(C24:C25)</f>
        <v>0</v>
      </c>
      <c r="D26" s="103"/>
      <c r="E26" s="103">
        <f>SUM(E24:E25)</f>
        <v>0</v>
      </c>
      <c r="F26" s="103"/>
      <c r="G26" s="103">
        <f>SUM(G24:G25)</f>
        <v>0</v>
      </c>
      <c r="H26" s="103"/>
      <c r="I26" s="103">
        <f>SUM(I24:I25)</f>
        <v>-262367</v>
      </c>
      <c r="J26" s="103"/>
      <c r="K26" s="103">
        <f>SUM(K24:K25)</f>
        <v>-2022</v>
      </c>
      <c r="L26" s="103"/>
      <c r="M26" s="103">
        <f>SUM(M24:M25)</f>
        <v>2222</v>
      </c>
      <c r="N26" s="103"/>
      <c r="O26" s="103">
        <f>SUM(O24:O25)</f>
        <v>200</v>
      </c>
      <c r="P26" s="103"/>
      <c r="Q26" s="103">
        <f>SUM(C26:I26,O26)</f>
        <v>-262167</v>
      </c>
    </row>
    <row r="27" spans="1:17" ht="21.75" customHeight="1" thickBot="1">
      <c r="A27" s="91" t="s">
        <v>213</v>
      </c>
      <c r="B27" s="106"/>
      <c r="C27" s="107">
        <f>SUM(C23,C26:C26)</f>
        <v>1072024</v>
      </c>
      <c r="D27" s="103"/>
      <c r="E27" s="107">
        <f>SUM(E23,E26:E26)</f>
        <v>291994</v>
      </c>
      <c r="F27" s="103"/>
      <c r="G27" s="107">
        <f>SUM(G23,G26:G26)</f>
        <v>100598</v>
      </c>
      <c r="H27" s="103"/>
      <c r="I27" s="107">
        <f>SUM(I23,I26)</f>
        <v>62091</v>
      </c>
      <c r="J27" s="103"/>
      <c r="K27" s="107">
        <f>SUM(K23,K26:K26)</f>
        <v>-30304</v>
      </c>
      <c r="L27" s="103"/>
      <c r="M27" s="107">
        <f>SUM(M23,M26:M26)</f>
        <v>-18883</v>
      </c>
      <c r="N27" s="103"/>
      <c r="O27" s="107">
        <f>SUM(O23,O26:O26)</f>
        <v>-49187</v>
      </c>
      <c r="P27" s="103"/>
      <c r="Q27" s="107">
        <f>SUM(Q23,Q26:Q26)</f>
        <v>1477520</v>
      </c>
    </row>
    <row r="28" spans="1:17" s="106" customFormat="1" ht="21.75" customHeight="1" thickTop="1">
      <c r="A28" s="91"/>
      <c r="C28" s="108">
        <f>SUM(C23-BS!J87)</f>
        <v>0</v>
      </c>
      <c r="D28" s="108"/>
      <c r="E28" s="108">
        <f>SUM(E23-BS!J88)</f>
        <v>0</v>
      </c>
      <c r="F28" s="108"/>
      <c r="G28" s="108">
        <f>SUM(G23-BS!J90)</f>
        <v>0</v>
      </c>
      <c r="H28" s="108"/>
      <c r="I28" s="108">
        <f>SUM(I23-BS!J91)</f>
        <v>0</v>
      </c>
      <c r="J28" s="108"/>
      <c r="K28" s="108"/>
      <c r="L28" s="108"/>
      <c r="M28" s="108"/>
      <c r="N28" s="108"/>
      <c r="O28" s="108">
        <f>SUM(O23-BS!J92)</f>
        <v>0</v>
      </c>
      <c r="P28" s="108"/>
      <c r="Q28" s="108">
        <f>SUM(Q23-BS!J93)</f>
        <v>0</v>
      </c>
    </row>
    <row r="29" spans="1:17" s="106" customFormat="1" ht="21.75" customHeight="1">
      <c r="C29" s="108">
        <f>SUM(C27-BS!H87)</f>
        <v>0</v>
      </c>
      <c r="D29" s="108"/>
      <c r="E29" s="108">
        <f>SUM(E27-BS!H88)</f>
        <v>0</v>
      </c>
      <c r="F29" s="108"/>
      <c r="G29" s="108">
        <f>SUM(G27-BS!H90)</f>
        <v>0</v>
      </c>
      <c r="H29" s="108"/>
      <c r="I29" s="108">
        <f>SUM(I27-BS!H91)</f>
        <v>0</v>
      </c>
      <c r="J29" s="108"/>
      <c r="K29" s="108"/>
      <c r="L29" s="108"/>
      <c r="M29" s="108"/>
      <c r="N29" s="108"/>
      <c r="O29" s="108">
        <f>SUM(O27-BS!H92)</f>
        <v>0</v>
      </c>
      <c r="P29" s="108"/>
      <c r="Q29" s="108">
        <f>SUM(Q27-BS!H93)</f>
        <v>0</v>
      </c>
    </row>
    <row r="30" spans="1:17" s="106" customFormat="1" ht="21.75" customHeight="1">
      <c r="A30" s="106" t="s">
        <v>3</v>
      </c>
      <c r="C30" s="90"/>
      <c r="D30" s="90"/>
      <c r="E30" s="90"/>
      <c r="F30" s="90"/>
      <c r="L30" s="90"/>
      <c r="M30" s="90"/>
      <c r="N30" s="90"/>
      <c r="O30" s="90"/>
    </row>
    <row r="31" spans="1:17" s="106" customFormat="1" ht="21.75" customHeight="1"/>
    <row r="32" spans="1:17" s="106" customFormat="1" ht="21.75" customHeight="1">
      <c r="A32" s="85"/>
      <c r="B32" s="85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4"/>
    </row>
    <row r="33" spans="1:17" s="106" customFormat="1" ht="21.75" customHeight="1">
      <c r="A33" s="85"/>
      <c r="B33" s="85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4"/>
    </row>
    <row r="34" spans="1:17" s="106" customFormat="1" ht="21.75" customHeight="1">
      <c r="A34" s="85"/>
      <c r="B34" s="85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4"/>
    </row>
    <row r="35" spans="1:17" s="106" customFormat="1" ht="21.75" customHeight="1"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</row>
    <row r="36" spans="1:17" s="106" customFormat="1" ht="21.75" customHeight="1"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</row>
    <row r="37" spans="1:17" s="106" customFormat="1" ht="21.75" customHeight="1">
      <c r="C37" s="90"/>
      <c r="D37" s="90"/>
      <c r="E37" s="90"/>
      <c r="F37" s="90"/>
    </row>
  </sheetData>
  <mergeCells count="4">
    <mergeCell ref="G11:I11"/>
    <mergeCell ref="C6:Q6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view="pageBreakPreview" zoomScale="80" zoomScaleNormal="100" zoomScaleSheetLayoutView="80" workbookViewId="0"/>
  </sheetViews>
  <sheetFormatPr defaultColWidth="10.85546875" defaultRowHeight="21.75" customHeight="1"/>
  <cols>
    <col min="1" max="1" width="45.42578125" style="1" customWidth="1"/>
    <col min="2" max="2" width="14.85546875" style="1" customWidth="1"/>
    <col min="3" max="3" width="1.140625" style="1" customWidth="1"/>
    <col min="4" max="4" width="12" style="5" customWidth="1"/>
    <col min="5" max="5" width="1.140625" style="5" customWidth="1"/>
    <col min="6" max="6" width="13.85546875" style="5" customWidth="1"/>
    <col min="7" max="7" width="1.140625" style="6" customWidth="1"/>
    <col min="8" max="8" width="12" style="5" customWidth="1"/>
    <col min="9" max="9" width="1.140625" style="5" customWidth="1"/>
    <col min="10" max="10" width="13.42578125" style="5" customWidth="1"/>
    <col min="11" max="16384" width="10.85546875" style="1"/>
  </cols>
  <sheetData>
    <row r="1" spans="1:10" ht="21.75" customHeight="1">
      <c r="A1" s="3"/>
      <c r="B1" s="3"/>
      <c r="J1" s="28" t="s">
        <v>64</v>
      </c>
    </row>
    <row r="2" spans="1:10" s="15" customFormat="1" ht="21.75" customHeight="1">
      <c r="A2" s="15" t="s">
        <v>18</v>
      </c>
      <c r="D2" s="71"/>
      <c r="E2" s="71"/>
      <c r="F2" s="71"/>
      <c r="G2" s="71"/>
      <c r="H2" s="71"/>
      <c r="I2" s="71"/>
      <c r="J2" s="71"/>
    </row>
    <row r="3" spans="1:10" s="15" customFormat="1" ht="21.75" customHeight="1">
      <c r="A3" s="15" t="s">
        <v>72</v>
      </c>
      <c r="D3" s="71"/>
      <c r="E3" s="71"/>
      <c r="F3" s="71"/>
      <c r="G3" s="71"/>
      <c r="H3" s="71"/>
      <c r="I3" s="71"/>
      <c r="J3" s="71"/>
    </row>
    <row r="4" spans="1:10" s="15" customFormat="1" ht="21.75" customHeight="1">
      <c r="A4" s="15" t="s">
        <v>216</v>
      </c>
      <c r="D4" s="71"/>
      <c r="E4" s="71"/>
      <c r="F4" s="71"/>
      <c r="G4" s="71"/>
      <c r="H4" s="71"/>
      <c r="I4" s="71"/>
      <c r="J4" s="71"/>
    </row>
    <row r="5" spans="1:10" ht="21.75" customHeight="1">
      <c r="J5" s="28" t="s">
        <v>60</v>
      </c>
    </row>
    <row r="6" spans="1:10" ht="21.75" customHeight="1">
      <c r="D6" s="72" t="s">
        <v>0</v>
      </c>
      <c r="E6" s="73"/>
      <c r="F6" s="73"/>
      <c r="G6" s="74"/>
      <c r="H6" s="72" t="s">
        <v>23</v>
      </c>
      <c r="I6" s="73"/>
      <c r="J6" s="73"/>
    </row>
    <row r="7" spans="1:10" ht="21.75" customHeight="1">
      <c r="B7" s="75"/>
      <c r="D7" s="76" t="s">
        <v>189</v>
      </c>
      <c r="F7" s="76" t="s">
        <v>171</v>
      </c>
      <c r="G7" s="77"/>
      <c r="H7" s="76" t="s">
        <v>189</v>
      </c>
      <c r="J7" s="76" t="s">
        <v>171</v>
      </c>
    </row>
    <row r="8" spans="1:10" ht="21.75" customHeight="1">
      <c r="A8" s="15" t="s">
        <v>73</v>
      </c>
    </row>
    <row r="9" spans="1:10" ht="21.75" customHeight="1">
      <c r="A9" s="1" t="s">
        <v>204</v>
      </c>
      <c r="D9" s="7">
        <f>SUM(PL!D96)</f>
        <v>-330226</v>
      </c>
      <c r="F9" s="7">
        <f>SUM(PL!F96)</f>
        <v>101519</v>
      </c>
      <c r="G9" s="7"/>
      <c r="H9" s="7">
        <f>SUM(PL!H96)</f>
        <v>-286507</v>
      </c>
      <c r="I9" s="28"/>
      <c r="J9" s="7">
        <f>SUM(PL!J96)</f>
        <v>85104</v>
      </c>
    </row>
    <row r="10" spans="1:10" ht="21.75" customHeight="1">
      <c r="A10" s="1" t="s">
        <v>205</v>
      </c>
      <c r="D10" s="7"/>
      <c r="F10" s="7"/>
      <c r="G10" s="7"/>
      <c r="H10" s="7"/>
      <c r="I10" s="28"/>
      <c r="J10" s="7"/>
    </row>
    <row r="11" spans="1:10" ht="21.75" customHeight="1">
      <c r="A11" s="1" t="s">
        <v>108</v>
      </c>
    </row>
    <row r="12" spans="1:10" ht="21.75" customHeight="1">
      <c r="A12" s="1" t="s">
        <v>102</v>
      </c>
      <c r="D12" s="6">
        <v>22850</v>
      </c>
      <c r="E12" s="28"/>
      <c r="F12" s="6">
        <v>21265</v>
      </c>
      <c r="G12" s="28"/>
      <c r="H12" s="6">
        <v>0</v>
      </c>
      <c r="I12" s="7"/>
      <c r="J12" s="6">
        <v>48</v>
      </c>
    </row>
    <row r="13" spans="1:10" ht="21.75" customHeight="1">
      <c r="A13" s="1" t="s">
        <v>225</v>
      </c>
      <c r="D13" s="6">
        <v>232182</v>
      </c>
      <c r="E13" s="28"/>
      <c r="F13" s="6">
        <v>0</v>
      </c>
      <c r="G13" s="28"/>
      <c r="H13" s="6">
        <v>0</v>
      </c>
      <c r="I13" s="7"/>
      <c r="J13" s="6">
        <v>0</v>
      </c>
    </row>
    <row r="14" spans="1:10" ht="21.75" customHeight="1">
      <c r="A14" s="1" t="s">
        <v>90</v>
      </c>
      <c r="D14" s="6">
        <v>2722</v>
      </c>
      <c r="E14" s="28"/>
      <c r="F14" s="6">
        <v>2804</v>
      </c>
      <c r="G14" s="28"/>
      <c r="H14" s="6">
        <v>237</v>
      </c>
      <c r="I14" s="7"/>
      <c r="J14" s="6">
        <v>230</v>
      </c>
    </row>
    <row r="15" spans="1:10" ht="21.75" customHeight="1">
      <c r="A15" s="1" t="s">
        <v>222</v>
      </c>
      <c r="D15" s="6">
        <v>0</v>
      </c>
      <c r="E15" s="28"/>
      <c r="F15" s="6">
        <v>0</v>
      </c>
      <c r="G15" s="28"/>
      <c r="H15" s="6">
        <v>174212</v>
      </c>
      <c r="I15" s="7"/>
      <c r="J15" s="6">
        <v>-67433</v>
      </c>
    </row>
    <row r="16" spans="1:10" ht="21.75" customHeight="1">
      <c r="A16" s="1" t="s">
        <v>153</v>
      </c>
      <c r="D16" s="6">
        <v>-4471</v>
      </c>
      <c r="F16" s="6">
        <v>-8944</v>
      </c>
      <c r="G16" s="5"/>
      <c r="H16" s="6">
        <v>-4471</v>
      </c>
      <c r="I16" s="7"/>
      <c r="J16" s="6">
        <v>-8944</v>
      </c>
    </row>
    <row r="17" spans="1:11" ht="21.75" customHeight="1">
      <c r="A17" s="1" t="s">
        <v>192</v>
      </c>
      <c r="D17" s="6">
        <v>-512</v>
      </c>
      <c r="F17" s="6">
        <v>0</v>
      </c>
      <c r="G17" s="5"/>
      <c r="H17" s="6">
        <v>-512</v>
      </c>
      <c r="I17" s="7"/>
      <c r="J17" s="6">
        <v>0</v>
      </c>
    </row>
    <row r="18" spans="1:11" ht="21.75" customHeight="1">
      <c r="A18" s="1" t="s">
        <v>242</v>
      </c>
      <c r="D18" s="6"/>
      <c r="F18" s="6"/>
      <c r="G18" s="5"/>
      <c r="H18" s="6"/>
      <c r="I18" s="7"/>
      <c r="J18" s="6"/>
    </row>
    <row r="19" spans="1:11" ht="21.75" customHeight="1">
      <c r="A19" s="1" t="s">
        <v>243</v>
      </c>
      <c r="D19" s="6">
        <v>-2319</v>
      </c>
      <c r="F19" s="6">
        <v>7138</v>
      </c>
      <c r="G19" s="5"/>
      <c r="H19" s="6">
        <v>-2319</v>
      </c>
      <c r="I19" s="7"/>
      <c r="J19" s="6">
        <v>7138</v>
      </c>
    </row>
    <row r="20" spans="1:11" ht="21.75" customHeight="1">
      <c r="A20" s="1" t="s">
        <v>233</v>
      </c>
      <c r="D20" s="6"/>
      <c r="F20" s="6"/>
      <c r="G20" s="5"/>
      <c r="H20" s="6"/>
      <c r="I20" s="7"/>
      <c r="J20" s="6"/>
    </row>
    <row r="21" spans="1:11" ht="21.75" customHeight="1">
      <c r="A21" s="1" t="s">
        <v>234</v>
      </c>
      <c r="D21" s="6">
        <v>75608</v>
      </c>
      <c r="F21" s="6">
        <v>25694</v>
      </c>
      <c r="G21" s="5"/>
      <c r="H21" s="6">
        <v>53888</v>
      </c>
      <c r="I21" s="7"/>
      <c r="J21" s="6">
        <v>-14416</v>
      </c>
    </row>
    <row r="22" spans="1:11" ht="21.75" customHeight="1">
      <c r="A22" s="1" t="s">
        <v>220</v>
      </c>
      <c r="D22" s="6">
        <v>-1676</v>
      </c>
      <c r="F22" s="6">
        <v>24788</v>
      </c>
      <c r="G22" s="5"/>
      <c r="H22" s="6">
        <v>0</v>
      </c>
      <c r="I22" s="7"/>
      <c r="J22" s="6">
        <v>26363</v>
      </c>
    </row>
    <row r="23" spans="1:11" ht="21.75" customHeight="1">
      <c r="A23" s="1" t="s">
        <v>175</v>
      </c>
      <c r="D23" s="6">
        <v>10</v>
      </c>
      <c r="F23" s="6">
        <v>0</v>
      </c>
      <c r="G23" s="5"/>
      <c r="H23" s="6">
        <v>0</v>
      </c>
      <c r="I23" s="7"/>
      <c r="J23" s="6">
        <v>0</v>
      </c>
    </row>
    <row r="24" spans="1:11" ht="21.75" customHeight="1">
      <c r="A24" s="1" t="s">
        <v>229</v>
      </c>
      <c r="D24" s="6">
        <v>3286</v>
      </c>
      <c r="F24" s="6">
        <v>112539</v>
      </c>
      <c r="G24" s="5"/>
      <c r="H24" s="6">
        <v>0</v>
      </c>
      <c r="I24" s="7"/>
      <c r="J24" s="6">
        <v>94859</v>
      </c>
    </row>
    <row r="25" spans="1:11" ht="21.75" customHeight="1">
      <c r="A25" s="1" t="s">
        <v>230</v>
      </c>
      <c r="D25" s="6">
        <v>-1696</v>
      </c>
      <c r="F25" s="7">
        <v>-33128</v>
      </c>
      <c r="G25" s="28"/>
      <c r="H25" s="26">
        <v>-269</v>
      </c>
      <c r="I25" s="7"/>
      <c r="J25" s="26">
        <v>-3792</v>
      </c>
    </row>
    <row r="26" spans="1:11" ht="21.75" customHeight="1">
      <c r="A26" s="1" t="s">
        <v>124</v>
      </c>
      <c r="D26" s="6">
        <v>-2</v>
      </c>
      <c r="F26" s="6">
        <v>439</v>
      </c>
      <c r="G26" s="5"/>
      <c r="H26" s="6">
        <v>0</v>
      </c>
      <c r="I26" s="7"/>
      <c r="J26" s="6">
        <v>0</v>
      </c>
    </row>
    <row r="27" spans="1:11" ht="21.75" customHeight="1">
      <c r="A27" s="38" t="s">
        <v>217</v>
      </c>
      <c r="D27" s="6">
        <v>0</v>
      </c>
      <c r="F27" s="6">
        <v>-8</v>
      </c>
      <c r="G27" s="5"/>
      <c r="H27" s="6">
        <v>0</v>
      </c>
      <c r="I27" s="7"/>
      <c r="J27" s="6">
        <v>0</v>
      </c>
    </row>
    <row r="28" spans="1:11" ht="21.75" customHeight="1">
      <c r="A28" s="1" t="s">
        <v>145</v>
      </c>
      <c r="D28" s="6">
        <v>-43278</v>
      </c>
      <c r="E28" s="7"/>
      <c r="F28" s="6">
        <v>-58186</v>
      </c>
      <c r="G28" s="7"/>
      <c r="H28" s="6">
        <v>-59331</v>
      </c>
      <c r="J28" s="6">
        <v>-63429</v>
      </c>
    </row>
    <row r="29" spans="1:11" ht="21.75" customHeight="1">
      <c r="A29" s="1" t="s">
        <v>146</v>
      </c>
      <c r="D29" s="6">
        <v>-31343</v>
      </c>
      <c r="E29" s="7"/>
      <c r="F29" s="6">
        <v>-14475</v>
      </c>
      <c r="G29" s="7"/>
      <c r="H29" s="6">
        <v>-23041</v>
      </c>
      <c r="J29" s="6">
        <v>-7946</v>
      </c>
    </row>
    <row r="30" spans="1:11" ht="21.75" customHeight="1">
      <c r="A30" s="1" t="s">
        <v>162</v>
      </c>
      <c r="D30" s="12">
        <v>71116</v>
      </c>
      <c r="E30" s="28"/>
      <c r="F30" s="12">
        <v>53123</v>
      </c>
      <c r="G30" s="28"/>
      <c r="H30" s="12">
        <v>45701</v>
      </c>
      <c r="I30" s="7"/>
      <c r="J30" s="12">
        <v>40650</v>
      </c>
      <c r="K30" s="5"/>
    </row>
    <row r="31" spans="1:11" ht="21.75" customHeight="1">
      <c r="A31" s="1" t="s">
        <v>235</v>
      </c>
      <c r="D31" s="6"/>
      <c r="E31" s="28"/>
      <c r="F31" s="6"/>
      <c r="G31" s="28"/>
      <c r="H31" s="6"/>
      <c r="I31" s="7"/>
      <c r="J31" s="6"/>
      <c r="K31" s="5"/>
    </row>
    <row r="32" spans="1:11" ht="21.75" customHeight="1">
      <c r="A32" s="1" t="s">
        <v>236</v>
      </c>
      <c r="D32" s="7">
        <f>SUM(D9:D30)</f>
        <v>-7749</v>
      </c>
      <c r="E32" s="28"/>
      <c r="F32" s="7">
        <f>SUM(F9:F30)</f>
        <v>234568</v>
      </c>
      <c r="G32" s="7"/>
      <c r="H32" s="7">
        <f>SUM(H9:H30)</f>
        <v>-102412</v>
      </c>
      <c r="I32" s="28"/>
      <c r="J32" s="7">
        <f>SUM(J9:J30)</f>
        <v>88432</v>
      </c>
    </row>
    <row r="33" spans="1:16" ht="21.75" customHeight="1">
      <c r="A33" s="1" t="s">
        <v>74</v>
      </c>
      <c r="D33" s="7"/>
      <c r="E33" s="28"/>
      <c r="F33" s="7"/>
      <c r="G33" s="7"/>
      <c r="H33" s="26"/>
      <c r="I33" s="28"/>
      <c r="J33" s="26"/>
    </row>
    <row r="34" spans="1:16" ht="21.75" customHeight="1">
      <c r="A34" s="1" t="s">
        <v>91</v>
      </c>
      <c r="D34" s="7">
        <v>206594</v>
      </c>
      <c r="E34" s="28"/>
      <c r="F34" s="7">
        <v>-261329</v>
      </c>
      <c r="G34" s="28"/>
      <c r="H34" s="7">
        <v>-52220</v>
      </c>
      <c r="I34" s="7"/>
      <c r="J34" s="7">
        <v>-10705</v>
      </c>
    </row>
    <row r="35" spans="1:16" ht="21.75" customHeight="1">
      <c r="A35" s="1" t="s">
        <v>127</v>
      </c>
      <c r="D35" s="7">
        <v>5916</v>
      </c>
      <c r="E35" s="28"/>
      <c r="F35" s="7">
        <v>-9160</v>
      </c>
      <c r="G35" s="28"/>
      <c r="H35" s="26">
        <v>0</v>
      </c>
      <c r="I35" s="7"/>
      <c r="J35" s="26">
        <v>0</v>
      </c>
    </row>
    <row r="36" spans="1:16" ht="21.75" customHeight="1">
      <c r="A36" s="1" t="s">
        <v>92</v>
      </c>
      <c r="D36" s="7">
        <v>879915</v>
      </c>
      <c r="E36" s="28"/>
      <c r="F36" s="7">
        <v>-384724</v>
      </c>
      <c r="G36" s="28"/>
      <c r="H36" s="26">
        <v>0</v>
      </c>
      <c r="I36" s="7"/>
      <c r="J36" s="26">
        <v>0</v>
      </c>
    </row>
    <row r="37" spans="1:16" ht="21.75" customHeight="1">
      <c r="A37" s="1" t="s">
        <v>93</v>
      </c>
      <c r="D37" s="26">
        <v>-23070</v>
      </c>
      <c r="E37" s="28"/>
      <c r="F37" s="7">
        <v>2471</v>
      </c>
      <c r="G37" s="28"/>
      <c r="H37" s="26">
        <v>5172</v>
      </c>
      <c r="I37" s="7"/>
      <c r="J37" s="26">
        <v>57025</v>
      </c>
    </row>
    <row r="38" spans="1:16" ht="21.75" customHeight="1">
      <c r="A38" s="1" t="s">
        <v>165</v>
      </c>
      <c r="D38" s="26">
        <v>0</v>
      </c>
      <c r="E38" s="28"/>
      <c r="F38" s="7">
        <v>-60000</v>
      </c>
      <c r="G38" s="28"/>
      <c r="H38" s="26">
        <v>0</v>
      </c>
      <c r="I38" s="7"/>
      <c r="J38" s="26">
        <v>70000</v>
      </c>
    </row>
    <row r="39" spans="1:16" ht="21.75" customHeight="1">
      <c r="A39" s="1" t="s">
        <v>176</v>
      </c>
      <c r="D39" s="26">
        <v>270344</v>
      </c>
      <c r="E39" s="28"/>
      <c r="F39" s="7">
        <v>64160</v>
      </c>
      <c r="G39" s="28"/>
      <c r="H39" s="26">
        <v>270344</v>
      </c>
      <c r="I39" s="7"/>
      <c r="J39" s="26">
        <v>-65840</v>
      </c>
    </row>
    <row r="40" spans="1:16" ht="21.75" customHeight="1">
      <c r="A40" s="1" t="s">
        <v>164</v>
      </c>
      <c r="D40" s="26">
        <v>794</v>
      </c>
      <c r="E40" s="28"/>
      <c r="F40" s="7">
        <v>-11501</v>
      </c>
      <c r="G40" s="28"/>
      <c r="H40" s="26">
        <v>794</v>
      </c>
      <c r="I40" s="7"/>
      <c r="J40" s="26">
        <v>-11501</v>
      </c>
    </row>
    <row r="41" spans="1:16" ht="21.75" customHeight="1">
      <c r="A41" s="1" t="s">
        <v>75</v>
      </c>
      <c r="D41" s="7">
        <v>1018</v>
      </c>
      <c r="E41" s="28"/>
      <c r="F41" s="7">
        <v>-11949</v>
      </c>
      <c r="G41" s="28"/>
      <c r="H41" s="26">
        <v>-1070</v>
      </c>
      <c r="I41" s="7"/>
      <c r="J41" s="26">
        <v>-1036</v>
      </c>
    </row>
    <row r="42" spans="1:16" ht="21.75" customHeight="1">
      <c r="A42" s="1" t="s">
        <v>76</v>
      </c>
      <c r="D42" s="7">
        <v>-6143</v>
      </c>
      <c r="E42" s="28"/>
      <c r="F42" s="7">
        <v>-3178</v>
      </c>
      <c r="G42" s="28"/>
      <c r="H42" s="7">
        <v>0</v>
      </c>
      <c r="I42" s="7"/>
      <c r="J42" s="7">
        <v>0</v>
      </c>
    </row>
    <row r="43" spans="1:16" ht="21.75" customHeight="1">
      <c r="F43" s="7"/>
      <c r="G43" s="7"/>
      <c r="H43" s="7"/>
      <c r="I43" s="28"/>
      <c r="J43" s="7"/>
    </row>
    <row r="44" spans="1:16" s="15" customFormat="1" ht="21.75" customHeight="1">
      <c r="A44" s="1" t="s">
        <v>3</v>
      </c>
      <c r="B44" s="1"/>
      <c r="C44" s="1"/>
      <c r="D44" s="5"/>
      <c r="E44" s="5"/>
      <c r="F44" s="7"/>
      <c r="G44" s="7"/>
      <c r="H44" s="7"/>
      <c r="I44" s="28"/>
      <c r="J44" s="7"/>
      <c r="M44" s="1"/>
      <c r="N44" s="1"/>
      <c r="O44" s="1"/>
      <c r="P44" s="1"/>
    </row>
    <row r="45" spans="1:16" s="15" customFormat="1" ht="21.75" customHeight="1">
      <c r="A45" s="3"/>
      <c r="B45" s="3"/>
      <c r="C45" s="1"/>
      <c r="D45" s="5"/>
      <c r="E45" s="5"/>
      <c r="F45" s="5"/>
      <c r="G45" s="6"/>
      <c r="H45" s="5"/>
      <c r="I45" s="5"/>
      <c r="J45" s="28" t="s">
        <v>64</v>
      </c>
    </row>
    <row r="46" spans="1:16" s="15" customFormat="1" ht="21.75" customHeight="1">
      <c r="A46" s="15" t="s">
        <v>18</v>
      </c>
      <c r="D46" s="71"/>
      <c r="E46" s="71"/>
      <c r="F46" s="71"/>
      <c r="G46" s="71"/>
      <c r="H46" s="71"/>
      <c r="I46" s="71"/>
      <c r="J46" s="71"/>
    </row>
    <row r="47" spans="1:16" ht="21.75" customHeight="1">
      <c r="A47" s="15" t="s">
        <v>80</v>
      </c>
      <c r="B47" s="15"/>
      <c r="C47" s="15"/>
      <c r="D47" s="71"/>
      <c r="E47" s="71"/>
      <c r="F47" s="71"/>
      <c r="G47" s="71"/>
      <c r="H47" s="71"/>
      <c r="I47" s="71"/>
      <c r="J47" s="71"/>
      <c r="M47" s="15"/>
      <c r="N47" s="15"/>
      <c r="O47" s="15"/>
      <c r="P47" s="15"/>
    </row>
    <row r="48" spans="1:16" ht="21.75" customHeight="1">
      <c r="A48" s="15" t="s">
        <v>216</v>
      </c>
      <c r="B48" s="15"/>
      <c r="C48" s="15"/>
      <c r="D48" s="71"/>
      <c r="E48" s="71"/>
      <c r="F48" s="71"/>
      <c r="G48" s="71"/>
      <c r="H48" s="71"/>
      <c r="I48" s="71"/>
      <c r="J48" s="71"/>
    </row>
    <row r="49" spans="1:13" ht="21.75" customHeight="1">
      <c r="J49" s="28" t="s">
        <v>60</v>
      </c>
    </row>
    <row r="50" spans="1:13" ht="21.75" customHeight="1">
      <c r="D50" s="72" t="s">
        <v>0</v>
      </c>
      <c r="E50" s="73"/>
      <c r="F50" s="73"/>
      <c r="G50" s="74"/>
      <c r="H50" s="72" t="s">
        <v>23</v>
      </c>
      <c r="I50" s="73"/>
      <c r="J50" s="73"/>
    </row>
    <row r="51" spans="1:13" ht="21.75" customHeight="1">
      <c r="B51" s="75"/>
      <c r="D51" s="76" t="s">
        <v>189</v>
      </c>
      <c r="F51" s="76" t="s">
        <v>171</v>
      </c>
      <c r="G51" s="77"/>
      <c r="H51" s="76" t="s">
        <v>189</v>
      </c>
      <c r="J51" s="76" t="s">
        <v>171</v>
      </c>
    </row>
    <row r="52" spans="1:13" ht="21.75" customHeight="1">
      <c r="A52" s="1" t="s">
        <v>77</v>
      </c>
      <c r="D52" s="7"/>
      <c r="E52" s="28"/>
      <c r="F52" s="7"/>
      <c r="G52" s="28"/>
      <c r="H52" s="7"/>
      <c r="I52" s="7"/>
      <c r="J52" s="7"/>
    </row>
    <row r="53" spans="1:13" ht="21.75" customHeight="1">
      <c r="A53" s="1" t="s">
        <v>157</v>
      </c>
      <c r="D53" s="7">
        <v>-1205000</v>
      </c>
      <c r="E53" s="28"/>
      <c r="F53" s="7">
        <v>-470000</v>
      </c>
      <c r="G53" s="28"/>
      <c r="H53" s="7">
        <v>0</v>
      </c>
      <c r="I53" s="7"/>
      <c r="J53" s="7">
        <v>0</v>
      </c>
    </row>
    <row r="54" spans="1:13" ht="21.75" customHeight="1">
      <c r="A54" s="1" t="s">
        <v>128</v>
      </c>
      <c r="B54" s="80"/>
      <c r="C54" s="80"/>
      <c r="D54" s="7">
        <v>-26966</v>
      </c>
      <c r="E54" s="82"/>
      <c r="F54" s="7">
        <v>-2334</v>
      </c>
      <c r="G54" s="28"/>
      <c r="H54" s="26">
        <v>0</v>
      </c>
      <c r="I54" s="7"/>
      <c r="J54" s="26">
        <v>0</v>
      </c>
    </row>
    <row r="55" spans="1:13" ht="21.75" customHeight="1">
      <c r="A55" s="1" t="s">
        <v>94</v>
      </c>
      <c r="B55" s="5"/>
      <c r="D55" s="7">
        <v>-105668</v>
      </c>
      <c r="E55" s="28"/>
      <c r="F55" s="7">
        <v>59501</v>
      </c>
      <c r="G55" s="28"/>
      <c r="H55" s="26">
        <v>0</v>
      </c>
      <c r="I55" s="7"/>
      <c r="J55" s="26">
        <v>0</v>
      </c>
    </row>
    <row r="56" spans="1:13" ht="21.75" customHeight="1">
      <c r="A56" s="1" t="s">
        <v>95</v>
      </c>
      <c r="D56" s="7">
        <v>-29137</v>
      </c>
      <c r="E56" s="28"/>
      <c r="F56" s="7">
        <v>-56484</v>
      </c>
      <c r="G56" s="28"/>
      <c r="H56" s="26">
        <v>-60140</v>
      </c>
      <c r="I56" s="7"/>
      <c r="J56" s="26">
        <v>29232</v>
      </c>
    </row>
    <row r="57" spans="1:13" ht="21.75" customHeight="1">
      <c r="A57" s="1" t="s">
        <v>159</v>
      </c>
      <c r="D57" s="26">
        <v>-59416</v>
      </c>
      <c r="E57" s="28"/>
      <c r="F57" s="7">
        <v>669915</v>
      </c>
      <c r="G57" s="28"/>
      <c r="H57" s="26">
        <v>-59416</v>
      </c>
      <c r="I57" s="7"/>
      <c r="J57" s="26">
        <v>899286</v>
      </c>
    </row>
    <row r="58" spans="1:13" ht="21.75" customHeight="1">
      <c r="A58" s="38" t="s">
        <v>174</v>
      </c>
      <c r="D58" s="26">
        <v>4000</v>
      </c>
      <c r="E58" s="28"/>
      <c r="F58" s="7">
        <v>216900</v>
      </c>
      <c r="G58" s="28"/>
      <c r="H58" s="26">
        <v>4000</v>
      </c>
      <c r="I58" s="7"/>
      <c r="J58" s="26">
        <v>216900</v>
      </c>
    </row>
    <row r="59" spans="1:13" ht="21.75" customHeight="1">
      <c r="A59" s="1" t="s">
        <v>160</v>
      </c>
      <c r="D59" s="5">
        <v>0</v>
      </c>
      <c r="E59" s="28"/>
      <c r="F59" s="7">
        <v>0</v>
      </c>
      <c r="G59" s="28"/>
      <c r="H59" s="5">
        <v>700</v>
      </c>
      <c r="I59" s="7"/>
      <c r="J59" s="26">
        <v>-100</v>
      </c>
    </row>
    <row r="60" spans="1:13" ht="21.75" customHeight="1">
      <c r="A60" s="1" t="s">
        <v>78</v>
      </c>
      <c r="D60" s="7">
        <v>-1930</v>
      </c>
      <c r="E60" s="28"/>
      <c r="F60" s="7">
        <v>5515</v>
      </c>
      <c r="G60" s="28"/>
      <c r="H60" s="26">
        <v>-3057</v>
      </c>
      <c r="I60" s="7"/>
      <c r="J60" s="26">
        <v>8674</v>
      </c>
      <c r="M60" s="5"/>
    </row>
    <row r="61" spans="1:13" ht="21.75" customHeight="1">
      <c r="A61" s="1" t="s">
        <v>166</v>
      </c>
      <c r="D61" s="26">
        <v>-128676</v>
      </c>
      <c r="E61" s="28"/>
      <c r="F61" s="7">
        <v>2219</v>
      </c>
      <c r="G61" s="28"/>
      <c r="H61" s="26">
        <v>-128676</v>
      </c>
      <c r="I61" s="7"/>
      <c r="J61" s="26">
        <v>2219</v>
      </c>
      <c r="M61" s="5"/>
    </row>
    <row r="62" spans="1:13" s="80" customFormat="1" ht="21.75" customHeight="1">
      <c r="A62" s="38" t="s">
        <v>158</v>
      </c>
      <c r="D62" s="26">
        <v>217000</v>
      </c>
      <c r="E62" s="28"/>
      <c r="F62" s="7">
        <v>157500</v>
      </c>
      <c r="G62" s="28"/>
      <c r="H62" s="26">
        <v>217000</v>
      </c>
      <c r="I62" s="7"/>
      <c r="J62" s="26">
        <v>157500</v>
      </c>
    </row>
    <row r="63" spans="1:13" ht="21.75" customHeight="1">
      <c r="A63" s="1" t="s">
        <v>147</v>
      </c>
      <c r="D63" s="7">
        <v>-3993</v>
      </c>
      <c r="E63" s="28"/>
      <c r="F63" s="7">
        <v>-4517</v>
      </c>
      <c r="G63" s="28"/>
      <c r="H63" s="26">
        <v>0</v>
      </c>
      <c r="I63" s="7"/>
      <c r="J63" s="26">
        <v>0</v>
      </c>
    </row>
    <row r="64" spans="1:13" ht="21.75" customHeight="1">
      <c r="A64" s="1" t="s">
        <v>96</v>
      </c>
      <c r="D64" s="8">
        <v>-3023</v>
      </c>
      <c r="E64" s="28"/>
      <c r="F64" s="8">
        <v>5203</v>
      </c>
      <c r="G64" s="7"/>
      <c r="H64" s="84">
        <v>-2341</v>
      </c>
      <c r="I64" s="28"/>
      <c r="J64" s="84">
        <v>4577</v>
      </c>
    </row>
    <row r="65" spans="1:11" ht="21.75" customHeight="1">
      <c r="A65" s="1" t="s">
        <v>194</v>
      </c>
      <c r="D65" s="7">
        <f>SUM(D32:D64)</f>
        <v>-15190</v>
      </c>
      <c r="E65" s="7"/>
      <c r="F65" s="7">
        <f>SUM(F32:F64)</f>
        <v>142776</v>
      </c>
      <c r="G65" s="7"/>
      <c r="H65" s="7">
        <f>SUM(H32:H64)</f>
        <v>88678</v>
      </c>
      <c r="I65" s="7"/>
      <c r="J65" s="7">
        <f>SUM(J32:J64)</f>
        <v>1444663</v>
      </c>
    </row>
    <row r="66" spans="1:11" ht="21.75" customHeight="1">
      <c r="A66" s="1" t="s">
        <v>97</v>
      </c>
      <c r="D66" s="7">
        <v>97157</v>
      </c>
      <c r="E66" s="7"/>
      <c r="F66" s="7">
        <v>78397</v>
      </c>
      <c r="G66" s="7"/>
      <c r="H66" s="7">
        <v>74441</v>
      </c>
      <c r="I66" s="7"/>
      <c r="J66" s="7">
        <v>63478</v>
      </c>
      <c r="K66" s="5"/>
    </row>
    <row r="67" spans="1:11" ht="21.75" customHeight="1">
      <c r="A67" s="1" t="s">
        <v>79</v>
      </c>
      <c r="D67" s="7">
        <v>-70131</v>
      </c>
      <c r="E67" s="28"/>
      <c r="F67" s="7">
        <v>-48149</v>
      </c>
      <c r="G67" s="28"/>
      <c r="H67" s="7">
        <v>-45664</v>
      </c>
      <c r="I67" s="7"/>
      <c r="J67" s="7">
        <v>-36497</v>
      </c>
    </row>
    <row r="68" spans="1:11" ht="21.75" customHeight="1">
      <c r="A68" s="1" t="s">
        <v>231</v>
      </c>
      <c r="D68" s="7">
        <v>-17517</v>
      </c>
      <c r="E68" s="28"/>
      <c r="F68" s="7">
        <v>-33141</v>
      </c>
      <c r="G68" s="28"/>
      <c r="H68" s="7">
        <v>-4312</v>
      </c>
      <c r="I68" s="7"/>
      <c r="J68" s="7">
        <v>-7129</v>
      </c>
      <c r="K68" s="80"/>
    </row>
    <row r="69" spans="1:11" ht="21.75" customHeight="1">
      <c r="A69" s="15" t="s">
        <v>196</v>
      </c>
      <c r="D69" s="27">
        <f>SUM(D65,D66:D68)</f>
        <v>-5681</v>
      </c>
      <c r="E69" s="28"/>
      <c r="F69" s="27">
        <f>SUM(F65,F66:F68)</f>
        <v>139883</v>
      </c>
      <c r="G69" s="7"/>
      <c r="H69" s="27">
        <f>SUM(H65,H66:H68)</f>
        <v>113143</v>
      </c>
      <c r="I69" s="28"/>
      <c r="J69" s="27">
        <f>SUM(J65,J66:J68)</f>
        <v>1464515</v>
      </c>
    </row>
    <row r="70" spans="1:11" ht="21.75" customHeight="1">
      <c r="A70" s="32" t="s">
        <v>81</v>
      </c>
      <c r="D70" s="7"/>
      <c r="F70" s="7"/>
      <c r="G70" s="7"/>
      <c r="H70" s="7"/>
      <c r="I70" s="28"/>
      <c r="J70" s="7"/>
    </row>
    <row r="71" spans="1:11" ht="21.75" customHeight="1">
      <c r="A71" s="2" t="s">
        <v>148</v>
      </c>
      <c r="D71" s="7">
        <v>0</v>
      </c>
      <c r="F71" s="7">
        <v>0</v>
      </c>
      <c r="G71" s="7"/>
      <c r="H71" s="7">
        <v>2000</v>
      </c>
      <c r="I71" s="28"/>
      <c r="J71" s="7">
        <v>97000</v>
      </c>
    </row>
    <row r="72" spans="1:11" ht="21.75" customHeight="1">
      <c r="A72" s="120" t="s">
        <v>218</v>
      </c>
      <c r="D72" s="7">
        <v>0</v>
      </c>
      <c r="F72" s="7">
        <v>4515</v>
      </c>
      <c r="G72" s="7"/>
      <c r="H72" s="7">
        <v>0</v>
      </c>
      <c r="I72" s="28"/>
      <c r="J72" s="7">
        <v>4515</v>
      </c>
    </row>
    <row r="73" spans="1:11" ht="21.75" customHeight="1">
      <c r="A73" s="2" t="s">
        <v>109</v>
      </c>
      <c r="D73" s="7">
        <v>2392</v>
      </c>
      <c r="F73" s="7">
        <v>3487</v>
      </c>
      <c r="G73" s="5"/>
      <c r="H73" s="7">
        <v>2234</v>
      </c>
      <c r="I73" s="7"/>
      <c r="J73" s="7">
        <v>1757</v>
      </c>
    </row>
    <row r="74" spans="1:11" ht="21.75" customHeight="1">
      <c r="A74" s="2" t="s">
        <v>232</v>
      </c>
      <c r="D74" s="26">
        <v>0</v>
      </c>
      <c r="F74" s="7">
        <v>0</v>
      </c>
      <c r="G74" s="5"/>
      <c r="H74" s="26">
        <v>-38000</v>
      </c>
      <c r="I74" s="7"/>
      <c r="J74" s="7">
        <v>-1387700</v>
      </c>
    </row>
    <row r="75" spans="1:11" s="80" customFormat="1" ht="21.75" customHeight="1">
      <c r="A75" s="2" t="s">
        <v>190</v>
      </c>
      <c r="D75" s="26">
        <v>-13500</v>
      </c>
      <c r="E75" s="5"/>
      <c r="F75" s="7">
        <v>0</v>
      </c>
      <c r="G75" s="5"/>
      <c r="H75" s="26">
        <v>-13500</v>
      </c>
      <c r="I75" s="7"/>
      <c r="J75" s="7">
        <v>0</v>
      </c>
    </row>
    <row r="76" spans="1:11" ht="21.75" customHeight="1">
      <c r="A76" s="2" t="s">
        <v>163</v>
      </c>
      <c r="D76" s="26">
        <v>-5000</v>
      </c>
      <c r="F76" s="7">
        <v>-20000</v>
      </c>
      <c r="G76" s="5"/>
      <c r="H76" s="26">
        <v>-5000</v>
      </c>
      <c r="I76" s="7"/>
      <c r="J76" s="7">
        <v>-20000</v>
      </c>
    </row>
    <row r="77" spans="1:11" ht="21.75" customHeight="1">
      <c r="A77" s="2" t="s">
        <v>223</v>
      </c>
      <c r="D77" s="26">
        <v>-60800</v>
      </c>
      <c r="F77" s="7">
        <v>0</v>
      </c>
      <c r="G77" s="5"/>
      <c r="H77" s="26">
        <v>-60800</v>
      </c>
      <c r="I77" s="7"/>
      <c r="J77" s="7">
        <v>0</v>
      </c>
    </row>
    <row r="78" spans="1:11" ht="21.75" customHeight="1">
      <c r="A78" s="2" t="s">
        <v>112</v>
      </c>
      <c r="D78" s="7">
        <v>-12445</v>
      </c>
      <c r="E78" s="28"/>
      <c r="F78" s="7">
        <v>-1411</v>
      </c>
      <c r="G78" s="28">
        <v>0</v>
      </c>
      <c r="H78" s="26">
        <v>0</v>
      </c>
      <c r="I78" s="26"/>
      <c r="J78" s="26">
        <v>0</v>
      </c>
    </row>
    <row r="79" spans="1:11" ht="21.75" customHeight="1">
      <c r="A79" s="2" t="s">
        <v>111</v>
      </c>
      <c r="D79" s="7">
        <v>2</v>
      </c>
      <c r="E79" s="28"/>
      <c r="F79" s="7">
        <v>1351</v>
      </c>
      <c r="G79" s="28"/>
      <c r="H79" s="7">
        <v>0</v>
      </c>
      <c r="I79" s="7"/>
      <c r="J79" s="7">
        <v>0</v>
      </c>
    </row>
    <row r="80" spans="1:11" ht="21.75" customHeight="1">
      <c r="A80" s="2" t="s">
        <v>98</v>
      </c>
      <c r="D80" s="7">
        <v>-483</v>
      </c>
      <c r="E80" s="28"/>
      <c r="F80" s="7">
        <v>-542</v>
      </c>
      <c r="G80" s="28"/>
      <c r="H80" s="7">
        <v>0</v>
      </c>
      <c r="I80" s="7"/>
      <c r="J80" s="7">
        <v>0</v>
      </c>
    </row>
    <row r="81" spans="1:16" ht="21.75" customHeight="1">
      <c r="A81" s="32" t="s">
        <v>169</v>
      </c>
      <c r="D81" s="27">
        <f>SUM(D71:D80)</f>
        <v>-89834</v>
      </c>
      <c r="E81" s="28"/>
      <c r="F81" s="27">
        <f>SUM(F71:F80)</f>
        <v>-12600</v>
      </c>
      <c r="G81" s="7"/>
      <c r="H81" s="27">
        <f>SUM(H71:H80)</f>
        <v>-113066</v>
      </c>
      <c r="I81" s="28"/>
      <c r="J81" s="27">
        <f>SUM(J71:J80)</f>
        <v>-1304428</v>
      </c>
    </row>
    <row r="82" spans="1:16" ht="21.75" customHeight="1">
      <c r="F82" s="7"/>
      <c r="G82" s="7"/>
      <c r="H82" s="7"/>
      <c r="I82" s="28"/>
      <c r="J82" s="7"/>
    </row>
    <row r="83" spans="1:16" s="15" customFormat="1" ht="21.75" customHeight="1">
      <c r="A83" s="1" t="s">
        <v>3</v>
      </c>
      <c r="B83" s="1"/>
      <c r="C83" s="1"/>
      <c r="D83" s="5"/>
      <c r="E83" s="5"/>
      <c r="F83" s="7"/>
      <c r="G83" s="7"/>
      <c r="H83" s="7"/>
      <c r="I83" s="28"/>
      <c r="J83" s="7"/>
      <c r="M83" s="1"/>
      <c r="N83" s="1"/>
      <c r="O83" s="1"/>
      <c r="P83" s="1"/>
    </row>
    <row r="84" spans="1:16" s="15" customFormat="1" ht="21.75" customHeight="1">
      <c r="A84" s="3"/>
      <c r="B84" s="3"/>
      <c r="C84" s="1"/>
      <c r="D84" s="5"/>
      <c r="E84" s="5"/>
      <c r="F84" s="5"/>
      <c r="G84" s="6"/>
      <c r="H84" s="5"/>
      <c r="I84" s="5"/>
      <c r="J84" s="28" t="s">
        <v>64</v>
      </c>
    </row>
    <row r="85" spans="1:16" s="15" customFormat="1" ht="21.75" customHeight="1">
      <c r="A85" s="15" t="s">
        <v>18</v>
      </c>
      <c r="D85" s="71"/>
      <c r="E85" s="71"/>
      <c r="F85" s="71"/>
      <c r="G85" s="71"/>
      <c r="H85" s="71"/>
      <c r="I85" s="71"/>
      <c r="J85" s="71"/>
    </row>
    <row r="86" spans="1:16" ht="21.75" customHeight="1">
      <c r="A86" s="15" t="s">
        <v>80</v>
      </c>
      <c r="B86" s="15"/>
      <c r="C86" s="15"/>
      <c r="D86" s="71"/>
      <c r="E86" s="71"/>
      <c r="F86" s="71"/>
      <c r="G86" s="71"/>
      <c r="H86" s="71"/>
      <c r="I86" s="71"/>
      <c r="J86" s="71"/>
      <c r="M86" s="15"/>
      <c r="N86" s="15"/>
      <c r="O86" s="15"/>
      <c r="P86" s="15"/>
    </row>
    <row r="87" spans="1:16" ht="21.75" customHeight="1">
      <c r="A87" s="15" t="s">
        <v>216</v>
      </c>
      <c r="B87" s="15"/>
      <c r="C87" s="15"/>
      <c r="D87" s="71"/>
      <c r="E87" s="71"/>
      <c r="F87" s="71"/>
      <c r="G87" s="71"/>
      <c r="H87" s="71"/>
      <c r="I87" s="71"/>
      <c r="J87" s="71"/>
    </row>
    <row r="88" spans="1:16" ht="21.75" customHeight="1">
      <c r="J88" s="28" t="s">
        <v>60</v>
      </c>
    </row>
    <row r="89" spans="1:16" ht="21.75" customHeight="1">
      <c r="D89" s="72" t="s">
        <v>0</v>
      </c>
      <c r="E89" s="73"/>
      <c r="F89" s="73"/>
      <c r="G89" s="74"/>
      <c r="H89" s="72" t="s">
        <v>23</v>
      </c>
      <c r="I89" s="73"/>
      <c r="J89" s="73"/>
    </row>
    <row r="90" spans="1:16" ht="21.75" customHeight="1">
      <c r="B90" s="75"/>
      <c r="D90" s="76" t="s">
        <v>189</v>
      </c>
      <c r="F90" s="76" t="s">
        <v>171</v>
      </c>
      <c r="G90" s="77"/>
      <c r="H90" s="76" t="s">
        <v>189</v>
      </c>
      <c r="J90" s="76" t="s">
        <v>171</v>
      </c>
    </row>
    <row r="91" spans="1:16" ht="21.75" customHeight="1">
      <c r="A91" s="32" t="s">
        <v>82</v>
      </c>
      <c r="D91" s="28"/>
      <c r="E91" s="28"/>
      <c r="F91" s="28"/>
      <c r="G91" s="78"/>
      <c r="H91" s="28"/>
      <c r="I91" s="28"/>
      <c r="J91" s="28"/>
    </row>
    <row r="92" spans="1:16" ht="21.75" customHeight="1">
      <c r="A92" s="2" t="s">
        <v>170</v>
      </c>
      <c r="D92" s="7">
        <v>-15930</v>
      </c>
      <c r="E92" s="7"/>
      <c r="F92" s="7">
        <v>-15941</v>
      </c>
      <c r="G92" s="7"/>
      <c r="H92" s="7">
        <v>0</v>
      </c>
      <c r="I92" s="78"/>
      <c r="J92" s="7">
        <v>0</v>
      </c>
    </row>
    <row r="93" spans="1:16" ht="21.75" customHeight="1">
      <c r="A93" s="2" t="s">
        <v>219</v>
      </c>
      <c r="D93" s="8">
        <v>0</v>
      </c>
      <c r="E93" s="7"/>
      <c r="F93" s="8">
        <v>-160803</v>
      </c>
      <c r="G93" s="7"/>
      <c r="H93" s="8">
        <v>0</v>
      </c>
      <c r="I93" s="78"/>
      <c r="J93" s="8">
        <v>-160803</v>
      </c>
    </row>
    <row r="94" spans="1:16" ht="21.75" customHeight="1">
      <c r="A94" s="32" t="s">
        <v>179</v>
      </c>
      <c r="D94" s="8">
        <f>SUM(D92:D93)</f>
        <v>-15930</v>
      </c>
      <c r="E94" s="28"/>
      <c r="F94" s="8">
        <f>SUM(F92:F93)</f>
        <v>-176744</v>
      </c>
      <c r="G94" s="7"/>
      <c r="H94" s="8">
        <f>SUM(H92:H93)</f>
        <v>0</v>
      </c>
      <c r="I94" s="28"/>
      <c r="J94" s="8">
        <f>SUM(J92:J93)</f>
        <v>-160803</v>
      </c>
    </row>
    <row r="95" spans="1:16" ht="21.75" customHeight="1">
      <c r="A95" s="32" t="s">
        <v>195</v>
      </c>
      <c r="D95" s="28">
        <f>SUM(D69,D81,D94)</f>
        <v>-111445</v>
      </c>
      <c r="E95" s="28"/>
      <c r="F95" s="28">
        <f>SUM(F69,F81,F94)</f>
        <v>-49461</v>
      </c>
      <c r="G95" s="7"/>
      <c r="H95" s="28">
        <f>SUM(H69,H81,H94)</f>
        <v>77</v>
      </c>
      <c r="I95" s="28"/>
      <c r="J95" s="28">
        <f>SUM(J69,J81,J94)</f>
        <v>-716</v>
      </c>
    </row>
    <row r="96" spans="1:16" ht="21.75" customHeight="1">
      <c r="A96" s="2" t="s">
        <v>83</v>
      </c>
      <c r="D96" s="8">
        <v>178777</v>
      </c>
      <c r="E96" s="28"/>
      <c r="F96" s="8">
        <v>112293</v>
      </c>
      <c r="G96" s="28"/>
      <c r="H96" s="8">
        <v>1652</v>
      </c>
      <c r="I96" s="7"/>
      <c r="J96" s="8">
        <v>1947</v>
      </c>
    </row>
    <row r="97" spans="1:10" ht="21.75" customHeight="1" thickBot="1">
      <c r="A97" s="32" t="s">
        <v>182</v>
      </c>
      <c r="B97" s="16"/>
      <c r="D97" s="41">
        <f>SUM(D95:D96)</f>
        <v>67332</v>
      </c>
      <c r="E97" s="7"/>
      <c r="F97" s="41">
        <f>SUM(F95:F96)</f>
        <v>62832</v>
      </c>
      <c r="G97" s="7"/>
      <c r="H97" s="41">
        <f>SUM(H95:H96)</f>
        <v>1729</v>
      </c>
      <c r="I97" s="28"/>
      <c r="J97" s="41">
        <f>SUM(J95:J96)</f>
        <v>1231</v>
      </c>
    </row>
    <row r="98" spans="1:10" ht="21.75" customHeight="1" thickTop="1">
      <c r="A98" s="2"/>
      <c r="D98" s="28">
        <f>D97-BS!D11</f>
        <v>0</v>
      </c>
      <c r="E98" s="79"/>
      <c r="F98" s="28"/>
      <c r="G98" s="28"/>
      <c r="H98" s="28">
        <f>H97-BS!H11</f>
        <v>0</v>
      </c>
      <c r="I98" s="28"/>
      <c r="J98" s="28"/>
    </row>
    <row r="99" spans="1:10" ht="21.75" customHeight="1">
      <c r="A99" s="32" t="s">
        <v>84</v>
      </c>
      <c r="D99" s="28"/>
      <c r="E99" s="28"/>
      <c r="F99" s="28"/>
      <c r="G99" s="28"/>
      <c r="H99" s="28"/>
      <c r="I99" s="28"/>
      <c r="J99" s="28"/>
    </row>
    <row r="100" spans="1:10" ht="21.75" customHeight="1">
      <c r="A100" s="2" t="s">
        <v>85</v>
      </c>
      <c r="G100" s="7"/>
      <c r="H100" s="7"/>
      <c r="I100" s="28"/>
      <c r="J100" s="7"/>
    </row>
    <row r="101" spans="1:10" ht="21.75" customHeight="1">
      <c r="A101" s="2" t="s">
        <v>191</v>
      </c>
      <c r="D101" s="26">
        <v>727</v>
      </c>
      <c r="F101" s="26">
        <v>-283</v>
      </c>
      <c r="G101" s="78"/>
      <c r="H101" s="7">
        <v>0</v>
      </c>
      <c r="I101" s="7"/>
      <c r="J101" s="7">
        <v>0</v>
      </c>
    </row>
    <row r="102" spans="1:10" ht="21.75" customHeight="1">
      <c r="A102" s="2" t="s">
        <v>181</v>
      </c>
      <c r="G102" s="78"/>
      <c r="H102" s="7"/>
      <c r="I102" s="7"/>
      <c r="J102" s="7"/>
    </row>
    <row r="103" spans="1:10" ht="21.75" customHeight="1">
      <c r="A103" s="2" t="s">
        <v>149</v>
      </c>
      <c r="D103" s="26">
        <v>200</v>
      </c>
      <c r="F103" s="26">
        <v>3237</v>
      </c>
      <c r="G103" s="7"/>
      <c r="H103" s="5">
        <v>-2022</v>
      </c>
      <c r="I103" s="28"/>
      <c r="J103" s="5">
        <v>481</v>
      </c>
    </row>
    <row r="104" spans="1:10" ht="21.75" customHeight="1">
      <c r="A104" s="2" t="s">
        <v>244</v>
      </c>
      <c r="D104" s="7">
        <v>158265</v>
      </c>
      <c r="F104" s="5">
        <v>-815</v>
      </c>
      <c r="G104" s="7"/>
      <c r="H104" s="7">
        <v>0</v>
      </c>
      <c r="I104" s="28"/>
      <c r="J104" s="7">
        <v>0</v>
      </c>
    </row>
    <row r="105" spans="1:10" ht="21.75" customHeight="1">
      <c r="A105" s="2"/>
      <c r="D105" s="26"/>
      <c r="F105" s="26"/>
      <c r="G105" s="7"/>
      <c r="H105" s="26"/>
      <c r="I105" s="28"/>
      <c r="J105" s="26"/>
    </row>
    <row r="106" spans="1:10" ht="21.75" customHeight="1">
      <c r="A106" s="2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4" orientation="portrait" r:id="rId1"/>
  <headerFooter alignWithMargins="0"/>
  <rowBreaks count="2" manualBreakCount="2">
    <brk id="44" max="9" man="1"/>
    <brk id="8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801238-df50-453c-9157-bab2f4a438b7">
      <Terms xmlns="http://schemas.microsoft.com/office/infopath/2007/PartnerControls"/>
    </lcf76f155ced4ddcb4097134ff3c332f>
    <TaxCatchAll xmlns="5ac8647e-c723-4726-9361-4dd3f5a312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E8AE232CFCB40BDD2B940E0539B02" ma:contentTypeVersion="9" ma:contentTypeDescription="Create a new document." ma:contentTypeScope="" ma:versionID="da6b58538e406437d734d306b912a6ed">
  <xsd:schema xmlns:xsd="http://www.w3.org/2001/XMLSchema" xmlns:xs="http://www.w3.org/2001/XMLSchema" xmlns:p="http://schemas.microsoft.com/office/2006/metadata/properties" xmlns:ns2="6f801238-df50-453c-9157-bab2f4a438b7" xmlns:ns3="5ac8647e-c723-4726-9361-4dd3f5a3124c" targetNamespace="http://schemas.microsoft.com/office/2006/metadata/properties" ma:root="true" ma:fieldsID="36564557dce3188998a7b1e41280bce9" ns2:_="" ns3:_="">
    <xsd:import namespace="6f801238-df50-453c-9157-bab2f4a438b7"/>
    <xsd:import namespace="5ac8647e-c723-4726-9361-4dd3f5a31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01238-df50-453c-9157-bab2f4a438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47e-c723-4726-9361-4dd3f5a3124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9a605d5-d3d0-49b2-9d39-d9fb46a28308}" ma:internalName="TaxCatchAll" ma:showField="CatchAllData" ma:web="5ac8647e-c723-4726-9361-4dd3f5a312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064C8E-89E5-402E-A351-5EA19A325531}">
  <ds:schemaRefs>
    <ds:schemaRef ds:uri="http://schemas.microsoft.com/office/2006/metadata/properties"/>
    <ds:schemaRef ds:uri="http://schemas.microsoft.com/office/infopath/2007/PartnerControls"/>
    <ds:schemaRef ds:uri="6f801238-df50-453c-9157-bab2f4a438b7"/>
    <ds:schemaRef ds:uri="5ac8647e-c723-4726-9361-4dd3f5a3124c"/>
  </ds:schemaRefs>
</ds:datastoreItem>
</file>

<file path=customXml/itemProps2.xml><?xml version="1.0" encoding="utf-8"?>
<ds:datastoreItem xmlns:ds="http://schemas.openxmlformats.org/officeDocument/2006/customXml" ds:itemID="{A193FEBA-B353-4EB2-91D6-8137FFF05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01238-df50-453c-9157-bab2f4a438b7"/>
    <ds:schemaRef ds:uri="5ac8647e-c723-4726-9361-4dd3f5a31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2023-08-07T05:05:40Z</cp:lastPrinted>
  <dcterms:created xsi:type="dcterms:W3CDTF">1999-05-15T03:54:17Z</dcterms:created>
  <dcterms:modified xsi:type="dcterms:W3CDTF">2023-08-09T11:28:32Z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0x0101000B4E8AE232CFCB40BDD2B940E0539B02</vt:lpwstr>
  </property>
  <property fmtid="{D5CDD505-2E9C-101B-9397-08002B2CF9AE}" pid="3" name="MediaServiceImageTags">
    <vt:lpwstr/>
  </property>
</Properties>
</file>