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I:\ACC-FIN\Account\Consolidate\Online FS\2023 (2566)\Q2\Thai\"/>
    </mc:Choice>
  </mc:AlternateContent>
  <xr:revisionPtr revIDLastSave="0" documentId="8_{B3071992-218D-4851-899A-94E3AED8171D}" xr6:coauthVersionLast="47" xr6:coauthVersionMax="47" xr10:uidLastSave="{00000000-0000-0000-0000-000000000000}"/>
  <bookViews>
    <workbookView xWindow="-120" yWindow="-120" windowWidth="20730" windowHeight="11160" tabRatio="844" xr2:uid="{09BD7B6F-119C-4C1B-90B3-B302FEA7CBA9}"/>
  </bookViews>
  <sheets>
    <sheet name="BS" sheetId="1" r:id="rId1"/>
    <sheet name="3M" sheetId="2" r:id="rId2"/>
    <sheet name="6M" sheetId="6" r:id="rId3"/>
    <sheet name="Conso" sheetId="3" r:id="rId4"/>
    <sheet name="Separate" sheetId="4" r:id="rId5"/>
    <sheet name="CF" sheetId="5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5" l="1"/>
  <c r="C14" i="5"/>
  <c r="C65" i="5"/>
  <c r="G31" i="5"/>
  <c r="G25" i="2" l="1"/>
  <c r="G14" i="1"/>
  <c r="C14" i="1"/>
  <c r="G36" i="5" l="1"/>
  <c r="C36" i="5"/>
  <c r="G21" i="1"/>
  <c r="G70" i="1"/>
  <c r="C70" i="1"/>
  <c r="C21" i="1"/>
  <c r="G15" i="5" l="1"/>
  <c r="C15" i="5"/>
  <c r="C35" i="5" l="1"/>
  <c r="C75" i="1" l="1"/>
  <c r="G68" i="1"/>
  <c r="C68" i="1"/>
  <c r="C63" i="1"/>
  <c r="G13" i="1"/>
  <c r="C13" i="1"/>
  <c r="C81" i="5" l="1"/>
  <c r="V20" i="4"/>
  <c r="V18" i="4"/>
  <c r="V14" i="4"/>
  <c r="D26" i="3"/>
  <c r="Z20" i="3"/>
  <c r="V20" i="3"/>
  <c r="T20" i="3"/>
  <c r="Z18" i="3"/>
  <c r="Z14" i="3"/>
  <c r="V14" i="3"/>
  <c r="T14" i="3"/>
  <c r="C62" i="6"/>
  <c r="C57" i="6"/>
  <c r="C16" i="6"/>
  <c r="C62" i="2"/>
  <c r="E57" i="2"/>
  <c r="C25" i="2"/>
  <c r="I16" i="2"/>
  <c r="G16" i="2"/>
  <c r="E16" i="2"/>
  <c r="C16" i="2"/>
  <c r="C115" i="1"/>
  <c r="C117" i="1" s="1"/>
  <c r="C86" i="1"/>
  <c r="E71" i="1"/>
  <c r="D24" i="4"/>
  <c r="D18" i="4"/>
  <c r="M17" i="4"/>
  <c r="S14" i="4"/>
  <c r="D23" i="3"/>
  <c r="D18" i="3"/>
  <c r="P17" i="3"/>
  <c r="J17" i="3"/>
  <c r="C64" i="2"/>
  <c r="E62" i="2"/>
  <c r="C38" i="2"/>
  <c r="I25" i="2"/>
  <c r="E25" i="2"/>
  <c r="I118" i="1"/>
  <c r="I117" i="1"/>
  <c r="E117" i="1"/>
  <c r="I115" i="1"/>
  <c r="G115" i="1"/>
  <c r="G117" i="1" s="1"/>
  <c r="E115" i="1"/>
  <c r="E87" i="1"/>
  <c r="E118" i="1" s="1"/>
  <c r="I86" i="1"/>
  <c r="G86" i="1"/>
  <c r="E86" i="1"/>
  <c r="C71" i="1"/>
  <c r="C32" i="1"/>
  <c r="C27" i="2" l="1"/>
  <c r="C31" i="2" s="1"/>
  <c r="C33" i="2" s="1"/>
  <c r="C39" i="2" s="1"/>
  <c r="C87" i="1"/>
  <c r="C118" i="1" s="1"/>
  <c r="X22" i="3"/>
  <c r="X21" i="3"/>
  <c r="T25" i="3"/>
  <c r="V25" i="3"/>
  <c r="Z25" i="3" s="1"/>
  <c r="P22" i="4" l="1"/>
  <c r="S22" i="4" l="1"/>
  <c r="S21" i="4"/>
  <c r="S20" i="4"/>
  <c r="T21" i="3"/>
  <c r="I81" i="5"/>
  <c r="S16" i="4"/>
  <c r="S15" i="4"/>
  <c r="E81" i="5"/>
  <c r="G81" i="5"/>
  <c r="E62" i="6"/>
  <c r="E57" i="6"/>
  <c r="I38" i="6"/>
  <c r="G38" i="6"/>
  <c r="E38" i="6"/>
  <c r="C38" i="6"/>
  <c r="I25" i="6"/>
  <c r="G25" i="6"/>
  <c r="E25" i="6"/>
  <c r="C25" i="6"/>
  <c r="C27" i="6" s="1"/>
  <c r="C31" i="6" s="1"/>
  <c r="C33" i="6" s="1"/>
  <c r="I16" i="6"/>
  <c r="G16" i="6"/>
  <c r="E16" i="6"/>
  <c r="C39" i="6" l="1"/>
  <c r="C10" i="5"/>
  <c r="C25" i="5" s="1"/>
  <c r="C38" i="5" s="1"/>
  <c r="C40" i="5" s="1"/>
  <c r="C83" i="5" s="1"/>
  <c r="C85" i="5" s="1"/>
  <c r="E27" i="6"/>
  <c r="E31" i="6" s="1"/>
  <c r="E33" i="6" s="1"/>
  <c r="E39" i="6" s="1"/>
  <c r="I27" i="6"/>
  <c r="I31" i="6" s="1"/>
  <c r="I33" i="6" s="1"/>
  <c r="I39" i="6" s="1"/>
  <c r="G27" i="6"/>
  <c r="I71" i="1"/>
  <c r="G71" i="1"/>
  <c r="G87" i="1" s="1"/>
  <c r="G118" i="1" s="1"/>
  <c r="T16" i="3"/>
  <c r="V16" i="3" s="1"/>
  <c r="T15" i="3"/>
  <c r="V15" i="3" s="1"/>
  <c r="Z15" i="3" s="1"/>
  <c r="G31" i="6" l="1"/>
  <c r="G33" i="6" s="1"/>
  <c r="I87" i="1"/>
  <c r="I65" i="5"/>
  <c r="G65" i="5"/>
  <c r="E65" i="5"/>
  <c r="I25" i="5"/>
  <c r="E25" i="5"/>
  <c r="S23" i="4"/>
  <c r="S24" i="4" s="1"/>
  <c r="P23" i="4"/>
  <c r="P24" i="4" s="1"/>
  <c r="J23" i="4"/>
  <c r="J24" i="4" s="1"/>
  <c r="G23" i="4"/>
  <c r="G24" i="4" s="1"/>
  <c r="D23" i="4"/>
  <c r="V22" i="4"/>
  <c r="V16" i="4"/>
  <c r="V15" i="4"/>
  <c r="S17" i="4"/>
  <c r="S18" i="4" s="1"/>
  <c r="P17" i="4"/>
  <c r="P18" i="4" s="1"/>
  <c r="M18" i="4"/>
  <c r="D17" i="4"/>
  <c r="J17" i="4"/>
  <c r="J18" i="4"/>
  <c r="G17" i="4"/>
  <c r="G18" i="4" s="1"/>
  <c r="X23" i="3"/>
  <c r="X26" i="3" s="1"/>
  <c r="R23" i="3"/>
  <c r="R26" i="3" s="1"/>
  <c r="M23" i="3"/>
  <c r="M26" i="3" s="1"/>
  <c r="H23" i="3"/>
  <c r="H26" i="3" s="1"/>
  <c r="F23" i="3"/>
  <c r="F26" i="3" s="1"/>
  <c r="Z16" i="3"/>
  <c r="X17" i="3"/>
  <c r="X18" i="3" s="1"/>
  <c r="V17" i="3"/>
  <c r="V18" i="3" s="1"/>
  <c r="T17" i="3"/>
  <c r="T18" i="3" s="1"/>
  <c r="R17" i="3"/>
  <c r="R18" i="3" s="1"/>
  <c r="P18" i="3"/>
  <c r="M17" i="3"/>
  <c r="M18" i="3" s="1"/>
  <c r="H17" i="3"/>
  <c r="H18" i="3" s="1"/>
  <c r="F17" i="3"/>
  <c r="F18" i="3" s="1"/>
  <c r="D17" i="3"/>
  <c r="J18" i="3"/>
  <c r="I38" i="2"/>
  <c r="G38" i="2"/>
  <c r="E38" i="2"/>
  <c r="I32" i="1"/>
  <c r="G32" i="1"/>
  <c r="E32" i="1"/>
  <c r="I22" i="1"/>
  <c r="G22" i="1"/>
  <c r="E22" i="1"/>
  <c r="C22" i="1"/>
  <c r="C33" i="1" s="1"/>
  <c r="G10" i="5" l="1"/>
  <c r="G25" i="5" s="1"/>
  <c r="G38" i="5" s="1"/>
  <c r="G40" i="5" s="1"/>
  <c r="G83" i="5" s="1"/>
  <c r="G85" i="5" s="1"/>
  <c r="G55" i="6"/>
  <c r="E38" i="5"/>
  <c r="E40" i="5" s="1"/>
  <c r="E83" i="5" s="1"/>
  <c r="E85" i="5" s="1"/>
  <c r="I38" i="5"/>
  <c r="I40" i="5" s="1"/>
  <c r="I83" i="5" s="1"/>
  <c r="I85" i="5" s="1"/>
  <c r="M21" i="4"/>
  <c r="G39" i="6"/>
  <c r="G60" i="6" s="1"/>
  <c r="G64" i="6"/>
  <c r="C64" i="6"/>
  <c r="J21" i="3"/>
  <c r="V21" i="3" s="1"/>
  <c r="P22" i="3"/>
  <c r="E27" i="2"/>
  <c r="E31" i="2" s="1"/>
  <c r="G27" i="2"/>
  <c r="G31" i="2" s="1"/>
  <c r="G33" i="2" s="1"/>
  <c r="I27" i="2"/>
  <c r="I33" i="1"/>
  <c r="E33" i="1"/>
  <c r="G33" i="1"/>
  <c r="Z17" i="3"/>
  <c r="V17" i="4"/>
  <c r="I31" i="2" l="1"/>
  <c r="I33" i="2" s="1"/>
  <c r="I39" i="2" s="1"/>
  <c r="E33" i="2"/>
  <c r="E39" i="2" s="1"/>
  <c r="V21" i="4"/>
  <c r="M23" i="4"/>
  <c r="M24" i="4" s="1"/>
  <c r="T22" i="3"/>
  <c r="P23" i="3"/>
  <c r="P26" i="3" s="1"/>
  <c r="C57" i="2"/>
  <c r="J23" i="3"/>
  <c r="J26" i="3" s="1"/>
  <c r="G39" i="2"/>
  <c r="G64" i="2"/>
  <c r="V23" i="4" l="1"/>
  <c r="V24" i="4" s="1"/>
  <c r="Z21" i="3"/>
  <c r="V22" i="3"/>
  <c r="Z22" i="3" s="1"/>
  <c r="T23" i="3"/>
  <c r="T26" i="3" s="1"/>
  <c r="V23" i="3" l="1"/>
  <c r="V26" i="3" s="1"/>
  <c r="Z23" i="3"/>
  <c r="Z26" i="3" s="1"/>
</calcChain>
</file>

<file path=xl/sharedStrings.xml><?xml version="1.0" encoding="utf-8"?>
<sst xmlns="http://schemas.openxmlformats.org/spreadsheetml/2006/main" count="416" uniqueCount="226">
  <si>
    <t>บริษัท ชาญอิสสระ ดีเวล็อปเมนท์ จำกัด (มหาชน) และบริษัทย่อย</t>
  </si>
  <si>
    <t>งบแสดงฐานะการเงิน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</si>
  <si>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</si>
  <si>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</si>
  <si>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</si>
  <si>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</si>
  <si>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>ณ วันที่</t>
  </si>
  <si>
    <t>31 ธันวาคม</t>
  </si>
  <si>
    <t>2566</t>
  </si>
  <si>
    <t>2565</t>
  </si>
  <si>
    <t>Conso 65</t>
  </si>
  <si>
    <t>Round 1,000</t>
  </si>
  <si>
    <t>Separate 65</t>
  </si>
  <si>
    <t>“ยังไม่ได้ตรวจสอบ”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</si>
  <si>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</si>
  <si>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</si>
  <si>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</si>
  <si>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</si>
  <si>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เงินให้กู้ยืมระยะสั้นแก่บริษัทย่อย</t>
  </si>
  <si>
    <t>4.3 และ 8</t>
  </si>
  <si>
    <t xml:space="preserve">ต้นทุนโครงการพัฒนาอสังหาริมทรัพย์เพื่อขาย </t>
  </si>
  <si>
    <t>สินค้าคงเหลือ</t>
  </si>
  <si>
    <t>สินทรัพย์ภาษีเงินได้ของงวดปัจจุบัน</t>
  </si>
  <si>
    <t>ปัดเศษ</t>
  </si>
  <si>
    <t xml:space="preserve">สินทรัพย์ทางการเงินหมุนเวียนอื่น </t>
  </si>
  <si>
    <t>เงินมัดจำค่าที่ดิน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</si>
  <si>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</si>
  <si>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</si>
  <si>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</si>
  <si>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สินทรัพย์ทางการเงินไม่หมุนเวียนอื่น 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</si>
  <si>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</si>
  <si>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</si>
  <si>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</si>
  <si>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</si>
  <si>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</si>
  <si>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</si>
  <si>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</si>
  <si>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</si>
  <si>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</si>
  <si>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t>หนี้สินและส่วนของผู้ถือหุ้น</t>
  </si>
  <si>
    <t>หนี้สินหมุนเวียน</t>
  </si>
  <si>
    <t>เงินเบิกเกินบัญชีจากสถาบันการเงิน</t>
  </si>
  <si>
    <t>เงินกู้ยืมระยะสั้นจากสถาบันการเงิน</t>
  </si>
  <si>
    <t>เงินกู้ยืมระยะสั้นจากบริษัทอื่น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</si>
  <si>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</si>
  <si>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</si>
  <si>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กำหนดชำระภายในหนึ่งปี</t>
  </si>
  <si>
    <t>ส่วนของหุ้นกู้ที่ถึงกำหนดชำระภายในหนึ่งปี</t>
  </si>
  <si>
    <t>หนี้สินตามสัญญาเช่าที่ถึงกำหนดชำระภายในหนึ่งปี</t>
  </si>
  <si>
    <t>เงินกู้ยืมระยะสั้นจากบุคคลหรือกิจการที่เกี่ยวข้องกัน</t>
  </si>
  <si>
    <t>เงินประกันผลงานค้างจ่าย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</si>
  <si>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</si>
  <si>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</si>
  <si>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</si>
  <si>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</si>
  <si>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เงินกู้ยืมระยะยาวจากสถาบันการเงินสุทธิจากส่วนที่ถึง</t>
  </si>
  <si>
    <t>หุ้นกู้สุทธิจากส่วนที่ถึงกำหนดชำระภายในหนึ่งปี</t>
  </si>
  <si>
    <t>หนี้สินตามสัญญาเช่าสุทธิจากส่วนที่ถึงกำหนดชำระภายในหนึ่งปี</t>
  </si>
  <si>
    <t>เจ้าหนี้ไม่หมุนเวียนอื่น - บริษัทที่เกี่ยวข้องกัน</t>
  </si>
  <si>
    <t>หนี้สินที่เกิดจากสัญญา - ไม่หมุนเวียน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</si>
  <si>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</si>
  <si>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</si>
  <si>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รายได้รอการตัดบัญชี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</si>
  <si>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</si>
  <si>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</si>
  <si>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</si>
  <si>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</si>
  <si>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</si>
  <si>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</si>
  <si>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1,589,286,363 หุ้น มูลค่าหุ้นละ 1 บาท</t>
  </si>
  <si>
    <t>ทุนที่ออกและชำระแล้ว</t>
  </si>
  <si>
    <t>หุ้นสามัญ 1,066,595,865 หุ้น มูลค่าหุ้นละ 1 บาท</t>
  </si>
  <si>
    <t>ส่วนเกินมูลค่าหุ้น</t>
  </si>
  <si>
    <t>กำไรสะสม</t>
  </si>
  <si>
    <t xml:space="preserve">จัดสรรแล้ว </t>
  </si>
  <si>
    <t xml:space="preserve">    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</si>
  <si>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</si>
  <si>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</si>
  <si>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</si>
  <si>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</si>
  <si>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</si>
  <si>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</si>
  <si>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</si>
  <si>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รายได้</t>
  </si>
  <si>
    <t>รายได้จากการขายอสังหาริมทรัพย์</t>
  </si>
  <si>
    <t>รายได้ค่าเช่าและค่าบริการ</t>
  </si>
  <si>
    <t>รายได้จากการประกอบกิจการโรงแรม</t>
  </si>
  <si>
    <t>รายได้จากการขายสินค้า</t>
  </si>
  <si>
    <t>รายได้ค่าธรรมเนียมบริหารงานและค่าธรรมเนียมอื่น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</si>
  <si>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</si>
  <si>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</si>
  <si>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</si>
  <si>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</si>
  <si>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ต้นทุนค่าเช่าและค่าบริการ</t>
  </si>
  <si>
    <t>ต้นทุนจากการประกอบกิจการโรงแรม</t>
  </si>
  <si>
    <t>ต้นทุนขายสินค้า</t>
  </si>
  <si>
    <t>ต้นทุนในการจัดจำหน่าย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</si>
  <si>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</si>
  <si>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</si>
  <si>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</si>
  <si>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</si>
  <si>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ค่าใช้จ่าย (รายได้) ภาษีเงินได้</t>
  </si>
  <si>
    <t>(ขาดทุน) กำไรเบ็ดเสร็จอื่น</t>
  </si>
  <si>
    <t>รายการที่จะไม่ถูกจัดประเภทใหม่ไว้ในกำไรหรือขาดทุนในภายหลัง</t>
  </si>
  <si>
    <t>ผล (ขาดทุน) กำไรจากการวัดมูลค่าสินทรัพย์ทางการเงิน - สุทธิจากภาษี</t>
  </si>
  <si>
    <t>(ขาดทุน) กำไรเบ็ดเสร็จอื่นสำหรับงวด - สุทธิจากภาษี</t>
  </si>
  <si>
    <t xml:space="preserve">ขาดทุนเบ็ดเสร็จรวมสำหรับงวด 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</si>
  <si>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</si>
  <si>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</si>
  <si>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>งบแสดงการเปลี่ยนแปลงส่วนของผู้ถือหุ้น</t>
  </si>
  <si>
    <t>ทุนที่ออก</t>
  </si>
  <si>
    <t>ส่วนเกิน</t>
  </si>
  <si>
    <t xml:space="preserve">รวมกำไร </t>
  </si>
  <si>
    <t>ส่วนได้เสีย</t>
  </si>
  <si>
    <t>รวม</t>
  </si>
  <si>
    <t>และชำระแล้ว</t>
  </si>
  <si>
    <t>มูลค่าหุ้น</t>
  </si>
  <si>
    <t>จัดสรรแล้ว</t>
  </si>
  <si>
    <t>กำไร (ขาดทุน) เบ็ดเสร็จอื่น</t>
  </si>
  <si>
    <t>รวมองค์ประกอบ</t>
  </si>
  <si>
    <t>(ขาดทุน)</t>
  </si>
  <si>
    <t>ที่ไม่มี</t>
  </si>
  <si>
    <t>ทุนสำรอง</t>
  </si>
  <si>
    <t>ส่วนเกินทุนจาก</t>
  </si>
  <si>
    <t>ส่วนเกินทุน</t>
  </si>
  <si>
    <t>อื่นของส่วนของ</t>
  </si>
  <si>
    <t>ที่เป็นของ</t>
  </si>
  <si>
    <t>อำนาจควบคุม</t>
  </si>
  <si>
    <t>ตามกฎหมาย</t>
  </si>
  <si>
    <t>การเปลี่ยนแปลง</t>
  </si>
  <si>
    <t>จากการวัดมูลค่า</t>
  </si>
  <si>
    <t>จากการตีราคา</t>
  </si>
  <si>
    <t>ผู้ถือหุ้น</t>
  </si>
  <si>
    <t>บริษัทใหญ่</t>
  </si>
  <si>
    <t>สัดส่วนการถือหุ้น</t>
  </si>
  <si>
    <t>ในบริษัทย่อย</t>
  </si>
  <si>
    <t>ทางการเงิน</t>
  </si>
  <si>
    <t>ยอดยกมา ณ วันที่ 1 มกราคม 2565</t>
  </si>
  <si>
    <t>ขาดทุนสำหรับงวด</t>
  </si>
  <si>
    <t>ยอดยกมา ณ วันที่ 1 มกราคม 2566</t>
  </si>
  <si>
    <t>กำไร (ขาดทุน) 
เบ็ดเสร็จอื่น</t>
  </si>
  <si>
    <t>ผลกำไร (ขาดทุน)</t>
  </si>
  <si>
    <t>สินทรัพย์ทางการเงิน</t>
  </si>
  <si>
    <t xml:space="preserve">(ขาดทุน) กำไรเบ็ดเสร็จรวมสำหรับงวด </t>
  </si>
  <si>
    <t>งบกระแสเงินสด</t>
  </si>
  <si>
    <t>กระแสเงินสดจากกิจกรรมดำเนินงาน</t>
  </si>
  <si>
    <t>ค่าเสื่อมราคา</t>
  </si>
  <si>
    <t>ค่าตัดจำหน่าย</t>
  </si>
  <si>
    <t>ค่าตัดจำหน่ายค่าใช้จ่ายในการกู้ยืมเงินจากสถาบันการเงินและบริษัทอื่น</t>
  </si>
  <si>
    <t>ค่าตัดจำหน่ายค่าใช้จ่ายในการออกหุ้นกู้</t>
  </si>
  <si>
    <t>ค่าใช้จ่ายจากการประมาณการหนี้สินไม่หมุนเวียนสำหรับผลประโยชน์พนักงาน</t>
  </si>
  <si>
    <t>เงินปันผลรับจากสินทรัพย์ทางการเงินไม่หมุนเวียนอื่น</t>
  </si>
  <si>
    <t>กำไรจากการเปลี่ยนแปลงเงื่อนไขในสัญญาเช่า</t>
  </si>
  <si>
    <t>และหนี้สินดำเนินงาน</t>
  </si>
  <si>
    <t xml:space="preserve">สินทรัพย์ดำเนินงานลดลง (เพิ่มขึ้น) </t>
  </si>
  <si>
    <t>หนี้สินดำเนินงานเพิ่มขึ้น (ลดลง)</t>
  </si>
  <si>
    <t>หนี้สินที่เกิดจากสัญญา</t>
  </si>
  <si>
    <t>กระแสเงินสดจากกิจกรรมลงทุน</t>
  </si>
  <si>
    <t>เงินสดรับจากสินทรัพย์ทางการเงินหมุนเวียนอื่น</t>
  </si>
  <si>
    <t>เงินสดจ่ายสำหรับสินทรัพย์ทางการเงินหมุนเวียนอื่น</t>
  </si>
  <si>
    <t>เงินสดจ่ายสำหรับสินทรัพย์ทางการเงินไม่หมุนเวียนอื่น</t>
  </si>
  <si>
    <t>เงินสดรับจากการจำหน่ายอุปกรณ์และยานพาหนะ</t>
  </si>
  <si>
    <t>เงินสดจ่ายสำหรับซื้ออาคารและอุปกรณ์</t>
  </si>
  <si>
    <t>เงินสดจ่ายสำหรับซื้อสินทรัพย์ไม่มีตัวตน</t>
  </si>
  <si>
    <t>ดอกเบี้ยรับ</t>
  </si>
  <si>
    <t>กระแสเงินสดจากกิจกรรมจัดหาเงิน</t>
  </si>
  <si>
    <t>เงินเบิกเกินบัญชีจากสถาบันการเงินเพิ่มขึ้น</t>
  </si>
  <si>
    <t>เงินสดรับจากเงินกู้ยืมระยะสั้นจากสถาบันการเงิน</t>
  </si>
  <si>
    <t>เงินสดจ่ายสำหรับชำระคืนเงินกู้ยืมระยะสั้นจากสถาบันการเงิน</t>
  </si>
  <si>
    <t>เงินสดรับจากเงินกู้ยืมระยะสั้นจากบริษัทอื่น</t>
  </si>
  <si>
    <t>เงินสดรับจากเงินกู้ยืมระยะยาวจากสถาบันการเงิน</t>
  </si>
  <si>
    <t>เงินสดจ่ายสำหรับชำระคืนเงินกู้ยืมระยะยาวจากสถาบันการเงิน</t>
  </si>
  <si>
    <t>เงินสดรับจากเงินกู้ยืมระยะยาวจากบริษัทอื่น</t>
  </si>
  <si>
    <t>เงินสดจ่ายสำหรับชำระหนี้สินตามสัญญาเช่า</t>
  </si>
  <si>
    <t>เงินสดรับจากการจำหน่ายหุ้นกู้ - สุทธิจากค่าใช้จ่ายในการออกหุ้นกู้</t>
  </si>
  <si>
    <t>ดอกเบี้ยจ่าย</t>
  </si>
  <si>
    <t>เงินสดและรายการเทียบเท่าเงินสด ณ วันที่ 1 มกราคม</t>
  </si>
  <si>
    <t>4.2</t>
  </si>
  <si>
    <t>กำไรจากการขายอุปกรณ์และยานพาหนะ</t>
  </si>
  <si>
    <t>เงินสดสุทธิได้มาจาก (ใช้ไปใน) การดำเนินงานก่อนการเปลี่ยนแปลงในสินทรัพย์</t>
  </si>
  <si>
    <t>เงินสด (จ่าย) รับสำหรับภาษีเงินได้</t>
  </si>
  <si>
    <t>เงินสดสุทธิ (ใช้ไปใน) ได้มาจากกิจกรรมดำเนินงาน</t>
  </si>
  <si>
    <r>
      <t>งบแสดงฐานะการเงิน</t>
    </r>
    <r>
      <rPr>
        <sz val="18"/>
        <rFont val="Angsana New"/>
        <family val="1"/>
      </rPr>
      <t xml:space="preserve"> (ต่อ)</t>
    </r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</si>
  <si>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</si>
  <si>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</si>
  <si>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r>
      <t xml:space="preserve">งบแสดงการเปลี่ยนแปลงส่วนของผู้ถือหุ้น </t>
    </r>
    <r>
      <rPr>
        <sz val="18"/>
        <rFont val="Angsana New"/>
        <family val="1"/>
      </rPr>
      <t>(ต่อ)</t>
    </r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</si>
  <si>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</si>
  <si>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 xml:space="preserve"> เงินสด (ใช้ไปใน) ได้มาจากกิจกรรมดำเนินงาน</t>
  </si>
  <si>
    <t>ส่วนของเงินกู้ยืมระยะยาวจากบริษัทอื่นที่ถึงกำหนดชำระภายในหนึ่งปี</t>
  </si>
  <si>
    <t>ส่วนของเงินกู้ยืมระยะยาวจากสถาบันการเงินที่ถึงกำหนดชำระภายในหนึ่งปี</t>
  </si>
  <si>
    <t xml:space="preserve">เงินกู้ยืมระยะยาวจากบริษัทอื่นสุทธิจากส่วนที่ถึง
</t>
  </si>
  <si>
    <t>เงินสดและรายการเทียบเท่าเงินสด ณ วันที่ 30 มิถุนายน</t>
  </si>
  <si>
    <t>สำหรับงวดหกเดือนสิ้นสุดวันที่ 30 มิถุนายน 2566</t>
  </si>
  <si>
    <t>ยอดยกไป ณ วันที่ 30 มิถุนายน 2566</t>
  </si>
  <si>
    <t>ยอดยกไป ณ วันที่ 30 มิถุนายน 2565</t>
  </si>
  <si>
    <t>สำหรับงวดสามเดือนสิ้นสุดวันที่ 30 มิถุนายน 2566</t>
  </si>
  <si>
    <t>ณ วันที่ 30 มิถุนายน 2566</t>
  </si>
  <si>
    <t>30 มิถุนายน</t>
  </si>
  <si>
    <t>เงินสดจ่ายซื้อเงินลงทุนในบริษัทย่อย</t>
  </si>
  <si>
    <t>เงินสดจ่ายเพื่อไถ่ถอนหุ้นกู้ที่ครบกำหนด</t>
  </si>
  <si>
    <t>หุ้นสามัญ 1,909,265,122 หุ้น มูลค่าหุ้นละ 1 บาท</t>
  </si>
  <si>
    <t>ส่วนที่เป็นของส่วนได้เสียที่ไม่มีอำนาจควบคุม</t>
  </si>
  <si>
    <t>ของบริษัทย่อยเพิ่มขึ้น</t>
  </si>
  <si>
    <t>เงินสดรับจากหุ้นเพิ่มทุนจากส่วนที่เป็นของส่วนได้เสียที่</t>
  </si>
  <si>
    <t>เงินสดจ่ายสำหรับชำระคืนเงินกู้ยืมระยะยาวจากบริษัทอื่น</t>
  </si>
  <si>
    <t>(ขาดทุน) กำไรจากกิจกรรมดำเนินงาน</t>
  </si>
  <si>
    <t>ขาดทุนก่อนภาษีเงินได้</t>
  </si>
  <si>
    <t>กำไรเบ็ดเสร็จอื่น</t>
  </si>
  <si>
    <t>ผลกำไรจากการวัดมูลค่าสินทรัพย์ทางการเงิน - สุทธิจากภาษี</t>
  </si>
  <si>
    <t>กำไรเบ็ดเสร็จอื่นสำหรับงวด - สุทธิจากภาษี</t>
  </si>
  <si>
    <t>การแบ่งปันขาดทุน</t>
  </si>
  <si>
    <t>เงินสดจ่ายสำหรับเงินมัดจำค่าที่ดิน</t>
  </si>
  <si>
    <t>ขาดทุนต่อหุ้นขั้นพื้นฐาน (บาท)</t>
  </si>
  <si>
    <t>รายการปรับที่กระทบขาดทุนเป็นเงินสดรับ (จ่าย)</t>
  </si>
  <si>
    <t>ปรับปรุงด้วยค่าใช้จ่าย (รายได้) ภาษีเงินได้</t>
  </si>
  <si>
    <t>กลับรายการผลขาดทุนจากการด้อยค่าซึ่งเป็นไปตาม TFRS 9</t>
  </si>
  <si>
    <t>เงินสดสุทธิได้มาจาก (ใช้ไปใน) กิจกรรมจัดหาเงิน</t>
  </si>
  <si>
    <t>เงินสดและรายการเทียบเท่าเงินสด (ลดลง) เพิ่มขึ้นสุทธิ</t>
  </si>
  <si>
    <t xml:space="preserve">           ไม่มีอำนาจควบคุมของบริษัทย่อย</t>
  </si>
  <si>
    <t>เงินสดสุทธิใช้ไปในกิจกรรมลงทุน</t>
  </si>
  <si>
    <t>กำไรเบ็ดเสร็จอื่นสำหรับงวด (หมายเหตุข้อ 9)</t>
  </si>
  <si>
    <t>ขาดทุนเบ็ดเสร็จอื่นสำหรับงวด (หมายเหตุข้อ 9)</t>
  </si>
  <si>
    <t>ยังไม่ได้จัดสรร (ขาดทุน)</t>
  </si>
  <si>
    <t>กำไร (ขาดทุน) สะสม</t>
  </si>
  <si>
    <t>การแบ่งปันขาดทุนเบ็ดเสร็จรวม</t>
  </si>
  <si>
    <t>(ผลขาดทุน) กำไร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</si>
</sst>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???_);_(@_)"/>
    <numFmt numFmtId="167" formatCode="#,##0.0_);\(#,##0.0\)"/>
    <numFmt numFmtId="168" formatCode="_(* #,##0.00000_);_(* \(#,##0.00000\);_(* &quot;-&quot;?????_);_(@_)"/>
    <numFmt numFmtId="169" formatCode="_(* #,##0.000000_);_(* \(#,##0.000000\);_(* &quot;-&quot;??????_);_(@_)"/>
    <numFmt numFmtId="170" formatCode="_(* #,##0.0000_);_(* \(#,##0.0000\);_(* &quot;-&quot;????_);_(@_)"/>
    <numFmt numFmtId="171" formatCode="_(* #,##0_);_(* \(#,##0\);_(* &quot;-&quot;??_);_(@_)"/>
    <numFmt numFmtId="172" formatCode="\-"/>
    <numFmt numFmtId="173" formatCode="_(* #,##0_);_(* \(#,##0\);_(* &quot;-&quot;????_);_(@_)"/>
    <numFmt numFmtId="174" formatCode="#,##0.000_);\(#,##0.000\)"/>
    <numFmt numFmtId="175" formatCode="#,##0.0000"/>
    <numFmt numFmtId="176" formatCode="_(* #,##0.000_);_(* \(#,##0.000\);_(* &quot;-&quot;???_);_(@_)"/>
    <numFmt numFmtId="177" formatCode="_(* #,##0.00000000_);_(* \(#,##0.00000000\);_(* &quot;-&quot;????????_);_(@_)"/>
    <numFmt numFmtId="178" formatCode="#,##0.0"/>
    <numFmt numFmtId="179" formatCode="#,##0.000"/>
  </numFmts>
  <fonts count="20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8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6"/>
      <color theme="1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7"/>
      <name val="Angsana New"/>
      <family val="1"/>
    </font>
    <font>
      <b/>
      <sz val="14"/>
      <name val="Angsana New"/>
      <family val="1"/>
    </font>
    <font>
      <b/>
      <sz val="12"/>
      <name val="Angsana New"/>
      <family val="1"/>
    </font>
    <font>
      <sz val="12"/>
      <name val="ApFont"/>
    </font>
    <font>
      <sz val="12"/>
      <name val="Angsana New"/>
      <family val="1"/>
    </font>
    <font>
      <sz val="14"/>
      <name val="Angsana New"/>
      <family val="1"/>
    </font>
    <font>
      <sz val="18"/>
      <name val="Angsana New"/>
      <family val="1"/>
    </font>
    <font>
      <sz val="14"/>
      <name val="ApFont"/>
    </font>
    <font>
      <sz val="10"/>
      <name val="Arial"/>
      <family val="2"/>
    </font>
    <font>
      <sz val="16"/>
      <name val="Times New Roman"/>
      <family val="1"/>
    </font>
    <font>
      <sz val="12"/>
      <name val="Times New Roman"/>
      <family val="1"/>
    </font>
    <font>
      <sz val="10"/>
      <name val="ApFont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/>
    <xf numFmtId="0" fontId="16" fillId="0" borderId="0"/>
    <xf numFmtId="4" fontId="19" fillId="0" borderId="0" applyFont="0" applyFill="0" applyBorder="0" applyAlignment="0" applyProtection="0"/>
    <xf numFmtId="0" fontId="16" fillId="0" borderId="0"/>
  </cellStyleXfs>
  <cellXfs count="279">
    <xf numFmtId="0" fontId="0" fillId="0" borderId="0" xfId="0"/>
    <xf numFmtId="3" fontId="4" fillId="0" borderId="0" xfId="1" applyNumberFormat="1" applyFont="1" applyFill="1" applyBorder="1" applyAlignment="1">
      <alignment horizontal="center" vertical="center"/>
    </xf>
    <xf numFmtId="3" fontId="4" fillId="0" borderId="0" xfId="1" applyNumberFormat="1" applyFont="1" applyFill="1" applyBorder="1" applyAlignment="1">
      <alignment vertical="center"/>
    </xf>
    <xf numFmtId="3" fontId="3" fillId="0" borderId="0" xfId="1" applyNumberFormat="1" applyFont="1" applyFill="1" applyAlignment="1">
      <alignment vertical="top"/>
    </xf>
    <xf numFmtId="37" fontId="3" fillId="0" borderId="0" xfId="1" applyNumberFormat="1" applyFont="1" applyFill="1" applyAlignment="1">
      <alignment vertical="center"/>
    </xf>
    <xf numFmtId="166" fontId="3" fillId="0" borderId="1" xfId="1" applyNumberFormat="1" applyFont="1" applyFill="1" applyBorder="1" applyAlignment="1">
      <alignment horizontal="right" vertical="center"/>
    </xf>
    <xf numFmtId="37" fontId="5" fillId="0" borderId="0" xfId="1" applyNumberFormat="1" applyFont="1" applyFill="1" applyAlignment="1">
      <alignment horizontal="right" vertical="center"/>
    </xf>
    <xf numFmtId="3" fontId="3" fillId="0" borderId="1" xfId="1" applyNumberFormat="1" applyFont="1" applyFill="1" applyBorder="1" applyAlignment="1">
      <alignment vertical="top"/>
    </xf>
    <xf numFmtId="164" fontId="3" fillId="0" borderId="0" xfId="1" applyNumberFormat="1" applyFont="1" applyFill="1" applyAlignment="1">
      <alignment horizontal="right" vertical="top"/>
    </xf>
    <xf numFmtId="165" fontId="3" fillId="0" borderId="0" xfId="1" applyFont="1" applyFill="1" applyAlignment="1">
      <alignment horizontal="right" vertical="top"/>
    </xf>
    <xf numFmtId="3" fontId="3" fillId="0" borderId="0" xfId="1" applyNumberFormat="1" applyFont="1" applyFill="1" applyAlignment="1"/>
    <xf numFmtId="37" fontId="3" fillId="0" borderId="0" xfId="1" applyNumberFormat="1" applyFont="1" applyFill="1" applyAlignment="1">
      <alignment horizontal="right" vertical="center"/>
    </xf>
    <xf numFmtId="9" fontId="6" fillId="0" borderId="0" xfId="2" applyFont="1" applyFill="1" applyAlignment="1"/>
    <xf numFmtId="37" fontId="3" fillId="0" borderId="1" xfId="1" applyNumberFormat="1" applyFont="1" applyFill="1" applyBorder="1" applyAlignment="1">
      <alignment horizontal="right" vertical="center"/>
    </xf>
    <xf numFmtId="37" fontId="5" fillId="0" borderId="1" xfId="1" applyNumberFormat="1" applyFont="1" applyFill="1" applyBorder="1" applyAlignment="1">
      <alignment horizontal="right" vertical="center"/>
    </xf>
    <xf numFmtId="9" fontId="3" fillId="0" borderId="0" xfId="2" applyFont="1" applyFill="1" applyBorder="1" applyAlignment="1">
      <alignment horizontal="right" vertical="center"/>
    </xf>
    <xf numFmtId="37" fontId="3" fillId="0" borderId="0" xfId="1" applyNumberFormat="1" applyFont="1" applyFill="1" applyBorder="1" applyAlignment="1">
      <alignment horizontal="right" vertical="center"/>
    </xf>
    <xf numFmtId="37" fontId="3" fillId="0" borderId="0" xfId="2" applyNumberFormat="1" applyFont="1" applyFill="1" applyAlignment="1">
      <alignment horizontal="right" vertical="center"/>
    </xf>
    <xf numFmtId="175" fontId="6" fillId="0" borderId="0" xfId="1" applyNumberFormat="1" applyFont="1" applyFill="1" applyAlignment="1"/>
    <xf numFmtId="176" fontId="3" fillId="0" borderId="0" xfId="1" applyNumberFormat="1" applyFont="1" applyFill="1" applyAlignment="1"/>
    <xf numFmtId="176" fontId="3" fillId="0" borderId="0" xfId="1" applyNumberFormat="1" applyFont="1" applyFill="1" applyBorder="1" applyAlignment="1"/>
    <xf numFmtId="165" fontId="3" fillId="0" borderId="0" xfId="1" applyFont="1" applyFill="1" applyAlignment="1"/>
    <xf numFmtId="165" fontId="3" fillId="0" borderId="0" xfId="1" applyFont="1" applyFill="1" applyBorder="1" applyAlignment="1"/>
    <xf numFmtId="3" fontId="6" fillId="0" borderId="0" xfId="1" applyNumberFormat="1" applyFont="1" applyFill="1" applyAlignment="1"/>
    <xf numFmtId="171" fontId="12" fillId="0" borderId="0" xfId="1" applyNumberFormat="1" applyFont="1" applyFill="1" applyAlignment="1">
      <alignment horizontal="right" vertical="center"/>
    </xf>
    <xf numFmtId="171" fontId="12" fillId="0" borderId="0" xfId="1" applyNumberFormat="1" applyFont="1" applyFill="1" applyBorder="1" applyAlignment="1">
      <alignment horizontal="right" vertical="center"/>
    </xf>
    <xf numFmtId="37" fontId="12" fillId="0" borderId="0" xfId="1" applyNumberFormat="1" applyFont="1" applyFill="1" applyAlignment="1">
      <alignment vertical="center"/>
    </xf>
    <xf numFmtId="37" fontId="12" fillId="0" borderId="0" xfId="1" applyNumberFormat="1" applyFont="1" applyFill="1" applyBorder="1" applyAlignment="1"/>
    <xf numFmtId="37" fontId="12" fillId="0" borderId="0" xfId="1" applyNumberFormat="1" applyFont="1" applyFill="1" applyBorder="1" applyAlignment="1">
      <alignment vertical="center"/>
    </xf>
    <xf numFmtId="168" fontId="12" fillId="0" borderId="0" xfId="1" applyNumberFormat="1" applyFont="1" applyFill="1" applyBorder="1" applyAlignment="1">
      <alignment horizontal="right" vertical="center"/>
    </xf>
    <xf numFmtId="171" fontId="12" fillId="0" borderId="6" xfId="1" applyNumberFormat="1" applyFont="1" applyFill="1" applyBorder="1" applyAlignment="1">
      <alignment horizontal="right" vertical="center"/>
    </xf>
    <xf numFmtId="171" fontId="12" fillId="0" borderId="7" xfId="1" applyNumberFormat="1" applyFont="1" applyFill="1" applyBorder="1" applyAlignment="1">
      <alignment horizontal="right" vertical="center"/>
    </xf>
    <xf numFmtId="37" fontId="12" fillId="0" borderId="8" xfId="1" applyNumberFormat="1" applyFont="1" applyFill="1" applyBorder="1" applyAlignment="1"/>
    <xf numFmtId="37" fontId="12" fillId="0" borderId="9" xfId="1" applyNumberFormat="1" applyFont="1" applyFill="1" applyBorder="1" applyAlignment="1"/>
    <xf numFmtId="173" fontId="12" fillId="0" borderId="7" xfId="1" applyNumberFormat="1" applyFont="1" applyFill="1" applyBorder="1" applyAlignment="1">
      <alignment vertical="center"/>
    </xf>
    <xf numFmtId="173" fontId="12" fillId="0" borderId="0" xfId="1" applyNumberFormat="1" applyFont="1" applyFill="1" applyBorder="1" applyAlignment="1">
      <alignment vertical="center"/>
    </xf>
    <xf numFmtId="3" fontId="13" fillId="0" borderId="0" xfId="1" applyNumberFormat="1" applyFont="1" applyFill="1" applyAlignment="1">
      <alignment vertical="center"/>
    </xf>
    <xf numFmtId="37" fontId="13" fillId="0" borderId="0" xfId="1" applyNumberFormat="1" applyFont="1" applyFill="1" applyAlignment="1">
      <alignment horizontal="right" vertical="center"/>
    </xf>
    <xf numFmtId="37" fontId="13" fillId="0" borderId="0" xfId="1" applyNumberFormat="1" applyFont="1" applyFill="1" applyBorder="1" applyAlignment="1">
      <alignment horizontal="right" vertical="center"/>
    </xf>
    <xf numFmtId="37" fontId="13" fillId="0" borderId="3" xfId="1" applyNumberFormat="1" applyFont="1" applyFill="1" applyBorder="1" applyAlignment="1">
      <alignment horizontal="right" vertical="center"/>
    </xf>
    <xf numFmtId="37" fontId="13" fillId="0" borderId="1" xfId="1" applyNumberFormat="1" applyFont="1" applyFill="1" applyBorder="1" applyAlignment="1">
      <alignment horizontal="right" vertical="center"/>
    </xf>
    <xf numFmtId="166" fontId="13" fillId="0" borderId="6" xfId="1" applyNumberFormat="1" applyFont="1" applyFill="1" applyBorder="1" applyAlignment="1">
      <alignment horizontal="right" vertical="center"/>
    </xf>
    <xf numFmtId="168" fontId="13" fillId="0" borderId="0" xfId="1" applyNumberFormat="1" applyFont="1" applyFill="1" applyAlignment="1">
      <alignment horizontal="right" vertical="center"/>
    </xf>
    <xf numFmtId="166" fontId="13" fillId="0" borderId="0" xfId="1" applyNumberFormat="1" applyFont="1" applyFill="1" applyAlignment="1">
      <alignment horizontal="right" vertical="center"/>
    </xf>
    <xf numFmtId="166" fontId="13" fillId="0" borderId="3" xfId="1" applyNumberFormat="1" applyFont="1" applyFill="1" applyBorder="1" applyAlignment="1">
      <alignment horizontal="right" vertical="center"/>
    </xf>
    <xf numFmtId="3" fontId="3" fillId="0" borderId="0" xfId="1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right" vertical="center"/>
    </xf>
    <xf numFmtId="171" fontId="3" fillId="0" borderId="0" xfId="1" applyNumberFormat="1" applyFont="1" applyFill="1" applyBorder="1" applyAlignment="1">
      <alignment horizontal="right" vertical="center"/>
    </xf>
    <xf numFmtId="178" fontId="3" fillId="0" borderId="0" xfId="1" applyNumberFormat="1" applyFont="1" applyFill="1" applyAlignment="1">
      <alignment horizontal="center"/>
    </xf>
    <xf numFmtId="170" fontId="3" fillId="0" borderId="0" xfId="1" applyNumberFormat="1" applyFont="1" applyFill="1" applyBorder="1" applyAlignment="1">
      <alignment horizontal="right" vertical="center"/>
    </xf>
    <xf numFmtId="171" fontId="3" fillId="0" borderId="2" xfId="1" applyNumberFormat="1" applyFont="1" applyFill="1" applyBorder="1" applyAlignment="1">
      <alignment horizontal="right" vertical="center"/>
    </xf>
    <xf numFmtId="37" fontId="3" fillId="0" borderId="0" xfId="1" applyNumberFormat="1" applyFont="1" applyFill="1" applyBorder="1" applyAlignment="1">
      <alignment horizontal="right"/>
    </xf>
    <xf numFmtId="37" fontId="3" fillId="0" borderId="0" xfId="1" applyNumberFormat="1" applyFont="1" applyFill="1" applyAlignment="1">
      <alignment horizontal="right"/>
    </xf>
    <xf numFmtId="37" fontId="3" fillId="0" borderId="4" xfId="1" applyNumberFormat="1" applyFont="1" applyFill="1" applyBorder="1" applyAlignment="1">
      <alignment horizontal="right" vertical="center"/>
    </xf>
    <xf numFmtId="166" fontId="13" fillId="0" borderId="0" xfId="1" applyNumberFormat="1" applyFont="1" applyFill="1" applyBorder="1" applyAlignment="1">
      <alignment horizontal="right" vertical="center"/>
    </xf>
    <xf numFmtId="171" fontId="3" fillId="0" borderId="1" xfId="1" applyNumberFormat="1" applyFont="1" applyFill="1" applyBorder="1" applyAlignment="1">
      <alignment horizontal="right" vertical="center"/>
    </xf>
    <xf numFmtId="37" fontId="13" fillId="0" borderId="4" xfId="1" applyNumberFormat="1" applyFont="1" applyFill="1" applyBorder="1" applyAlignment="1">
      <alignment horizontal="right" vertical="center"/>
    </xf>
    <xf numFmtId="37" fontId="18" fillId="0" borderId="0" xfId="1" applyNumberFormat="1" applyFont="1" applyFill="1" applyAlignment="1">
      <alignment horizontal="right" vertical="center"/>
    </xf>
    <xf numFmtId="37" fontId="18" fillId="0" borderId="0" xfId="1" applyNumberFormat="1" applyFont="1" applyFill="1" applyBorder="1" applyAlignment="1">
      <alignment horizontal="right" vertical="center"/>
    </xf>
    <xf numFmtId="171" fontId="12" fillId="0" borderId="0" xfId="1" applyNumberFormat="1" applyFont="1" applyFill="1" applyBorder="1" applyAlignment="1">
      <alignment vertical="center"/>
    </xf>
    <xf numFmtId="173" fontId="5" fillId="0" borderId="0" xfId="1" applyNumberFormat="1" applyFont="1" applyFill="1" applyAlignment="1">
      <alignment horizontal="right" vertical="center"/>
    </xf>
    <xf numFmtId="171" fontId="12" fillId="0" borderId="3" xfId="1" applyNumberFormat="1" applyFont="1" applyFill="1" applyBorder="1" applyAlignment="1">
      <alignment horizontal="right" vertical="center"/>
    </xf>
    <xf numFmtId="179" fontId="3" fillId="0" borderId="0" xfId="1" applyNumberFormat="1" applyFont="1" applyFill="1" applyAlignment="1"/>
    <xf numFmtId="171" fontId="12" fillId="0" borderId="4" xfId="1" applyNumberFormat="1" applyFont="1" applyFill="1" applyBorder="1" applyAlignment="1">
      <alignment horizontal="right" vertical="center"/>
    </xf>
    <xf numFmtId="173" fontId="12" fillId="0" borderId="1" xfId="1" applyNumberFormat="1" applyFont="1" applyFill="1" applyBorder="1" applyAlignment="1">
      <alignment vertical="center"/>
    </xf>
    <xf numFmtId="173" fontId="12" fillId="0" borderId="3" xfId="1" applyNumberFormat="1" applyFont="1" applyFill="1" applyBorder="1" applyAlignment="1">
      <alignment vertical="center"/>
    </xf>
    <xf numFmtId="37" fontId="3" fillId="0" borderId="0" xfId="0" applyNumberFormat="1" applyFont="1" applyAlignment="1">
      <alignment vertical="top"/>
    </xf>
    <xf numFmtId="0" fontId="3" fillId="0" borderId="0" xfId="0" applyFont="1" applyAlignment="1">
      <alignment horizontal="centerContinuous" vertical="top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vertical="top"/>
    </xf>
    <xf numFmtId="37" fontId="4" fillId="0" borderId="0" xfId="0" applyNumberFormat="1" applyFont="1" applyAlignment="1">
      <alignment vertical="center"/>
    </xf>
    <xf numFmtId="49" fontId="4" fillId="0" borderId="0" xfId="0" quotePrefix="1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3" fontId="4" fillId="0" borderId="0" xfId="1" applyNumberFormat="1" applyFont="1" applyFill="1" applyAlignment="1">
      <alignment horizontal="center" vertical="top"/>
    </xf>
    <xf numFmtId="0" fontId="4" fillId="0" borderId="0" xfId="0" applyFont="1" applyAlignment="1">
      <alignment horizontal="center" vertical="top"/>
    </xf>
    <xf numFmtId="164" fontId="3" fillId="0" borderId="0" xfId="0" applyNumberFormat="1" applyFont="1" applyAlignment="1">
      <alignment vertical="top"/>
    </xf>
    <xf numFmtId="37" fontId="3" fillId="0" borderId="0" xfId="0" quotePrefix="1" applyNumberFormat="1" applyFont="1" applyAlignment="1">
      <alignment vertical="top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2"/>
    </xf>
    <xf numFmtId="37" fontId="3" fillId="0" borderId="0" xfId="0" applyNumberFormat="1" applyFont="1" applyAlignment="1">
      <alignment horizontal="center" vertical="top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center" vertical="top"/>
    </xf>
    <xf numFmtId="168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indent="4"/>
    </xf>
    <xf numFmtId="37" fontId="3" fillId="0" borderId="2" xfId="0" applyNumberFormat="1" applyFont="1" applyBorder="1" applyAlignment="1">
      <alignment vertical="center"/>
    </xf>
    <xf numFmtId="37" fontId="3" fillId="0" borderId="3" xfId="0" applyNumberFormat="1" applyFont="1" applyBorder="1" applyAlignment="1">
      <alignment vertical="top"/>
    </xf>
    <xf numFmtId="37" fontId="3" fillId="0" borderId="0" xfId="0" applyNumberFormat="1" applyFont="1"/>
    <xf numFmtId="37" fontId="3" fillId="0" borderId="1" xfId="0" applyNumberFormat="1" applyFont="1" applyBorder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37" fontId="3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37" fontId="3" fillId="0" borderId="3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top"/>
    </xf>
    <xf numFmtId="164" fontId="3" fillId="0" borderId="0" xfId="0" applyNumberFormat="1" applyFont="1" applyAlignment="1">
      <alignment horizontal="right" vertical="top"/>
    </xf>
    <xf numFmtId="37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horizontal="right" vertical="center"/>
    </xf>
    <xf numFmtId="167" fontId="3" fillId="0" borderId="0" xfId="0" quotePrefix="1" applyNumberFormat="1" applyFont="1" applyAlignment="1">
      <alignment horizontal="center" vertical="center"/>
    </xf>
    <xf numFmtId="0" fontId="3" fillId="0" borderId="0" xfId="0" applyFont="1" applyAlignment="1">
      <alignment horizontal="left" indent="2"/>
    </xf>
    <xf numFmtId="0" fontId="3" fillId="0" borderId="0" xfId="0" applyFont="1" applyAlignment="1">
      <alignment horizontal="left" indent="3"/>
    </xf>
    <xf numFmtId="170" fontId="3" fillId="0" borderId="0" xfId="0" applyNumberFormat="1" applyFont="1" applyAlignment="1">
      <alignment horizontal="center" vertical="center" wrapText="1" shrinkToFit="1"/>
    </xf>
    <xf numFmtId="37" fontId="3" fillId="0" borderId="0" xfId="0" quotePrefix="1" applyNumberFormat="1" applyFont="1" applyAlignment="1">
      <alignment horizontal="center" vertical="center"/>
    </xf>
    <xf numFmtId="37" fontId="3" fillId="0" borderId="1" xfId="0" applyNumberFormat="1" applyFont="1" applyBorder="1" applyAlignment="1">
      <alignment vertical="top"/>
    </xf>
    <xf numFmtId="0" fontId="4" fillId="0" borderId="0" xfId="0" quotePrefix="1" applyFont="1" applyAlignment="1">
      <alignment horizontal="center" vertical="center"/>
    </xf>
    <xf numFmtId="171" fontId="3" fillId="0" borderId="0" xfId="0" applyNumberFormat="1" applyFont="1" applyAlignment="1">
      <alignment horizontal="center" vertical="top"/>
    </xf>
    <xf numFmtId="0" fontId="3" fillId="0" borderId="0" xfId="0" applyFont="1"/>
    <xf numFmtId="166" fontId="3" fillId="0" borderId="4" xfId="0" applyNumberFormat="1" applyFont="1" applyBorder="1" applyAlignment="1">
      <alignment vertical="center"/>
    </xf>
    <xf numFmtId="166" fontId="3" fillId="0" borderId="0" xfId="0" applyNumberFormat="1" applyFont="1" applyAlignment="1">
      <alignment vertical="center"/>
    </xf>
    <xf numFmtId="173" fontId="3" fillId="0" borderId="0" xfId="0" applyNumberFormat="1" applyFont="1" applyAlignment="1">
      <alignment horizontal="right" vertical="center"/>
    </xf>
    <xf numFmtId="166" fontId="3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left" indent="2"/>
    </xf>
    <xf numFmtId="168" fontId="3" fillId="0" borderId="1" xfId="0" applyNumberFormat="1" applyFont="1" applyBorder="1" applyAlignment="1">
      <alignment horizontal="right" vertical="center"/>
    </xf>
    <xf numFmtId="37" fontId="3" fillId="0" borderId="4" xfId="0" applyNumberFormat="1" applyFont="1" applyBorder="1" applyAlignment="1">
      <alignment horizontal="right" vertical="center"/>
    </xf>
    <xf numFmtId="165" fontId="3" fillId="0" borderId="0" xfId="1" applyFont="1" applyFill="1" applyAlignment="1">
      <alignment horizontal="right" vertical="center"/>
    </xf>
    <xf numFmtId="37" fontId="6" fillId="0" borderId="0" xfId="0" applyNumberFormat="1" applyFont="1" applyAlignment="1">
      <alignment horizontal="center"/>
    </xf>
    <xf numFmtId="37" fontId="7" fillId="0" borderId="0" xfId="0" applyNumberFormat="1" applyFont="1"/>
    <xf numFmtId="37" fontId="7" fillId="0" borderId="5" xfId="0" applyNumberFormat="1" applyFont="1" applyBorder="1" applyAlignment="1">
      <alignment horizontal="right"/>
    </xf>
    <xf numFmtId="37" fontId="4" fillId="0" borderId="0" xfId="0" applyNumberFormat="1" applyFont="1" applyAlignment="1">
      <alignment horizontal="centerContinuous"/>
    </xf>
    <xf numFmtId="37" fontId="4" fillId="0" borderId="0" xfId="0" applyNumberFormat="1" applyFont="1" applyAlignment="1">
      <alignment horizontal="center"/>
    </xf>
    <xf numFmtId="37" fontId="4" fillId="0" borderId="0" xfId="0" applyNumberFormat="1" applyFont="1"/>
    <xf numFmtId="0" fontId="4" fillId="0" borderId="0" xfId="0" applyFont="1" applyAlignment="1">
      <alignment horizontal="center"/>
    </xf>
    <xf numFmtId="0" fontId="4" fillId="0" borderId="0" xfId="0" applyFont="1"/>
    <xf numFmtId="37" fontId="3" fillId="0" borderId="0" xfId="0" applyNumberFormat="1" applyFont="1" applyAlignment="1">
      <alignment horizontal="center"/>
    </xf>
    <xf numFmtId="37" fontId="6" fillId="0" borderId="0" xfId="0" applyNumberFormat="1" applyFont="1"/>
    <xf numFmtId="37" fontId="3" fillId="0" borderId="0" xfId="0" applyNumberFormat="1" applyFont="1" applyAlignment="1">
      <alignment horizontal="left" vertical="top" indent="1"/>
    </xf>
    <xf numFmtId="0" fontId="5" fillId="0" borderId="0" xfId="0" applyFont="1" applyAlignment="1">
      <alignment vertical="center"/>
    </xf>
    <xf numFmtId="170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left" vertical="top" indent="2"/>
    </xf>
    <xf numFmtId="172" fontId="6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left" vertical="top"/>
    </xf>
    <xf numFmtId="173" fontId="3" fillId="0" borderId="5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vertical="top"/>
    </xf>
    <xf numFmtId="173" fontId="3" fillId="0" borderId="3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indent="1"/>
    </xf>
    <xf numFmtId="49" fontId="3" fillId="0" borderId="0" xfId="0" applyNumberFormat="1" applyFont="1" applyAlignment="1">
      <alignment horizontal="left" vertical="top"/>
    </xf>
    <xf numFmtId="1" fontId="4" fillId="0" borderId="0" xfId="0" applyNumberFormat="1" applyFont="1" applyAlignment="1">
      <alignment horizontal="center"/>
    </xf>
    <xf numFmtId="173" fontId="3" fillId="0" borderId="2" xfId="0" applyNumberFormat="1" applyFont="1" applyBorder="1" applyAlignment="1">
      <alignment horizontal="right" vertical="center"/>
    </xf>
    <xf numFmtId="49" fontId="4" fillId="0" borderId="0" xfId="0" applyNumberFormat="1" applyFont="1" applyAlignment="1">
      <alignment vertical="top"/>
    </xf>
    <xf numFmtId="173" fontId="3" fillId="0" borderId="4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/>
    </xf>
    <xf numFmtId="164" fontId="4" fillId="0" borderId="0" xfId="0" applyNumberFormat="1" applyFont="1"/>
    <xf numFmtId="164" fontId="3" fillId="0" borderId="0" xfId="0" applyNumberFormat="1" applyFont="1"/>
    <xf numFmtId="173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top"/>
    </xf>
    <xf numFmtId="174" fontId="3" fillId="0" borderId="4" xfId="0" applyNumberFormat="1" applyFont="1" applyBorder="1" applyAlignment="1">
      <alignment horizontal="right" vertical="center"/>
    </xf>
    <xf numFmtId="174" fontId="3" fillId="0" borderId="0" xfId="0" applyNumberFormat="1" applyFont="1" applyAlignment="1">
      <alignment vertical="center"/>
    </xf>
    <xf numFmtId="174" fontId="3" fillId="0" borderId="0" xfId="0" applyNumberFormat="1" applyFont="1" applyAlignment="1">
      <alignment horizontal="right" vertical="center"/>
    </xf>
    <xf numFmtId="9" fontId="6" fillId="0" borderId="0" xfId="2" applyFont="1" applyFill="1"/>
    <xf numFmtId="173" fontId="3" fillId="0" borderId="0" xfId="1" applyNumberFormat="1" applyFont="1" applyFill="1" applyAlignment="1">
      <alignment horizontal="right" vertical="center"/>
    </xf>
    <xf numFmtId="38" fontId="6" fillId="0" borderId="0" xfId="0" applyNumberFormat="1" applyFont="1"/>
    <xf numFmtId="37" fontId="6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Continuous"/>
    </xf>
    <xf numFmtId="38" fontId="3" fillId="0" borderId="0" xfId="0" applyNumberFormat="1" applyFont="1"/>
    <xf numFmtId="0" fontId="4" fillId="0" borderId="0" xfId="3" applyFont="1" applyAlignment="1">
      <alignment vertical="center"/>
    </xf>
    <xf numFmtId="38" fontId="3" fillId="0" borderId="0" xfId="0" applyNumberFormat="1" applyFont="1" applyAlignment="1">
      <alignment vertical="center"/>
    </xf>
    <xf numFmtId="0" fontId="3" fillId="0" borderId="0" xfId="3" applyFont="1" applyAlignment="1">
      <alignment vertical="center"/>
    </xf>
    <xf numFmtId="0" fontId="3" fillId="0" borderId="0" xfId="0" quotePrefix="1" applyFont="1" applyAlignment="1">
      <alignment horizontal="left" vertical="center" indent="2"/>
    </xf>
    <xf numFmtId="0" fontId="17" fillId="0" borderId="0" xfId="4" applyFont="1" applyAlignment="1">
      <alignment vertical="center"/>
    </xf>
    <xf numFmtId="171" fontId="3" fillId="0" borderId="0" xfId="0" applyNumberFormat="1" applyFont="1"/>
    <xf numFmtId="173" fontId="3" fillId="0" borderId="1" xfId="0" applyNumberFormat="1" applyFont="1" applyBorder="1" applyAlignment="1">
      <alignment horizontal="right" vertical="center"/>
    </xf>
    <xf numFmtId="0" fontId="3" fillId="0" borderId="0" xfId="3" applyFont="1" applyAlignment="1">
      <alignment horizontal="left" vertical="center" indent="1"/>
    </xf>
    <xf numFmtId="38" fontId="4" fillId="0" borderId="0" xfId="0" applyNumberFormat="1" applyFont="1" applyAlignment="1">
      <alignment vertical="center"/>
    </xf>
    <xf numFmtId="37" fontId="18" fillId="0" borderId="0" xfId="4" applyNumberFormat="1" applyFont="1" applyAlignment="1">
      <alignment horizontal="right" vertical="center"/>
    </xf>
    <xf numFmtId="0" fontId="3" fillId="0" borderId="0" xfId="0" applyFont="1" applyAlignment="1">
      <alignment horizontal="left" vertical="top" indent="4"/>
    </xf>
    <xf numFmtId="37" fontId="4" fillId="0" borderId="0" xfId="0" applyNumberFormat="1" applyFont="1" applyAlignment="1">
      <alignment horizontal="center" vertical="top"/>
    </xf>
    <xf numFmtId="37" fontId="8" fillId="0" borderId="0" xfId="0" applyNumberFormat="1" applyFont="1" applyAlignment="1">
      <alignment horizontal="center"/>
    </xf>
    <xf numFmtId="37" fontId="9" fillId="0" borderId="0" xfId="0" applyNumberFormat="1" applyFont="1" applyAlignment="1">
      <alignment vertical="top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71" fontId="10" fillId="0" borderId="0" xfId="0" applyNumberFormat="1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0" xfId="0" quotePrefix="1" applyFont="1" applyAlignment="1">
      <alignment horizontal="center" vertical="center"/>
    </xf>
    <xf numFmtId="164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172" fontId="12" fillId="0" borderId="1" xfId="0" applyNumberFormat="1" applyFont="1" applyBorder="1" applyAlignment="1">
      <alignment horizontal="center" vertical="center"/>
    </xf>
    <xf numFmtId="164" fontId="12" fillId="0" borderId="0" xfId="0" applyNumberFormat="1" applyFont="1" applyAlignment="1">
      <alignment horizontal="right" vertical="center"/>
    </xf>
    <xf numFmtId="37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70" fontId="12" fillId="0" borderId="6" xfId="0" applyNumberFormat="1" applyFont="1" applyBorder="1" applyAlignment="1">
      <alignment horizontal="center" vertical="center" wrapText="1" shrinkToFit="1"/>
    </xf>
    <xf numFmtId="170" fontId="12" fillId="0" borderId="0" xfId="0" applyNumberFormat="1" applyFont="1" applyAlignment="1">
      <alignment horizontal="right" vertical="center"/>
    </xf>
    <xf numFmtId="168" fontId="12" fillId="0" borderId="0" xfId="0" applyNumberFormat="1" applyFont="1" applyAlignment="1">
      <alignment horizontal="center" vertical="center"/>
    </xf>
    <xf numFmtId="168" fontId="12" fillId="0" borderId="0" xfId="0" applyNumberFormat="1" applyFont="1" applyAlignment="1">
      <alignment vertical="center"/>
    </xf>
    <xf numFmtId="172" fontId="12" fillId="0" borderId="6" xfId="0" applyNumberFormat="1" applyFont="1" applyBorder="1" applyAlignment="1">
      <alignment horizontal="center" vertical="center"/>
    </xf>
    <xf numFmtId="37" fontId="12" fillId="0" borderId="0" xfId="0" applyNumberFormat="1" applyFont="1"/>
    <xf numFmtId="173" fontId="12" fillId="0" borderId="6" xfId="0" applyNumberFormat="1" applyFont="1" applyBorder="1" applyAlignment="1">
      <alignment horizontal="right" vertical="center"/>
    </xf>
    <xf numFmtId="172" fontId="12" fillId="0" borderId="0" xfId="0" applyNumberFormat="1" applyFont="1" applyAlignment="1">
      <alignment horizontal="center" vertical="center"/>
    </xf>
    <xf numFmtId="173" fontId="12" fillId="0" borderId="6" xfId="0" applyNumberFormat="1" applyFont="1" applyBorder="1" applyAlignment="1">
      <alignment vertical="center"/>
    </xf>
    <xf numFmtId="170" fontId="12" fillId="0" borderId="7" xfId="0" applyNumberFormat="1" applyFont="1" applyBorder="1" applyAlignment="1">
      <alignment horizontal="center" vertical="center" wrapText="1" shrinkToFit="1"/>
    </xf>
    <xf numFmtId="170" fontId="12" fillId="0" borderId="7" xfId="0" applyNumberFormat="1" applyFont="1" applyBorder="1" applyAlignment="1">
      <alignment horizontal="right" vertical="center"/>
    </xf>
    <xf numFmtId="170" fontId="12" fillId="0" borderId="10" xfId="0" applyNumberFormat="1" applyFont="1" applyBorder="1" applyAlignment="1">
      <alignment horizontal="center" vertical="center" wrapText="1" shrinkToFit="1"/>
    </xf>
    <xf numFmtId="173" fontId="12" fillId="0" borderId="7" xfId="0" applyNumberFormat="1" applyFont="1" applyBorder="1" applyAlignment="1">
      <alignment horizontal="right" vertical="center"/>
    </xf>
    <xf numFmtId="0" fontId="12" fillId="0" borderId="0" xfId="0" applyFont="1" applyAlignment="1">
      <alignment horizontal="center" vertical="top"/>
    </xf>
    <xf numFmtId="170" fontId="12" fillId="0" borderId="2" xfId="0" applyNumberFormat="1" applyFont="1" applyBorder="1" applyAlignment="1">
      <alignment horizontal="center" vertical="center" wrapText="1" shrinkToFit="1"/>
    </xf>
    <xf numFmtId="168" fontId="12" fillId="0" borderId="0" xfId="0" applyNumberFormat="1" applyFont="1" applyAlignment="1">
      <alignment horizontal="right" vertical="center"/>
    </xf>
    <xf numFmtId="37" fontId="12" fillId="0" borderId="0" xfId="0" applyNumberFormat="1" applyFont="1" applyAlignment="1">
      <alignment horizontal="right" vertical="center"/>
    </xf>
    <xf numFmtId="173" fontId="12" fillId="0" borderId="2" xfId="0" applyNumberFormat="1" applyFont="1" applyBorder="1" applyAlignment="1">
      <alignment horizontal="right" vertical="center"/>
    </xf>
    <xf numFmtId="177" fontId="12" fillId="0" borderId="0" xfId="0" applyNumberFormat="1" applyFont="1" applyAlignment="1">
      <alignment horizontal="right" vertical="center"/>
    </xf>
    <xf numFmtId="173" fontId="12" fillId="0" borderId="0" xfId="0" applyNumberFormat="1" applyFont="1" applyAlignment="1">
      <alignment horizontal="right" vertical="center"/>
    </xf>
    <xf numFmtId="170" fontId="12" fillId="0" borderId="5" xfId="0" applyNumberFormat="1" applyFont="1" applyBorder="1" applyAlignment="1">
      <alignment horizontal="center" vertical="center" wrapText="1" shrinkToFit="1"/>
    </xf>
    <xf numFmtId="164" fontId="12" fillId="0" borderId="0" xfId="0" quotePrefix="1" applyNumberFormat="1" applyFont="1" applyAlignment="1">
      <alignment horizontal="center" vertical="center"/>
    </xf>
    <xf numFmtId="0" fontId="10" fillId="0" borderId="0" xfId="0" applyFont="1" applyAlignment="1">
      <alignment vertical="top"/>
    </xf>
    <xf numFmtId="37" fontId="12" fillId="0" borderId="4" xfId="0" applyNumberFormat="1" applyFont="1" applyBorder="1" applyAlignment="1">
      <alignment vertical="center"/>
    </xf>
    <xf numFmtId="170" fontId="12" fillId="0" borderId="3" xfId="0" applyNumberFormat="1" applyFont="1" applyBorder="1" applyAlignment="1">
      <alignment horizontal="center" vertical="center" wrapText="1" shrinkToFit="1"/>
    </xf>
    <xf numFmtId="171" fontId="12" fillId="0" borderId="6" xfId="0" applyNumberFormat="1" applyFont="1" applyBorder="1" applyAlignment="1">
      <alignment vertical="center"/>
    </xf>
    <xf numFmtId="172" fontId="12" fillId="0" borderId="10" xfId="0" applyNumberFormat="1" applyFont="1" applyBorder="1" applyAlignment="1">
      <alignment horizontal="center" vertical="center"/>
    </xf>
    <xf numFmtId="172" fontId="12" fillId="0" borderId="7" xfId="0" applyNumberFormat="1" applyFont="1" applyBorder="1" applyAlignment="1">
      <alignment horizontal="center" vertical="center"/>
    </xf>
    <xf numFmtId="173" fontId="12" fillId="0" borderId="7" xfId="0" applyNumberFormat="1" applyFont="1" applyBorder="1" applyAlignment="1">
      <alignment vertical="center"/>
    </xf>
    <xf numFmtId="173" fontId="12" fillId="0" borderId="0" xfId="0" applyNumberFormat="1" applyFont="1" applyAlignment="1">
      <alignment vertical="center"/>
    </xf>
    <xf numFmtId="171" fontId="12" fillId="0" borderId="7" xfId="0" applyNumberFormat="1" applyFont="1" applyBorder="1" applyAlignment="1">
      <alignment vertical="center"/>
    </xf>
    <xf numFmtId="170" fontId="12" fillId="0" borderId="0" xfId="0" applyNumberFormat="1" applyFont="1" applyAlignment="1">
      <alignment horizontal="center" vertical="center" wrapText="1" shrinkToFit="1"/>
    </xf>
    <xf numFmtId="172" fontId="12" fillId="0" borderId="5" xfId="0" applyNumberFormat="1" applyFont="1" applyBorder="1" applyAlignment="1">
      <alignment horizontal="center" vertical="center"/>
    </xf>
    <xf numFmtId="0" fontId="12" fillId="0" borderId="0" xfId="0" applyFont="1" applyAlignment="1">
      <alignment horizontal="left" vertical="center" indent="2"/>
    </xf>
    <xf numFmtId="170" fontId="12" fillId="0" borderId="1" xfId="0" applyNumberFormat="1" applyFont="1" applyBorder="1" applyAlignment="1">
      <alignment horizontal="center" vertical="center" wrapText="1" shrinkToFit="1"/>
    </xf>
    <xf numFmtId="0" fontId="13" fillId="0" borderId="0" xfId="0" applyFont="1" applyAlignment="1">
      <alignment vertical="center"/>
    </xf>
    <xf numFmtId="0" fontId="9" fillId="0" borderId="0" xfId="0" applyFont="1" applyAlignment="1">
      <alignment vertical="top"/>
    </xf>
    <xf numFmtId="164" fontId="13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horizontal="center" vertical="center"/>
    </xf>
    <xf numFmtId="164" fontId="13" fillId="0" borderId="0" xfId="0" applyNumberFormat="1" applyFont="1"/>
    <xf numFmtId="37" fontId="13" fillId="0" borderId="0" xfId="0" applyNumberFormat="1" applyFont="1" applyAlignment="1">
      <alignment vertical="center"/>
    </xf>
    <xf numFmtId="0" fontId="13" fillId="0" borderId="0" xfId="0" applyFont="1"/>
    <xf numFmtId="37" fontId="14" fillId="0" borderId="0" xfId="0" applyNumberFormat="1" applyFont="1" applyAlignment="1">
      <alignment horizontal="center"/>
    </xf>
    <xf numFmtId="37" fontId="9" fillId="0" borderId="0" xfId="0" applyNumberFormat="1" applyFont="1"/>
    <xf numFmtId="37" fontId="7" fillId="0" borderId="0" xfId="0" applyNumberFormat="1" applyFont="1" applyAlignment="1">
      <alignment horizontal="right"/>
    </xf>
    <xf numFmtId="0" fontId="9" fillId="0" borderId="0" xfId="0" applyFont="1"/>
    <xf numFmtId="37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9" fillId="0" borderId="0" xfId="0" quotePrefix="1" applyFont="1" applyAlignment="1">
      <alignment horizontal="center" vertical="center" wrapText="1"/>
    </xf>
    <xf numFmtId="164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37" fontId="13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left" vertical="center"/>
    </xf>
    <xf numFmtId="170" fontId="13" fillId="0" borderId="6" xfId="0" applyNumberFormat="1" applyFont="1" applyBorder="1" applyAlignment="1">
      <alignment horizontal="center" vertical="center" wrapText="1" shrinkToFit="1"/>
    </xf>
    <xf numFmtId="168" fontId="13" fillId="0" borderId="0" xfId="0" applyNumberFormat="1" applyFont="1" applyAlignment="1">
      <alignment horizontal="right" vertical="center"/>
    </xf>
    <xf numFmtId="173" fontId="13" fillId="0" borderId="6" xfId="0" applyNumberFormat="1" applyFont="1" applyBorder="1" applyAlignment="1">
      <alignment horizontal="right" vertical="center" wrapText="1" shrinkToFit="1"/>
    </xf>
    <xf numFmtId="0" fontId="13" fillId="0" borderId="0" xfId="0" applyFont="1" applyAlignment="1">
      <alignment horizontal="center" vertical="center"/>
    </xf>
    <xf numFmtId="170" fontId="13" fillId="0" borderId="7" xfId="0" applyNumberFormat="1" applyFont="1" applyBorder="1" applyAlignment="1">
      <alignment horizontal="center" vertical="center" wrapText="1" shrinkToFit="1"/>
    </xf>
    <xf numFmtId="173" fontId="13" fillId="0" borderId="7" xfId="0" applyNumberFormat="1" applyFont="1" applyBorder="1" applyAlignment="1">
      <alignment horizontal="right" vertical="center" wrapText="1" shrinkToFit="1"/>
    </xf>
    <xf numFmtId="173" fontId="13" fillId="0" borderId="7" xfId="0" applyNumberFormat="1" applyFont="1" applyBorder="1" applyAlignment="1">
      <alignment horizontal="right" vertical="center"/>
    </xf>
    <xf numFmtId="170" fontId="13" fillId="0" borderId="0" xfId="0" applyNumberFormat="1" applyFont="1" applyAlignment="1">
      <alignment horizontal="center" vertical="center" wrapText="1" shrinkToFit="1"/>
    </xf>
    <xf numFmtId="166" fontId="13" fillId="0" borderId="0" xfId="0" applyNumberFormat="1" applyFont="1" applyAlignment="1">
      <alignment horizontal="right" vertical="center"/>
    </xf>
    <xf numFmtId="171" fontId="13" fillId="0" borderId="0" xfId="1" applyNumberFormat="1" applyFont="1" applyFill="1" applyAlignment="1">
      <alignment horizontal="right" vertical="center" wrapText="1" shrinkToFit="1"/>
    </xf>
    <xf numFmtId="170" fontId="13" fillId="0" borderId="2" xfId="0" applyNumberFormat="1" applyFont="1" applyBorder="1" applyAlignment="1">
      <alignment horizontal="center" vertical="center" wrapText="1" shrinkToFit="1"/>
    </xf>
    <xf numFmtId="37" fontId="4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37" fontId="4" fillId="0" borderId="1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center" vertical="top"/>
    </xf>
    <xf numFmtId="37" fontId="4" fillId="0" borderId="1" xfId="0" quotePrefix="1" applyNumberFormat="1" applyFont="1" applyBorder="1" applyAlignment="1">
      <alignment horizontal="right" vertical="center"/>
    </xf>
    <xf numFmtId="37" fontId="4" fillId="0" borderId="1" xfId="0" applyNumberFormat="1" applyFont="1" applyBorder="1" applyAlignment="1">
      <alignment horizontal="center"/>
    </xf>
    <xf numFmtId="37" fontId="2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37" fontId="2" fillId="0" borderId="0" xfId="0" applyNumberFormat="1" applyFont="1" applyAlignment="1">
      <alignment horizontal="center"/>
    </xf>
    <xf numFmtId="37" fontId="4" fillId="0" borderId="1" xfId="0" applyNumberFormat="1" applyFont="1" applyBorder="1" applyAlignment="1">
      <alignment horizontal="right" vertical="top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37" fontId="4" fillId="0" borderId="1" xfId="0" applyNumberFormat="1" applyFont="1" applyBorder="1" applyAlignment="1">
      <alignment horizontal="right"/>
    </xf>
    <xf numFmtId="0" fontId="9" fillId="0" borderId="1" xfId="0" applyFont="1" applyBorder="1" applyAlignment="1">
      <alignment horizontal="center"/>
    </xf>
    <xf numFmtId="38" fontId="2" fillId="0" borderId="0" xfId="0" applyNumberFormat="1" applyFont="1" applyAlignment="1">
      <alignment horizontal="center" vertical="center"/>
    </xf>
  </cellXfs>
  <cellStyles count="7">
    <cellStyle name="Comma" xfId="1" builtinId="3"/>
    <cellStyle name="Comma 17" xfId="5" xr:uid="{49A96A38-CD03-46CE-B38B-DD26E2B2C70C}"/>
    <cellStyle name="Normal" xfId="0" builtinId="0"/>
    <cellStyle name="Normal 10 2" xfId="4" xr:uid="{FE854BAD-8F2F-49B5-9F6E-5740DFEEC24C}"/>
    <cellStyle name="Normal 2 2 2 2" xfId="3" xr:uid="{48784EB5-5F5C-481A-9966-AB03ED21FC7C}"/>
    <cellStyle name="Normal 2 3" xfId="6" xr:uid="{549B7B96-80AB-4386-A5D8-C8B1CC4ADA48}"/>
    <cellStyle name="Percent" xfId="2" builtinId="5"/>
  </cellStyles>
  <dxfs count="0"/>
  <tableStyles count="0" defaultTableStyle="TableStyleMedium2" defaultPivotStyle="PivotStyleLight16"/>
  <colors>
    <mruColors>
      <color rgb="FFFFFF99"/>
      <color rgb="FFFFCCFF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27214</xdr:colOff>
      <xdr:row>43</xdr:row>
      <xdr:rowOff>93737</xdr:rowOff>
    </xdr:from>
    <xdr:to>
      <xdr:col>8</xdr:col>
      <xdr:colOff>708001</xdr:colOff>
      <xdr:row>44</xdr:row>
      <xdr:rowOff>154214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46C1A31-2708-48E3-AB82-0E6A553309BD}"/>
            </a:ext>
          </a:extLst>
        </xdr:cNvPr>
        <xdr:cNvSpPr txBox="1">
          <a:spLocks noChangeArrowheads="1"/>
        </xdr:cNvSpPr>
      </xdr:nvSpPr>
      <xdr:spPr bwMode="auto">
        <a:xfrm>
          <a:off x="27214" y="12548808"/>
          <a:ext cx="8654573" cy="3507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  <xdr:twoCellAnchor>
    <xdr:from>
      <xdr:col>0</xdr:col>
      <xdr:colOff>9071</xdr:colOff>
      <xdr:row>88</xdr:row>
      <xdr:rowOff>136072</xdr:rowOff>
    </xdr:from>
    <xdr:to>
      <xdr:col>8</xdr:col>
      <xdr:colOff>689858</xdr:colOff>
      <xdr:row>89</xdr:row>
      <xdr:rowOff>31892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9F4A2C9-040B-4C49-99E5-5D3C54A7C218}"/>
            </a:ext>
          </a:extLst>
        </xdr:cNvPr>
        <xdr:cNvSpPr txBox="1">
          <a:spLocks noChangeArrowheads="1"/>
        </xdr:cNvSpPr>
      </xdr:nvSpPr>
      <xdr:spPr bwMode="auto">
        <a:xfrm>
          <a:off x="9071" y="25626786"/>
          <a:ext cx="8654573" cy="1861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  <xdr:twoCellAnchor>
    <xdr:from>
      <xdr:col>0</xdr:col>
      <xdr:colOff>47936</xdr:colOff>
      <xdr:row>132</xdr:row>
      <xdr:rowOff>101347</xdr:rowOff>
    </xdr:from>
    <xdr:to>
      <xdr:col>8</xdr:col>
      <xdr:colOff>728723</xdr:colOff>
      <xdr:row>133</xdr:row>
      <xdr:rowOff>8497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5A2A7FBC-1A2B-4E33-A0E0-A9DBE73302B3}"/>
            </a:ext>
          </a:extLst>
        </xdr:cNvPr>
        <xdr:cNvSpPr txBox="1">
          <a:spLocks noChangeArrowheads="1"/>
        </xdr:cNvSpPr>
      </xdr:nvSpPr>
      <xdr:spPr bwMode="auto">
        <a:xfrm>
          <a:off x="47936" y="38470288"/>
          <a:ext cx="8629493" cy="1985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7CE40-93E7-4E40-B92D-6FE3C3255C67}">
  <sheetPr codeName="Sheet1">
    <tabColor rgb="FF00B050"/>
  </sheetPr>
  <dimension ref="A1:R137"/>
  <sheetViews>
    <sheetView tabSelected="1" topLeftCell="A100" zoomScale="85" zoomScaleNormal="85" zoomScaleSheetLayoutView="80" workbookViewId="0">
      <selection activeCell="A137" sqref="A137"/>
    </sheetView>
  </sheetViews>
  <sheetFormatPr defaultColWidth="12.85546875" defaultRowHeight="23.1" customHeight="1" outlineLevelCol="1"/>
  <cols>
    <col min="1" max="1" width="63.85546875" style="70" customWidth="1"/>
    <col min="2" max="2" width="8.140625" style="66" customWidth="1"/>
    <col min="3" max="3" width="12.5703125" style="66" customWidth="1"/>
    <col min="4" max="4" width="1.140625" style="66" customWidth="1"/>
    <col min="5" max="5" width="12.5703125" style="66" customWidth="1"/>
    <col min="6" max="6" width="1.42578125" style="66" customWidth="1"/>
    <col min="7" max="7" width="12.5703125" style="76" customWidth="1"/>
    <col min="8" max="8" width="1.5703125" style="66" customWidth="1"/>
    <col min="9" max="9" width="12.5703125" style="66" customWidth="1"/>
    <col min="10" max="10" width="0.42578125" style="66" customWidth="1"/>
    <col min="11" max="12" width="12.85546875" style="66"/>
    <col min="13" max="13" width="13.85546875" style="66" hidden="1" customWidth="1" outlineLevel="1"/>
    <col min="14" max="14" width="15.42578125" style="66" hidden="1" customWidth="1" outlineLevel="1"/>
    <col min="15" max="15" width="15.5703125" style="3" hidden="1" customWidth="1" outlineLevel="1"/>
    <col min="16" max="16" width="12.85546875" style="66" hidden="1" customWidth="1" outlineLevel="1"/>
    <col min="17" max="17" width="12.85546875" style="66" hidden="1" customWidth="1" outlineLevel="1" collapsed="1"/>
    <col min="18" max="18" width="12.85546875" style="66" collapsed="1"/>
    <col min="19" max="245" width="12.85546875" style="66"/>
    <col min="246" max="246" width="59.140625" style="66" bestFit="1" customWidth="1"/>
    <col min="247" max="247" width="9.85546875" style="66" bestFit="1" customWidth="1"/>
    <col min="248" max="248" width="1.140625" style="66" customWidth="1"/>
    <col min="249" max="249" width="13.85546875" style="66" customWidth="1"/>
    <col min="250" max="250" width="1" style="66" customWidth="1"/>
    <col min="251" max="251" width="13.85546875" style="66" customWidth="1"/>
    <col min="252" max="252" width="1" style="66" customWidth="1"/>
    <col min="253" max="253" width="13.85546875" style="66" customWidth="1"/>
    <col min="254" max="254" width="1" style="66" customWidth="1"/>
    <col min="255" max="255" width="13.85546875" style="66" customWidth="1"/>
    <col min="256" max="256" width="1.140625" style="66" customWidth="1"/>
    <col min="257" max="501" width="12.85546875" style="66"/>
    <col min="502" max="502" width="59.140625" style="66" bestFit="1" customWidth="1"/>
    <col min="503" max="503" width="9.85546875" style="66" bestFit="1" customWidth="1"/>
    <col min="504" max="504" width="1.140625" style="66" customWidth="1"/>
    <col min="505" max="505" width="13.85546875" style="66" customWidth="1"/>
    <col min="506" max="506" width="1" style="66" customWidth="1"/>
    <col min="507" max="507" width="13.85546875" style="66" customWidth="1"/>
    <col min="508" max="508" width="1" style="66" customWidth="1"/>
    <col min="509" max="509" width="13.85546875" style="66" customWidth="1"/>
    <col min="510" max="510" width="1" style="66" customWidth="1"/>
    <col min="511" max="511" width="13.85546875" style="66" customWidth="1"/>
    <col min="512" max="512" width="1.140625" style="66" customWidth="1"/>
    <col min="513" max="757" width="12.85546875" style="66"/>
    <col min="758" max="758" width="59.140625" style="66" bestFit="1" customWidth="1"/>
    <col min="759" max="759" width="9.85546875" style="66" bestFit="1" customWidth="1"/>
    <col min="760" max="760" width="1.140625" style="66" customWidth="1"/>
    <col min="761" max="761" width="13.85546875" style="66" customWidth="1"/>
    <col min="762" max="762" width="1" style="66" customWidth="1"/>
    <col min="763" max="763" width="13.85546875" style="66" customWidth="1"/>
    <col min="764" max="764" width="1" style="66" customWidth="1"/>
    <col min="765" max="765" width="13.85546875" style="66" customWidth="1"/>
    <col min="766" max="766" width="1" style="66" customWidth="1"/>
    <col min="767" max="767" width="13.85546875" style="66" customWidth="1"/>
    <col min="768" max="768" width="1.140625" style="66" customWidth="1"/>
    <col min="769" max="1013" width="12.85546875" style="66"/>
    <col min="1014" max="1014" width="59.140625" style="66" bestFit="1" customWidth="1"/>
    <col min="1015" max="1015" width="9.85546875" style="66" bestFit="1" customWidth="1"/>
    <col min="1016" max="1016" width="1.140625" style="66" customWidth="1"/>
    <col min="1017" max="1017" width="13.85546875" style="66" customWidth="1"/>
    <col min="1018" max="1018" width="1" style="66" customWidth="1"/>
    <col min="1019" max="1019" width="13.85546875" style="66" customWidth="1"/>
    <col min="1020" max="1020" width="1" style="66" customWidth="1"/>
    <col min="1021" max="1021" width="13.85546875" style="66" customWidth="1"/>
    <col min="1022" max="1022" width="1" style="66" customWidth="1"/>
    <col min="1023" max="1023" width="13.85546875" style="66" customWidth="1"/>
    <col min="1024" max="1024" width="1.140625" style="66" customWidth="1"/>
    <col min="1025" max="1269" width="12.85546875" style="66"/>
    <col min="1270" max="1270" width="59.140625" style="66" bestFit="1" customWidth="1"/>
    <col min="1271" max="1271" width="9.85546875" style="66" bestFit="1" customWidth="1"/>
    <col min="1272" max="1272" width="1.140625" style="66" customWidth="1"/>
    <col min="1273" max="1273" width="13.85546875" style="66" customWidth="1"/>
    <col min="1274" max="1274" width="1" style="66" customWidth="1"/>
    <col min="1275" max="1275" width="13.85546875" style="66" customWidth="1"/>
    <col min="1276" max="1276" width="1" style="66" customWidth="1"/>
    <col min="1277" max="1277" width="13.85546875" style="66" customWidth="1"/>
    <col min="1278" max="1278" width="1" style="66" customWidth="1"/>
    <col min="1279" max="1279" width="13.85546875" style="66" customWidth="1"/>
    <col min="1280" max="1280" width="1.140625" style="66" customWidth="1"/>
    <col min="1281" max="1525" width="12.85546875" style="66"/>
    <col min="1526" max="1526" width="59.140625" style="66" bestFit="1" customWidth="1"/>
    <col min="1527" max="1527" width="9.85546875" style="66" bestFit="1" customWidth="1"/>
    <col min="1528" max="1528" width="1.140625" style="66" customWidth="1"/>
    <col min="1529" max="1529" width="13.85546875" style="66" customWidth="1"/>
    <col min="1530" max="1530" width="1" style="66" customWidth="1"/>
    <col min="1531" max="1531" width="13.85546875" style="66" customWidth="1"/>
    <col min="1532" max="1532" width="1" style="66" customWidth="1"/>
    <col min="1533" max="1533" width="13.85546875" style="66" customWidth="1"/>
    <col min="1534" max="1534" width="1" style="66" customWidth="1"/>
    <col min="1535" max="1535" width="13.85546875" style="66" customWidth="1"/>
    <col min="1536" max="1536" width="1.140625" style="66" customWidth="1"/>
    <col min="1537" max="1781" width="12.85546875" style="66"/>
    <col min="1782" max="1782" width="59.140625" style="66" bestFit="1" customWidth="1"/>
    <col min="1783" max="1783" width="9.85546875" style="66" bestFit="1" customWidth="1"/>
    <col min="1784" max="1784" width="1.140625" style="66" customWidth="1"/>
    <col min="1785" max="1785" width="13.85546875" style="66" customWidth="1"/>
    <col min="1786" max="1786" width="1" style="66" customWidth="1"/>
    <col min="1787" max="1787" width="13.85546875" style="66" customWidth="1"/>
    <col min="1788" max="1788" width="1" style="66" customWidth="1"/>
    <col min="1789" max="1789" width="13.85546875" style="66" customWidth="1"/>
    <col min="1790" max="1790" width="1" style="66" customWidth="1"/>
    <col min="1791" max="1791" width="13.85546875" style="66" customWidth="1"/>
    <col min="1792" max="1792" width="1.140625" style="66" customWidth="1"/>
    <col min="1793" max="2037" width="12.85546875" style="66"/>
    <col min="2038" max="2038" width="59.140625" style="66" bestFit="1" customWidth="1"/>
    <col min="2039" max="2039" width="9.85546875" style="66" bestFit="1" customWidth="1"/>
    <col min="2040" max="2040" width="1.140625" style="66" customWidth="1"/>
    <col min="2041" max="2041" width="13.85546875" style="66" customWidth="1"/>
    <col min="2042" max="2042" width="1" style="66" customWidth="1"/>
    <col min="2043" max="2043" width="13.85546875" style="66" customWidth="1"/>
    <col min="2044" max="2044" width="1" style="66" customWidth="1"/>
    <col min="2045" max="2045" width="13.85546875" style="66" customWidth="1"/>
    <col min="2046" max="2046" width="1" style="66" customWidth="1"/>
    <col min="2047" max="2047" width="13.85546875" style="66" customWidth="1"/>
    <col min="2048" max="2048" width="1.140625" style="66" customWidth="1"/>
    <col min="2049" max="2293" width="12.85546875" style="66"/>
    <col min="2294" max="2294" width="59.140625" style="66" bestFit="1" customWidth="1"/>
    <col min="2295" max="2295" width="9.85546875" style="66" bestFit="1" customWidth="1"/>
    <col min="2296" max="2296" width="1.140625" style="66" customWidth="1"/>
    <col min="2297" max="2297" width="13.85546875" style="66" customWidth="1"/>
    <col min="2298" max="2298" width="1" style="66" customWidth="1"/>
    <col min="2299" max="2299" width="13.85546875" style="66" customWidth="1"/>
    <col min="2300" max="2300" width="1" style="66" customWidth="1"/>
    <col min="2301" max="2301" width="13.85546875" style="66" customWidth="1"/>
    <col min="2302" max="2302" width="1" style="66" customWidth="1"/>
    <col min="2303" max="2303" width="13.85546875" style="66" customWidth="1"/>
    <col min="2304" max="2304" width="1.140625" style="66" customWidth="1"/>
    <col min="2305" max="2549" width="12.85546875" style="66"/>
    <col min="2550" max="2550" width="59.140625" style="66" bestFit="1" customWidth="1"/>
    <col min="2551" max="2551" width="9.85546875" style="66" bestFit="1" customWidth="1"/>
    <col min="2552" max="2552" width="1.140625" style="66" customWidth="1"/>
    <col min="2553" max="2553" width="13.85546875" style="66" customWidth="1"/>
    <col min="2554" max="2554" width="1" style="66" customWidth="1"/>
    <col min="2555" max="2555" width="13.85546875" style="66" customWidth="1"/>
    <col min="2556" max="2556" width="1" style="66" customWidth="1"/>
    <col min="2557" max="2557" width="13.85546875" style="66" customWidth="1"/>
    <col min="2558" max="2558" width="1" style="66" customWidth="1"/>
    <col min="2559" max="2559" width="13.85546875" style="66" customWidth="1"/>
    <col min="2560" max="2560" width="1.140625" style="66" customWidth="1"/>
    <col min="2561" max="2805" width="12.85546875" style="66"/>
    <col min="2806" max="2806" width="59.140625" style="66" bestFit="1" customWidth="1"/>
    <col min="2807" max="2807" width="9.85546875" style="66" bestFit="1" customWidth="1"/>
    <col min="2808" max="2808" width="1.140625" style="66" customWidth="1"/>
    <col min="2809" max="2809" width="13.85546875" style="66" customWidth="1"/>
    <col min="2810" max="2810" width="1" style="66" customWidth="1"/>
    <col min="2811" max="2811" width="13.85546875" style="66" customWidth="1"/>
    <col min="2812" max="2812" width="1" style="66" customWidth="1"/>
    <col min="2813" max="2813" width="13.85546875" style="66" customWidth="1"/>
    <col min="2814" max="2814" width="1" style="66" customWidth="1"/>
    <col min="2815" max="2815" width="13.85546875" style="66" customWidth="1"/>
    <col min="2816" max="2816" width="1.140625" style="66" customWidth="1"/>
    <col min="2817" max="3061" width="12.85546875" style="66"/>
    <col min="3062" max="3062" width="59.140625" style="66" bestFit="1" customWidth="1"/>
    <col min="3063" max="3063" width="9.85546875" style="66" bestFit="1" customWidth="1"/>
    <col min="3064" max="3064" width="1.140625" style="66" customWidth="1"/>
    <col min="3065" max="3065" width="13.85546875" style="66" customWidth="1"/>
    <col min="3066" max="3066" width="1" style="66" customWidth="1"/>
    <col min="3067" max="3067" width="13.85546875" style="66" customWidth="1"/>
    <col min="3068" max="3068" width="1" style="66" customWidth="1"/>
    <col min="3069" max="3069" width="13.85546875" style="66" customWidth="1"/>
    <col min="3070" max="3070" width="1" style="66" customWidth="1"/>
    <col min="3071" max="3071" width="13.85546875" style="66" customWidth="1"/>
    <col min="3072" max="3072" width="1.140625" style="66" customWidth="1"/>
    <col min="3073" max="3317" width="12.85546875" style="66"/>
    <col min="3318" max="3318" width="59.140625" style="66" bestFit="1" customWidth="1"/>
    <col min="3319" max="3319" width="9.85546875" style="66" bestFit="1" customWidth="1"/>
    <col min="3320" max="3320" width="1.140625" style="66" customWidth="1"/>
    <col min="3321" max="3321" width="13.85546875" style="66" customWidth="1"/>
    <col min="3322" max="3322" width="1" style="66" customWidth="1"/>
    <col min="3323" max="3323" width="13.85546875" style="66" customWidth="1"/>
    <col min="3324" max="3324" width="1" style="66" customWidth="1"/>
    <col min="3325" max="3325" width="13.85546875" style="66" customWidth="1"/>
    <col min="3326" max="3326" width="1" style="66" customWidth="1"/>
    <col min="3327" max="3327" width="13.85546875" style="66" customWidth="1"/>
    <col min="3328" max="3328" width="1.140625" style="66" customWidth="1"/>
    <col min="3329" max="3573" width="12.85546875" style="66"/>
    <col min="3574" max="3574" width="59.140625" style="66" bestFit="1" customWidth="1"/>
    <col min="3575" max="3575" width="9.85546875" style="66" bestFit="1" customWidth="1"/>
    <col min="3576" max="3576" width="1.140625" style="66" customWidth="1"/>
    <col min="3577" max="3577" width="13.85546875" style="66" customWidth="1"/>
    <col min="3578" max="3578" width="1" style="66" customWidth="1"/>
    <col min="3579" max="3579" width="13.85546875" style="66" customWidth="1"/>
    <col min="3580" max="3580" width="1" style="66" customWidth="1"/>
    <col min="3581" max="3581" width="13.85546875" style="66" customWidth="1"/>
    <col min="3582" max="3582" width="1" style="66" customWidth="1"/>
    <col min="3583" max="3583" width="13.85546875" style="66" customWidth="1"/>
    <col min="3584" max="3584" width="1.140625" style="66" customWidth="1"/>
    <col min="3585" max="3829" width="12.85546875" style="66"/>
    <col min="3830" max="3830" width="59.140625" style="66" bestFit="1" customWidth="1"/>
    <col min="3831" max="3831" width="9.85546875" style="66" bestFit="1" customWidth="1"/>
    <col min="3832" max="3832" width="1.140625" style="66" customWidth="1"/>
    <col min="3833" max="3833" width="13.85546875" style="66" customWidth="1"/>
    <col min="3834" max="3834" width="1" style="66" customWidth="1"/>
    <col min="3835" max="3835" width="13.85546875" style="66" customWidth="1"/>
    <col min="3836" max="3836" width="1" style="66" customWidth="1"/>
    <col min="3837" max="3837" width="13.85546875" style="66" customWidth="1"/>
    <col min="3838" max="3838" width="1" style="66" customWidth="1"/>
    <col min="3839" max="3839" width="13.85546875" style="66" customWidth="1"/>
    <col min="3840" max="3840" width="1.140625" style="66" customWidth="1"/>
    <col min="3841" max="4085" width="12.85546875" style="66"/>
    <col min="4086" max="4086" width="59.140625" style="66" bestFit="1" customWidth="1"/>
    <col min="4087" max="4087" width="9.85546875" style="66" bestFit="1" customWidth="1"/>
    <col min="4088" max="4088" width="1.140625" style="66" customWidth="1"/>
    <col min="4089" max="4089" width="13.85546875" style="66" customWidth="1"/>
    <col min="4090" max="4090" width="1" style="66" customWidth="1"/>
    <col min="4091" max="4091" width="13.85546875" style="66" customWidth="1"/>
    <col min="4092" max="4092" width="1" style="66" customWidth="1"/>
    <col min="4093" max="4093" width="13.85546875" style="66" customWidth="1"/>
    <col min="4094" max="4094" width="1" style="66" customWidth="1"/>
    <col min="4095" max="4095" width="13.85546875" style="66" customWidth="1"/>
    <col min="4096" max="4096" width="1.140625" style="66" customWidth="1"/>
    <col min="4097" max="4341" width="12.85546875" style="66"/>
    <col min="4342" max="4342" width="59.140625" style="66" bestFit="1" customWidth="1"/>
    <col min="4343" max="4343" width="9.85546875" style="66" bestFit="1" customWidth="1"/>
    <col min="4344" max="4344" width="1.140625" style="66" customWidth="1"/>
    <col min="4345" max="4345" width="13.85546875" style="66" customWidth="1"/>
    <col min="4346" max="4346" width="1" style="66" customWidth="1"/>
    <col min="4347" max="4347" width="13.85546875" style="66" customWidth="1"/>
    <col min="4348" max="4348" width="1" style="66" customWidth="1"/>
    <col min="4349" max="4349" width="13.85546875" style="66" customWidth="1"/>
    <col min="4350" max="4350" width="1" style="66" customWidth="1"/>
    <col min="4351" max="4351" width="13.85546875" style="66" customWidth="1"/>
    <col min="4352" max="4352" width="1.140625" style="66" customWidth="1"/>
    <col min="4353" max="4597" width="12.85546875" style="66"/>
    <col min="4598" max="4598" width="59.140625" style="66" bestFit="1" customWidth="1"/>
    <col min="4599" max="4599" width="9.85546875" style="66" bestFit="1" customWidth="1"/>
    <col min="4600" max="4600" width="1.140625" style="66" customWidth="1"/>
    <col min="4601" max="4601" width="13.85546875" style="66" customWidth="1"/>
    <col min="4602" max="4602" width="1" style="66" customWidth="1"/>
    <col min="4603" max="4603" width="13.85546875" style="66" customWidth="1"/>
    <col min="4604" max="4604" width="1" style="66" customWidth="1"/>
    <col min="4605" max="4605" width="13.85546875" style="66" customWidth="1"/>
    <col min="4606" max="4606" width="1" style="66" customWidth="1"/>
    <col min="4607" max="4607" width="13.85546875" style="66" customWidth="1"/>
    <col min="4608" max="4608" width="1.140625" style="66" customWidth="1"/>
    <col min="4609" max="4853" width="12.85546875" style="66"/>
    <col min="4854" max="4854" width="59.140625" style="66" bestFit="1" customWidth="1"/>
    <col min="4855" max="4855" width="9.85546875" style="66" bestFit="1" customWidth="1"/>
    <col min="4856" max="4856" width="1.140625" style="66" customWidth="1"/>
    <col min="4857" max="4857" width="13.85546875" style="66" customWidth="1"/>
    <col min="4858" max="4858" width="1" style="66" customWidth="1"/>
    <col min="4859" max="4859" width="13.85546875" style="66" customWidth="1"/>
    <col min="4860" max="4860" width="1" style="66" customWidth="1"/>
    <col min="4861" max="4861" width="13.85546875" style="66" customWidth="1"/>
    <col min="4862" max="4862" width="1" style="66" customWidth="1"/>
    <col min="4863" max="4863" width="13.85546875" style="66" customWidth="1"/>
    <col min="4864" max="4864" width="1.140625" style="66" customWidth="1"/>
    <col min="4865" max="5109" width="12.85546875" style="66"/>
    <col min="5110" max="5110" width="59.140625" style="66" bestFit="1" customWidth="1"/>
    <col min="5111" max="5111" width="9.85546875" style="66" bestFit="1" customWidth="1"/>
    <col min="5112" max="5112" width="1.140625" style="66" customWidth="1"/>
    <col min="5113" max="5113" width="13.85546875" style="66" customWidth="1"/>
    <col min="5114" max="5114" width="1" style="66" customWidth="1"/>
    <col min="5115" max="5115" width="13.85546875" style="66" customWidth="1"/>
    <col min="5116" max="5116" width="1" style="66" customWidth="1"/>
    <col min="5117" max="5117" width="13.85546875" style="66" customWidth="1"/>
    <col min="5118" max="5118" width="1" style="66" customWidth="1"/>
    <col min="5119" max="5119" width="13.85546875" style="66" customWidth="1"/>
    <col min="5120" max="5120" width="1.140625" style="66" customWidth="1"/>
    <col min="5121" max="5365" width="12.85546875" style="66"/>
    <col min="5366" max="5366" width="59.140625" style="66" bestFit="1" customWidth="1"/>
    <col min="5367" max="5367" width="9.85546875" style="66" bestFit="1" customWidth="1"/>
    <col min="5368" max="5368" width="1.140625" style="66" customWidth="1"/>
    <col min="5369" max="5369" width="13.85546875" style="66" customWidth="1"/>
    <col min="5370" max="5370" width="1" style="66" customWidth="1"/>
    <col min="5371" max="5371" width="13.85546875" style="66" customWidth="1"/>
    <col min="5372" max="5372" width="1" style="66" customWidth="1"/>
    <col min="5373" max="5373" width="13.85546875" style="66" customWidth="1"/>
    <col min="5374" max="5374" width="1" style="66" customWidth="1"/>
    <col min="5375" max="5375" width="13.85546875" style="66" customWidth="1"/>
    <col min="5376" max="5376" width="1.140625" style="66" customWidth="1"/>
    <col min="5377" max="5621" width="12.85546875" style="66"/>
    <col min="5622" max="5622" width="59.140625" style="66" bestFit="1" customWidth="1"/>
    <col min="5623" max="5623" width="9.85546875" style="66" bestFit="1" customWidth="1"/>
    <col min="5624" max="5624" width="1.140625" style="66" customWidth="1"/>
    <col min="5625" max="5625" width="13.85546875" style="66" customWidth="1"/>
    <col min="5626" max="5626" width="1" style="66" customWidth="1"/>
    <col min="5627" max="5627" width="13.85546875" style="66" customWidth="1"/>
    <col min="5628" max="5628" width="1" style="66" customWidth="1"/>
    <col min="5629" max="5629" width="13.85546875" style="66" customWidth="1"/>
    <col min="5630" max="5630" width="1" style="66" customWidth="1"/>
    <col min="5631" max="5631" width="13.85546875" style="66" customWidth="1"/>
    <col min="5632" max="5632" width="1.140625" style="66" customWidth="1"/>
    <col min="5633" max="5877" width="12.85546875" style="66"/>
    <col min="5878" max="5878" width="59.140625" style="66" bestFit="1" customWidth="1"/>
    <col min="5879" max="5879" width="9.85546875" style="66" bestFit="1" customWidth="1"/>
    <col min="5880" max="5880" width="1.140625" style="66" customWidth="1"/>
    <col min="5881" max="5881" width="13.85546875" style="66" customWidth="1"/>
    <col min="5882" max="5882" width="1" style="66" customWidth="1"/>
    <col min="5883" max="5883" width="13.85546875" style="66" customWidth="1"/>
    <col min="5884" max="5884" width="1" style="66" customWidth="1"/>
    <col min="5885" max="5885" width="13.85546875" style="66" customWidth="1"/>
    <col min="5886" max="5886" width="1" style="66" customWidth="1"/>
    <col min="5887" max="5887" width="13.85546875" style="66" customWidth="1"/>
    <col min="5888" max="5888" width="1.140625" style="66" customWidth="1"/>
    <col min="5889" max="6133" width="12.85546875" style="66"/>
    <col min="6134" max="6134" width="59.140625" style="66" bestFit="1" customWidth="1"/>
    <col min="6135" max="6135" width="9.85546875" style="66" bestFit="1" customWidth="1"/>
    <col min="6136" max="6136" width="1.140625" style="66" customWidth="1"/>
    <col min="6137" max="6137" width="13.85546875" style="66" customWidth="1"/>
    <col min="6138" max="6138" width="1" style="66" customWidth="1"/>
    <col min="6139" max="6139" width="13.85546875" style="66" customWidth="1"/>
    <col min="6140" max="6140" width="1" style="66" customWidth="1"/>
    <col min="6141" max="6141" width="13.85546875" style="66" customWidth="1"/>
    <col min="6142" max="6142" width="1" style="66" customWidth="1"/>
    <col min="6143" max="6143" width="13.85546875" style="66" customWidth="1"/>
    <col min="6144" max="6144" width="1.140625" style="66" customWidth="1"/>
    <col min="6145" max="6389" width="12.85546875" style="66"/>
    <col min="6390" max="6390" width="59.140625" style="66" bestFit="1" customWidth="1"/>
    <col min="6391" max="6391" width="9.85546875" style="66" bestFit="1" customWidth="1"/>
    <col min="6392" max="6392" width="1.140625" style="66" customWidth="1"/>
    <col min="6393" max="6393" width="13.85546875" style="66" customWidth="1"/>
    <col min="6394" max="6394" width="1" style="66" customWidth="1"/>
    <col min="6395" max="6395" width="13.85546875" style="66" customWidth="1"/>
    <col min="6396" max="6396" width="1" style="66" customWidth="1"/>
    <col min="6397" max="6397" width="13.85546875" style="66" customWidth="1"/>
    <col min="6398" max="6398" width="1" style="66" customWidth="1"/>
    <col min="6399" max="6399" width="13.85546875" style="66" customWidth="1"/>
    <col min="6400" max="6400" width="1.140625" style="66" customWidth="1"/>
    <col min="6401" max="6645" width="12.85546875" style="66"/>
    <col min="6646" max="6646" width="59.140625" style="66" bestFit="1" customWidth="1"/>
    <col min="6647" max="6647" width="9.85546875" style="66" bestFit="1" customWidth="1"/>
    <col min="6648" max="6648" width="1.140625" style="66" customWidth="1"/>
    <col min="6649" max="6649" width="13.85546875" style="66" customWidth="1"/>
    <col min="6650" max="6650" width="1" style="66" customWidth="1"/>
    <col min="6651" max="6651" width="13.85546875" style="66" customWidth="1"/>
    <col min="6652" max="6652" width="1" style="66" customWidth="1"/>
    <col min="6653" max="6653" width="13.85546875" style="66" customWidth="1"/>
    <col min="6654" max="6654" width="1" style="66" customWidth="1"/>
    <col min="6655" max="6655" width="13.85546875" style="66" customWidth="1"/>
    <col min="6656" max="6656" width="1.140625" style="66" customWidth="1"/>
    <col min="6657" max="6901" width="12.85546875" style="66"/>
    <col min="6902" max="6902" width="59.140625" style="66" bestFit="1" customWidth="1"/>
    <col min="6903" max="6903" width="9.85546875" style="66" bestFit="1" customWidth="1"/>
    <col min="6904" max="6904" width="1.140625" style="66" customWidth="1"/>
    <col min="6905" max="6905" width="13.85546875" style="66" customWidth="1"/>
    <col min="6906" max="6906" width="1" style="66" customWidth="1"/>
    <col min="6907" max="6907" width="13.85546875" style="66" customWidth="1"/>
    <col min="6908" max="6908" width="1" style="66" customWidth="1"/>
    <col min="6909" max="6909" width="13.85546875" style="66" customWidth="1"/>
    <col min="6910" max="6910" width="1" style="66" customWidth="1"/>
    <col min="6911" max="6911" width="13.85546875" style="66" customWidth="1"/>
    <col min="6912" max="6912" width="1.140625" style="66" customWidth="1"/>
    <col min="6913" max="7157" width="12.85546875" style="66"/>
    <col min="7158" max="7158" width="59.140625" style="66" bestFit="1" customWidth="1"/>
    <col min="7159" max="7159" width="9.85546875" style="66" bestFit="1" customWidth="1"/>
    <col min="7160" max="7160" width="1.140625" style="66" customWidth="1"/>
    <col min="7161" max="7161" width="13.85546875" style="66" customWidth="1"/>
    <col min="7162" max="7162" width="1" style="66" customWidth="1"/>
    <col min="7163" max="7163" width="13.85546875" style="66" customWidth="1"/>
    <col min="7164" max="7164" width="1" style="66" customWidth="1"/>
    <col min="7165" max="7165" width="13.85546875" style="66" customWidth="1"/>
    <col min="7166" max="7166" width="1" style="66" customWidth="1"/>
    <col min="7167" max="7167" width="13.85546875" style="66" customWidth="1"/>
    <col min="7168" max="7168" width="1.140625" style="66" customWidth="1"/>
    <col min="7169" max="7413" width="12.85546875" style="66"/>
    <col min="7414" max="7414" width="59.140625" style="66" bestFit="1" customWidth="1"/>
    <col min="7415" max="7415" width="9.85546875" style="66" bestFit="1" customWidth="1"/>
    <col min="7416" max="7416" width="1.140625" style="66" customWidth="1"/>
    <col min="7417" max="7417" width="13.85546875" style="66" customWidth="1"/>
    <col min="7418" max="7418" width="1" style="66" customWidth="1"/>
    <col min="7419" max="7419" width="13.85546875" style="66" customWidth="1"/>
    <col min="7420" max="7420" width="1" style="66" customWidth="1"/>
    <col min="7421" max="7421" width="13.85546875" style="66" customWidth="1"/>
    <col min="7422" max="7422" width="1" style="66" customWidth="1"/>
    <col min="7423" max="7423" width="13.85546875" style="66" customWidth="1"/>
    <col min="7424" max="7424" width="1.140625" style="66" customWidth="1"/>
    <col min="7425" max="7669" width="12.85546875" style="66"/>
    <col min="7670" max="7670" width="59.140625" style="66" bestFit="1" customWidth="1"/>
    <col min="7671" max="7671" width="9.85546875" style="66" bestFit="1" customWidth="1"/>
    <col min="7672" max="7672" width="1.140625" style="66" customWidth="1"/>
    <col min="7673" max="7673" width="13.85546875" style="66" customWidth="1"/>
    <col min="7674" max="7674" width="1" style="66" customWidth="1"/>
    <col min="7675" max="7675" width="13.85546875" style="66" customWidth="1"/>
    <col min="7676" max="7676" width="1" style="66" customWidth="1"/>
    <col min="7677" max="7677" width="13.85546875" style="66" customWidth="1"/>
    <col min="7678" max="7678" width="1" style="66" customWidth="1"/>
    <col min="7679" max="7679" width="13.85546875" style="66" customWidth="1"/>
    <col min="7680" max="7680" width="1.140625" style="66" customWidth="1"/>
    <col min="7681" max="7925" width="12.85546875" style="66"/>
    <col min="7926" max="7926" width="59.140625" style="66" bestFit="1" customWidth="1"/>
    <col min="7927" max="7927" width="9.85546875" style="66" bestFit="1" customWidth="1"/>
    <col min="7928" max="7928" width="1.140625" style="66" customWidth="1"/>
    <col min="7929" max="7929" width="13.85546875" style="66" customWidth="1"/>
    <col min="7930" max="7930" width="1" style="66" customWidth="1"/>
    <col min="7931" max="7931" width="13.85546875" style="66" customWidth="1"/>
    <col min="7932" max="7932" width="1" style="66" customWidth="1"/>
    <col min="7933" max="7933" width="13.85546875" style="66" customWidth="1"/>
    <col min="7934" max="7934" width="1" style="66" customWidth="1"/>
    <col min="7935" max="7935" width="13.85546875" style="66" customWidth="1"/>
    <col min="7936" max="7936" width="1.140625" style="66" customWidth="1"/>
    <col min="7937" max="8181" width="12.85546875" style="66"/>
    <col min="8182" max="8182" width="59.140625" style="66" bestFit="1" customWidth="1"/>
    <col min="8183" max="8183" width="9.85546875" style="66" bestFit="1" customWidth="1"/>
    <col min="8184" max="8184" width="1.140625" style="66" customWidth="1"/>
    <col min="8185" max="8185" width="13.85546875" style="66" customWidth="1"/>
    <col min="8186" max="8186" width="1" style="66" customWidth="1"/>
    <col min="8187" max="8187" width="13.85546875" style="66" customWidth="1"/>
    <col min="8188" max="8188" width="1" style="66" customWidth="1"/>
    <col min="8189" max="8189" width="13.85546875" style="66" customWidth="1"/>
    <col min="8190" max="8190" width="1" style="66" customWidth="1"/>
    <col min="8191" max="8191" width="13.85546875" style="66" customWidth="1"/>
    <col min="8192" max="8192" width="1.140625" style="66" customWidth="1"/>
    <col min="8193" max="8437" width="12.85546875" style="66"/>
    <col min="8438" max="8438" width="59.140625" style="66" bestFit="1" customWidth="1"/>
    <col min="8439" max="8439" width="9.85546875" style="66" bestFit="1" customWidth="1"/>
    <col min="8440" max="8440" width="1.140625" style="66" customWidth="1"/>
    <col min="8441" max="8441" width="13.85546875" style="66" customWidth="1"/>
    <col min="8442" max="8442" width="1" style="66" customWidth="1"/>
    <col min="8443" max="8443" width="13.85546875" style="66" customWidth="1"/>
    <col min="8444" max="8444" width="1" style="66" customWidth="1"/>
    <col min="8445" max="8445" width="13.85546875" style="66" customWidth="1"/>
    <col min="8446" max="8446" width="1" style="66" customWidth="1"/>
    <col min="8447" max="8447" width="13.85546875" style="66" customWidth="1"/>
    <col min="8448" max="8448" width="1.140625" style="66" customWidth="1"/>
    <col min="8449" max="8693" width="12.85546875" style="66"/>
    <col min="8694" max="8694" width="59.140625" style="66" bestFit="1" customWidth="1"/>
    <col min="8695" max="8695" width="9.85546875" style="66" bestFit="1" customWidth="1"/>
    <col min="8696" max="8696" width="1.140625" style="66" customWidth="1"/>
    <col min="8697" max="8697" width="13.85546875" style="66" customWidth="1"/>
    <col min="8698" max="8698" width="1" style="66" customWidth="1"/>
    <col min="8699" max="8699" width="13.85546875" style="66" customWidth="1"/>
    <col min="8700" max="8700" width="1" style="66" customWidth="1"/>
    <col min="8701" max="8701" width="13.85546875" style="66" customWidth="1"/>
    <col min="8702" max="8702" width="1" style="66" customWidth="1"/>
    <col min="8703" max="8703" width="13.85546875" style="66" customWidth="1"/>
    <col min="8704" max="8704" width="1.140625" style="66" customWidth="1"/>
    <col min="8705" max="8949" width="12.85546875" style="66"/>
    <col min="8950" max="8950" width="59.140625" style="66" bestFit="1" customWidth="1"/>
    <col min="8951" max="8951" width="9.85546875" style="66" bestFit="1" customWidth="1"/>
    <col min="8952" max="8952" width="1.140625" style="66" customWidth="1"/>
    <col min="8953" max="8953" width="13.85546875" style="66" customWidth="1"/>
    <col min="8954" max="8954" width="1" style="66" customWidth="1"/>
    <col min="8955" max="8955" width="13.85546875" style="66" customWidth="1"/>
    <col min="8956" max="8956" width="1" style="66" customWidth="1"/>
    <col min="8957" max="8957" width="13.85546875" style="66" customWidth="1"/>
    <col min="8958" max="8958" width="1" style="66" customWidth="1"/>
    <col min="8959" max="8959" width="13.85546875" style="66" customWidth="1"/>
    <col min="8960" max="8960" width="1.140625" style="66" customWidth="1"/>
    <col min="8961" max="9205" width="12.85546875" style="66"/>
    <col min="9206" max="9206" width="59.140625" style="66" bestFit="1" customWidth="1"/>
    <col min="9207" max="9207" width="9.85546875" style="66" bestFit="1" customWidth="1"/>
    <col min="9208" max="9208" width="1.140625" style="66" customWidth="1"/>
    <col min="9209" max="9209" width="13.85546875" style="66" customWidth="1"/>
    <col min="9210" max="9210" width="1" style="66" customWidth="1"/>
    <col min="9211" max="9211" width="13.85546875" style="66" customWidth="1"/>
    <col min="9212" max="9212" width="1" style="66" customWidth="1"/>
    <col min="9213" max="9213" width="13.85546875" style="66" customWidth="1"/>
    <col min="9214" max="9214" width="1" style="66" customWidth="1"/>
    <col min="9215" max="9215" width="13.85546875" style="66" customWidth="1"/>
    <col min="9216" max="9216" width="1.140625" style="66" customWidth="1"/>
    <col min="9217" max="9461" width="12.85546875" style="66"/>
    <col min="9462" max="9462" width="59.140625" style="66" bestFit="1" customWidth="1"/>
    <col min="9463" max="9463" width="9.85546875" style="66" bestFit="1" customWidth="1"/>
    <col min="9464" max="9464" width="1.140625" style="66" customWidth="1"/>
    <col min="9465" max="9465" width="13.85546875" style="66" customWidth="1"/>
    <col min="9466" max="9466" width="1" style="66" customWidth="1"/>
    <col min="9467" max="9467" width="13.85546875" style="66" customWidth="1"/>
    <col min="9468" max="9468" width="1" style="66" customWidth="1"/>
    <col min="9469" max="9469" width="13.85546875" style="66" customWidth="1"/>
    <col min="9470" max="9470" width="1" style="66" customWidth="1"/>
    <col min="9471" max="9471" width="13.85546875" style="66" customWidth="1"/>
    <col min="9472" max="9472" width="1.140625" style="66" customWidth="1"/>
    <col min="9473" max="9717" width="12.85546875" style="66"/>
    <col min="9718" max="9718" width="59.140625" style="66" bestFit="1" customWidth="1"/>
    <col min="9719" max="9719" width="9.85546875" style="66" bestFit="1" customWidth="1"/>
    <col min="9720" max="9720" width="1.140625" style="66" customWidth="1"/>
    <col min="9721" max="9721" width="13.85546875" style="66" customWidth="1"/>
    <col min="9722" max="9722" width="1" style="66" customWidth="1"/>
    <col min="9723" max="9723" width="13.85546875" style="66" customWidth="1"/>
    <col min="9724" max="9724" width="1" style="66" customWidth="1"/>
    <col min="9725" max="9725" width="13.85546875" style="66" customWidth="1"/>
    <col min="9726" max="9726" width="1" style="66" customWidth="1"/>
    <col min="9727" max="9727" width="13.85546875" style="66" customWidth="1"/>
    <col min="9728" max="9728" width="1.140625" style="66" customWidth="1"/>
    <col min="9729" max="9973" width="12.85546875" style="66"/>
    <col min="9974" max="9974" width="59.140625" style="66" bestFit="1" customWidth="1"/>
    <col min="9975" max="9975" width="9.85546875" style="66" bestFit="1" customWidth="1"/>
    <col min="9976" max="9976" width="1.140625" style="66" customWidth="1"/>
    <col min="9977" max="9977" width="13.85546875" style="66" customWidth="1"/>
    <col min="9978" max="9978" width="1" style="66" customWidth="1"/>
    <col min="9979" max="9979" width="13.85546875" style="66" customWidth="1"/>
    <col min="9980" max="9980" width="1" style="66" customWidth="1"/>
    <col min="9981" max="9981" width="13.85546875" style="66" customWidth="1"/>
    <col min="9982" max="9982" width="1" style="66" customWidth="1"/>
    <col min="9983" max="9983" width="13.85546875" style="66" customWidth="1"/>
    <col min="9984" max="9984" width="1.140625" style="66" customWidth="1"/>
    <col min="9985" max="10229" width="12.85546875" style="66"/>
    <col min="10230" max="10230" width="59.140625" style="66" bestFit="1" customWidth="1"/>
    <col min="10231" max="10231" width="9.85546875" style="66" bestFit="1" customWidth="1"/>
    <col min="10232" max="10232" width="1.140625" style="66" customWidth="1"/>
    <col min="10233" max="10233" width="13.85546875" style="66" customWidth="1"/>
    <col min="10234" max="10234" width="1" style="66" customWidth="1"/>
    <col min="10235" max="10235" width="13.85546875" style="66" customWidth="1"/>
    <col min="10236" max="10236" width="1" style="66" customWidth="1"/>
    <col min="10237" max="10237" width="13.85546875" style="66" customWidth="1"/>
    <col min="10238" max="10238" width="1" style="66" customWidth="1"/>
    <col min="10239" max="10239" width="13.85546875" style="66" customWidth="1"/>
    <col min="10240" max="10240" width="1.140625" style="66" customWidth="1"/>
    <col min="10241" max="10485" width="12.85546875" style="66"/>
    <col min="10486" max="10486" width="59.140625" style="66" bestFit="1" customWidth="1"/>
    <col min="10487" max="10487" width="9.85546875" style="66" bestFit="1" customWidth="1"/>
    <col min="10488" max="10488" width="1.140625" style="66" customWidth="1"/>
    <col min="10489" max="10489" width="13.85546875" style="66" customWidth="1"/>
    <col min="10490" max="10490" width="1" style="66" customWidth="1"/>
    <col min="10491" max="10491" width="13.85546875" style="66" customWidth="1"/>
    <col min="10492" max="10492" width="1" style="66" customWidth="1"/>
    <col min="10493" max="10493" width="13.85546875" style="66" customWidth="1"/>
    <col min="10494" max="10494" width="1" style="66" customWidth="1"/>
    <col min="10495" max="10495" width="13.85546875" style="66" customWidth="1"/>
    <col min="10496" max="10496" width="1.140625" style="66" customWidth="1"/>
    <col min="10497" max="10741" width="12.85546875" style="66"/>
    <col min="10742" max="10742" width="59.140625" style="66" bestFit="1" customWidth="1"/>
    <col min="10743" max="10743" width="9.85546875" style="66" bestFit="1" customWidth="1"/>
    <col min="10744" max="10744" width="1.140625" style="66" customWidth="1"/>
    <col min="10745" max="10745" width="13.85546875" style="66" customWidth="1"/>
    <col min="10746" max="10746" width="1" style="66" customWidth="1"/>
    <col min="10747" max="10747" width="13.85546875" style="66" customWidth="1"/>
    <col min="10748" max="10748" width="1" style="66" customWidth="1"/>
    <col min="10749" max="10749" width="13.85546875" style="66" customWidth="1"/>
    <col min="10750" max="10750" width="1" style="66" customWidth="1"/>
    <col min="10751" max="10751" width="13.85546875" style="66" customWidth="1"/>
    <col min="10752" max="10752" width="1.140625" style="66" customWidth="1"/>
    <col min="10753" max="10997" width="12.85546875" style="66"/>
    <col min="10998" max="10998" width="59.140625" style="66" bestFit="1" customWidth="1"/>
    <col min="10999" max="10999" width="9.85546875" style="66" bestFit="1" customWidth="1"/>
    <col min="11000" max="11000" width="1.140625" style="66" customWidth="1"/>
    <col min="11001" max="11001" width="13.85546875" style="66" customWidth="1"/>
    <col min="11002" max="11002" width="1" style="66" customWidth="1"/>
    <col min="11003" max="11003" width="13.85546875" style="66" customWidth="1"/>
    <col min="11004" max="11004" width="1" style="66" customWidth="1"/>
    <col min="11005" max="11005" width="13.85546875" style="66" customWidth="1"/>
    <col min="11006" max="11006" width="1" style="66" customWidth="1"/>
    <col min="11007" max="11007" width="13.85546875" style="66" customWidth="1"/>
    <col min="11008" max="11008" width="1.140625" style="66" customWidth="1"/>
    <col min="11009" max="11253" width="12.85546875" style="66"/>
    <col min="11254" max="11254" width="59.140625" style="66" bestFit="1" customWidth="1"/>
    <col min="11255" max="11255" width="9.85546875" style="66" bestFit="1" customWidth="1"/>
    <col min="11256" max="11256" width="1.140625" style="66" customWidth="1"/>
    <col min="11257" max="11257" width="13.85546875" style="66" customWidth="1"/>
    <col min="11258" max="11258" width="1" style="66" customWidth="1"/>
    <col min="11259" max="11259" width="13.85546875" style="66" customWidth="1"/>
    <col min="11260" max="11260" width="1" style="66" customWidth="1"/>
    <col min="11261" max="11261" width="13.85546875" style="66" customWidth="1"/>
    <col min="11262" max="11262" width="1" style="66" customWidth="1"/>
    <col min="11263" max="11263" width="13.85546875" style="66" customWidth="1"/>
    <col min="11264" max="11264" width="1.140625" style="66" customWidth="1"/>
    <col min="11265" max="11509" width="12.85546875" style="66"/>
    <col min="11510" max="11510" width="59.140625" style="66" bestFit="1" customWidth="1"/>
    <col min="11511" max="11511" width="9.85546875" style="66" bestFit="1" customWidth="1"/>
    <col min="11512" max="11512" width="1.140625" style="66" customWidth="1"/>
    <col min="11513" max="11513" width="13.85546875" style="66" customWidth="1"/>
    <col min="11514" max="11514" width="1" style="66" customWidth="1"/>
    <col min="11515" max="11515" width="13.85546875" style="66" customWidth="1"/>
    <col min="11516" max="11516" width="1" style="66" customWidth="1"/>
    <col min="11517" max="11517" width="13.85546875" style="66" customWidth="1"/>
    <col min="11518" max="11518" width="1" style="66" customWidth="1"/>
    <col min="11519" max="11519" width="13.85546875" style="66" customWidth="1"/>
    <col min="11520" max="11520" width="1.140625" style="66" customWidth="1"/>
    <col min="11521" max="11765" width="12.85546875" style="66"/>
    <col min="11766" max="11766" width="59.140625" style="66" bestFit="1" customWidth="1"/>
    <col min="11767" max="11767" width="9.85546875" style="66" bestFit="1" customWidth="1"/>
    <col min="11768" max="11768" width="1.140625" style="66" customWidth="1"/>
    <col min="11769" max="11769" width="13.85546875" style="66" customWidth="1"/>
    <col min="11770" max="11770" width="1" style="66" customWidth="1"/>
    <col min="11771" max="11771" width="13.85546875" style="66" customWidth="1"/>
    <col min="11772" max="11772" width="1" style="66" customWidth="1"/>
    <col min="11773" max="11773" width="13.85546875" style="66" customWidth="1"/>
    <col min="11774" max="11774" width="1" style="66" customWidth="1"/>
    <col min="11775" max="11775" width="13.85546875" style="66" customWidth="1"/>
    <col min="11776" max="11776" width="1.140625" style="66" customWidth="1"/>
    <col min="11777" max="12021" width="12.85546875" style="66"/>
    <col min="12022" max="12022" width="59.140625" style="66" bestFit="1" customWidth="1"/>
    <col min="12023" max="12023" width="9.85546875" style="66" bestFit="1" customWidth="1"/>
    <col min="12024" max="12024" width="1.140625" style="66" customWidth="1"/>
    <col min="12025" max="12025" width="13.85546875" style="66" customWidth="1"/>
    <col min="12026" max="12026" width="1" style="66" customWidth="1"/>
    <col min="12027" max="12027" width="13.85546875" style="66" customWidth="1"/>
    <col min="12028" max="12028" width="1" style="66" customWidth="1"/>
    <col min="12029" max="12029" width="13.85546875" style="66" customWidth="1"/>
    <col min="12030" max="12030" width="1" style="66" customWidth="1"/>
    <col min="12031" max="12031" width="13.85546875" style="66" customWidth="1"/>
    <col min="12032" max="12032" width="1.140625" style="66" customWidth="1"/>
    <col min="12033" max="12277" width="12.85546875" style="66"/>
    <col min="12278" max="12278" width="59.140625" style="66" bestFit="1" customWidth="1"/>
    <col min="12279" max="12279" width="9.85546875" style="66" bestFit="1" customWidth="1"/>
    <col min="12280" max="12280" width="1.140625" style="66" customWidth="1"/>
    <col min="12281" max="12281" width="13.85546875" style="66" customWidth="1"/>
    <col min="12282" max="12282" width="1" style="66" customWidth="1"/>
    <col min="12283" max="12283" width="13.85546875" style="66" customWidth="1"/>
    <col min="12284" max="12284" width="1" style="66" customWidth="1"/>
    <col min="12285" max="12285" width="13.85546875" style="66" customWidth="1"/>
    <col min="12286" max="12286" width="1" style="66" customWidth="1"/>
    <col min="12287" max="12287" width="13.85546875" style="66" customWidth="1"/>
    <col min="12288" max="12288" width="1.140625" style="66" customWidth="1"/>
    <col min="12289" max="12533" width="12.85546875" style="66"/>
    <col min="12534" max="12534" width="59.140625" style="66" bestFit="1" customWidth="1"/>
    <col min="12535" max="12535" width="9.85546875" style="66" bestFit="1" customWidth="1"/>
    <col min="12536" max="12536" width="1.140625" style="66" customWidth="1"/>
    <col min="12537" max="12537" width="13.85546875" style="66" customWidth="1"/>
    <col min="12538" max="12538" width="1" style="66" customWidth="1"/>
    <col min="12539" max="12539" width="13.85546875" style="66" customWidth="1"/>
    <col min="12540" max="12540" width="1" style="66" customWidth="1"/>
    <col min="12541" max="12541" width="13.85546875" style="66" customWidth="1"/>
    <col min="12542" max="12542" width="1" style="66" customWidth="1"/>
    <col min="12543" max="12543" width="13.85546875" style="66" customWidth="1"/>
    <col min="12544" max="12544" width="1.140625" style="66" customWidth="1"/>
    <col min="12545" max="12789" width="12.85546875" style="66"/>
    <col min="12790" max="12790" width="59.140625" style="66" bestFit="1" customWidth="1"/>
    <col min="12791" max="12791" width="9.85546875" style="66" bestFit="1" customWidth="1"/>
    <col min="12792" max="12792" width="1.140625" style="66" customWidth="1"/>
    <col min="12793" max="12793" width="13.85546875" style="66" customWidth="1"/>
    <col min="12794" max="12794" width="1" style="66" customWidth="1"/>
    <col min="12795" max="12795" width="13.85546875" style="66" customWidth="1"/>
    <col min="12796" max="12796" width="1" style="66" customWidth="1"/>
    <col min="12797" max="12797" width="13.85546875" style="66" customWidth="1"/>
    <col min="12798" max="12798" width="1" style="66" customWidth="1"/>
    <col min="12799" max="12799" width="13.85546875" style="66" customWidth="1"/>
    <col min="12800" max="12800" width="1.140625" style="66" customWidth="1"/>
    <col min="12801" max="13045" width="12.85546875" style="66"/>
    <col min="13046" max="13046" width="59.140625" style="66" bestFit="1" customWidth="1"/>
    <col min="13047" max="13047" width="9.85546875" style="66" bestFit="1" customWidth="1"/>
    <col min="13048" max="13048" width="1.140625" style="66" customWidth="1"/>
    <col min="13049" max="13049" width="13.85546875" style="66" customWidth="1"/>
    <col min="13050" max="13050" width="1" style="66" customWidth="1"/>
    <col min="13051" max="13051" width="13.85546875" style="66" customWidth="1"/>
    <col min="13052" max="13052" width="1" style="66" customWidth="1"/>
    <col min="13053" max="13053" width="13.85546875" style="66" customWidth="1"/>
    <col min="13054" max="13054" width="1" style="66" customWidth="1"/>
    <col min="13055" max="13055" width="13.85546875" style="66" customWidth="1"/>
    <col min="13056" max="13056" width="1.140625" style="66" customWidth="1"/>
    <col min="13057" max="13301" width="12.85546875" style="66"/>
    <col min="13302" max="13302" width="59.140625" style="66" bestFit="1" customWidth="1"/>
    <col min="13303" max="13303" width="9.85546875" style="66" bestFit="1" customWidth="1"/>
    <col min="13304" max="13304" width="1.140625" style="66" customWidth="1"/>
    <col min="13305" max="13305" width="13.85546875" style="66" customWidth="1"/>
    <col min="13306" max="13306" width="1" style="66" customWidth="1"/>
    <col min="13307" max="13307" width="13.85546875" style="66" customWidth="1"/>
    <col min="13308" max="13308" width="1" style="66" customWidth="1"/>
    <col min="13309" max="13309" width="13.85546875" style="66" customWidth="1"/>
    <col min="13310" max="13310" width="1" style="66" customWidth="1"/>
    <col min="13311" max="13311" width="13.85546875" style="66" customWidth="1"/>
    <col min="13312" max="13312" width="1.140625" style="66" customWidth="1"/>
    <col min="13313" max="13557" width="12.85546875" style="66"/>
    <col min="13558" max="13558" width="59.140625" style="66" bestFit="1" customWidth="1"/>
    <col min="13559" max="13559" width="9.85546875" style="66" bestFit="1" customWidth="1"/>
    <col min="13560" max="13560" width="1.140625" style="66" customWidth="1"/>
    <col min="13561" max="13561" width="13.85546875" style="66" customWidth="1"/>
    <col min="13562" max="13562" width="1" style="66" customWidth="1"/>
    <col min="13563" max="13563" width="13.85546875" style="66" customWidth="1"/>
    <col min="13564" max="13564" width="1" style="66" customWidth="1"/>
    <col min="13565" max="13565" width="13.85546875" style="66" customWidth="1"/>
    <col min="13566" max="13566" width="1" style="66" customWidth="1"/>
    <col min="13567" max="13567" width="13.85546875" style="66" customWidth="1"/>
    <col min="13568" max="13568" width="1.140625" style="66" customWidth="1"/>
    <col min="13569" max="13813" width="12.85546875" style="66"/>
    <col min="13814" max="13814" width="59.140625" style="66" bestFit="1" customWidth="1"/>
    <col min="13815" max="13815" width="9.85546875" style="66" bestFit="1" customWidth="1"/>
    <col min="13816" max="13816" width="1.140625" style="66" customWidth="1"/>
    <col min="13817" max="13817" width="13.85546875" style="66" customWidth="1"/>
    <col min="13818" max="13818" width="1" style="66" customWidth="1"/>
    <col min="13819" max="13819" width="13.85546875" style="66" customWidth="1"/>
    <col min="13820" max="13820" width="1" style="66" customWidth="1"/>
    <col min="13821" max="13821" width="13.85546875" style="66" customWidth="1"/>
    <col min="13822" max="13822" width="1" style="66" customWidth="1"/>
    <col min="13823" max="13823" width="13.85546875" style="66" customWidth="1"/>
    <col min="13824" max="13824" width="1.140625" style="66" customWidth="1"/>
    <col min="13825" max="14069" width="12.85546875" style="66"/>
    <col min="14070" max="14070" width="59.140625" style="66" bestFit="1" customWidth="1"/>
    <col min="14071" max="14071" width="9.85546875" style="66" bestFit="1" customWidth="1"/>
    <col min="14072" max="14072" width="1.140625" style="66" customWidth="1"/>
    <col min="14073" max="14073" width="13.85546875" style="66" customWidth="1"/>
    <col min="14074" max="14074" width="1" style="66" customWidth="1"/>
    <col min="14075" max="14075" width="13.85546875" style="66" customWidth="1"/>
    <col min="14076" max="14076" width="1" style="66" customWidth="1"/>
    <col min="14077" max="14077" width="13.85546875" style="66" customWidth="1"/>
    <col min="14078" max="14078" width="1" style="66" customWidth="1"/>
    <col min="14079" max="14079" width="13.85546875" style="66" customWidth="1"/>
    <col min="14080" max="14080" width="1.140625" style="66" customWidth="1"/>
    <col min="14081" max="14325" width="12.85546875" style="66"/>
    <col min="14326" max="14326" width="59.140625" style="66" bestFit="1" customWidth="1"/>
    <col min="14327" max="14327" width="9.85546875" style="66" bestFit="1" customWidth="1"/>
    <col min="14328" max="14328" width="1.140625" style="66" customWidth="1"/>
    <col min="14329" max="14329" width="13.85546875" style="66" customWidth="1"/>
    <col min="14330" max="14330" width="1" style="66" customWidth="1"/>
    <col min="14331" max="14331" width="13.85546875" style="66" customWidth="1"/>
    <col min="14332" max="14332" width="1" style="66" customWidth="1"/>
    <col min="14333" max="14333" width="13.85546875" style="66" customWidth="1"/>
    <col min="14334" max="14334" width="1" style="66" customWidth="1"/>
    <col min="14335" max="14335" width="13.85546875" style="66" customWidth="1"/>
    <col min="14336" max="14336" width="1.140625" style="66" customWidth="1"/>
    <col min="14337" max="14581" width="12.85546875" style="66"/>
    <col min="14582" max="14582" width="59.140625" style="66" bestFit="1" customWidth="1"/>
    <col min="14583" max="14583" width="9.85546875" style="66" bestFit="1" customWidth="1"/>
    <col min="14584" max="14584" width="1.140625" style="66" customWidth="1"/>
    <col min="14585" max="14585" width="13.85546875" style="66" customWidth="1"/>
    <col min="14586" max="14586" width="1" style="66" customWidth="1"/>
    <col min="14587" max="14587" width="13.85546875" style="66" customWidth="1"/>
    <col min="14588" max="14588" width="1" style="66" customWidth="1"/>
    <col min="14589" max="14589" width="13.85546875" style="66" customWidth="1"/>
    <col min="14590" max="14590" width="1" style="66" customWidth="1"/>
    <col min="14591" max="14591" width="13.85546875" style="66" customWidth="1"/>
    <col min="14592" max="14592" width="1.140625" style="66" customWidth="1"/>
    <col min="14593" max="14837" width="12.85546875" style="66"/>
    <col min="14838" max="14838" width="59.140625" style="66" bestFit="1" customWidth="1"/>
    <col min="14839" max="14839" width="9.85546875" style="66" bestFit="1" customWidth="1"/>
    <col min="14840" max="14840" width="1.140625" style="66" customWidth="1"/>
    <col min="14841" max="14841" width="13.85546875" style="66" customWidth="1"/>
    <col min="14842" max="14842" width="1" style="66" customWidth="1"/>
    <col min="14843" max="14843" width="13.85546875" style="66" customWidth="1"/>
    <col min="14844" max="14844" width="1" style="66" customWidth="1"/>
    <col min="14845" max="14845" width="13.85546875" style="66" customWidth="1"/>
    <col min="14846" max="14846" width="1" style="66" customWidth="1"/>
    <col min="14847" max="14847" width="13.85546875" style="66" customWidth="1"/>
    <col min="14848" max="14848" width="1.140625" style="66" customWidth="1"/>
    <col min="14849" max="15093" width="12.85546875" style="66"/>
    <col min="15094" max="15094" width="59.140625" style="66" bestFit="1" customWidth="1"/>
    <col min="15095" max="15095" width="9.85546875" style="66" bestFit="1" customWidth="1"/>
    <col min="15096" max="15096" width="1.140625" style="66" customWidth="1"/>
    <col min="15097" max="15097" width="13.85546875" style="66" customWidth="1"/>
    <col min="15098" max="15098" width="1" style="66" customWidth="1"/>
    <col min="15099" max="15099" width="13.85546875" style="66" customWidth="1"/>
    <col min="15100" max="15100" width="1" style="66" customWidth="1"/>
    <col min="15101" max="15101" width="13.85546875" style="66" customWidth="1"/>
    <col min="15102" max="15102" width="1" style="66" customWidth="1"/>
    <col min="15103" max="15103" width="13.85546875" style="66" customWidth="1"/>
    <col min="15104" max="15104" width="1.140625" style="66" customWidth="1"/>
    <col min="15105" max="15349" width="12.85546875" style="66"/>
    <col min="15350" max="15350" width="59.140625" style="66" bestFit="1" customWidth="1"/>
    <col min="15351" max="15351" width="9.85546875" style="66" bestFit="1" customWidth="1"/>
    <col min="15352" max="15352" width="1.140625" style="66" customWidth="1"/>
    <col min="15353" max="15353" width="13.85546875" style="66" customWidth="1"/>
    <col min="15354" max="15354" width="1" style="66" customWidth="1"/>
    <col min="15355" max="15355" width="13.85546875" style="66" customWidth="1"/>
    <col min="15356" max="15356" width="1" style="66" customWidth="1"/>
    <col min="15357" max="15357" width="13.85546875" style="66" customWidth="1"/>
    <col min="15358" max="15358" width="1" style="66" customWidth="1"/>
    <col min="15359" max="15359" width="13.85546875" style="66" customWidth="1"/>
    <col min="15360" max="15360" width="1.140625" style="66" customWidth="1"/>
    <col min="15361" max="15605" width="12.85546875" style="66"/>
    <col min="15606" max="15606" width="59.140625" style="66" bestFit="1" customWidth="1"/>
    <col min="15607" max="15607" width="9.85546875" style="66" bestFit="1" customWidth="1"/>
    <col min="15608" max="15608" width="1.140625" style="66" customWidth="1"/>
    <col min="15609" max="15609" width="13.85546875" style="66" customWidth="1"/>
    <col min="15610" max="15610" width="1" style="66" customWidth="1"/>
    <col min="15611" max="15611" width="13.85546875" style="66" customWidth="1"/>
    <col min="15612" max="15612" width="1" style="66" customWidth="1"/>
    <col min="15613" max="15613" width="13.85546875" style="66" customWidth="1"/>
    <col min="15614" max="15614" width="1" style="66" customWidth="1"/>
    <col min="15615" max="15615" width="13.85546875" style="66" customWidth="1"/>
    <col min="15616" max="15616" width="1.140625" style="66" customWidth="1"/>
    <col min="15617" max="15861" width="12.85546875" style="66"/>
    <col min="15862" max="15862" width="59.140625" style="66" bestFit="1" customWidth="1"/>
    <col min="15863" max="15863" width="9.85546875" style="66" bestFit="1" customWidth="1"/>
    <col min="15864" max="15864" width="1.140625" style="66" customWidth="1"/>
    <col min="15865" max="15865" width="13.85546875" style="66" customWidth="1"/>
    <col min="15866" max="15866" width="1" style="66" customWidth="1"/>
    <col min="15867" max="15867" width="13.85546875" style="66" customWidth="1"/>
    <col min="15868" max="15868" width="1" style="66" customWidth="1"/>
    <col min="15869" max="15869" width="13.85546875" style="66" customWidth="1"/>
    <col min="15870" max="15870" width="1" style="66" customWidth="1"/>
    <col min="15871" max="15871" width="13.85546875" style="66" customWidth="1"/>
    <col min="15872" max="15872" width="1.140625" style="66" customWidth="1"/>
    <col min="15873" max="16117" width="12.85546875" style="66"/>
    <col min="16118" max="16118" width="59.140625" style="66" bestFit="1" customWidth="1"/>
    <col min="16119" max="16119" width="9.85546875" style="66" bestFit="1" customWidth="1"/>
    <col min="16120" max="16120" width="1.140625" style="66" customWidth="1"/>
    <col min="16121" max="16121" width="13.85546875" style="66" customWidth="1"/>
    <col min="16122" max="16122" width="1" style="66" customWidth="1"/>
    <col min="16123" max="16123" width="13.85546875" style="66" customWidth="1"/>
    <col min="16124" max="16124" width="1" style="66" customWidth="1"/>
    <col min="16125" max="16125" width="13.85546875" style="66" customWidth="1"/>
    <col min="16126" max="16126" width="1" style="66" customWidth="1"/>
    <col min="16127" max="16127" width="13.85546875" style="66" customWidth="1"/>
    <col min="16128" max="16128" width="1.140625" style="66" customWidth="1"/>
    <col min="16129" max="16384" width="12.85546875" style="66"/>
  </cols>
  <sheetData>
    <row r="1" spans="1:16" ht="26.1" customHeight="1">
      <c r="A1" s="256" t="s">
        <v>0</v>
      </c>
      <c r="B1" s="256"/>
      <c r="C1" s="256"/>
      <c r="D1" s="256"/>
      <c r="E1" s="256"/>
      <c r="F1" s="256"/>
      <c r="G1" s="256"/>
      <c r="H1" s="256"/>
      <c r="I1" s="256"/>
    </row>
    <row r="2" spans="1:16" ht="26.1" customHeight="1">
      <c r="A2" s="256" t="s">
        <v>1</v>
      </c>
      <c r="B2" s="256"/>
      <c r="C2" s="256"/>
      <c r="D2" s="256"/>
      <c r="E2" s="256"/>
      <c r="F2" s="256"/>
      <c r="G2" s="256"/>
      <c r="H2" s="256"/>
      <c r="I2" s="256"/>
    </row>
    <row r="3" spans="1:16" ht="26.1" customHeight="1">
      <c r="A3" s="257" t="s">
        <v>196</v>
      </c>
      <c r="B3" s="256"/>
      <c r="C3" s="256"/>
      <c r="D3" s="256"/>
      <c r="E3" s="256"/>
      <c r="F3" s="256"/>
      <c r="G3" s="256"/>
      <c r="H3" s="256"/>
      <c r="I3" s="256"/>
    </row>
    <row r="4" spans="1:16" ht="26.1" customHeight="1">
      <c r="A4" s="258" t="s">
        <v>2</v>
      </c>
      <c r="B4" s="258"/>
      <c r="C4" s="258"/>
      <c r="D4" s="258"/>
      <c r="E4" s="258"/>
      <c r="F4" s="258"/>
      <c r="G4" s="258"/>
      <c r="H4" s="258"/>
      <c r="I4" s="258"/>
    </row>
    <row r="5" spans="1:16" ht="9" customHeight="1">
      <c r="A5" s="259"/>
      <c r="B5" s="259"/>
      <c r="C5" s="259"/>
      <c r="D5" s="259"/>
      <c r="E5" s="259"/>
      <c r="F5" s="259"/>
      <c r="G5" s="259"/>
      <c r="H5" s="259"/>
      <c r="I5" s="259"/>
    </row>
    <row r="6" spans="1:16" ht="23.1" customHeight="1">
      <c r="A6" s="67"/>
      <c r="B6" s="68" t="s">
        <v>3</v>
      </c>
      <c r="C6" s="255" t="s">
        <v>4</v>
      </c>
      <c r="D6" s="255"/>
      <c r="E6" s="255"/>
      <c r="F6" s="69"/>
      <c r="G6" s="255" t="s">
        <v>5</v>
      </c>
      <c r="H6" s="255"/>
      <c r="I6" s="255"/>
    </row>
    <row r="7" spans="1:16" ht="23.1" customHeight="1">
      <c r="C7" s="1" t="s">
        <v>6</v>
      </c>
      <c r="D7" s="2"/>
      <c r="E7" s="1" t="s">
        <v>6</v>
      </c>
      <c r="F7" s="71"/>
      <c r="G7" s="1" t="s">
        <v>6</v>
      </c>
      <c r="H7" s="2"/>
      <c r="I7" s="1" t="s">
        <v>6</v>
      </c>
    </row>
    <row r="8" spans="1:16" ht="23.1" customHeight="1">
      <c r="C8" s="1" t="s">
        <v>197</v>
      </c>
      <c r="D8" s="2"/>
      <c r="E8" s="1" t="s">
        <v>7</v>
      </c>
      <c r="F8" s="71"/>
      <c r="G8" s="1" t="s">
        <v>197</v>
      </c>
      <c r="H8" s="2"/>
      <c r="I8" s="1" t="s">
        <v>7</v>
      </c>
    </row>
    <row r="9" spans="1:16" ht="23.1" customHeight="1">
      <c r="C9" s="72" t="s">
        <v>8</v>
      </c>
      <c r="D9" s="73"/>
      <c r="E9" s="72" t="s">
        <v>9</v>
      </c>
      <c r="F9" s="73"/>
      <c r="G9" s="72" t="s">
        <v>8</v>
      </c>
      <c r="H9" s="73"/>
      <c r="I9" s="72" t="s">
        <v>9</v>
      </c>
      <c r="M9" s="170" t="s">
        <v>10</v>
      </c>
      <c r="N9" s="170" t="s">
        <v>11</v>
      </c>
      <c r="O9" s="74" t="s">
        <v>12</v>
      </c>
      <c r="P9" s="170" t="s">
        <v>11</v>
      </c>
    </row>
    <row r="10" spans="1:16" ht="23.1" customHeight="1">
      <c r="C10" s="1" t="s">
        <v>13</v>
      </c>
      <c r="G10" s="1" t="s">
        <v>13</v>
      </c>
    </row>
    <row r="11" spans="1:16" ht="23.1" customHeight="1">
      <c r="A11" s="75" t="s">
        <v>14</v>
      </c>
      <c r="M11" s="77"/>
    </row>
    <row r="12" spans="1:16" ht="23.1" customHeight="1">
      <c r="A12" s="78" t="s">
        <v>15</v>
      </c>
    </row>
    <row r="13" spans="1:16" ht="23.1" customHeight="1">
      <c r="A13" s="79" t="s">
        <v>16</v>
      </c>
      <c r="B13" s="80"/>
      <c r="C13" s="81">
        <f>272370-1230</f>
        <v>271140</v>
      </c>
      <c r="D13" s="81"/>
      <c r="E13" s="82">
        <v>397050</v>
      </c>
      <c r="F13" s="81"/>
      <c r="G13" s="82">
        <f>72171-1230</f>
        <v>70941</v>
      </c>
      <c r="H13" s="81"/>
      <c r="I13" s="82">
        <v>79935</v>
      </c>
      <c r="J13" s="81"/>
      <c r="M13" s="3">
        <v>397049523</v>
      </c>
      <c r="N13" s="3">
        <v>397050</v>
      </c>
      <c r="O13" s="3">
        <v>79935003</v>
      </c>
      <c r="P13" s="3">
        <v>79935</v>
      </c>
    </row>
    <row r="14" spans="1:16" ht="23.1" customHeight="1">
      <c r="A14" s="79" t="s">
        <v>17</v>
      </c>
      <c r="B14" s="80">
        <v>6</v>
      </c>
      <c r="C14" s="81">
        <f>174246-2502</f>
        <v>171744</v>
      </c>
      <c r="D14" s="81"/>
      <c r="E14" s="82">
        <v>192395</v>
      </c>
      <c r="F14" s="81"/>
      <c r="G14" s="82">
        <f>67144-2502</f>
        <v>64642</v>
      </c>
      <c r="H14" s="81"/>
      <c r="I14" s="82">
        <v>76640</v>
      </c>
      <c r="J14" s="81"/>
      <c r="M14" s="3"/>
      <c r="N14" s="3"/>
      <c r="P14" s="3"/>
    </row>
    <row r="15" spans="1:16" ht="23.1" customHeight="1">
      <c r="A15" s="79" t="s">
        <v>18</v>
      </c>
      <c r="B15" s="83" t="s">
        <v>19</v>
      </c>
      <c r="C15" s="84">
        <v>0</v>
      </c>
      <c r="D15" s="82"/>
      <c r="E15" s="85">
        <v>0</v>
      </c>
      <c r="F15" s="81"/>
      <c r="G15" s="82">
        <v>559500</v>
      </c>
      <c r="H15" s="81"/>
      <c r="I15" s="82">
        <v>559500</v>
      </c>
      <c r="J15" s="81"/>
      <c r="M15" s="3">
        <v>0</v>
      </c>
      <c r="N15" s="3">
        <v>0</v>
      </c>
      <c r="O15" s="3">
        <v>559500000</v>
      </c>
      <c r="P15" s="3">
        <v>559500</v>
      </c>
    </row>
    <row r="16" spans="1:16" ht="23.1" customHeight="1">
      <c r="A16" s="79" t="s">
        <v>20</v>
      </c>
      <c r="B16" s="80">
        <v>7</v>
      </c>
      <c r="C16" s="4">
        <v>4638410</v>
      </c>
      <c r="D16" s="81"/>
      <c r="E16" s="82">
        <v>4226315</v>
      </c>
      <c r="F16" s="81"/>
      <c r="G16" s="82">
        <v>1359711</v>
      </c>
      <c r="H16" s="81"/>
      <c r="I16" s="82">
        <v>1222263</v>
      </c>
      <c r="J16" s="81"/>
      <c r="M16" s="3">
        <v>4226315475</v>
      </c>
      <c r="N16" s="3">
        <v>4226315</v>
      </c>
      <c r="O16" s="3">
        <v>1222263278</v>
      </c>
      <c r="P16" s="3">
        <v>1222263</v>
      </c>
    </row>
    <row r="17" spans="1:17" ht="23.1" customHeight="1">
      <c r="A17" s="79" t="s">
        <v>21</v>
      </c>
      <c r="B17" s="80"/>
      <c r="C17" s="4">
        <v>36038</v>
      </c>
      <c r="D17" s="81"/>
      <c r="E17" s="82">
        <v>36315</v>
      </c>
      <c r="F17" s="81"/>
      <c r="G17" s="82">
        <v>1984</v>
      </c>
      <c r="H17" s="82"/>
      <c r="I17" s="82">
        <v>1171</v>
      </c>
      <c r="J17" s="81"/>
      <c r="M17" s="3">
        <v>36315055</v>
      </c>
      <c r="N17" s="3">
        <v>36315</v>
      </c>
      <c r="O17" s="3">
        <v>1171304</v>
      </c>
      <c r="P17" s="3">
        <v>1171</v>
      </c>
    </row>
    <row r="18" spans="1:17" ht="23.1" customHeight="1">
      <c r="A18" s="79" t="s">
        <v>22</v>
      </c>
      <c r="B18" s="80"/>
      <c r="C18" s="4">
        <v>7446</v>
      </c>
      <c r="D18" s="81"/>
      <c r="E18" s="82">
        <v>14093</v>
      </c>
      <c r="F18" s="81"/>
      <c r="G18" s="82">
        <v>3929</v>
      </c>
      <c r="H18" s="81"/>
      <c r="I18" s="82">
        <v>8958</v>
      </c>
      <c r="J18" s="81"/>
      <c r="M18" s="3">
        <v>14093183</v>
      </c>
      <c r="N18" s="3">
        <v>14093</v>
      </c>
      <c r="O18" s="3">
        <v>8957467</v>
      </c>
      <c r="P18" s="3">
        <v>8958</v>
      </c>
      <c r="Q18" s="66" t="s">
        <v>23</v>
      </c>
    </row>
    <row r="19" spans="1:17" ht="23.1" customHeight="1">
      <c r="A19" s="79" t="s">
        <v>24</v>
      </c>
      <c r="B19" s="80">
        <v>9</v>
      </c>
      <c r="C19" s="4">
        <v>3215</v>
      </c>
      <c r="D19" s="81"/>
      <c r="E19" s="82">
        <v>3197</v>
      </c>
      <c r="F19" s="81"/>
      <c r="G19" s="82">
        <v>3215</v>
      </c>
      <c r="H19" s="81"/>
      <c r="I19" s="82">
        <v>3197</v>
      </c>
      <c r="J19" s="81"/>
      <c r="M19" s="3">
        <v>3197471</v>
      </c>
      <c r="N19" s="3">
        <v>3197</v>
      </c>
      <c r="O19" s="3">
        <v>3197471</v>
      </c>
      <c r="P19" s="3">
        <v>3197</v>
      </c>
    </row>
    <row r="20" spans="1:17" ht="23.1" customHeight="1">
      <c r="A20" s="79" t="s">
        <v>25</v>
      </c>
      <c r="B20" s="80"/>
      <c r="C20" s="4">
        <v>87302</v>
      </c>
      <c r="D20" s="81"/>
      <c r="E20" s="82">
        <v>24800</v>
      </c>
      <c r="F20" s="81"/>
      <c r="G20" s="85">
        <v>87302</v>
      </c>
      <c r="H20" s="81"/>
      <c r="I20" s="85">
        <v>0</v>
      </c>
      <c r="J20" s="81"/>
      <c r="M20" s="3">
        <v>24800000</v>
      </c>
      <c r="N20" s="3">
        <v>24800</v>
      </c>
      <c r="P20" s="3">
        <v>0</v>
      </c>
    </row>
    <row r="21" spans="1:17" ht="23.1" customHeight="1">
      <c r="A21" s="79" t="s">
        <v>26</v>
      </c>
      <c r="B21" s="80"/>
      <c r="C21" s="81">
        <f>19062</f>
        <v>19062</v>
      </c>
      <c r="D21" s="81"/>
      <c r="E21" s="82">
        <v>18928</v>
      </c>
      <c r="F21" s="81"/>
      <c r="G21" s="82">
        <f>1515</f>
        <v>1515</v>
      </c>
      <c r="H21" s="81"/>
      <c r="I21" s="85">
        <v>1721</v>
      </c>
      <c r="J21" s="81"/>
      <c r="M21" s="3">
        <v>18927799</v>
      </c>
      <c r="N21" s="3">
        <v>18928</v>
      </c>
      <c r="O21" s="3">
        <v>1720355</v>
      </c>
      <c r="P21" s="3">
        <v>1721</v>
      </c>
      <c r="Q21" s="66" t="s">
        <v>23</v>
      </c>
    </row>
    <row r="22" spans="1:17" ht="23.1" customHeight="1" thickBot="1">
      <c r="A22" s="86" t="s">
        <v>27</v>
      </c>
      <c r="B22" s="80"/>
      <c r="C22" s="87">
        <f>SUM(C13:C21)</f>
        <v>5234357</v>
      </c>
      <c r="D22" s="81"/>
      <c r="E22" s="87">
        <f>SUM(E13:E21)</f>
        <v>4913093</v>
      </c>
      <c r="F22" s="81"/>
      <c r="G22" s="87">
        <f>SUM(G13:G21)</f>
        <v>2152739</v>
      </c>
      <c r="H22" s="81"/>
      <c r="I22" s="87">
        <f>SUM(I13:I21)</f>
        <v>1953385</v>
      </c>
      <c r="J22" s="81"/>
      <c r="M22" s="88">
        <v>4913093750</v>
      </c>
      <c r="N22" s="88">
        <v>4913093</v>
      </c>
      <c r="O22" s="88">
        <v>1953385213</v>
      </c>
      <c r="P22" s="88">
        <v>1953385</v>
      </c>
    </row>
    <row r="23" spans="1:17" ht="23.1" customHeight="1" thickTop="1">
      <c r="B23" s="80"/>
      <c r="C23" s="82"/>
      <c r="D23" s="82"/>
      <c r="E23" s="82"/>
      <c r="F23" s="82"/>
      <c r="G23" s="82"/>
      <c r="H23" s="82"/>
      <c r="I23" s="82"/>
      <c r="J23" s="81"/>
    </row>
    <row r="24" spans="1:17" ht="23.1" customHeight="1">
      <c r="A24" s="78" t="s">
        <v>28</v>
      </c>
      <c r="B24" s="80"/>
      <c r="C24" s="82"/>
      <c r="D24" s="82"/>
      <c r="E24" s="82"/>
      <c r="F24" s="82"/>
      <c r="G24" s="82"/>
      <c r="H24" s="82"/>
      <c r="I24" s="82"/>
      <c r="J24" s="81"/>
    </row>
    <row r="25" spans="1:17" ht="23.1" customHeight="1">
      <c r="A25" s="79" t="s">
        <v>29</v>
      </c>
      <c r="B25" s="80">
        <v>9</v>
      </c>
      <c r="C25" s="82">
        <v>751457</v>
      </c>
      <c r="D25" s="82"/>
      <c r="E25" s="85">
        <v>834747</v>
      </c>
      <c r="F25" s="82"/>
      <c r="G25" s="82">
        <v>416957</v>
      </c>
      <c r="H25" s="82"/>
      <c r="I25" s="85">
        <v>415943</v>
      </c>
      <c r="J25" s="81"/>
      <c r="M25" s="66">
        <v>834746900</v>
      </c>
      <c r="N25" s="3">
        <v>834747</v>
      </c>
      <c r="O25" s="3">
        <v>415942691</v>
      </c>
      <c r="P25" s="3">
        <v>415943</v>
      </c>
    </row>
    <row r="26" spans="1:17" ht="23.1" customHeight="1">
      <c r="A26" s="79" t="s">
        <v>30</v>
      </c>
      <c r="B26" s="80">
        <v>10</v>
      </c>
      <c r="C26" s="84">
        <v>0</v>
      </c>
      <c r="D26" s="82"/>
      <c r="E26" s="85">
        <v>0</v>
      </c>
      <c r="F26" s="82"/>
      <c r="G26" s="81">
        <v>1655651</v>
      </c>
      <c r="H26" s="82"/>
      <c r="I26" s="85">
        <v>1615651</v>
      </c>
      <c r="J26" s="81"/>
      <c r="M26" s="66">
        <v>0</v>
      </c>
      <c r="N26" s="3">
        <v>0</v>
      </c>
      <c r="O26" s="3">
        <v>1615651160</v>
      </c>
      <c r="P26" s="3">
        <v>1615651</v>
      </c>
    </row>
    <row r="27" spans="1:17" ht="23.1" customHeight="1">
      <c r="A27" s="79" t="s">
        <v>31</v>
      </c>
      <c r="B27" s="80"/>
      <c r="C27" s="82">
        <v>353440</v>
      </c>
      <c r="D27" s="82"/>
      <c r="E27" s="85">
        <v>353440</v>
      </c>
      <c r="F27" s="82"/>
      <c r="G27" s="81">
        <v>250200</v>
      </c>
      <c r="H27" s="82"/>
      <c r="I27" s="85">
        <v>250200</v>
      </c>
      <c r="J27" s="81"/>
      <c r="M27" s="66">
        <v>353439526</v>
      </c>
      <c r="N27" s="3">
        <v>353440</v>
      </c>
      <c r="O27" s="3">
        <v>250200000</v>
      </c>
      <c r="P27" s="3">
        <v>250200</v>
      </c>
    </row>
    <row r="28" spans="1:17" ht="23.1" customHeight="1">
      <c r="A28" s="79" t="s">
        <v>32</v>
      </c>
      <c r="B28" s="80">
        <v>11</v>
      </c>
      <c r="C28" s="82">
        <v>3460010</v>
      </c>
      <c r="D28" s="82"/>
      <c r="E28" s="82">
        <v>3519357</v>
      </c>
      <c r="F28" s="82"/>
      <c r="G28" s="81">
        <v>10714</v>
      </c>
      <c r="H28" s="82"/>
      <c r="I28" s="85">
        <v>11991</v>
      </c>
      <c r="J28" s="81"/>
      <c r="M28" s="66">
        <v>3519357020</v>
      </c>
      <c r="N28" s="3">
        <v>3519357</v>
      </c>
      <c r="O28" s="3">
        <v>11991324</v>
      </c>
      <c r="P28" s="3">
        <v>11991</v>
      </c>
    </row>
    <row r="29" spans="1:17" ht="23.1" customHeight="1">
      <c r="A29" s="79" t="s">
        <v>33</v>
      </c>
      <c r="B29" s="80">
        <v>12</v>
      </c>
      <c r="C29" s="82">
        <v>1072007</v>
      </c>
      <c r="D29" s="82"/>
      <c r="E29" s="89">
        <v>1175090</v>
      </c>
      <c r="F29" s="82"/>
      <c r="G29" s="81">
        <v>12096</v>
      </c>
      <c r="H29" s="82"/>
      <c r="I29" s="85">
        <v>16527</v>
      </c>
      <c r="J29" s="81"/>
      <c r="M29" s="66">
        <v>1175089919</v>
      </c>
      <c r="N29" s="3">
        <v>1175090</v>
      </c>
      <c r="O29" s="3">
        <v>16527290</v>
      </c>
      <c r="P29" s="3">
        <v>16527</v>
      </c>
    </row>
    <row r="30" spans="1:17" ht="23.1" customHeight="1">
      <c r="A30" s="79" t="s">
        <v>34</v>
      </c>
      <c r="B30" s="80"/>
      <c r="C30" s="82">
        <v>244329</v>
      </c>
      <c r="D30" s="82"/>
      <c r="E30" s="82">
        <v>255198</v>
      </c>
      <c r="F30" s="82"/>
      <c r="G30" s="84">
        <v>0</v>
      </c>
      <c r="H30" s="82"/>
      <c r="I30" s="85">
        <v>0</v>
      </c>
      <c r="J30" s="81"/>
      <c r="M30" s="66">
        <v>255198420</v>
      </c>
      <c r="N30" s="3">
        <v>255198</v>
      </c>
      <c r="O30" s="3">
        <v>0</v>
      </c>
      <c r="P30" s="3">
        <v>0</v>
      </c>
    </row>
    <row r="31" spans="1:17" ht="23.1" customHeight="1">
      <c r="A31" s="79" t="s">
        <v>35</v>
      </c>
      <c r="B31" s="80">
        <v>13</v>
      </c>
      <c r="C31" s="90">
        <v>113243</v>
      </c>
      <c r="D31" s="82"/>
      <c r="E31" s="90">
        <v>102490</v>
      </c>
      <c r="F31" s="82"/>
      <c r="G31" s="90">
        <v>58010</v>
      </c>
      <c r="H31" s="82"/>
      <c r="I31" s="91">
        <v>47387</v>
      </c>
      <c r="J31" s="81"/>
      <c r="M31" s="66">
        <v>102489955</v>
      </c>
      <c r="N31" s="3">
        <v>102490</v>
      </c>
      <c r="O31" s="3">
        <v>47387224</v>
      </c>
      <c r="P31" s="3">
        <v>47387</v>
      </c>
    </row>
    <row r="32" spans="1:17" ht="23.1" customHeight="1">
      <c r="A32" s="86" t="s">
        <v>36</v>
      </c>
      <c r="B32" s="80"/>
      <c r="C32" s="92">
        <f>SUM(C25:C31)</f>
        <v>5994486</v>
      </c>
      <c r="D32" s="82"/>
      <c r="E32" s="92">
        <f>SUM(E25:E31)</f>
        <v>6240322</v>
      </c>
      <c r="F32" s="82"/>
      <c r="G32" s="92">
        <f>SUM(G25:G31)</f>
        <v>2403628</v>
      </c>
      <c r="H32" s="82"/>
      <c r="I32" s="92">
        <f>SUM(I25:I31)</f>
        <v>2357699</v>
      </c>
      <c r="J32" s="81"/>
      <c r="M32" s="92">
        <v>6240321740</v>
      </c>
      <c r="N32" s="92">
        <v>6240322</v>
      </c>
      <c r="O32" s="92">
        <v>2357699689</v>
      </c>
      <c r="P32" s="92">
        <v>2357699</v>
      </c>
    </row>
    <row r="33" spans="1:16" ht="23.1" customHeight="1" thickBot="1">
      <c r="A33" s="93" t="s">
        <v>37</v>
      </c>
      <c r="C33" s="94">
        <f>SUM(C22,C32)</f>
        <v>11228843</v>
      </c>
      <c r="D33" s="82"/>
      <c r="E33" s="94">
        <f>SUM(E22,E32)</f>
        <v>11153415</v>
      </c>
      <c r="F33" s="82"/>
      <c r="G33" s="94">
        <f>SUM(G22,G32)</f>
        <v>4556367</v>
      </c>
      <c r="H33" s="82"/>
      <c r="I33" s="94">
        <f>SUM(I22,I32)</f>
        <v>4311084</v>
      </c>
      <c r="J33" s="81"/>
      <c r="M33" s="94">
        <v>11153415490</v>
      </c>
      <c r="N33" s="94">
        <v>11153415</v>
      </c>
      <c r="O33" s="94">
        <v>4311084902</v>
      </c>
      <c r="P33" s="94">
        <v>4311084</v>
      </c>
    </row>
    <row r="34" spans="1:16" ht="23.1" customHeight="1" thickTop="1">
      <c r="A34" s="93"/>
      <c r="C34" s="82"/>
      <c r="D34" s="82"/>
      <c r="E34" s="82"/>
      <c r="F34" s="82"/>
      <c r="G34" s="82"/>
      <c r="H34" s="82"/>
      <c r="I34" s="82"/>
      <c r="J34" s="81"/>
      <c r="M34" s="82"/>
      <c r="N34" s="82"/>
      <c r="O34" s="82"/>
      <c r="P34" s="82"/>
    </row>
    <row r="35" spans="1:16" ht="23.1" customHeight="1">
      <c r="A35" s="93"/>
      <c r="C35" s="82"/>
      <c r="D35" s="82"/>
      <c r="E35" s="82"/>
      <c r="F35" s="82"/>
      <c r="G35" s="82"/>
      <c r="H35" s="82"/>
      <c r="I35" s="82"/>
      <c r="J35" s="81"/>
      <c r="M35" s="82"/>
      <c r="N35" s="82"/>
      <c r="O35" s="82"/>
      <c r="P35" s="82"/>
    </row>
    <row r="36" spans="1:16" ht="23.1" customHeight="1">
      <c r="A36" s="93"/>
      <c r="C36" s="82"/>
      <c r="D36" s="82"/>
      <c r="E36" s="82"/>
      <c r="F36" s="82"/>
      <c r="G36" s="82"/>
      <c r="H36" s="82"/>
      <c r="I36" s="82"/>
      <c r="J36" s="81"/>
      <c r="M36" s="82"/>
      <c r="N36" s="82"/>
      <c r="O36" s="82"/>
      <c r="P36" s="82"/>
    </row>
    <row r="37" spans="1:16" ht="23.1" customHeight="1">
      <c r="A37" s="93"/>
      <c r="C37" s="82"/>
      <c r="D37" s="82"/>
      <c r="E37" s="82"/>
      <c r="F37" s="82"/>
      <c r="G37" s="82"/>
      <c r="H37" s="82"/>
      <c r="I37" s="82"/>
      <c r="J37" s="81"/>
      <c r="M37" s="82"/>
      <c r="N37" s="82"/>
      <c r="O37" s="82"/>
      <c r="P37" s="82"/>
    </row>
    <row r="38" spans="1:16" ht="23.1" customHeight="1">
      <c r="A38" s="93"/>
      <c r="C38" s="82"/>
      <c r="D38" s="82"/>
      <c r="E38" s="82"/>
      <c r="F38" s="82"/>
      <c r="G38" s="82"/>
      <c r="H38" s="82"/>
      <c r="I38" s="82"/>
      <c r="J38" s="81"/>
      <c r="M38" s="82"/>
      <c r="N38" s="82"/>
      <c r="O38" s="82"/>
      <c r="P38" s="82"/>
    </row>
    <row r="39" spans="1:16" ht="23.1" customHeight="1">
      <c r="A39" s="93"/>
      <c r="C39" s="82"/>
      <c r="D39" s="82"/>
      <c r="E39" s="82"/>
      <c r="F39" s="82"/>
      <c r="G39" s="82"/>
      <c r="H39" s="82"/>
      <c r="I39" s="82"/>
      <c r="J39" s="81"/>
    </row>
    <row r="40" spans="1:16" ht="23.1" customHeight="1">
      <c r="A40" s="93"/>
      <c r="C40" s="82"/>
      <c r="D40" s="82"/>
      <c r="E40" s="82"/>
      <c r="F40" s="82"/>
      <c r="G40" s="82"/>
      <c r="H40" s="82"/>
      <c r="I40" s="82"/>
      <c r="J40" s="81"/>
    </row>
    <row r="41" spans="1:16" ht="23.1" customHeight="1">
      <c r="A41" s="93"/>
      <c r="C41" s="82"/>
      <c r="D41" s="82"/>
      <c r="E41" s="82"/>
      <c r="F41" s="82"/>
      <c r="G41" s="82"/>
      <c r="H41" s="82"/>
      <c r="I41" s="82"/>
      <c r="J41" s="81"/>
    </row>
    <row r="42" spans="1:16" ht="23.1" customHeight="1">
      <c r="A42" s="78" t="s">
        <v>38</v>
      </c>
      <c r="C42" s="82"/>
      <c r="D42" s="82"/>
      <c r="E42" s="82"/>
      <c r="F42" s="82"/>
      <c r="G42" s="82"/>
      <c r="H42" s="82"/>
      <c r="I42" s="82"/>
      <c r="J42" s="81"/>
    </row>
    <row r="43" spans="1:16" ht="23.1" customHeight="1">
      <c r="C43" s="82"/>
      <c r="D43" s="82"/>
      <c r="E43" s="82"/>
      <c r="F43" s="82"/>
      <c r="G43" s="82"/>
      <c r="H43" s="82"/>
      <c r="I43" s="82"/>
      <c r="J43" s="81"/>
    </row>
    <row r="44" spans="1:16" ht="23.1" customHeight="1">
      <c r="A44" s="66"/>
      <c r="C44" s="82"/>
      <c r="D44" s="82"/>
      <c r="E44" s="82"/>
      <c r="F44" s="82"/>
      <c r="G44" s="82"/>
      <c r="H44" s="82"/>
      <c r="I44" s="82"/>
      <c r="J44" s="81"/>
    </row>
    <row r="45" spans="1:16" ht="23.1" customHeight="1">
      <c r="A45" s="66"/>
      <c r="C45" s="82"/>
      <c r="D45" s="82"/>
      <c r="E45" s="82"/>
      <c r="F45" s="82"/>
      <c r="G45" s="82"/>
      <c r="H45" s="82"/>
      <c r="I45" s="82"/>
      <c r="J45" s="81"/>
    </row>
    <row r="46" spans="1:16" ht="26.1" customHeight="1">
      <c r="A46" s="256" t="s">
        <v>0</v>
      </c>
      <c r="B46" s="256"/>
      <c r="C46" s="256"/>
      <c r="D46" s="256"/>
      <c r="E46" s="256"/>
      <c r="F46" s="256"/>
      <c r="G46" s="256"/>
      <c r="H46" s="256"/>
      <c r="I46" s="256"/>
      <c r="J46" s="81"/>
    </row>
    <row r="47" spans="1:16" ht="26.1" customHeight="1">
      <c r="A47" s="257" t="s">
        <v>182</v>
      </c>
      <c r="B47" s="256"/>
      <c r="C47" s="256"/>
      <c r="D47" s="256"/>
      <c r="E47" s="256"/>
      <c r="F47" s="256"/>
      <c r="G47" s="256"/>
      <c r="H47" s="256"/>
      <c r="I47" s="256"/>
      <c r="J47" s="81"/>
    </row>
    <row r="48" spans="1:16" ht="26.1" customHeight="1">
      <c r="A48" s="257" t="s">
        <v>196</v>
      </c>
      <c r="B48" s="256"/>
      <c r="C48" s="256"/>
      <c r="D48" s="256"/>
      <c r="E48" s="256"/>
      <c r="F48" s="256"/>
      <c r="G48" s="256"/>
      <c r="H48" s="256"/>
      <c r="I48" s="256"/>
      <c r="J48" s="81"/>
    </row>
    <row r="49" spans="1:16" ht="26.1" customHeight="1">
      <c r="A49" s="258" t="s">
        <v>2</v>
      </c>
      <c r="B49" s="258"/>
      <c r="C49" s="258"/>
      <c r="D49" s="258"/>
      <c r="E49" s="258"/>
      <c r="F49" s="258"/>
      <c r="G49" s="258"/>
      <c r="H49" s="258"/>
      <c r="I49" s="258"/>
      <c r="J49" s="81"/>
    </row>
    <row r="50" spans="1:16" ht="9" customHeight="1">
      <c r="A50" s="259"/>
      <c r="B50" s="259"/>
      <c r="C50" s="259"/>
      <c r="D50" s="259"/>
      <c r="E50" s="259"/>
      <c r="F50" s="259"/>
      <c r="G50" s="259"/>
      <c r="H50" s="259"/>
      <c r="I50" s="259"/>
      <c r="J50" s="81"/>
    </row>
    <row r="51" spans="1:16" ht="23.1" customHeight="1">
      <c r="A51" s="67"/>
      <c r="B51" s="68" t="s">
        <v>3</v>
      </c>
      <c r="C51" s="255" t="s">
        <v>4</v>
      </c>
      <c r="D51" s="255"/>
      <c r="E51" s="255"/>
      <c r="F51" s="69"/>
      <c r="G51" s="255" t="s">
        <v>5</v>
      </c>
      <c r="H51" s="255"/>
      <c r="I51" s="255"/>
      <c r="J51" s="81"/>
    </row>
    <row r="52" spans="1:16" ht="23.1" customHeight="1">
      <c r="C52" s="1" t="s">
        <v>6</v>
      </c>
      <c r="D52" s="2"/>
      <c r="E52" s="1" t="s">
        <v>6</v>
      </c>
      <c r="F52" s="71"/>
      <c r="G52" s="1" t="s">
        <v>6</v>
      </c>
      <c r="H52" s="2"/>
      <c r="I52" s="1" t="s">
        <v>6</v>
      </c>
      <c r="J52" s="81"/>
    </row>
    <row r="53" spans="1:16" ht="23.1" customHeight="1">
      <c r="C53" s="1" t="s">
        <v>197</v>
      </c>
      <c r="D53" s="2"/>
      <c r="E53" s="1" t="s">
        <v>7</v>
      </c>
      <c r="F53" s="71"/>
      <c r="G53" s="1" t="s">
        <v>197</v>
      </c>
      <c r="H53" s="2"/>
      <c r="I53" s="1" t="s">
        <v>7</v>
      </c>
      <c r="J53" s="81"/>
    </row>
    <row r="54" spans="1:16" ht="23.1" customHeight="1">
      <c r="C54" s="72" t="s">
        <v>8</v>
      </c>
      <c r="D54" s="73"/>
      <c r="E54" s="72" t="s">
        <v>9</v>
      </c>
      <c r="F54" s="73"/>
      <c r="G54" s="72" t="s">
        <v>8</v>
      </c>
      <c r="H54" s="73"/>
      <c r="I54" s="72" t="s">
        <v>9</v>
      </c>
      <c r="J54" s="81"/>
    </row>
    <row r="55" spans="1:16" ht="23.1" customHeight="1">
      <c r="C55" s="1" t="s">
        <v>13</v>
      </c>
      <c r="G55" s="1" t="s">
        <v>13</v>
      </c>
      <c r="J55" s="81"/>
    </row>
    <row r="56" spans="1:16" ht="23.1" customHeight="1">
      <c r="A56" s="95" t="s">
        <v>39</v>
      </c>
      <c r="C56" s="80"/>
      <c r="D56" s="80"/>
      <c r="E56" s="80"/>
      <c r="F56" s="80"/>
      <c r="G56" s="96"/>
      <c r="H56" s="80"/>
      <c r="I56" s="80"/>
      <c r="J56" s="81"/>
    </row>
    <row r="57" spans="1:16" ht="23.1" customHeight="1">
      <c r="A57" s="78" t="s">
        <v>40</v>
      </c>
      <c r="C57" s="97"/>
      <c r="D57" s="97"/>
      <c r="E57" s="97"/>
      <c r="F57" s="97"/>
      <c r="G57" s="97"/>
      <c r="H57" s="97"/>
      <c r="I57" s="97"/>
      <c r="J57" s="81"/>
    </row>
    <row r="58" spans="1:16" ht="23.1" customHeight="1">
      <c r="A58" s="79" t="s">
        <v>41</v>
      </c>
      <c r="B58" s="98"/>
      <c r="C58" s="82">
        <v>22133</v>
      </c>
      <c r="D58" s="82"/>
      <c r="E58" s="85">
        <v>18202</v>
      </c>
      <c r="F58" s="82"/>
      <c r="G58" s="99">
        <v>0</v>
      </c>
      <c r="H58" s="82"/>
      <c r="I58" s="99">
        <v>0</v>
      </c>
      <c r="J58" s="81"/>
      <c r="M58" s="66">
        <v>18201646</v>
      </c>
      <c r="N58" s="3">
        <v>18202</v>
      </c>
      <c r="O58" s="3">
        <v>0</v>
      </c>
      <c r="P58" s="3">
        <v>0</v>
      </c>
    </row>
    <row r="59" spans="1:16" ht="23.1" customHeight="1">
      <c r="A59" s="79" t="s">
        <v>42</v>
      </c>
      <c r="B59" s="98">
        <v>16</v>
      </c>
      <c r="C59" s="82">
        <v>255000</v>
      </c>
      <c r="D59" s="82"/>
      <c r="E59" s="85">
        <v>426831</v>
      </c>
      <c r="F59" s="82"/>
      <c r="G59" s="82">
        <v>205000</v>
      </c>
      <c r="H59" s="82"/>
      <c r="I59" s="85">
        <v>406831</v>
      </c>
      <c r="J59" s="81"/>
      <c r="M59" s="66">
        <v>426831290</v>
      </c>
      <c r="N59" s="3">
        <v>426831</v>
      </c>
      <c r="O59" s="3">
        <v>406831290</v>
      </c>
      <c r="P59" s="3">
        <v>406831</v>
      </c>
    </row>
    <row r="60" spans="1:16" ht="23.1" customHeight="1">
      <c r="A60" s="79" t="s">
        <v>43</v>
      </c>
      <c r="B60" s="98">
        <v>17</v>
      </c>
      <c r="C60" s="82">
        <v>55000</v>
      </c>
      <c r="D60" s="82"/>
      <c r="E60" s="85">
        <v>55000</v>
      </c>
      <c r="F60" s="82"/>
      <c r="G60" s="99">
        <v>0</v>
      </c>
      <c r="H60" s="82"/>
      <c r="I60" s="99">
        <v>0</v>
      </c>
      <c r="J60" s="81"/>
      <c r="M60" s="66">
        <v>55000000</v>
      </c>
      <c r="N60" s="3">
        <v>55000</v>
      </c>
      <c r="P60" s="3">
        <v>0</v>
      </c>
    </row>
    <row r="61" spans="1:16" ht="23.1" customHeight="1">
      <c r="A61" s="79" t="s">
        <v>44</v>
      </c>
      <c r="B61" s="98">
        <v>14</v>
      </c>
      <c r="C61" s="82">
        <v>335955</v>
      </c>
      <c r="D61" s="82"/>
      <c r="E61" s="85">
        <v>382494</v>
      </c>
      <c r="F61" s="82"/>
      <c r="G61" s="82">
        <v>111000</v>
      </c>
      <c r="H61" s="82"/>
      <c r="I61" s="85">
        <v>95848</v>
      </c>
      <c r="J61" s="81"/>
      <c r="M61" s="66">
        <v>382494155</v>
      </c>
      <c r="N61" s="3">
        <v>382494</v>
      </c>
      <c r="O61" s="3">
        <v>95847994</v>
      </c>
      <c r="P61" s="3">
        <v>95848</v>
      </c>
    </row>
    <row r="62" spans="1:16" ht="23.1" customHeight="1">
      <c r="A62" s="79" t="s">
        <v>45</v>
      </c>
      <c r="B62" s="98">
        <v>15</v>
      </c>
      <c r="C62" s="82">
        <v>314354</v>
      </c>
      <c r="D62" s="81"/>
      <c r="E62" s="85">
        <v>405250</v>
      </c>
      <c r="F62" s="81"/>
      <c r="G62" s="81">
        <v>216115</v>
      </c>
      <c r="H62" s="81"/>
      <c r="I62" s="85">
        <v>249526</v>
      </c>
      <c r="J62" s="81"/>
      <c r="M62" s="66">
        <v>405249862</v>
      </c>
      <c r="N62" s="3">
        <v>405250</v>
      </c>
      <c r="O62" s="3">
        <v>249525924</v>
      </c>
      <c r="P62" s="3">
        <v>249526</v>
      </c>
    </row>
    <row r="63" spans="1:16" ht="23.1" customHeight="1">
      <c r="A63" s="79" t="s">
        <v>189</v>
      </c>
      <c r="B63" s="98">
        <v>16</v>
      </c>
      <c r="C63" s="82">
        <f>500136+99918</f>
        <v>600054</v>
      </c>
      <c r="D63" s="82"/>
      <c r="E63" s="85">
        <v>799984</v>
      </c>
      <c r="F63" s="82"/>
      <c r="G63" s="82">
        <v>210862</v>
      </c>
      <c r="H63" s="82"/>
      <c r="I63" s="85">
        <v>86239</v>
      </c>
      <c r="J63" s="81"/>
      <c r="N63" s="3">
        <v>0</v>
      </c>
      <c r="P63" s="3">
        <v>0</v>
      </c>
    </row>
    <row r="64" spans="1:16" ht="23.1" customHeight="1">
      <c r="A64" s="79" t="s">
        <v>188</v>
      </c>
      <c r="B64" s="98">
        <v>17</v>
      </c>
      <c r="C64" s="81">
        <v>172097</v>
      </c>
      <c r="D64" s="81"/>
      <c r="E64" s="85">
        <v>174097</v>
      </c>
      <c r="F64" s="81"/>
      <c r="G64" s="99">
        <v>0</v>
      </c>
      <c r="H64" s="82"/>
      <c r="I64" s="99">
        <v>0</v>
      </c>
      <c r="J64" s="81"/>
      <c r="N64" s="3">
        <v>0</v>
      </c>
      <c r="P64" s="3">
        <v>0</v>
      </c>
    </row>
    <row r="65" spans="1:16" ht="23.1" customHeight="1">
      <c r="A65" s="79" t="s">
        <v>47</v>
      </c>
      <c r="B65" s="98">
        <v>18</v>
      </c>
      <c r="C65" s="82">
        <v>947936</v>
      </c>
      <c r="D65" s="82"/>
      <c r="E65" s="82">
        <v>1233662</v>
      </c>
      <c r="F65" s="82"/>
      <c r="G65" s="82">
        <v>947936</v>
      </c>
      <c r="H65" s="82"/>
      <c r="I65" s="82">
        <v>1233662</v>
      </c>
      <c r="J65" s="81"/>
      <c r="M65" s="66">
        <v>1233662255</v>
      </c>
      <c r="N65" s="3">
        <v>1233662</v>
      </c>
      <c r="O65" s="3">
        <v>1233662255</v>
      </c>
      <c r="P65" s="3">
        <v>1233662</v>
      </c>
    </row>
    <row r="66" spans="1:16" ht="23.1" customHeight="1">
      <c r="A66" s="79" t="s">
        <v>48</v>
      </c>
      <c r="B66" s="98">
        <v>19</v>
      </c>
      <c r="C66" s="82">
        <v>554392</v>
      </c>
      <c r="D66" s="82"/>
      <c r="E66" s="85">
        <v>620443</v>
      </c>
      <c r="F66" s="82"/>
      <c r="G66" s="82">
        <v>7954</v>
      </c>
      <c r="H66" s="82"/>
      <c r="I66" s="85">
        <v>9473</v>
      </c>
      <c r="J66" s="81"/>
      <c r="M66" s="66">
        <v>620443228</v>
      </c>
      <c r="N66" s="3">
        <v>620443</v>
      </c>
      <c r="O66" s="3">
        <v>9473351</v>
      </c>
      <c r="P66" s="3">
        <v>9473</v>
      </c>
    </row>
    <row r="67" spans="1:16" ht="23.1" customHeight="1">
      <c r="A67" s="79" t="s">
        <v>49</v>
      </c>
      <c r="B67" s="100">
        <v>4.4000000000000004</v>
      </c>
      <c r="C67" s="82">
        <v>157500</v>
      </c>
      <c r="D67" s="82"/>
      <c r="E67" s="85">
        <v>157500</v>
      </c>
      <c r="F67" s="82"/>
      <c r="G67" s="84">
        <v>0</v>
      </c>
      <c r="H67" s="82"/>
      <c r="I67" s="99">
        <v>0</v>
      </c>
      <c r="J67" s="81"/>
      <c r="M67" s="66">
        <v>157500000</v>
      </c>
      <c r="N67" s="3">
        <v>157500</v>
      </c>
      <c r="O67" s="3">
        <v>0</v>
      </c>
      <c r="P67" s="3">
        <v>0</v>
      </c>
    </row>
    <row r="68" spans="1:16" ht="23.1" customHeight="1">
      <c r="A68" s="79" t="s">
        <v>50</v>
      </c>
      <c r="B68" s="98"/>
      <c r="C68" s="82">
        <f>83284-1230</f>
        <v>82054</v>
      </c>
      <c r="D68" s="82"/>
      <c r="E68" s="85">
        <v>75607</v>
      </c>
      <c r="F68" s="82"/>
      <c r="G68" s="81">
        <f>30024-1230</f>
        <v>28794</v>
      </c>
      <c r="H68" s="82"/>
      <c r="I68" s="85">
        <v>19178</v>
      </c>
      <c r="J68" s="81"/>
      <c r="M68" s="66">
        <v>75606829</v>
      </c>
      <c r="N68" s="3">
        <v>75607</v>
      </c>
      <c r="O68" s="3">
        <v>19178421</v>
      </c>
      <c r="P68" s="3">
        <v>19178</v>
      </c>
    </row>
    <row r="69" spans="1:16" ht="23.1" customHeight="1">
      <c r="A69" s="79" t="s">
        <v>51</v>
      </c>
      <c r="B69" s="98"/>
      <c r="C69" s="82">
        <v>1557</v>
      </c>
      <c r="D69" s="82"/>
      <c r="E69" s="85">
        <v>7391</v>
      </c>
      <c r="F69" s="82"/>
      <c r="G69" s="84">
        <v>0</v>
      </c>
      <c r="H69" s="82"/>
      <c r="I69" s="99">
        <v>0</v>
      </c>
      <c r="J69" s="81"/>
      <c r="M69" s="66">
        <v>7391216</v>
      </c>
      <c r="N69" s="3">
        <v>7391</v>
      </c>
      <c r="O69" s="3">
        <v>0</v>
      </c>
      <c r="P69" s="3">
        <v>0</v>
      </c>
    </row>
    <row r="70" spans="1:16" ht="23.1" customHeight="1">
      <c r="A70" s="79" t="s">
        <v>52</v>
      </c>
      <c r="B70" s="98"/>
      <c r="C70" s="82">
        <f>23198</f>
        <v>23198</v>
      </c>
      <c r="D70" s="82"/>
      <c r="E70" s="5">
        <v>23435</v>
      </c>
      <c r="F70" s="82"/>
      <c r="G70" s="82">
        <f>5799</f>
        <v>5799</v>
      </c>
      <c r="H70" s="82"/>
      <c r="I70" s="91">
        <v>3827</v>
      </c>
      <c r="J70" s="81"/>
      <c r="M70" s="66">
        <v>23435280</v>
      </c>
      <c r="N70" s="3">
        <v>23435</v>
      </c>
      <c r="O70" s="3">
        <v>3826714</v>
      </c>
      <c r="P70" s="3">
        <v>3827</v>
      </c>
    </row>
    <row r="71" spans="1:16" ht="23.1" customHeight="1">
      <c r="A71" s="86" t="s">
        <v>53</v>
      </c>
      <c r="B71" s="81"/>
      <c r="C71" s="92">
        <f>SUM(C58:C70)</f>
        <v>3521230</v>
      </c>
      <c r="D71" s="82"/>
      <c r="E71" s="92">
        <f>SUM(E58:E70)</f>
        <v>4379896</v>
      </c>
      <c r="F71" s="82"/>
      <c r="G71" s="92">
        <f>SUM(G58:G70)</f>
        <v>1733460</v>
      </c>
      <c r="H71" s="82"/>
      <c r="I71" s="92">
        <f>SUM(I58:I70)</f>
        <v>2104584</v>
      </c>
      <c r="J71" s="81"/>
      <c r="M71" s="92">
        <v>4379897317</v>
      </c>
      <c r="N71" s="92">
        <v>4379896</v>
      </c>
      <c r="O71" s="92">
        <v>2104584949</v>
      </c>
      <c r="P71" s="92">
        <v>2104584</v>
      </c>
    </row>
    <row r="72" spans="1:16" ht="23.1" customHeight="1">
      <c r="B72" s="81"/>
      <c r="C72" s="82"/>
      <c r="D72" s="82"/>
      <c r="E72" s="82"/>
      <c r="F72" s="82"/>
      <c r="G72" s="82"/>
      <c r="H72" s="82"/>
      <c r="I72" s="82"/>
      <c r="J72" s="81"/>
    </row>
    <row r="73" spans="1:16" ht="23.1" customHeight="1">
      <c r="A73" s="78" t="s">
        <v>54</v>
      </c>
      <c r="B73" s="81"/>
      <c r="C73" s="82"/>
      <c r="D73" s="82"/>
      <c r="E73" s="82"/>
      <c r="F73" s="82"/>
      <c r="G73" s="82"/>
      <c r="H73" s="82"/>
      <c r="I73" s="82"/>
      <c r="J73" s="81"/>
    </row>
    <row r="74" spans="1:16" ht="23.1" customHeight="1">
      <c r="A74" s="101" t="s">
        <v>55</v>
      </c>
      <c r="C74" s="82"/>
      <c r="D74" s="82"/>
      <c r="E74" s="82"/>
      <c r="F74" s="82"/>
      <c r="G74" s="82"/>
      <c r="H74" s="82"/>
      <c r="I74" s="82"/>
      <c r="J74" s="81"/>
    </row>
    <row r="75" spans="1:16" ht="23.1" customHeight="1">
      <c r="A75" s="102" t="s">
        <v>46</v>
      </c>
      <c r="B75" s="98">
        <v>16</v>
      </c>
      <c r="C75" s="82">
        <f>1266535-99918</f>
        <v>1166617</v>
      </c>
      <c r="D75" s="82"/>
      <c r="E75" s="82">
        <v>695938</v>
      </c>
      <c r="F75" s="82"/>
      <c r="G75" s="82">
        <v>34509</v>
      </c>
      <c r="H75" s="82"/>
      <c r="I75" s="82">
        <v>47686</v>
      </c>
      <c r="J75" s="81"/>
      <c r="M75" s="66">
        <v>695938431</v>
      </c>
      <c r="N75" s="3">
        <v>695938</v>
      </c>
      <c r="O75" s="3">
        <v>47685600</v>
      </c>
      <c r="P75" s="3">
        <v>47686</v>
      </c>
    </row>
    <row r="76" spans="1:16" ht="23.1" customHeight="1">
      <c r="A76" s="79" t="s">
        <v>190</v>
      </c>
      <c r="C76" s="82"/>
      <c r="D76" s="82"/>
      <c r="E76" s="11"/>
      <c r="F76" s="82"/>
      <c r="G76" s="84"/>
      <c r="H76" s="82"/>
      <c r="I76" s="103"/>
      <c r="J76" s="81"/>
      <c r="N76" s="3"/>
      <c r="P76" s="3"/>
    </row>
    <row r="77" spans="1:16" ht="23.1" customHeight="1">
      <c r="A77" s="102" t="s">
        <v>46</v>
      </c>
      <c r="B77" s="98">
        <v>17</v>
      </c>
      <c r="C77" s="82">
        <v>761870</v>
      </c>
      <c r="D77" s="82"/>
      <c r="E77" s="82">
        <v>671108</v>
      </c>
      <c r="F77" s="82"/>
      <c r="G77" s="84">
        <v>0</v>
      </c>
      <c r="H77" s="82"/>
      <c r="I77" s="99">
        <v>0</v>
      </c>
      <c r="J77" s="81"/>
      <c r="M77" s="66">
        <v>671108447</v>
      </c>
      <c r="N77" s="3">
        <v>671108</v>
      </c>
      <c r="O77" s="3">
        <v>0</v>
      </c>
      <c r="P77" s="3">
        <v>0</v>
      </c>
    </row>
    <row r="78" spans="1:16" ht="23.1" customHeight="1">
      <c r="A78" s="79" t="s">
        <v>56</v>
      </c>
      <c r="B78" s="98">
        <v>18</v>
      </c>
      <c r="C78" s="82">
        <v>1190161</v>
      </c>
      <c r="D78" s="82"/>
      <c r="E78" s="82">
        <v>498477</v>
      </c>
      <c r="F78" s="82"/>
      <c r="G78" s="82">
        <v>1190161</v>
      </c>
      <c r="H78" s="82"/>
      <c r="I78" s="82">
        <v>498477</v>
      </c>
      <c r="J78" s="81"/>
      <c r="M78" s="66">
        <v>498476820</v>
      </c>
      <c r="N78" s="3">
        <v>498477</v>
      </c>
      <c r="O78" s="3">
        <v>498476820</v>
      </c>
      <c r="P78" s="3">
        <v>498477</v>
      </c>
    </row>
    <row r="79" spans="1:16" ht="23.1" customHeight="1">
      <c r="A79" s="79" t="s">
        <v>57</v>
      </c>
      <c r="B79" s="98">
        <v>19</v>
      </c>
      <c r="C79" s="82">
        <v>1281425</v>
      </c>
      <c r="D79" s="82"/>
      <c r="E79" s="82">
        <v>1365041</v>
      </c>
      <c r="F79" s="82"/>
      <c r="G79" s="82">
        <v>4194</v>
      </c>
      <c r="H79" s="82"/>
      <c r="I79" s="82">
        <v>6820</v>
      </c>
      <c r="J79" s="81"/>
      <c r="M79" s="66">
        <v>1365040502</v>
      </c>
      <c r="N79" s="3">
        <v>1365041</v>
      </c>
      <c r="O79" s="3">
        <v>6820021</v>
      </c>
      <c r="P79" s="3">
        <v>6820</v>
      </c>
    </row>
    <row r="80" spans="1:16" ht="23.1" customHeight="1">
      <c r="A80" s="79" t="s">
        <v>58</v>
      </c>
      <c r="B80" s="104" t="s">
        <v>177</v>
      </c>
      <c r="C80" s="84">
        <v>0</v>
      </c>
      <c r="D80" s="82"/>
      <c r="E80" s="84">
        <v>0</v>
      </c>
      <c r="F80" s="82"/>
      <c r="G80" s="82">
        <v>802</v>
      </c>
      <c r="H80" s="82"/>
      <c r="I80" s="82">
        <v>802</v>
      </c>
      <c r="J80" s="81"/>
      <c r="M80" s="66">
        <v>0</v>
      </c>
      <c r="N80" s="3">
        <v>0</v>
      </c>
      <c r="O80" s="3">
        <v>802432</v>
      </c>
      <c r="P80" s="3">
        <v>802</v>
      </c>
    </row>
    <row r="81" spans="1:16" ht="23.1" customHeight="1">
      <c r="A81" s="79" t="s">
        <v>59</v>
      </c>
      <c r="B81" s="98">
        <v>15</v>
      </c>
      <c r="C81" s="82">
        <v>154700</v>
      </c>
      <c r="D81" s="82"/>
      <c r="E81" s="82">
        <v>108529</v>
      </c>
      <c r="F81" s="82"/>
      <c r="G81" s="99">
        <v>0</v>
      </c>
      <c r="H81" s="82"/>
      <c r="I81" s="99">
        <v>0</v>
      </c>
      <c r="J81" s="81"/>
      <c r="M81" s="66">
        <v>108528838</v>
      </c>
      <c r="N81" s="3">
        <v>108529</v>
      </c>
      <c r="O81" s="3">
        <v>0</v>
      </c>
      <c r="P81" s="3">
        <v>0</v>
      </c>
    </row>
    <row r="82" spans="1:16" ht="23.1" customHeight="1">
      <c r="A82" s="79" t="s">
        <v>60</v>
      </c>
      <c r="B82" s="98"/>
      <c r="C82" s="82">
        <v>272683</v>
      </c>
      <c r="D82" s="82"/>
      <c r="E82" s="82">
        <v>291803</v>
      </c>
      <c r="F82" s="82"/>
      <c r="G82" s="82">
        <v>52779</v>
      </c>
      <c r="H82" s="82"/>
      <c r="I82" s="82">
        <v>52392</v>
      </c>
      <c r="J82" s="81"/>
      <c r="M82" s="66">
        <v>291802543</v>
      </c>
      <c r="N82" s="3">
        <v>291803</v>
      </c>
      <c r="O82" s="3">
        <v>52392077</v>
      </c>
      <c r="P82" s="3">
        <v>52392</v>
      </c>
    </row>
    <row r="83" spans="1:16" ht="23.1" customHeight="1">
      <c r="A83" s="79" t="s">
        <v>61</v>
      </c>
      <c r="B83" s="98">
        <v>20</v>
      </c>
      <c r="C83" s="82">
        <v>71206</v>
      </c>
      <c r="D83" s="82"/>
      <c r="E83" s="82">
        <v>68934</v>
      </c>
      <c r="F83" s="82"/>
      <c r="G83" s="82">
        <v>49853</v>
      </c>
      <c r="H83" s="82"/>
      <c r="I83" s="82">
        <v>48810</v>
      </c>
      <c r="J83" s="81"/>
      <c r="M83" s="66">
        <v>68933552</v>
      </c>
      <c r="N83" s="3">
        <v>68934</v>
      </c>
      <c r="O83" s="3">
        <v>48810291</v>
      </c>
      <c r="P83" s="3">
        <v>48810</v>
      </c>
    </row>
    <row r="84" spans="1:16" ht="23.1" customHeight="1">
      <c r="A84" s="79" t="s">
        <v>62</v>
      </c>
      <c r="B84" s="98"/>
      <c r="C84" s="82">
        <v>14072</v>
      </c>
      <c r="D84" s="82"/>
      <c r="E84" s="82">
        <v>15789</v>
      </c>
      <c r="F84" s="82"/>
      <c r="G84" s="84">
        <v>0</v>
      </c>
      <c r="H84" s="82"/>
      <c r="I84" s="99">
        <v>0</v>
      </c>
      <c r="J84" s="81"/>
      <c r="M84" s="66">
        <v>15788729</v>
      </c>
      <c r="N84" s="3">
        <v>15789</v>
      </c>
      <c r="O84" s="3">
        <v>0</v>
      </c>
      <c r="P84" s="3">
        <v>0</v>
      </c>
    </row>
    <row r="85" spans="1:16" ht="23.1" customHeight="1">
      <c r="A85" s="79" t="s">
        <v>63</v>
      </c>
      <c r="B85" s="80"/>
      <c r="C85" s="90">
        <v>29993</v>
      </c>
      <c r="D85" s="82"/>
      <c r="E85" s="90">
        <v>37309</v>
      </c>
      <c r="F85" s="82"/>
      <c r="G85" s="90">
        <v>8464</v>
      </c>
      <c r="H85" s="82"/>
      <c r="I85" s="90">
        <v>8452</v>
      </c>
      <c r="J85" s="81"/>
      <c r="M85" s="105">
        <v>37309239</v>
      </c>
      <c r="N85" s="7">
        <v>37309</v>
      </c>
      <c r="O85" s="7">
        <v>8451558</v>
      </c>
      <c r="P85" s="7">
        <v>8452</v>
      </c>
    </row>
    <row r="86" spans="1:16" ht="23.1" customHeight="1">
      <c r="A86" s="86" t="s">
        <v>64</v>
      </c>
      <c r="B86" s="80"/>
      <c r="C86" s="90">
        <f>SUM(C75:C85)</f>
        <v>4942727</v>
      </c>
      <c r="D86" s="82"/>
      <c r="E86" s="90">
        <f>SUM(E75:E85)</f>
        <v>3752928</v>
      </c>
      <c r="F86" s="82"/>
      <c r="G86" s="90">
        <f>SUM(G75:G85)</f>
        <v>1340762</v>
      </c>
      <c r="H86" s="82"/>
      <c r="I86" s="90">
        <f>SUM(I75:I85)</f>
        <v>663439</v>
      </c>
      <c r="J86" s="81"/>
      <c r="M86" s="90">
        <v>3752927101</v>
      </c>
      <c r="N86" s="90">
        <v>3752928</v>
      </c>
      <c r="O86" s="90">
        <v>663438799</v>
      </c>
      <c r="P86" s="90">
        <v>663439</v>
      </c>
    </row>
    <row r="87" spans="1:16" ht="23.1" customHeight="1">
      <c r="A87" s="79" t="s">
        <v>65</v>
      </c>
      <c r="C87" s="92">
        <f>C86+C71</f>
        <v>8463957</v>
      </c>
      <c r="D87" s="82"/>
      <c r="E87" s="92">
        <f>E86+E71</f>
        <v>8132824</v>
      </c>
      <c r="F87" s="82"/>
      <c r="G87" s="92">
        <f>G86+G71</f>
        <v>3074222</v>
      </c>
      <c r="H87" s="82"/>
      <c r="I87" s="92">
        <f>I86+I71</f>
        <v>2768023</v>
      </c>
      <c r="J87" s="81"/>
      <c r="M87" s="90">
        <v>8132824418</v>
      </c>
      <c r="N87" s="90">
        <v>8132824</v>
      </c>
      <c r="O87" s="90">
        <v>2768023748</v>
      </c>
      <c r="P87" s="90">
        <v>2768023</v>
      </c>
    </row>
    <row r="88" spans="1:16" ht="23.1" customHeight="1">
      <c r="A88" s="79"/>
      <c r="C88" s="82"/>
      <c r="D88" s="82"/>
      <c r="E88" s="82"/>
      <c r="F88" s="82"/>
      <c r="G88" s="82"/>
      <c r="H88" s="82"/>
      <c r="I88" s="82"/>
      <c r="J88" s="81"/>
      <c r="M88" s="82"/>
      <c r="N88" s="82"/>
      <c r="O88" s="82"/>
      <c r="P88" s="82"/>
    </row>
    <row r="89" spans="1:16" ht="23.1" customHeight="1">
      <c r="A89" s="79"/>
      <c r="C89" s="82"/>
      <c r="D89" s="82"/>
      <c r="E89" s="82"/>
      <c r="F89" s="82"/>
      <c r="G89" s="82"/>
      <c r="H89" s="82"/>
      <c r="I89" s="82"/>
      <c r="J89" s="81"/>
    </row>
    <row r="90" spans="1:16" ht="23.1" customHeight="1">
      <c r="A90" s="79"/>
      <c r="C90" s="82"/>
      <c r="D90" s="82"/>
      <c r="E90" s="82"/>
      <c r="F90" s="82"/>
      <c r="G90" s="82"/>
      <c r="H90" s="82"/>
      <c r="I90" s="82"/>
      <c r="J90" s="81"/>
    </row>
    <row r="91" spans="1:16" ht="26.1" customHeight="1">
      <c r="A91" s="256" t="s">
        <v>0</v>
      </c>
      <c r="B91" s="256"/>
      <c r="C91" s="256"/>
      <c r="D91" s="256"/>
      <c r="E91" s="256"/>
      <c r="F91" s="256"/>
      <c r="G91" s="256"/>
      <c r="H91" s="256"/>
      <c r="I91" s="256"/>
      <c r="J91" s="81"/>
    </row>
    <row r="92" spans="1:16" ht="26.1" customHeight="1">
      <c r="A92" s="257" t="s">
        <v>182</v>
      </c>
      <c r="B92" s="256"/>
      <c r="C92" s="256"/>
      <c r="D92" s="256"/>
      <c r="E92" s="256"/>
      <c r="F92" s="256"/>
      <c r="G92" s="256"/>
      <c r="H92" s="256"/>
      <c r="I92" s="256"/>
      <c r="J92" s="81"/>
    </row>
    <row r="93" spans="1:16" ht="26.1" customHeight="1">
      <c r="A93" s="257" t="s">
        <v>196</v>
      </c>
      <c r="B93" s="256"/>
      <c r="C93" s="256"/>
      <c r="D93" s="256"/>
      <c r="E93" s="256"/>
      <c r="F93" s="256"/>
      <c r="G93" s="256"/>
      <c r="H93" s="256"/>
      <c r="I93" s="256"/>
      <c r="J93" s="81"/>
    </row>
    <row r="94" spans="1:16" ht="26.1" customHeight="1">
      <c r="A94" s="260" t="s">
        <v>2</v>
      </c>
      <c r="B94" s="258"/>
      <c r="C94" s="258"/>
      <c r="D94" s="258"/>
      <c r="E94" s="258"/>
      <c r="F94" s="258"/>
      <c r="G94" s="258"/>
      <c r="H94" s="258"/>
      <c r="I94" s="258"/>
      <c r="J94" s="81"/>
    </row>
    <row r="95" spans="1:16" ht="9" customHeight="1">
      <c r="A95" s="259"/>
      <c r="B95" s="259"/>
      <c r="C95" s="259"/>
      <c r="D95" s="259"/>
      <c r="E95" s="259"/>
      <c r="F95" s="259"/>
      <c r="G95" s="259"/>
      <c r="H95" s="259"/>
      <c r="I95" s="259"/>
      <c r="J95" s="81"/>
    </row>
    <row r="96" spans="1:16" ht="23.1" customHeight="1">
      <c r="A96" s="67"/>
      <c r="B96" s="68" t="s">
        <v>3</v>
      </c>
      <c r="C96" s="255" t="s">
        <v>4</v>
      </c>
      <c r="D96" s="255"/>
      <c r="E96" s="255"/>
      <c r="F96" s="69"/>
      <c r="G96" s="255" t="s">
        <v>5</v>
      </c>
      <c r="H96" s="255"/>
      <c r="I96" s="255"/>
      <c r="J96" s="81"/>
    </row>
    <row r="97" spans="1:16" ht="23.1" customHeight="1">
      <c r="C97" s="1" t="s">
        <v>6</v>
      </c>
      <c r="D97" s="2"/>
      <c r="E97" s="1" t="s">
        <v>6</v>
      </c>
      <c r="F97" s="71"/>
      <c r="G97" s="1" t="s">
        <v>6</v>
      </c>
      <c r="H97" s="2"/>
      <c r="I97" s="1" t="s">
        <v>6</v>
      </c>
      <c r="J97" s="81"/>
    </row>
    <row r="98" spans="1:16" ht="23.1" customHeight="1">
      <c r="C98" s="1" t="s">
        <v>197</v>
      </c>
      <c r="D98" s="2"/>
      <c r="E98" s="1" t="s">
        <v>7</v>
      </c>
      <c r="F98" s="71"/>
      <c r="G98" s="1" t="s">
        <v>197</v>
      </c>
      <c r="H98" s="2"/>
      <c r="I98" s="1" t="s">
        <v>7</v>
      </c>
      <c r="J98" s="81"/>
    </row>
    <row r="99" spans="1:16" ht="23.1" customHeight="1">
      <c r="C99" s="72" t="s">
        <v>8</v>
      </c>
      <c r="D99" s="73"/>
      <c r="E99" s="72" t="s">
        <v>9</v>
      </c>
      <c r="F99" s="73"/>
      <c r="G99" s="72" t="s">
        <v>8</v>
      </c>
      <c r="H99" s="73"/>
      <c r="I99" s="72" t="s">
        <v>9</v>
      </c>
      <c r="J99" s="81"/>
    </row>
    <row r="100" spans="1:16" ht="23.1" customHeight="1">
      <c r="C100" s="1" t="s">
        <v>13</v>
      </c>
      <c r="G100" s="1" t="s">
        <v>13</v>
      </c>
      <c r="J100" s="81"/>
    </row>
    <row r="101" spans="1:16" ht="23.1" customHeight="1">
      <c r="A101" s="106" t="s">
        <v>183</v>
      </c>
      <c r="C101" s="80"/>
      <c r="D101" s="80"/>
      <c r="E101" s="80"/>
      <c r="F101" s="80"/>
      <c r="G101" s="96"/>
      <c r="H101" s="80"/>
      <c r="I101" s="80"/>
      <c r="J101" s="81"/>
    </row>
    <row r="102" spans="1:16" ht="23.1" customHeight="1">
      <c r="A102" s="78" t="s">
        <v>66</v>
      </c>
      <c r="C102" s="107"/>
      <c r="D102" s="107"/>
      <c r="E102" s="107"/>
      <c r="F102" s="107"/>
      <c r="G102" s="96"/>
      <c r="H102" s="107"/>
      <c r="I102" s="96"/>
      <c r="J102" s="81"/>
    </row>
    <row r="103" spans="1:16" ht="23.1" customHeight="1">
      <c r="A103" s="108" t="s">
        <v>67</v>
      </c>
      <c r="B103" s="80">
        <v>27</v>
      </c>
      <c r="C103" s="107"/>
      <c r="D103" s="107"/>
      <c r="E103" s="107"/>
      <c r="F103" s="107"/>
      <c r="G103" s="96"/>
      <c r="H103" s="107"/>
      <c r="I103" s="96"/>
      <c r="J103" s="81"/>
    </row>
    <row r="104" spans="1:16" ht="23.1" customHeight="1">
      <c r="A104" s="79" t="s">
        <v>68</v>
      </c>
      <c r="B104" s="80"/>
      <c r="C104" s="107"/>
      <c r="D104" s="107"/>
      <c r="E104" s="107"/>
      <c r="F104" s="107"/>
      <c r="G104" s="96"/>
      <c r="H104" s="107"/>
      <c r="I104" s="96"/>
      <c r="J104" s="81"/>
    </row>
    <row r="105" spans="1:16" ht="23.1" customHeight="1" thickBot="1">
      <c r="A105" s="86" t="s">
        <v>200</v>
      </c>
      <c r="B105" s="80"/>
      <c r="C105" s="109">
        <v>1909265</v>
      </c>
      <c r="D105" s="107"/>
      <c r="E105" s="107"/>
      <c r="F105" s="107"/>
      <c r="G105" s="109">
        <v>1909265</v>
      </c>
      <c r="H105" s="107"/>
      <c r="I105" s="96"/>
      <c r="J105" s="81"/>
    </row>
    <row r="106" spans="1:16" ht="23.1" customHeight="1" thickTop="1" thickBot="1">
      <c r="A106" s="86" t="s">
        <v>69</v>
      </c>
      <c r="B106" s="80"/>
      <c r="D106" s="107"/>
      <c r="E106" s="109">
        <v>1589286</v>
      </c>
      <c r="F106" s="107"/>
      <c r="G106" s="66"/>
      <c r="H106" s="107"/>
      <c r="I106" s="109">
        <v>1589286</v>
      </c>
      <c r="J106" s="81"/>
      <c r="M106" s="66">
        <v>1589286363</v>
      </c>
      <c r="N106" s="66">
        <v>1589286</v>
      </c>
      <c r="O106" s="3">
        <v>1589286363</v>
      </c>
      <c r="P106" s="66">
        <v>1589286</v>
      </c>
    </row>
    <row r="107" spans="1:16" ht="23.1" customHeight="1" thickTop="1">
      <c r="A107" s="79" t="s">
        <v>70</v>
      </c>
      <c r="C107" s="82"/>
      <c r="D107" s="82"/>
      <c r="E107" s="11"/>
      <c r="F107" s="82"/>
      <c r="G107" s="82"/>
      <c r="H107" s="82"/>
      <c r="I107" s="11"/>
      <c r="J107" s="81"/>
    </row>
    <row r="108" spans="1:16" ht="23.1" customHeight="1">
      <c r="A108" s="86" t="s">
        <v>71</v>
      </c>
      <c r="C108" s="82">
        <v>1066596</v>
      </c>
      <c r="D108" s="82"/>
      <c r="E108" s="85">
        <v>1066596</v>
      </c>
      <c r="F108" s="82"/>
      <c r="G108" s="82">
        <v>1066596</v>
      </c>
      <c r="H108" s="82"/>
      <c r="I108" s="85">
        <v>1066596</v>
      </c>
      <c r="J108" s="81"/>
      <c r="M108" s="66">
        <v>1066595865</v>
      </c>
      <c r="N108" s="66">
        <v>1066596</v>
      </c>
      <c r="O108" s="3">
        <v>1066595865</v>
      </c>
      <c r="P108" s="66">
        <v>1066596</v>
      </c>
    </row>
    <row r="109" spans="1:16" ht="23.1" customHeight="1">
      <c r="A109" s="78" t="s">
        <v>72</v>
      </c>
      <c r="B109" s="80"/>
      <c r="C109" s="82">
        <v>98130</v>
      </c>
      <c r="D109" s="82"/>
      <c r="E109" s="85">
        <v>98130</v>
      </c>
      <c r="F109" s="82"/>
      <c r="G109" s="82">
        <v>98130</v>
      </c>
      <c r="H109" s="82"/>
      <c r="I109" s="85">
        <v>98130</v>
      </c>
      <c r="J109" s="81"/>
      <c r="M109" s="66">
        <v>98130021</v>
      </c>
      <c r="N109" s="66">
        <v>98130</v>
      </c>
      <c r="O109" s="3">
        <v>98130021</v>
      </c>
      <c r="P109" s="66">
        <v>98130</v>
      </c>
    </row>
    <row r="110" spans="1:16" ht="23.1" customHeight="1">
      <c r="A110" s="78" t="s">
        <v>223</v>
      </c>
      <c r="B110" s="80"/>
      <c r="C110" s="82"/>
      <c r="D110" s="82"/>
      <c r="E110" s="4"/>
      <c r="F110" s="82"/>
      <c r="G110" s="82"/>
      <c r="H110" s="82"/>
      <c r="I110" s="4"/>
      <c r="J110" s="81"/>
    </row>
    <row r="111" spans="1:16" ht="23.1" customHeight="1">
      <c r="A111" s="79" t="s">
        <v>74</v>
      </c>
      <c r="C111" s="82"/>
      <c r="D111" s="82"/>
      <c r="E111" s="11"/>
      <c r="F111" s="82"/>
      <c r="G111" s="82"/>
      <c r="H111" s="82"/>
      <c r="I111" s="11"/>
      <c r="J111" s="81"/>
    </row>
    <row r="112" spans="1:16" ht="23.1" customHeight="1">
      <c r="A112" s="79" t="s">
        <v>75</v>
      </c>
      <c r="B112" s="80"/>
      <c r="C112" s="82">
        <v>55444</v>
      </c>
      <c r="D112" s="82"/>
      <c r="E112" s="110">
        <v>55444</v>
      </c>
      <c r="F112" s="82"/>
      <c r="G112" s="82">
        <v>55444</v>
      </c>
      <c r="H112" s="82"/>
      <c r="I112" s="110">
        <v>55444</v>
      </c>
      <c r="J112" s="81"/>
      <c r="M112" s="66">
        <v>55443961</v>
      </c>
      <c r="N112" s="66">
        <v>55444</v>
      </c>
      <c r="O112" s="3">
        <v>55443961</v>
      </c>
      <c r="P112" s="66">
        <v>55444</v>
      </c>
    </row>
    <row r="113" spans="1:16" ht="23.1" customHeight="1">
      <c r="A113" s="79" t="s">
        <v>222</v>
      </c>
      <c r="C113" s="111">
        <v>-16045</v>
      </c>
      <c r="D113" s="82"/>
      <c r="E113" s="110">
        <v>155808</v>
      </c>
      <c r="F113" s="82"/>
      <c r="G113" s="82">
        <v>190701</v>
      </c>
      <c r="H113" s="82"/>
      <c r="I113" s="110">
        <v>252429</v>
      </c>
      <c r="J113" s="81"/>
      <c r="M113" s="66">
        <v>155807715</v>
      </c>
      <c r="N113" s="66">
        <v>155808</v>
      </c>
      <c r="O113" s="3">
        <v>252429348</v>
      </c>
      <c r="P113" s="66">
        <v>252429</v>
      </c>
    </row>
    <row r="114" spans="1:16" ht="23.1" customHeight="1">
      <c r="A114" s="78" t="s">
        <v>77</v>
      </c>
      <c r="C114" s="90">
        <v>505394</v>
      </c>
      <c r="D114" s="82"/>
      <c r="E114" s="112">
        <v>562150</v>
      </c>
      <c r="F114" s="82"/>
      <c r="G114" s="90">
        <v>71274</v>
      </c>
      <c r="H114" s="82"/>
      <c r="I114" s="112">
        <v>70462</v>
      </c>
      <c r="J114" s="81"/>
      <c r="M114" s="112">
        <v>562150118</v>
      </c>
      <c r="N114" s="112">
        <v>562150</v>
      </c>
      <c r="O114" s="112">
        <v>70461959</v>
      </c>
      <c r="P114" s="105">
        <v>70462</v>
      </c>
    </row>
    <row r="115" spans="1:16" ht="23.1" customHeight="1">
      <c r="A115" s="113" t="s">
        <v>78</v>
      </c>
      <c r="C115" s="82">
        <f>SUM(C108:C114)</f>
        <v>1709519</v>
      </c>
      <c r="D115" s="82"/>
      <c r="E115" s="82">
        <f>SUM(E108:E114)</f>
        <v>1938128</v>
      </c>
      <c r="F115" s="82"/>
      <c r="G115" s="82">
        <f>SUM(G108:G114)</f>
        <v>1482145</v>
      </c>
      <c r="H115" s="82"/>
      <c r="I115" s="82">
        <f>SUM(I108:I114)</f>
        <v>1543061</v>
      </c>
      <c r="J115" s="81"/>
      <c r="M115" s="82">
        <v>1938127680</v>
      </c>
      <c r="N115" s="82">
        <v>1938128</v>
      </c>
      <c r="O115" s="82">
        <v>1543061154</v>
      </c>
      <c r="P115" s="82">
        <v>1543061</v>
      </c>
    </row>
    <row r="116" spans="1:16" ht="23.1" customHeight="1">
      <c r="A116" s="78" t="s">
        <v>79</v>
      </c>
      <c r="B116" s="80"/>
      <c r="C116" s="90">
        <v>1055367</v>
      </c>
      <c r="D116" s="82"/>
      <c r="E116" s="112">
        <v>1082463</v>
      </c>
      <c r="F116" s="82"/>
      <c r="G116" s="114">
        <v>0</v>
      </c>
      <c r="H116" s="84"/>
      <c r="I116" s="114">
        <v>0</v>
      </c>
      <c r="J116" s="81"/>
      <c r="M116" s="112">
        <v>1082463392</v>
      </c>
      <c r="N116" s="112">
        <v>1082463</v>
      </c>
      <c r="O116" s="112">
        <v>0</v>
      </c>
      <c r="P116" s="112">
        <v>0</v>
      </c>
    </row>
    <row r="117" spans="1:16" ht="23.1" customHeight="1">
      <c r="A117" s="79" t="s">
        <v>80</v>
      </c>
      <c r="C117" s="90">
        <f>SUM(C115:C116)</f>
        <v>2764886</v>
      </c>
      <c r="D117" s="82"/>
      <c r="E117" s="90">
        <f>SUM(E115:E116)</f>
        <v>3020591</v>
      </c>
      <c r="F117" s="82"/>
      <c r="G117" s="90">
        <f>SUM(G115:G116)</f>
        <v>1482145</v>
      </c>
      <c r="H117" s="82"/>
      <c r="I117" s="90">
        <f>SUM(I115:I116)</f>
        <v>1543061</v>
      </c>
      <c r="J117" s="81"/>
      <c r="M117" s="90">
        <v>3020591072</v>
      </c>
      <c r="N117" s="90">
        <v>3020591</v>
      </c>
      <c r="O117" s="90">
        <v>1543061154</v>
      </c>
      <c r="P117" s="90">
        <v>1543061</v>
      </c>
    </row>
    <row r="118" spans="1:16" ht="23.1" customHeight="1" thickBot="1">
      <c r="A118" s="93" t="s">
        <v>81</v>
      </c>
      <c r="C118" s="115">
        <f>C117+C87</f>
        <v>11228843</v>
      </c>
      <c r="D118" s="82"/>
      <c r="E118" s="115">
        <f>E117+E87</f>
        <v>11153415</v>
      </c>
      <c r="F118" s="82"/>
      <c r="G118" s="115">
        <f>G117+G87</f>
        <v>4556367</v>
      </c>
      <c r="H118" s="82"/>
      <c r="I118" s="115">
        <f>I117+I87</f>
        <v>4311084</v>
      </c>
      <c r="J118" s="81"/>
      <c r="M118" s="115">
        <v>11153415490</v>
      </c>
      <c r="N118" s="115">
        <v>11153415</v>
      </c>
      <c r="O118" s="115">
        <v>4311084902</v>
      </c>
      <c r="P118" s="115">
        <v>4311084</v>
      </c>
    </row>
    <row r="119" spans="1:16" ht="23.1" customHeight="1" thickTop="1">
      <c r="C119" s="116"/>
      <c r="D119" s="84"/>
      <c r="E119" s="116"/>
      <c r="F119" s="84"/>
      <c r="G119" s="116"/>
      <c r="H119" s="84"/>
      <c r="I119" s="116"/>
      <c r="J119" s="81"/>
      <c r="N119" s="66">
        <v>0</v>
      </c>
      <c r="P119" s="66">
        <v>0</v>
      </c>
    </row>
    <row r="120" spans="1:16" ht="23.1" customHeight="1">
      <c r="C120" s="84"/>
      <c r="D120" s="84"/>
      <c r="E120" s="84"/>
      <c r="F120" s="84"/>
      <c r="G120" s="84"/>
      <c r="H120" s="84"/>
      <c r="I120" s="84"/>
      <c r="J120" s="81"/>
    </row>
    <row r="121" spans="1:16" ht="23.1" customHeight="1">
      <c r="C121" s="8"/>
      <c r="D121" s="8"/>
      <c r="E121" s="8"/>
      <c r="F121" s="8"/>
      <c r="G121" s="8"/>
      <c r="H121" s="9"/>
      <c r="I121" s="8"/>
      <c r="J121" s="81"/>
    </row>
    <row r="122" spans="1:16" ht="23.1" customHeight="1">
      <c r="C122" s="8"/>
      <c r="D122" s="8"/>
      <c r="E122" s="8"/>
      <c r="F122" s="8"/>
      <c r="G122" s="8"/>
      <c r="H122" s="9"/>
      <c r="I122" s="8"/>
      <c r="J122" s="81"/>
    </row>
    <row r="123" spans="1:16" ht="23.1" customHeight="1">
      <c r="C123" s="8"/>
      <c r="D123" s="8"/>
      <c r="E123" s="8"/>
      <c r="F123" s="8"/>
      <c r="G123" s="8"/>
      <c r="H123" s="9"/>
      <c r="I123" s="8"/>
      <c r="J123" s="81"/>
    </row>
    <row r="124" spans="1:16" ht="23.1" customHeight="1">
      <c r="C124" s="8"/>
      <c r="D124" s="8"/>
      <c r="E124" s="8"/>
      <c r="F124" s="8"/>
      <c r="G124" s="8"/>
      <c r="H124" s="9"/>
      <c r="I124" s="8"/>
      <c r="J124" s="81"/>
    </row>
    <row r="125" spans="1:16" ht="23.1" customHeight="1">
      <c r="C125" s="8"/>
      <c r="D125" s="8"/>
      <c r="E125" s="8"/>
      <c r="F125" s="8"/>
      <c r="G125" s="8"/>
      <c r="H125" s="9"/>
      <c r="I125" s="8"/>
      <c r="J125" s="81"/>
    </row>
    <row r="126" spans="1:16" ht="23.1" customHeight="1">
      <c r="C126" s="8"/>
      <c r="D126" s="8"/>
      <c r="E126" s="8"/>
      <c r="F126" s="8"/>
      <c r="G126" s="8"/>
      <c r="H126" s="9"/>
      <c r="I126" s="8"/>
      <c r="J126" s="81"/>
    </row>
    <row r="127" spans="1:16" ht="23.1" customHeight="1">
      <c r="C127" s="8"/>
      <c r="D127" s="8"/>
      <c r="E127" s="8"/>
      <c r="F127" s="8"/>
      <c r="G127" s="8"/>
      <c r="H127" s="9"/>
      <c r="I127" s="8"/>
      <c r="J127" s="81"/>
    </row>
    <row r="128" spans="1:16" ht="23.1" customHeight="1">
      <c r="C128" s="8"/>
      <c r="D128" s="8"/>
      <c r="E128" s="8"/>
      <c r="F128" s="8"/>
      <c r="G128" s="8"/>
      <c r="H128" s="9"/>
      <c r="I128" s="8"/>
      <c r="J128" s="81"/>
    </row>
    <row r="129" spans="1:10" ht="23.1" customHeight="1">
      <c r="C129" s="8"/>
      <c r="D129" s="8"/>
      <c r="E129" s="8"/>
      <c r="F129" s="8"/>
      <c r="G129" s="8"/>
      <c r="H129" s="9"/>
      <c r="I129" s="8"/>
      <c r="J129" s="81"/>
    </row>
    <row r="130" spans="1:10" ht="23.1" customHeight="1">
      <c r="C130" s="8"/>
      <c r="D130" s="8"/>
      <c r="E130" s="8"/>
      <c r="F130" s="8"/>
      <c r="G130" s="8"/>
      <c r="H130" s="9"/>
      <c r="I130" s="8"/>
      <c r="J130" s="81"/>
    </row>
    <row r="131" spans="1:10" ht="23.1" customHeight="1">
      <c r="A131" s="70" t="s">
        <v>38</v>
      </c>
    </row>
    <row r="137" spans="1:10" ht="23.1" customHeight="1">
      <c r="A137" s="66"/>
    </row>
  </sheetData>
  <mergeCells count="21">
    <mergeCell ref="C6:E6"/>
    <mergeCell ref="G6:I6"/>
    <mergeCell ref="A1:I1"/>
    <mergeCell ref="A2:I2"/>
    <mergeCell ref="A3:I3"/>
    <mergeCell ref="A4:I4"/>
    <mergeCell ref="A5:I5"/>
    <mergeCell ref="C96:E96"/>
    <mergeCell ref="G96:I96"/>
    <mergeCell ref="A46:I46"/>
    <mergeCell ref="A47:I47"/>
    <mergeCell ref="A48:I48"/>
    <mergeCell ref="A49:I49"/>
    <mergeCell ref="A50:I50"/>
    <mergeCell ref="C51:E51"/>
    <mergeCell ref="G51:I51"/>
    <mergeCell ref="A91:I91"/>
    <mergeCell ref="A92:I92"/>
    <mergeCell ref="A93:I93"/>
    <mergeCell ref="A94:I94"/>
    <mergeCell ref="A95:I95"/>
  </mergeCells>
  <pageMargins left="0.8" right="0.3" top="1" bottom="0.5" header="0.6" footer="0.3"/>
  <pageSetup paperSize="9" scale="70" orientation="portrait" r:id="rId1"/>
  <ignoredErrors>
    <ignoredError sqref="C9:I9 C54:I54 B80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4BA7E-A5F1-4FEA-8551-4D6E58AAE2FE}">
  <sheetPr codeName="Sheet2">
    <tabColor rgb="FF00B050"/>
  </sheetPr>
  <dimension ref="A1:R90"/>
  <sheetViews>
    <sheetView topLeftCell="A85" zoomScaleNormal="100" zoomScaleSheetLayoutView="85" workbookViewId="0">
      <selection activeCell="E89" sqref="E89"/>
    </sheetView>
  </sheetViews>
  <sheetFormatPr defaultColWidth="12.140625" defaultRowHeight="23.1" customHeight="1"/>
  <cols>
    <col min="1" max="1" width="69.140625" style="126" customWidth="1"/>
    <col min="2" max="2" width="8.42578125" style="126" bestFit="1" customWidth="1"/>
    <col min="3" max="3" width="10.85546875" style="126" customWidth="1"/>
    <col min="4" max="4" width="1.85546875" style="126" customWidth="1"/>
    <col min="5" max="5" width="10.85546875" style="23" customWidth="1"/>
    <col min="6" max="6" width="1.85546875" style="126" customWidth="1"/>
    <col min="7" max="7" width="10.85546875" style="126" customWidth="1"/>
    <col min="8" max="8" width="1.85546875" style="126" customWidth="1"/>
    <col min="9" max="9" width="10.85546875" style="23" customWidth="1"/>
    <col min="10" max="10" width="1" style="126" customWidth="1"/>
    <col min="11" max="16384" width="12.140625" style="126"/>
  </cols>
  <sheetData>
    <row r="1" spans="1:18" s="117" customFormat="1" ht="26.1" customHeight="1">
      <c r="A1" s="262" t="s">
        <v>0</v>
      </c>
      <c r="B1" s="262"/>
      <c r="C1" s="262"/>
      <c r="D1" s="262"/>
      <c r="E1" s="262"/>
      <c r="F1" s="262"/>
      <c r="G1" s="262"/>
      <c r="H1" s="262"/>
      <c r="I1" s="262"/>
    </row>
    <row r="2" spans="1:18" s="117" customFormat="1" ht="26.1" customHeight="1">
      <c r="A2" s="262" t="s">
        <v>82</v>
      </c>
      <c r="B2" s="262"/>
      <c r="C2" s="262"/>
      <c r="D2" s="262"/>
      <c r="E2" s="262"/>
      <c r="F2" s="262"/>
      <c r="G2" s="262"/>
      <c r="H2" s="262"/>
      <c r="I2" s="262"/>
    </row>
    <row r="3" spans="1:18" s="117" customFormat="1" ht="26.1" customHeight="1">
      <c r="A3" s="262" t="s">
        <v>195</v>
      </c>
      <c r="B3" s="262"/>
      <c r="C3" s="262"/>
      <c r="D3" s="262"/>
      <c r="E3" s="262"/>
      <c r="F3" s="262"/>
      <c r="G3" s="262"/>
      <c r="H3" s="262"/>
      <c r="I3" s="262"/>
    </row>
    <row r="4" spans="1:18" s="117" customFormat="1" ht="26.1" customHeight="1">
      <c r="A4" s="262" t="s">
        <v>13</v>
      </c>
      <c r="B4" s="262"/>
      <c r="C4" s="262"/>
      <c r="D4" s="262"/>
      <c r="E4" s="262"/>
      <c r="F4" s="262"/>
      <c r="G4" s="262"/>
      <c r="H4" s="262"/>
      <c r="I4" s="262"/>
    </row>
    <row r="5" spans="1:18" s="118" customFormat="1" ht="26.1" customHeight="1">
      <c r="A5" s="258" t="s">
        <v>2</v>
      </c>
      <c r="B5" s="258"/>
      <c r="C5" s="258"/>
      <c r="D5" s="258"/>
      <c r="E5" s="258"/>
      <c r="F5" s="258"/>
      <c r="G5" s="258"/>
      <c r="H5" s="258"/>
      <c r="I5" s="258"/>
    </row>
    <row r="6" spans="1:18" s="118" customFormat="1" ht="9" customHeight="1">
      <c r="A6" s="119"/>
      <c r="B6" s="119"/>
      <c r="C6" s="119"/>
      <c r="D6" s="119"/>
      <c r="E6" s="119"/>
      <c r="F6" s="119"/>
      <c r="G6" s="119"/>
      <c r="H6" s="119"/>
      <c r="I6" s="119"/>
    </row>
    <row r="7" spans="1:18" s="118" customFormat="1" ht="23.1" customHeight="1">
      <c r="A7" s="120"/>
      <c r="B7" s="121" t="s">
        <v>3</v>
      </c>
      <c r="C7" s="261" t="s">
        <v>4</v>
      </c>
      <c r="D7" s="261"/>
      <c r="E7" s="261"/>
      <c r="F7" s="120"/>
      <c r="G7" s="261" t="s">
        <v>5</v>
      </c>
      <c r="H7" s="261"/>
      <c r="I7" s="261"/>
    </row>
    <row r="8" spans="1:18" s="118" customFormat="1" ht="23.1" customHeight="1">
      <c r="A8" s="122"/>
      <c r="B8" s="121"/>
      <c r="C8" s="123">
        <v>2566</v>
      </c>
      <c r="D8" s="124"/>
      <c r="E8" s="123">
        <v>2565</v>
      </c>
      <c r="F8" s="124"/>
      <c r="G8" s="123">
        <v>2566</v>
      </c>
      <c r="H8" s="124"/>
      <c r="I8" s="123">
        <v>2565</v>
      </c>
    </row>
    <row r="9" spans="1:18" ht="23.1" customHeight="1">
      <c r="A9" s="66" t="s">
        <v>83</v>
      </c>
      <c r="B9" s="125"/>
      <c r="C9" s="89"/>
      <c r="D9" s="89"/>
      <c r="E9" s="10"/>
      <c r="F9" s="89"/>
      <c r="G9" s="89"/>
      <c r="H9" s="89"/>
      <c r="I9" s="10"/>
    </row>
    <row r="10" spans="1:18" ht="23.1" customHeight="1">
      <c r="A10" s="127" t="s">
        <v>84</v>
      </c>
      <c r="B10" s="125"/>
      <c r="C10" s="82">
        <v>310076</v>
      </c>
      <c r="D10" s="82"/>
      <c r="E10" s="6">
        <v>238728</v>
      </c>
      <c r="F10" s="128"/>
      <c r="G10" s="6">
        <v>220797</v>
      </c>
      <c r="H10" s="6"/>
      <c r="I10" s="6">
        <v>200431</v>
      </c>
    </row>
    <row r="11" spans="1:18" ht="23.1" customHeight="1">
      <c r="A11" s="127" t="s">
        <v>85</v>
      </c>
      <c r="B11" s="125"/>
      <c r="C11" s="82">
        <v>20623</v>
      </c>
      <c r="D11" s="82"/>
      <c r="E11" s="6">
        <v>15610</v>
      </c>
      <c r="F11" s="128"/>
      <c r="G11" s="6">
        <v>19993</v>
      </c>
      <c r="H11" s="6"/>
      <c r="I11" s="6">
        <v>14977</v>
      </c>
    </row>
    <row r="12" spans="1:18" ht="23.1" customHeight="1">
      <c r="A12" s="127" t="s">
        <v>86</v>
      </c>
      <c r="B12" s="125"/>
      <c r="C12" s="82">
        <v>207573</v>
      </c>
      <c r="D12" s="82"/>
      <c r="E12" s="6">
        <v>162241</v>
      </c>
      <c r="F12" s="128"/>
      <c r="G12" s="129">
        <v>0</v>
      </c>
      <c r="H12" s="82"/>
      <c r="I12" s="129">
        <v>0</v>
      </c>
      <c r="K12" s="12"/>
      <c r="L12" s="153"/>
      <c r="N12" s="153"/>
      <c r="P12" s="153"/>
      <c r="R12" s="153"/>
    </row>
    <row r="13" spans="1:18" ht="23.1" customHeight="1">
      <c r="A13" s="127" t="s">
        <v>87</v>
      </c>
      <c r="B13" s="125"/>
      <c r="C13" s="82">
        <v>17026</v>
      </c>
      <c r="D13" s="82"/>
      <c r="E13" s="6">
        <v>18013</v>
      </c>
      <c r="F13" s="128"/>
      <c r="G13" s="129">
        <v>0</v>
      </c>
      <c r="H13" s="82"/>
      <c r="I13" s="129">
        <v>0</v>
      </c>
    </row>
    <row r="14" spans="1:18" ht="23.1" customHeight="1">
      <c r="A14" s="127" t="s">
        <v>88</v>
      </c>
      <c r="B14" s="125"/>
      <c r="C14" s="82">
        <v>8991</v>
      </c>
      <c r="D14" s="82"/>
      <c r="E14" s="6">
        <v>7517</v>
      </c>
      <c r="F14" s="128"/>
      <c r="G14" s="6">
        <v>7355</v>
      </c>
      <c r="H14" s="6"/>
      <c r="I14" s="6">
        <v>5815</v>
      </c>
    </row>
    <row r="15" spans="1:18" ht="23.1" customHeight="1">
      <c r="A15" s="127" t="s">
        <v>89</v>
      </c>
      <c r="B15" s="125">
        <v>21</v>
      </c>
      <c r="C15" s="82">
        <v>18531</v>
      </c>
      <c r="D15" s="82"/>
      <c r="E15" s="14">
        <v>17953</v>
      </c>
      <c r="F15" s="128"/>
      <c r="G15" s="14">
        <v>6735</v>
      </c>
      <c r="H15" s="6"/>
      <c r="I15" s="14">
        <v>4402</v>
      </c>
    </row>
    <row r="16" spans="1:18" ht="23.1" customHeight="1">
      <c r="A16" s="130" t="s">
        <v>90</v>
      </c>
      <c r="B16" s="89"/>
      <c r="C16" s="92">
        <f>SUM(C10:C15)</f>
        <v>582820</v>
      </c>
      <c r="D16" s="82"/>
      <c r="E16" s="92">
        <f>SUM(E10:E15)</f>
        <v>460062</v>
      </c>
      <c r="F16" s="82"/>
      <c r="G16" s="92">
        <f>SUM(G10:G15)</f>
        <v>254880</v>
      </c>
      <c r="H16" s="82"/>
      <c r="I16" s="92">
        <f>SUM(I10:I15)</f>
        <v>225625</v>
      </c>
    </row>
    <row r="17" spans="1:10" ht="23.1" customHeight="1">
      <c r="A17" s="130"/>
      <c r="B17" s="89"/>
      <c r="C17" s="15"/>
      <c r="D17" s="82"/>
      <c r="E17" s="15"/>
      <c r="F17" s="82"/>
      <c r="G17" s="15"/>
      <c r="H17" s="82"/>
      <c r="I17" s="15"/>
    </row>
    <row r="18" spans="1:10" ht="23.1" customHeight="1">
      <c r="A18" s="66" t="s">
        <v>91</v>
      </c>
      <c r="B18" s="89"/>
      <c r="C18" s="82"/>
      <c r="D18" s="82"/>
      <c r="E18" s="82"/>
      <c r="F18" s="82"/>
      <c r="G18" s="82"/>
      <c r="H18" s="82"/>
      <c r="I18" s="82"/>
    </row>
    <row r="19" spans="1:10" ht="23.1" customHeight="1">
      <c r="A19" s="127" t="s">
        <v>92</v>
      </c>
      <c r="B19" s="125"/>
      <c r="C19" s="82">
        <v>218738</v>
      </c>
      <c r="D19" s="82"/>
      <c r="E19" s="6">
        <v>169653</v>
      </c>
      <c r="F19" s="128"/>
      <c r="G19" s="6">
        <v>149012</v>
      </c>
      <c r="H19" s="6"/>
      <c r="I19" s="6">
        <v>140927</v>
      </c>
    </row>
    <row r="20" spans="1:10" ht="23.1" customHeight="1">
      <c r="A20" s="127" t="s">
        <v>93</v>
      </c>
      <c r="B20" s="125"/>
      <c r="C20" s="82">
        <v>14077</v>
      </c>
      <c r="D20" s="82"/>
      <c r="E20" s="6">
        <v>10403</v>
      </c>
      <c r="F20" s="128"/>
      <c r="G20" s="6">
        <v>14282</v>
      </c>
      <c r="H20" s="6"/>
      <c r="I20" s="6">
        <v>10632</v>
      </c>
    </row>
    <row r="21" spans="1:10" ht="23.1" customHeight="1">
      <c r="A21" s="127" t="s">
        <v>94</v>
      </c>
      <c r="B21" s="125"/>
      <c r="C21" s="82">
        <v>178345</v>
      </c>
      <c r="D21" s="82"/>
      <c r="E21" s="6">
        <v>145594</v>
      </c>
      <c r="F21" s="128"/>
      <c r="G21" s="129">
        <v>0</v>
      </c>
      <c r="H21" s="82"/>
      <c r="I21" s="129">
        <v>0</v>
      </c>
      <c r="J21" s="131"/>
    </row>
    <row r="22" spans="1:10" ht="23.1" customHeight="1">
      <c r="A22" s="127" t="s">
        <v>95</v>
      </c>
      <c r="B22" s="125"/>
      <c r="C22" s="82">
        <v>16144</v>
      </c>
      <c r="D22" s="82"/>
      <c r="E22" s="6">
        <v>16805</v>
      </c>
      <c r="F22" s="128"/>
      <c r="G22" s="129">
        <v>0</v>
      </c>
      <c r="H22" s="82"/>
      <c r="I22" s="129">
        <v>0</v>
      </c>
      <c r="J22" s="131"/>
    </row>
    <row r="23" spans="1:10" ht="23.1" customHeight="1">
      <c r="A23" s="127" t="s">
        <v>96</v>
      </c>
      <c r="B23" s="125"/>
      <c r="C23" s="82">
        <v>40316</v>
      </c>
      <c r="D23" s="82"/>
      <c r="E23" s="6">
        <v>26878</v>
      </c>
      <c r="F23" s="128"/>
      <c r="G23" s="6">
        <v>14753</v>
      </c>
      <c r="H23" s="6"/>
      <c r="I23" s="6">
        <v>11817</v>
      </c>
    </row>
    <row r="24" spans="1:10" ht="23.1" customHeight="1">
      <c r="A24" s="127" t="s">
        <v>97</v>
      </c>
      <c r="B24" s="125"/>
      <c r="C24" s="90">
        <v>141206</v>
      </c>
      <c r="D24" s="82"/>
      <c r="E24" s="14">
        <v>134773</v>
      </c>
      <c r="F24" s="128"/>
      <c r="G24" s="14">
        <v>59386</v>
      </c>
      <c r="H24" s="6"/>
      <c r="I24" s="14">
        <v>52800</v>
      </c>
    </row>
    <row r="25" spans="1:10" ht="23.1" customHeight="1">
      <c r="A25" s="130" t="s">
        <v>98</v>
      </c>
      <c r="B25" s="89"/>
      <c r="C25" s="90">
        <f>SUM(C19:C24)</f>
        <v>608826</v>
      </c>
      <c r="D25" s="82"/>
      <c r="E25" s="90">
        <f>SUM(E19:E24)</f>
        <v>504106</v>
      </c>
      <c r="F25" s="82"/>
      <c r="G25" s="90">
        <f>SUM(G19:G24)</f>
        <v>237433</v>
      </c>
      <c r="H25" s="82"/>
      <c r="I25" s="90">
        <f>SUM(I19:I24)</f>
        <v>216176</v>
      </c>
    </row>
    <row r="26" spans="1:10" ht="23.1" customHeight="1">
      <c r="A26" s="130"/>
      <c r="B26" s="89"/>
      <c r="C26" s="15"/>
      <c r="D26" s="82"/>
      <c r="E26" s="82"/>
      <c r="F26" s="82"/>
      <c r="G26" s="82"/>
      <c r="H26" s="82"/>
      <c r="I26" s="82"/>
    </row>
    <row r="27" spans="1:10" ht="23.1" customHeight="1">
      <c r="A27" s="132" t="s">
        <v>205</v>
      </c>
      <c r="B27" s="89"/>
      <c r="C27" s="111">
        <f>C16-C25</f>
        <v>-26006</v>
      </c>
      <c r="D27" s="82"/>
      <c r="E27" s="111">
        <f>E16-E25</f>
        <v>-44044</v>
      </c>
      <c r="F27" s="82"/>
      <c r="G27" s="111">
        <f>G16-G25</f>
        <v>17447</v>
      </c>
      <c r="I27" s="111">
        <f>I16-I25</f>
        <v>9449</v>
      </c>
    </row>
    <row r="28" spans="1:10" ht="23.1" customHeight="1">
      <c r="A28" s="127" t="s">
        <v>99</v>
      </c>
      <c r="B28" s="89"/>
      <c r="C28" s="82">
        <v>815</v>
      </c>
      <c r="D28" s="82"/>
      <c r="E28" s="6">
        <v>323</v>
      </c>
      <c r="F28" s="128"/>
      <c r="G28" s="6">
        <v>9952</v>
      </c>
      <c r="H28" s="6"/>
      <c r="I28" s="6">
        <v>8019</v>
      </c>
    </row>
    <row r="29" spans="1:10" ht="23.1" customHeight="1">
      <c r="A29" s="127" t="s">
        <v>100</v>
      </c>
      <c r="B29" s="89"/>
      <c r="C29" s="111">
        <v>-103662</v>
      </c>
      <c r="D29" s="82"/>
      <c r="E29" s="111">
        <v>-76235</v>
      </c>
      <c r="F29" s="128"/>
      <c r="G29" s="60">
        <v>-37562</v>
      </c>
      <c r="H29" s="6"/>
      <c r="I29" s="111">
        <v>-23675</v>
      </c>
    </row>
    <row r="30" spans="1:10" ht="23.1" customHeight="1">
      <c r="A30" s="127" t="s">
        <v>215</v>
      </c>
      <c r="B30" s="89"/>
      <c r="C30" s="111">
        <v>1465</v>
      </c>
      <c r="D30" s="82"/>
      <c r="E30" s="14">
        <v>2052</v>
      </c>
      <c r="F30" s="128"/>
      <c r="G30" s="14">
        <v>3</v>
      </c>
      <c r="H30" s="6"/>
      <c r="I30" s="14">
        <v>26</v>
      </c>
    </row>
    <row r="31" spans="1:10" ht="23.1" customHeight="1">
      <c r="A31" s="66" t="s">
        <v>206</v>
      </c>
      <c r="B31" s="125"/>
      <c r="C31" s="133">
        <f>SUM(C27:C30)</f>
        <v>-127388</v>
      </c>
      <c r="D31" s="82"/>
      <c r="E31" s="133">
        <f>SUM(E27:E30)</f>
        <v>-117904</v>
      </c>
      <c r="F31" s="82"/>
      <c r="G31" s="133">
        <f>SUM(G27:G30)</f>
        <v>-10160</v>
      </c>
      <c r="H31" s="82"/>
      <c r="I31" s="133">
        <f>SUM(I27:I30)</f>
        <v>-6181</v>
      </c>
    </row>
    <row r="32" spans="1:10" ht="23.1" customHeight="1">
      <c r="A32" s="66" t="s">
        <v>101</v>
      </c>
      <c r="B32" s="125">
        <v>22</v>
      </c>
      <c r="C32" s="111">
        <v>238</v>
      </c>
      <c r="D32" s="82"/>
      <c r="E32" s="111">
        <v>-20251</v>
      </c>
      <c r="F32" s="111"/>
      <c r="G32" s="111">
        <v>132</v>
      </c>
      <c r="H32" s="111"/>
      <c r="I32" s="111">
        <v>157</v>
      </c>
    </row>
    <row r="33" spans="1:9" s="118" customFormat="1" ht="23.1" customHeight="1" thickBot="1">
      <c r="A33" s="134" t="s">
        <v>138</v>
      </c>
      <c r="B33" s="121"/>
      <c r="C33" s="135">
        <f>C31-C32</f>
        <v>-127626</v>
      </c>
      <c r="D33" s="82"/>
      <c r="E33" s="135">
        <f>E31-E32</f>
        <v>-97653</v>
      </c>
      <c r="F33" s="82"/>
      <c r="G33" s="135">
        <f>G31-G32</f>
        <v>-10292</v>
      </c>
      <c r="H33" s="82"/>
      <c r="I33" s="135">
        <f>I31-I32</f>
        <v>-6338</v>
      </c>
    </row>
    <row r="34" spans="1:9" ht="23.1" customHeight="1" thickTop="1">
      <c r="A34" s="66"/>
      <c r="B34" s="125"/>
      <c r="C34" s="82"/>
      <c r="D34" s="82"/>
      <c r="E34" s="82"/>
      <c r="F34" s="82"/>
      <c r="G34" s="82"/>
      <c r="H34" s="82"/>
      <c r="I34" s="82"/>
    </row>
    <row r="35" spans="1:9" ht="23.1" customHeight="1">
      <c r="A35" s="134" t="s">
        <v>207</v>
      </c>
      <c r="B35" s="125"/>
      <c r="C35" s="82"/>
      <c r="D35" s="82"/>
      <c r="E35" s="82"/>
      <c r="F35" s="82"/>
      <c r="G35" s="82"/>
      <c r="H35" s="82"/>
      <c r="I35" s="82"/>
    </row>
    <row r="36" spans="1:9" ht="23.1" customHeight="1">
      <c r="A36" s="136" t="s">
        <v>103</v>
      </c>
      <c r="B36" s="125"/>
      <c r="C36" s="82"/>
      <c r="D36" s="82"/>
      <c r="E36" s="82"/>
      <c r="F36" s="82"/>
      <c r="G36" s="82"/>
      <c r="H36" s="82"/>
      <c r="I36" s="82"/>
    </row>
    <row r="37" spans="1:9" ht="23.1" customHeight="1">
      <c r="A37" s="137" t="s">
        <v>208</v>
      </c>
      <c r="B37" s="125"/>
      <c r="C37" s="111">
        <v>4389</v>
      </c>
      <c r="D37" s="82"/>
      <c r="E37" s="111">
        <v>38713</v>
      </c>
      <c r="F37" s="111"/>
      <c r="G37" s="111">
        <v>38</v>
      </c>
      <c r="H37" s="111"/>
      <c r="I37" s="111">
        <v>1729</v>
      </c>
    </row>
    <row r="38" spans="1:9" ht="23.1" customHeight="1">
      <c r="A38" s="138" t="s">
        <v>209</v>
      </c>
      <c r="B38" s="139"/>
      <c r="C38" s="140">
        <f>SUM(C37)</f>
        <v>4389</v>
      </c>
      <c r="D38" s="82"/>
      <c r="E38" s="140">
        <f>SUM(E37)</f>
        <v>38713</v>
      </c>
      <c r="F38" s="11"/>
      <c r="G38" s="140">
        <f>SUM(G37)</f>
        <v>38</v>
      </c>
      <c r="H38" s="11"/>
      <c r="I38" s="140">
        <f>SUM(I37)</f>
        <v>1729</v>
      </c>
    </row>
    <row r="39" spans="1:9" ht="23.1" customHeight="1" thickBot="1">
      <c r="A39" s="141" t="s">
        <v>106</v>
      </c>
      <c r="B39" s="139"/>
      <c r="C39" s="142">
        <f>SUM(C33,C38)</f>
        <v>-123237</v>
      </c>
      <c r="D39" s="82"/>
      <c r="E39" s="142">
        <f>SUM(E33,E38)</f>
        <v>-58940</v>
      </c>
      <c r="F39" s="143"/>
      <c r="G39" s="142">
        <f>SUM(G33,G38)</f>
        <v>-10254</v>
      </c>
      <c r="H39" s="82"/>
      <c r="I39" s="142">
        <f>SUM(I33,I38)</f>
        <v>-4609</v>
      </c>
    </row>
    <row r="40" spans="1:9" ht="23.1" customHeight="1" thickTop="1">
      <c r="A40" s="141"/>
      <c r="B40" s="139"/>
      <c r="C40" s="111"/>
      <c r="D40" s="82"/>
      <c r="E40" s="111"/>
      <c r="F40" s="143"/>
      <c r="G40" s="111"/>
      <c r="H40" s="82"/>
      <c r="I40" s="111"/>
    </row>
    <row r="41" spans="1:9" ht="23.1" customHeight="1">
      <c r="A41" s="141"/>
      <c r="B41" s="139"/>
      <c r="C41" s="111"/>
      <c r="D41" s="82"/>
      <c r="E41" s="111"/>
      <c r="F41" s="143"/>
      <c r="G41" s="111"/>
      <c r="H41" s="82"/>
      <c r="I41" s="111"/>
    </row>
    <row r="42" spans="1:9" ht="23.1" customHeight="1">
      <c r="A42" s="141"/>
      <c r="B42" s="139"/>
      <c r="C42" s="111"/>
      <c r="D42" s="82"/>
      <c r="E42" s="111"/>
      <c r="F42" s="143"/>
      <c r="G42" s="111"/>
      <c r="H42" s="82"/>
      <c r="I42" s="111"/>
    </row>
    <row r="43" spans="1:9" ht="23.1" customHeight="1">
      <c r="A43" s="141"/>
      <c r="B43" s="139"/>
      <c r="C43" s="111"/>
      <c r="D43" s="82"/>
      <c r="E43" s="111"/>
      <c r="F43" s="143"/>
      <c r="G43" s="111"/>
      <c r="H43" s="82"/>
      <c r="I43" s="111"/>
    </row>
    <row r="44" spans="1:9" ht="23.1" customHeight="1">
      <c r="A44" s="141"/>
      <c r="B44" s="139"/>
      <c r="C44" s="111"/>
      <c r="D44" s="82"/>
      <c r="E44" s="111"/>
      <c r="F44" s="143"/>
      <c r="G44" s="111"/>
      <c r="H44" s="82"/>
      <c r="I44" s="111"/>
    </row>
    <row r="45" spans="1:9" ht="23.1" customHeight="1">
      <c r="A45" s="141"/>
      <c r="B45" s="139"/>
      <c r="C45" s="111"/>
      <c r="D45" s="82"/>
      <c r="E45" s="111"/>
      <c r="F45" s="143"/>
      <c r="G45" s="111"/>
      <c r="H45" s="82"/>
      <c r="I45" s="111"/>
    </row>
    <row r="46" spans="1:9" s="144" customFormat="1" ht="26.1" customHeight="1">
      <c r="A46" s="262" t="s">
        <v>0</v>
      </c>
      <c r="B46" s="262"/>
      <c r="C46" s="262"/>
      <c r="D46" s="262"/>
      <c r="E46" s="262"/>
      <c r="F46" s="262"/>
      <c r="G46" s="262"/>
      <c r="H46" s="262"/>
      <c r="I46" s="262"/>
    </row>
    <row r="47" spans="1:9" s="144" customFormat="1" ht="26.1" customHeight="1">
      <c r="A47" s="262" t="s">
        <v>184</v>
      </c>
      <c r="B47" s="262"/>
      <c r="C47" s="262"/>
      <c r="D47" s="262"/>
      <c r="E47" s="262"/>
      <c r="F47" s="262"/>
      <c r="G47" s="262"/>
      <c r="H47" s="262"/>
      <c r="I47" s="262"/>
    </row>
    <row r="48" spans="1:9" s="144" customFormat="1" ht="26.1" customHeight="1">
      <c r="A48" s="262" t="s">
        <v>195</v>
      </c>
      <c r="B48" s="262"/>
      <c r="C48" s="262"/>
      <c r="D48" s="262"/>
      <c r="E48" s="262"/>
      <c r="F48" s="262"/>
      <c r="G48" s="262"/>
      <c r="H48" s="262"/>
      <c r="I48" s="262"/>
    </row>
    <row r="49" spans="1:9" s="144" customFormat="1" ht="26.1" customHeight="1">
      <c r="A49" s="262" t="s">
        <v>13</v>
      </c>
      <c r="B49" s="262"/>
      <c r="C49" s="262"/>
      <c r="D49" s="262"/>
      <c r="E49" s="262"/>
      <c r="F49" s="262"/>
      <c r="G49" s="262"/>
      <c r="H49" s="262"/>
      <c r="I49" s="262"/>
    </row>
    <row r="50" spans="1:9" s="118" customFormat="1" ht="26.1" customHeight="1">
      <c r="A50" s="258" t="s">
        <v>2</v>
      </c>
      <c r="B50" s="258"/>
      <c r="C50" s="258"/>
      <c r="D50" s="258"/>
      <c r="E50" s="258"/>
      <c r="F50" s="258"/>
      <c r="G50" s="258"/>
      <c r="H50" s="258"/>
      <c r="I50" s="258"/>
    </row>
    <row r="51" spans="1:9" s="118" customFormat="1" ht="9" customHeight="1">
      <c r="A51" s="119"/>
      <c r="B51" s="119"/>
      <c r="C51" s="119"/>
      <c r="D51" s="119"/>
      <c r="E51" s="119"/>
      <c r="F51" s="119"/>
      <c r="G51" s="119"/>
      <c r="H51" s="119"/>
      <c r="I51" s="119"/>
    </row>
    <row r="52" spans="1:9" s="118" customFormat="1" ht="23.1" customHeight="1">
      <c r="A52" s="120"/>
      <c r="B52" s="121" t="s">
        <v>3</v>
      </c>
      <c r="C52" s="261" t="s">
        <v>4</v>
      </c>
      <c r="D52" s="261"/>
      <c r="E52" s="261"/>
      <c r="F52" s="120"/>
      <c r="G52" s="261" t="s">
        <v>5</v>
      </c>
      <c r="H52" s="261"/>
      <c r="I52" s="261"/>
    </row>
    <row r="53" spans="1:9" s="118" customFormat="1" ht="23.1" customHeight="1">
      <c r="A53" s="122"/>
      <c r="B53" s="121"/>
      <c r="C53" s="123">
        <v>2566</v>
      </c>
      <c r="D53" s="124"/>
      <c r="E53" s="123">
        <v>2565</v>
      </c>
      <c r="F53" s="124"/>
      <c r="G53" s="123">
        <v>2566</v>
      </c>
      <c r="H53" s="124"/>
      <c r="I53" s="123">
        <v>2565</v>
      </c>
    </row>
    <row r="54" spans="1:9" ht="23.1" customHeight="1">
      <c r="A54" s="141" t="s">
        <v>210</v>
      </c>
      <c r="B54" s="139"/>
      <c r="C54" s="145"/>
      <c r="D54" s="145"/>
      <c r="E54" s="145"/>
      <c r="F54" s="146"/>
      <c r="G54" s="145"/>
      <c r="H54" s="147"/>
      <c r="I54" s="145"/>
    </row>
    <row r="55" spans="1:9" ht="23.1" customHeight="1" thickBot="1">
      <c r="A55" s="70" t="s">
        <v>107</v>
      </c>
      <c r="B55" s="139"/>
      <c r="C55" s="111">
        <v>-96978</v>
      </c>
      <c r="D55" s="111"/>
      <c r="E55" s="111">
        <v>-73522</v>
      </c>
      <c r="F55" s="82"/>
      <c r="G55" s="142">
        <v>-10292</v>
      </c>
      <c r="H55" s="82"/>
      <c r="I55" s="142">
        <v>-6338</v>
      </c>
    </row>
    <row r="56" spans="1:9" ht="23.1" customHeight="1" thickTop="1">
      <c r="A56" s="70" t="s">
        <v>108</v>
      </c>
      <c r="B56" s="139"/>
      <c r="C56" s="111">
        <v>-30648</v>
      </c>
      <c r="E56" s="111">
        <v>-24131</v>
      </c>
      <c r="F56" s="111"/>
      <c r="G56" s="148"/>
      <c r="H56" s="82"/>
      <c r="I56" s="17"/>
    </row>
    <row r="57" spans="1:9" ht="23.1" customHeight="1" thickBot="1">
      <c r="A57" s="136"/>
      <c r="B57" s="89"/>
      <c r="C57" s="135">
        <f>SUM(C55:C56)</f>
        <v>-127626</v>
      </c>
      <c r="D57" s="111"/>
      <c r="E57" s="135">
        <f>SUM(E55:E56)</f>
        <v>-97653</v>
      </c>
      <c r="F57" s="82"/>
      <c r="G57" s="82"/>
      <c r="H57" s="82"/>
      <c r="I57" s="82"/>
    </row>
    <row r="58" spans="1:9" ht="23.1" customHeight="1" thickTop="1">
      <c r="A58" s="136"/>
      <c r="B58" s="89"/>
      <c r="C58" s="82"/>
      <c r="D58" s="82"/>
      <c r="E58" s="82"/>
      <c r="F58" s="82"/>
      <c r="G58" s="82"/>
      <c r="H58" s="82"/>
      <c r="I58" s="82"/>
    </row>
    <row r="59" spans="1:9" ht="23.1" customHeight="1">
      <c r="A59" s="149" t="s">
        <v>224</v>
      </c>
      <c r="B59" s="89"/>
      <c r="C59" s="82"/>
      <c r="D59" s="82"/>
      <c r="E59" s="82"/>
      <c r="F59" s="82"/>
      <c r="G59" s="82"/>
      <c r="H59" s="82"/>
      <c r="I59" s="82"/>
    </row>
    <row r="60" spans="1:9" ht="23.1" customHeight="1" thickBot="1">
      <c r="A60" s="70" t="s">
        <v>107</v>
      </c>
      <c r="B60" s="89"/>
      <c r="C60" s="111">
        <v>-93226</v>
      </c>
      <c r="D60" s="111"/>
      <c r="E60" s="111">
        <v>-40225</v>
      </c>
      <c r="F60" s="82"/>
      <c r="G60" s="142">
        <v>-10254</v>
      </c>
      <c r="H60" s="82"/>
      <c r="I60" s="142">
        <v>-4609</v>
      </c>
    </row>
    <row r="61" spans="1:9" ht="23.1" customHeight="1" thickTop="1">
      <c r="A61" s="70" t="s">
        <v>108</v>
      </c>
      <c r="B61" s="89"/>
      <c r="C61" s="111">
        <v>-30011</v>
      </c>
      <c r="D61" s="111"/>
      <c r="E61" s="111">
        <v>-18715</v>
      </c>
      <c r="F61" s="82"/>
      <c r="G61" s="82"/>
      <c r="H61" s="82"/>
      <c r="I61" s="82"/>
    </row>
    <row r="62" spans="1:9" ht="23.1" customHeight="1" thickBot="1">
      <c r="A62" s="70"/>
      <c r="B62" s="89"/>
      <c r="C62" s="135">
        <f>SUM(C60:C61)</f>
        <v>-123237</v>
      </c>
      <c r="D62" s="111"/>
      <c r="E62" s="135">
        <f>SUM(E60:E61)</f>
        <v>-58940</v>
      </c>
      <c r="F62" s="82"/>
      <c r="G62" s="82"/>
      <c r="H62" s="82"/>
      <c r="I62" s="82"/>
    </row>
    <row r="63" spans="1:9" ht="23.1" customHeight="1" thickTop="1">
      <c r="A63" s="149"/>
      <c r="B63" s="89"/>
      <c r="C63" s="82"/>
      <c r="D63" s="82"/>
      <c r="E63" s="82"/>
      <c r="F63" s="82"/>
      <c r="G63" s="82"/>
      <c r="H63" s="82"/>
      <c r="I63" s="82"/>
    </row>
    <row r="64" spans="1:9" ht="23.1" customHeight="1" thickBot="1">
      <c r="A64" s="93" t="s">
        <v>212</v>
      </c>
      <c r="B64" s="98">
        <v>26</v>
      </c>
      <c r="C64" s="150">
        <f>C55/1066596</f>
        <v>-9.0922898642035038E-2</v>
      </c>
      <c r="D64" s="151"/>
      <c r="E64" s="150">
        <v>-6.9000000000000006E-2</v>
      </c>
      <c r="F64" s="151"/>
      <c r="G64" s="150">
        <f>G55/1066596</f>
        <v>-9.6493892720392726E-3</v>
      </c>
      <c r="H64" s="152"/>
      <c r="I64" s="150">
        <v>-6.0000000000000001E-3</v>
      </c>
    </row>
    <row r="65" spans="1:9" ht="23.1" customHeight="1" thickTop="1">
      <c r="A65" s="66"/>
      <c r="B65" s="89"/>
      <c r="C65" s="89"/>
      <c r="D65" s="89"/>
      <c r="E65" s="10"/>
      <c r="F65" s="89"/>
      <c r="G65" s="89"/>
      <c r="H65" s="89"/>
      <c r="I65" s="10"/>
    </row>
    <row r="66" spans="1:9" ht="23.1" customHeight="1">
      <c r="A66" s="89"/>
      <c r="B66" s="89"/>
      <c r="C66" s="89"/>
      <c r="D66" s="89"/>
      <c r="E66" s="10"/>
      <c r="F66" s="89"/>
      <c r="G66" s="19"/>
      <c r="H66" s="20"/>
      <c r="I66" s="19"/>
    </row>
    <row r="67" spans="1:9" ht="23.1" customHeight="1">
      <c r="A67" s="89"/>
      <c r="B67" s="89"/>
      <c r="C67" s="89"/>
      <c r="D67" s="89"/>
      <c r="E67" s="10"/>
      <c r="F67" s="89"/>
      <c r="G67" s="21"/>
      <c r="H67" s="22"/>
      <c r="I67" s="21"/>
    </row>
    <row r="68" spans="1:9" ht="23.1" customHeight="1">
      <c r="A68" s="89"/>
      <c r="B68" s="89"/>
      <c r="C68" s="89"/>
      <c r="D68" s="89"/>
      <c r="E68" s="10"/>
      <c r="F68" s="89"/>
      <c r="G68" s="89"/>
      <c r="H68" s="89"/>
      <c r="I68" s="10"/>
    </row>
    <row r="69" spans="1:9" ht="23.1" customHeight="1">
      <c r="A69" s="89"/>
      <c r="B69" s="89"/>
      <c r="C69" s="89"/>
      <c r="D69" s="89"/>
      <c r="E69" s="10"/>
      <c r="F69" s="89"/>
      <c r="G69" s="89"/>
      <c r="H69" s="89"/>
      <c r="I69" s="10"/>
    </row>
    <row r="70" spans="1:9" ht="23.1" customHeight="1">
      <c r="A70" s="89"/>
      <c r="B70" s="89"/>
      <c r="C70" s="89"/>
      <c r="D70" s="89"/>
      <c r="E70" s="10"/>
      <c r="F70" s="89"/>
      <c r="G70" s="89"/>
      <c r="H70" s="89"/>
      <c r="I70" s="10"/>
    </row>
    <row r="71" spans="1:9" ht="23.1" customHeight="1">
      <c r="A71" s="89"/>
      <c r="B71" s="89"/>
      <c r="C71" s="89"/>
      <c r="D71" s="89"/>
      <c r="E71" s="10"/>
      <c r="F71" s="89"/>
      <c r="G71" s="89"/>
      <c r="H71" s="89"/>
      <c r="I71" s="10"/>
    </row>
    <row r="72" spans="1:9" ht="23.1" customHeight="1">
      <c r="A72" s="89"/>
      <c r="B72" s="89"/>
      <c r="C72" s="89"/>
      <c r="D72" s="89"/>
      <c r="E72" s="10"/>
      <c r="F72" s="89"/>
      <c r="G72" s="89"/>
      <c r="H72" s="89"/>
      <c r="I72" s="10"/>
    </row>
    <row r="73" spans="1:9" ht="23.1" customHeight="1">
      <c r="A73" s="89"/>
      <c r="B73" s="89"/>
      <c r="C73" s="89"/>
      <c r="D73" s="89"/>
      <c r="E73" s="10"/>
      <c r="F73" s="89"/>
      <c r="G73" s="89"/>
      <c r="H73" s="89"/>
      <c r="I73" s="10"/>
    </row>
    <row r="74" spans="1:9" ht="23.1" customHeight="1">
      <c r="A74" s="89"/>
      <c r="B74" s="89"/>
      <c r="C74" s="89"/>
      <c r="D74" s="89"/>
      <c r="E74" s="10"/>
      <c r="F74" s="89"/>
      <c r="G74" s="89"/>
      <c r="H74" s="89"/>
      <c r="I74" s="10"/>
    </row>
    <row r="75" spans="1:9" ht="23.1" customHeight="1">
      <c r="A75" s="89"/>
      <c r="B75" s="89"/>
      <c r="C75" s="89"/>
      <c r="D75" s="89"/>
      <c r="E75" s="10"/>
      <c r="F75" s="89"/>
      <c r="G75" s="89"/>
      <c r="H75" s="89"/>
      <c r="I75" s="10"/>
    </row>
    <row r="76" spans="1:9" ht="23.1" customHeight="1">
      <c r="A76" s="89"/>
      <c r="B76" s="89"/>
      <c r="C76" s="89"/>
      <c r="D76" s="89"/>
      <c r="E76" s="10"/>
      <c r="F76" s="89"/>
      <c r="G76" s="89"/>
      <c r="H76" s="89"/>
      <c r="I76" s="10"/>
    </row>
    <row r="77" spans="1:9" ht="23.1" customHeight="1">
      <c r="A77" s="89"/>
      <c r="B77" s="89"/>
      <c r="C77" s="89"/>
      <c r="D77" s="89"/>
      <c r="E77" s="10"/>
      <c r="F77" s="89"/>
      <c r="G77" s="89"/>
      <c r="H77" s="89"/>
      <c r="I77" s="10"/>
    </row>
    <row r="78" spans="1:9" ht="23.1" customHeight="1">
      <c r="A78" s="89"/>
      <c r="B78" s="89"/>
      <c r="C78" s="89"/>
      <c r="D78" s="89"/>
      <c r="E78" s="10"/>
      <c r="F78" s="89"/>
      <c r="G78" s="89"/>
      <c r="H78" s="89"/>
      <c r="I78" s="10"/>
    </row>
    <row r="79" spans="1:9" ht="23.1" customHeight="1">
      <c r="A79" s="89"/>
      <c r="B79" s="89"/>
      <c r="C79" s="89"/>
      <c r="D79" s="89"/>
      <c r="E79" s="10"/>
      <c r="F79" s="89"/>
      <c r="G79" s="89"/>
      <c r="H79" s="89"/>
      <c r="I79" s="10"/>
    </row>
    <row r="80" spans="1:9" ht="23.1" customHeight="1">
      <c r="A80" s="89"/>
      <c r="B80" s="89"/>
      <c r="C80" s="89"/>
      <c r="D80" s="89"/>
      <c r="E80" s="10"/>
      <c r="F80" s="89"/>
      <c r="G80" s="89"/>
      <c r="H80" s="89"/>
      <c r="I80" s="10"/>
    </row>
    <row r="81" spans="1:9" ht="23.1" customHeight="1">
      <c r="A81" s="89"/>
      <c r="B81" s="89"/>
      <c r="C81" s="89"/>
      <c r="D81" s="89"/>
      <c r="E81" s="10"/>
      <c r="F81" s="89"/>
      <c r="G81" s="89"/>
      <c r="H81" s="89"/>
      <c r="I81" s="10"/>
    </row>
    <row r="82" spans="1:9" ht="23.1" customHeight="1">
      <c r="A82" s="89"/>
      <c r="B82" s="89"/>
      <c r="C82" s="89"/>
      <c r="D82" s="89"/>
      <c r="E82" s="10"/>
      <c r="F82" s="89"/>
      <c r="G82" s="89"/>
      <c r="H82" s="89"/>
      <c r="I82" s="10"/>
    </row>
    <row r="83" spans="1:9" ht="23.1" customHeight="1">
      <c r="A83" s="89"/>
      <c r="B83" s="89"/>
      <c r="C83" s="89"/>
      <c r="D83" s="89"/>
      <c r="E83" s="10"/>
      <c r="F83" s="89"/>
      <c r="G83" s="89"/>
      <c r="H83" s="89"/>
      <c r="I83" s="10"/>
    </row>
    <row r="90" spans="1:9" ht="23.1" customHeight="1">
      <c r="A90" s="81" t="s">
        <v>38</v>
      </c>
    </row>
  </sheetData>
  <mergeCells count="14">
    <mergeCell ref="C52:E52"/>
    <mergeCell ref="G52:I52"/>
    <mergeCell ref="A1:I1"/>
    <mergeCell ref="A2:I2"/>
    <mergeCell ref="A3:I3"/>
    <mergeCell ref="A4:I4"/>
    <mergeCell ref="A5:I5"/>
    <mergeCell ref="C7:E7"/>
    <mergeCell ref="G7:I7"/>
    <mergeCell ref="A46:I46"/>
    <mergeCell ref="A47:I47"/>
    <mergeCell ref="A48:I48"/>
    <mergeCell ref="A49:I49"/>
    <mergeCell ref="A50:I50"/>
  </mergeCells>
  <pageMargins left="0.8" right="0.4" top="1" bottom="0.5" header="0.6" footer="0.3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79D82-8B0C-49DC-A2EC-3F9D0B9F7CFB}">
  <sheetPr codeName="Sheet3">
    <tabColor rgb="FF00B050"/>
  </sheetPr>
  <dimension ref="A1:R90"/>
  <sheetViews>
    <sheetView topLeftCell="A83" zoomScale="85" zoomScaleNormal="85" zoomScaleSheetLayoutView="85" workbookViewId="0">
      <selection activeCell="A87" sqref="A87"/>
    </sheetView>
  </sheetViews>
  <sheetFormatPr defaultColWidth="12.140625" defaultRowHeight="21.75"/>
  <cols>
    <col min="1" max="1" width="69.140625" style="126" customWidth="1"/>
    <col min="2" max="2" width="8.42578125" style="126" bestFit="1" customWidth="1"/>
    <col min="3" max="3" width="10.85546875" style="126" customWidth="1"/>
    <col min="4" max="4" width="1.85546875" style="126" customWidth="1"/>
    <col min="5" max="5" width="10.85546875" style="23" customWidth="1"/>
    <col min="6" max="6" width="1.85546875" style="126" customWidth="1"/>
    <col min="7" max="7" width="10.85546875" style="126" customWidth="1"/>
    <col min="8" max="8" width="1.85546875" style="126" customWidth="1"/>
    <col min="9" max="9" width="10.85546875" style="23" customWidth="1"/>
    <col min="10" max="10" width="1" style="126" customWidth="1"/>
    <col min="11" max="12" width="12.140625" style="126"/>
    <col min="13" max="13" width="12.140625" style="126" customWidth="1"/>
    <col min="14" max="16384" width="12.140625" style="126"/>
  </cols>
  <sheetData>
    <row r="1" spans="1:18" s="117" customFormat="1" ht="26.1" customHeight="1">
      <c r="A1" s="262" t="s">
        <v>0</v>
      </c>
      <c r="B1" s="262"/>
      <c r="C1" s="262"/>
      <c r="D1" s="262"/>
      <c r="E1" s="262"/>
      <c r="F1" s="262"/>
      <c r="G1" s="262"/>
      <c r="H1" s="262"/>
      <c r="I1" s="262"/>
    </row>
    <row r="2" spans="1:18" s="117" customFormat="1" ht="26.1" customHeight="1">
      <c r="A2" s="262" t="s">
        <v>82</v>
      </c>
      <c r="B2" s="262"/>
      <c r="C2" s="262"/>
      <c r="D2" s="262"/>
      <c r="E2" s="262"/>
      <c r="F2" s="262"/>
      <c r="G2" s="262"/>
      <c r="H2" s="262"/>
      <c r="I2" s="262"/>
    </row>
    <row r="3" spans="1:18" s="117" customFormat="1" ht="26.1" customHeight="1">
      <c r="A3" s="262" t="s">
        <v>192</v>
      </c>
      <c r="B3" s="262"/>
      <c r="C3" s="262"/>
      <c r="D3" s="262"/>
      <c r="E3" s="262"/>
      <c r="F3" s="262"/>
      <c r="G3" s="262"/>
      <c r="H3" s="262"/>
      <c r="I3" s="262"/>
    </row>
    <row r="4" spans="1:18" s="117" customFormat="1" ht="26.1" customHeight="1">
      <c r="A4" s="262" t="s">
        <v>13</v>
      </c>
      <c r="B4" s="262"/>
      <c r="C4" s="262"/>
      <c r="D4" s="262"/>
      <c r="E4" s="262"/>
      <c r="F4" s="262"/>
      <c r="G4" s="262"/>
      <c r="H4" s="262"/>
      <c r="I4" s="262"/>
    </row>
    <row r="5" spans="1:18" s="118" customFormat="1" ht="26.1" customHeight="1">
      <c r="A5" s="258" t="s">
        <v>2</v>
      </c>
      <c r="B5" s="258"/>
      <c r="C5" s="258"/>
      <c r="D5" s="258"/>
      <c r="E5" s="258"/>
      <c r="F5" s="258"/>
      <c r="G5" s="258"/>
      <c r="H5" s="258"/>
      <c r="I5" s="258"/>
    </row>
    <row r="6" spans="1:18" s="118" customFormat="1" ht="9" customHeight="1">
      <c r="A6" s="119"/>
      <c r="B6" s="119"/>
      <c r="C6" s="119"/>
      <c r="D6" s="119"/>
      <c r="E6" s="119"/>
      <c r="F6" s="119"/>
      <c r="G6" s="119"/>
      <c r="H6" s="119"/>
      <c r="I6" s="119"/>
    </row>
    <row r="7" spans="1:18" s="118" customFormat="1" ht="23.1" customHeight="1">
      <c r="A7" s="120"/>
      <c r="B7" s="121" t="s">
        <v>3</v>
      </c>
      <c r="C7" s="261" t="s">
        <v>4</v>
      </c>
      <c r="D7" s="261"/>
      <c r="E7" s="261"/>
      <c r="F7" s="120"/>
      <c r="G7" s="261" t="s">
        <v>5</v>
      </c>
      <c r="H7" s="261"/>
      <c r="I7" s="261"/>
    </row>
    <row r="8" spans="1:18" s="118" customFormat="1" ht="23.1" customHeight="1">
      <c r="A8" s="122"/>
      <c r="B8" s="121"/>
      <c r="C8" s="123">
        <v>2566</v>
      </c>
      <c r="D8" s="124"/>
      <c r="E8" s="123">
        <v>2565</v>
      </c>
      <c r="F8" s="124"/>
      <c r="G8" s="123">
        <v>2566</v>
      </c>
      <c r="H8" s="124"/>
      <c r="I8" s="123">
        <v>2565</v>
      </c>
    </row>
    <row r="9" spans="1:18" ht="23.1" customHeight="1">
      <c r="A9" s="66" t="s">
        <v>83</v>
      </c>
      <c r="B9" s="125"/>
      <c r="C9" s="89"/>
      <c r="D9" s="89"/>
      <c r="E9" s="10"/>
      <c r="F9" s="89"/>
      <c r="G9" s="89"/>
      <c r="H9" s="89"/>
      <c r="I9" s="10"/>
    </row>
    <row r="10" spans="1:18" ht="23.1" customHeight="1">
      <c r="A10" s="127" t="s">
        <v>84</v>
      </c>
      <c r="B10" s="125"/>
      <c r="C10" s="82">
        <v>441330</v>
      </c>
      <c r="D10" s="82"/>
      <c r="E10" s="11">
        <v>485298</v>
      </c>
      <c r="F10" s="78"/>
      <c r="G10" s="11">
        <v>220797</v>
      </c>
      <c r="H10" s="11"/>
      <c r="I10" s="11">
        <v>407501</v>
      </c>
    </row>
    <row r="11" spans="1:18" ht="23.1" customHeight="1">
      <c r="A11" s="127" t="s">
        <v>85</v>
      </c>
      <c r="B11" s="125"/>
      <c r="C11" s="82">
        <v>39202</v>
      </c>
      <c r="D11" s="82"/>
      <c r="E11" s="11">
        <v>29686</v>
      </c>
      <c r="F11" s="78"/>
      <c r="G11" s="11">
        <v>37684</v>
      </c>
      <c r="H11" s="11"/>
      <c r="I11" s="11">
        <v>28396</v>
      </c>
    </row>
    <row r="12" spans="1:18" ht="23.1" customHeight="1">
      <c r="A12" s="127" t="s">
        <v>86</v>
      </c>
      <c r="B12" s="125"/>
      <c r="C12" s="82">
        <v>526655</v>
      </c>
      <c r="D12" s="82"/>
      <c r="E12" s="11">
        <v>285269</v>
      </c>
      <c r="F12" s="78"/>
      <c r="G12" s="129">
        <v>0</v>
      </c>
      <c r="H12" s="82"/>
      <c r="I12" s="129">
        <v>0</v>
      </c>
      <c r="K12" s="12"/>
      <c r="L12" s="153"/>
      <c r="N12" s="153"/>
      <c r="P12" s="153"/>
      <c r="R12" s="153"/>
    </row>
    <row r="13" spans="1:18" ht="23.1" customHeight="1">
      <c r="A13" s="127" t="s">
        <v>87</v>
      </c>
      <c r="B13" s="125"/>
      <c r="C13" s="82">
        <v>33722</v>
      </c>
      <c r="D13" s="82"/>
      <c r="E13" s="11">
        <v>33181</v>
      </c>
      <c r="F13" s="78"/>
      <c r="G13" s="129">
        <v>0</v>
      </c>
      <c r="H13" s="82"/>
      <c r="I13" s="129">
        <v>0</v>
      </c>
    </row>
    <row r="14" spans="1:18" ht="23.1" customHeight="1">
      <c r="A14" s="127" t="s">
        <v>88</v>
      </c>
      <c r="B14" s="125"/>
      <c r="C14" s="82">
        <v>19249</v>
      </c>
      <c r="D14" s="82"/>
      <c r="E14" s="11">
        <v>15009</v>
      </c>
      <c r="F14" s="78"/>
      <c r="G14" s="11">
        <v>14768</v>
      </c>
      <c r="H14" s="11"/>
      <c r="I14" s="11">
        <v>14712</v>
      </c>
    </row>
    <row r="15" spans="1:18" ht="23.1" customHeight="1">
      <c r="A15" s="127" t="s">
        <v>89</v>
      </c>
      <c r="B15" s="125">
        <v>21</v>
      </c>
      <c r="C15" s="82">
        <v>35909</v>
      </c>
      <c r="D15" s="82"/>
      <c r="E15" s="13">
        <v>36973</v>
      </c>
      <c r="F15" s="78"/>
      <c r="G15" s="13">
        <v>12469</v>
      </c>
      <c r="H15" s="11"/>
      <c r="I15" s="13">
        <v>9007</v>
      </c>
      <c r="L15" s="117"/>
    </row>
    <row r="16" spans="1:18" ht="23.1" customHeight="1">
      <c r="A16" s="130" t="s">
        <v>90</v>
      </c>
      <c r="B16" s="89"/>
      <c r="C16" s="92">
        <f>SUM(C10:C15)</f>
        <v>1096067</v>
      </c>
      <c r="D16" s="82"/>
      <c r="E16" s="92">
        <f>SUM(E10:E15)</f>
        <v>885416</v>
      </c>
      <c r="F16" s="82"/>
      <c r="G16" s="92">
        <f>SUM(G10:G15)</f>
        <v>285718</v>
      </c>
      <c r="H16" s="82"/>
      <c r="I16" s="92">
        <f>SUM(I10:I15)</f>
        <v>459616</v>
      </c>
    </row>
    <row r="17" spans="1:14" ht="23.1" customHeight="1">
      <c r="A17" s="130"/>
      <c r="B17" s="89"/>
      <c r="C17" s="15"/>
      <c r="D17" s="82"/>
      <c r="E17" s="15"/>
      <c r="F17" s="82"/>
      <c r="G17" s="15"/>
      <c r="H17" s="82"/>
      <c r="I17" s="15"/>
    </row>
    <row r="18" spans="1:14" ht="23.1" customHeight="1">
      <c r="A18" s="66" t="s">
        <v>91</v>
      </c>
      <c r="B18" s="89"/>
      <c r="C18" s="82"/>
      <c r="D18" s="82"/>
      <c r="E18" s="82"/>
      <c r="F18" s="82"/>
      <c r="G18" s="82"/>
      <c r="H18" s="82"/>
      <c r="I18" s="82"/>
    </row>
    <row r="19" spans="1:14" ht="23.1" customHeight="1">
      <c r="A19" s="127" t="s">
        <v>92</v>
      </c>
      <c r="B19" s="125"/>
      <c r="C19" s="82">
        <v>308104</v>
      </c>
      <c r="D19" s="82"/>
      <c r="E19" s="11">
        <v>343279</v>
      </c>
      <c r="F19" s="78"/>
      <c r="G19" s="11">
        <v>149012</v>
      </c>
      <c r="H19" s="11"/>
      <c r="I19" s="11">
        <v>288633</v>
      </c>
    </row>
    <row r="20" spans="1:14" ht="23.1" customHeight="1">
      <c r="A20" s="127" t="s">
        <v>93</v>
      </c>
      <c r="B20" s="125"/>
      <c r="C20" s="82">
        <v>27565</v>
      </c>
      <c r="D20" s="82"/>
      <c r="E20" s="11">
        <v>19104</v>
      </c>
      <c r="F20" s="78"/>
      <c r="G20" s="11">
        <v>27980</v>
      </c>
      <c r="H20" s="11"/>
      <c r="I20" s="11">
        <v>19611</v>
      </c>
    </row>
    <row r="21" spans="1:14" ht="23.1" customHeight="1">
      <c r="A21" s="127" t="s">
        <v>94</v>
      </c>
      <c r="B21" s="125"/>
      <c r="C21" s="82">
        <v>390177</v>
      </c>
      <c r="D21" s="82"/>
      <c r="E21" s="11">
        <v>280963</v>
      </c>
      <c r="F21" s="78"/>
      <c r="G21" s="129">
        <v>0</v>
      </c>
      <c r="H21" s="82"/>
      <c r="I21" s="129">
        <v>0</v>
      </c>
      <c r="J21" s="131"/>
    </row>
    <row r="22" spans="1:14" ht="23.1" customHeight="1">
      <c r="A22" s="127" t="s">
        <v>95</v>
      </c>
      <c r="B22" s="125"/>
      <c r="C22" s="82">
        <v>31997</v>
      </c>
      <c r="D22" s="82"/>
      <c r="E22" s="11">
        <v>30946</v>
      </c>
      <c r="F22" s="78"/>
      <c r="G22" s="129">
        <v>0</v>
      </c>
      <c r="H22" s="82"/>
      <c r="I22" s="129">
        <v>0</v>
      </c>
      <c r="J22" s="131"/>
      <c r="M22" s="153"/>
      <c r="N22" s="153"/>
    </row>
    <row r="23" spans="1:14" ht="23.1" customHeight="1">
      <c r="A23" s="127" t="s">
        <v>96</v>
      </c>
      <c r="B23" s="125"/>
      <c r="C23" s="82">
        <v>71827</v>
      </c>
      <c r="D23" s="82"/>
      <c r="E23" s="11">
        <v>55268</v>
      </c>
      <c r="F23" s="78"/>
      <c r="G23" s="11">
        <v>19604</v>
      </c>
      <c r="H23" s="11"/>
      <c r="I23" s="11">
        <v>26268</v>
      </c>
    </row>
    <row r="24" spans="1:14" ht="23.1" customHeight="1">
      <c r="A24" s="127" t="s">
        <v>97</v>
      </c>
      <c r="B24" s="125"/>
      <c r="C24" s="90">
        <v>271025</v>
      </c>
      <c r="D24" s="82"/>
      <c r="E24" s="13">
        <v>259348</v>
      </c>
      <c r="F24" s="78"/>
      <c r="G24" s="13">
        <v>100573</v>
      </c>
      <c r="H24" s="11"/>
      <c r="I24" s="13">
        <v>93867</v>
      </c>
    </row>
    <row r="25" spans="1:14" ht="23.1" customHeight="1">
      <c r="A25" s="130" t="s">
        <v>98</v>
      </c>
      <c r="B25" s="89"/>
      <c r="C25" s="90">
        <f>SUM(C19:C24)</f>
        <v>1100695</v>
      </c>
      <c r="D25" s="82"/>
      <c r="E25" s="90">
        <f>SUM(E19:E24)</f>
        <v>988908</v>
      </c>
      <c r="F25" s="82"/>
      <c r="G25" s="90">
        <f>SUM(G19:G24)</f>
        <v>297169</v>
      </c>
      <c r="H25" s="82"/>
      <c r="I25" s="90">
        <f>SUM(I19:I24)</f>
        <v>428379</v>
      </c>
      <c r="M25" s="153"/>
      <c r="N25" s="153"/>
    </row>
    <row r="26" spans="1:14" ht="23.1" customHeight="1">
      <c r="A26" s="130"/>
      <c r="B26" s="89"/>
      <c r="C26" s="15"/>
      <c r="D26" s="82"/>
      <c r="E26" s="82"/>
      <c r="F26" s="82"/>
      <c r="G26" s="82"/>
      <c r="H26" s="82"/>
      <c r="I26" s="82"/>
    </row>
    <row r="27" spans="1:14" ht="23.1" customHeight="1">
      <c r="A27" s="132" t="s">
        <v>205</v>
      </c>
      <c r="B27" s="89"/>
      <c r="C27" s="111">
        <f>C16-C25</f>
        <v>-4628</v>
      </c>
      <c r="D27" s="82"/>
      <c r="E27" s="111">
        <f>E16-E25</f>
        <v>-103492</v>
      </c>
      <c r="F27" s="82"/>
      <c r="G27" s="111">
        <f>G16-G25</f>
        <v>-11451</v>
      </c>
      <c r="H27" s="82"/>
      <c r="I27" s="111">
        <f>I16-I25</f>
        <v>31237</v>
      </c>
    </row>
    <row r="28" spans="1:14" ht="23.1" customHeight="1">
      <c r="A28" s="127" t="s">
        <v>99</v>
      </c>
      <c r="B28" s="89"/>
      <c r="C28" s="82">
        <v>852</v>
      </c>
      <c r="D28" s="82"/>
      <c r="E28" s="11">
        <v>641</v>
      </c>
      <c r="F28" s="78"/>
      <c r="G28" s="11">
        <v>18972</v>
      </c>
      <c r="H28" s="11"/>
      <c r="I28" s="11">
        <v>15991</v>
      </c>
    </row>
    <row r="29" spans="1:14" ht="23.1" customHeight="1">
      <c r="A29" s="127" t="s">
        <v>100</v>
      </c>
      <c r="B29" s="89"/>
      <c r="C29" s="111">
        <v>-214340</v>
      </c>
      <c r="D29" s="82"/>
      <c r="E29" s="111">
        <v>-157470</v>
      </c>
      <c r="F29" s="78"/>
      <c r="G29" s="154">
        <v>-69064</v>
      </c>
      <c r="H29" s="11"/>
      <c r="I29" s="111">
        <v>-51503</v>
      </c>
    </row>
    <row r="30" spans="1:14" ht="23.1" customHeight="1">
      <c r="A30" s="127" t="s">
        <v>215</v>
      </c>
      <c r="B30" s="89"/>
      <c r="C30" s="111">
        <v>55</v>
      </c>
      <c r="D30" s="82"/>
      <c r="E30" s="13">
        <v>28</v>
      </c>
      <c r="F30" s="78"/>
      <c r="G30" s="111">
        <v>0</v>
      </c>
      <c r="H30" s="11"/>
      <c r="I30" s="13">
        <v>16</v>
      </c>
    </row>
    <row r="31" spans="1:14" ht="23.1" customHeight="1">
      <c r="A31" s="66" t="s">
        <v>206</v>
      </c>
      <c r="B31" s="125"/>
      <c r="C31" s="133">
        <f>SUM(C27:C30)</f>
        <v>-218061</v>
      </c>
      <c r="D31" s="82"/>
      <c r="E31" s="133">
        <f>SUM(E27:E30)</f>
        <v>-260293</v>
      </c>
      <c r="F31" s="82"/>
      <c r="G31" s="133">
        <f>SUM(G27:G30)</f>
        <v>-61543</v>
      </c>
      <c r="H31" s="82"/>
      <c r="I31" s="133">
        <f>SUM(I27:I30)</f>
        <v>-4259</v>
      </c>
    </row>
    <row r="32" spans="1:14" ht="23.1" customHeight="1">
      <c r="A32" s="66" t="s">
        <v>101</v>
      </c>
      <c r="B32" s="125">
        <v>22</v>
      </c>
      <c r="C32" s="111">
        <v>11012</v>
      </c>
      <c r="D32" s="82"/>
      <c r="E32" s="111">
        <v>-39943</v>
      </c>
      <c r="F32" s="111"/>
      <c r="G32" s="111">
        <v>185</v>
      </c>
      <c r="H32" s="111"/>
      <c r="I32" s="111">
        <v>323</v>
      </c>
    </row>
    <row r="33" spans="1:13" s="118" customFormat="1" ht="23.1" customHeight="1" thickBot="1">
      <c r="A33" s="134" t="s">
        <v>138</v>
      </c>
      <c r="B33" s="121"/>
      <c r="C33" s="135">
        <f>C31-C32</f>
        <v>-229073</v>
      </c>
      <c r="D33" s="82"/>
      <c r="E33" s="135">
        <f>E31-E32</f>
        <v>-220350</v>
      </c>
      <c r="F33" s="82"/>
      <c r="G33" s="135">
        <f>G31-G32</f>
        <v>-61728</v>
      </c>
      <c r="H33" s="82"/>
      <c r="I33" s="135">
        <f>I31-I32</f>
        <v>-4582</v>
      </c>
      <c r="M33" s="126"/>
    </row>
    <row r="34" spans="1:13" ht="23.1" customHeight="1" thickTop="1">
      <c r="A34" s="66"/>
      <c r="B34" s="125"/>
      <c r="C34" s="82"/>
      <c r="D34" s="82"/>
      <c r="E34" s="82"/>
      <c r="F34" s="82"/>
      <c r="G34" s="82"/>
      <c r="H34" s="82"/>
      <c r="I34" s="82"/>
    </row>
    <row r="35" spans="1:13" ht="23.1" customHeight="1">
      <c r="A35" s="134" t="s">
        <v>102</v>
      </c>
      <c r="B35" s="125"/>
      <c r="C35" s="82"/>
      <c r="D35" s="82"/>
      <c r="E35" s="82"/>
      <c r="F35" s="82"/>
      <c r="G35" s="82"/>
      <c r="H35" s="82"/>
      <c r="I35" s="82"/>
    </row>
    <row r="36" spans="1:13" ht="23.1" customHeight="1">
      <c r="A36" s="136" t="s">
        <v>103</v>
      </c>
      <c r="B36" s="125"/>
      <c r="C36" s="82"/>
      <c r="D36" s="82"/>
      <c r="E36" s="82"/>
      <c r="F36" s="82"/>
      <c r="G36" s="82"/>
      <c r="H36" s="82"/>
      <c r="I36" s="82"/>
    </row>
    <row r="37" spans="1:13" ht="23.1" customHeight="1">
      <c r="A37" s="137" t="s">
        <v>104</v>
      </c>
      <c r="B37" s="125"/>
      <c r="C37" s="111">
        <v>-66632</v>
      </c>
      <c r="D37" s="82"/>
      <c r="E37" s="111">
        <v>35290</v>
      </c>
      <c r="F37" s="111"/>
      <c r="G37" s="111">
        <v>812</v>
      </c>
      <c r="H37" s="111"/>
      <c r="I37" s="111">
        <v>-3870</v>
      </c>
    </row>
    <row r="38" spans="1:13" ht="23.1" customHeight="1">
      <c r="A38" s="138" t="s">
        <v>105</v>
      </c>
      <c r="B38" s="139"/>
      <c r="C38" s="140">
        <f>SUM(C37)</f>
        <v>-66632</v>
      </c>
      <c r="D38" s="82"/>
      <c r="E38" s="140">
        <f>SUM(E37)</f>
        <v>35290</v>
      </c>
      <c r="F38" s="11"/>
      <c r="G38" s="140">
        <f>SUM(G37)</f>
        <v>812</v>
      </c>
      <c r="H38" s="11"/>
      <c r="I38" s="140">
        <f>SUM(I37)</f>
        <v>-3870</v>
      </c>
    </row>
    <row r="39" spans="1:13" ht="23.1" customHeight="1" thickBot="1">
      <c r="A39" s="141" t="s">
        <v>106</v>
      </c>
      <c r="B39" s="139"/>
      <c r="C39" s="142">
        <f>SUM(C33,C38)</f>
        <v>-295705</v>
      </c>
      <c r="D39" s="82"/>
      <c r="E39" s="142">
        <f>SUM(E33,E38)</f>
        <v>-185060</v>
      </c>
      <c r="F39" s="143"/>
      <c r="G39" s="142">
        <f>SUM(G33,G38)</f>
        <v>-60916</v>
      </c>
      <c r="H39" s="82"/>
      <c r="I39" s="142">
        <f>SUM(I33,I38)</f>
        <v>-8452</v>
      </c>
    </row>
    <row r="40" spans="1:13" ht="23.1" customHeight="1" thickTop="1">
      <c r="A40" s="141"/>
      <c r="B40" s="139"/>
      <c r="C40" s="111"/>
      <c r="D40" s="82"/>
      <c r="E40" s="111"/>
      <c r="F40" s="143"/>
      <c r="G40" s="111"/>
      <c r="H40" s="82"/>
      <c r="I40" s="111"/>
    </row>
    <row r="41" spans="1:13" ht="23.1" customHeight="1">
      <c r="A41" s="141"/>
      <c r="B41" s="139"/>
      <c r="C41" s="111"/>
      <c r="D41" s="82"/>
      <c r="E41" s="111"/>
      <c r="F41" s="143"/>
      <c r="G41" s="111"/>
      <c r="H41" s="82"/>
      <c r="I41" s="111"/>
    </row>
    <row r="42" spans="1:13" ht="23.1" customHeight="1">
      <c r="A42" s="141"/>
      <c r="B42" s="139"/>
      <c r="C42" s="111"/>
      <c r="D42" s="82"/>
      <c r="E42" s="111"/>
      <c r="F42" s="143"/>
      <c r="G42" s="111"/>
      <c r="H42" s="82"/>
      <c r="I42" s="111"/>
    </row>
    <row r="43" spans="1:13" ht="23.1" customHeight="1">
      <c r="A43" s="141"/>
      <c r="B43" s="139"/>
      <c r="C43" s="111"/>
      <c r="D43" s="82"/>
      <c r="E43" s="111"/>
      <c r="F43" s="143"/>
      <c r="G43" s="111"/>
      <c r="H43" s="82"/>
      <c r="I43" s="111"/>
    </row>
    <row r="44" spans="1:13" ht="23.1" customHeight="1">
      <c r="A44" s="141"/>
      <c r="B44" s="139"/>
      <c r="C44" s="111"/>
      <c r="D44" s="82"/>
      <c r="E44" s="111"/>
      <c r="F44" s="143"/>
      <c r="G44" s="111"/>
      <c r="H44" s="82"/>
      <c r="I44" s="111"/>
    </row>
    <row r="45" spans="1:13" ht="23.1" customHeight="1">
      <c r="A45" s="141"/>
      <c r="B45" s="139"/>
      <c r="C45" s="111"/>
      <c r="D45" s="82"/>
      <c r="E45" s="111"/>
      <c r="F45" s="143"/>
      <c r="G45" s="111"/>
      <c r="H45" s="82"/>
      <c r="I45" s="111"/>
    </row>
    <row r="46" spans="1:13" s="144" customFormat="1" ht="26.1" customHeight="1">
      <c r="A46" s="262" t="s">
        <v>0</v>
      </c>
      <c r="B46" s="262"/>
      <c r="C46" s="262"/>
      <c r="D46" s="262"/>
      <c r="E46" s="262"/>
      <c r="F46" s="262"/>
      <c r="G46" s="262"/>
      <c r="H46" s="262"/>
      <c r="I46" s="262"/>
    </row>
    <row r="47" spans="1:13" s="144" customFormat="1" ht="26.1" customHeight="1">
      <c r="A47" s="262" t="s">
        <v>184</v>
      </c>
      <c r="B47" s="262"/>
      <c r="C47" s="262"/>
      <c r="D47" s="262"/>
      <c r="E47" s="262"/>
      <c r="F47" s="262"/>
      <c r="G47" s="262"/>
      <c r="H47" s="262"/>
      <c r="I47" s="262"/>
    </row>
    <row r="48" spans="1:13" s="144" customFormat="1" ht="26.1" customHeight="1">
      <c r="A48" s="262" t="s">
        <v>192</v>
      </c>
      <c r="B48" s="262"/>
      <c r="C48" s="262"/>
      <c r="D48" s="262"/>
      <c r="E48" s="262"/>
      <c r="F48" s="262"/>
      <c r="G48" s="262"/>
      <c r="H48" s="262"/>
      <c r="I48" s="262"/>
    </row>
    <row r="49" spans="1:13" s="144" customFormat="1" ht="26.1" customHeight="1">
      <c r="A49" s="262" t="s">
        <v>13</v>
      </c>
      <c r="B49" s="262"/>
      <c r="C49" s="262"/>
      <c r="D49" s="262"/>
      <c r="E49" s="262"/>
      <c r="F49" s="262"/>
      <c r="G49" s="262"/>
      <c r="H49" s="262"/>
      <c r="I49" s="262"/>
    </row>
    <row r="50" spans="1:13" s="118" customFormat="1" ht="26.1" customHeight="1">
      <c r="A50" s="258" t="s">
        <v>2</v>
      </c>
      <c r="B50" s="258"/>
      <c r="C50" s="258"/>
      <c r="D50" s="258"/>
      <c r="E50" s="258"/>
      <c r="F50" s="258"/>
      <c r="G50" s="258"/>
      <c r="H50" s="258"/>
      <c r="I50" s="258"/>
    </row>
    <row r="51" spans="1:13" s="118" customFormat="1" ht="9" customHeight="1">
      <c r="A51" s="119"/>
      <c r="B51" s="119"/>
      <c r="C51" s="119"/>
      <c r="D51" s="119"/>
      <c r="E51" s="119"/>
      <c r="F51" s="119"/>
      <c r="G51" s="119"/>
      <c r="H51" s="119"/>
      <c r="I51" s="119"/>
    </row>
    <row r="52" spans="1:13" s="118" customFormat="1" ht="23.1" customHeight="1">
      <c r="A52" s="120"/>
      <c r="B52" s="121" t="s">
        <v>3</v>
      </c>
      <c r="C52" s="261" t="s">
        <v>4</v>
      </c>
      <c r="D52" s="261"/>
      <c r="E52" s="261"/>
      <c r="F52" s="120"/>
      <c r="G52" s="261" t="s">
        <v>5</v>
      </c>
      <c r="H52" s="261"/>
      <c r="I52" s="261"/>
    </row>
    <row r="53" spans="1:13" s="118" customFormat="1" ht="23.1" customHeight="1">
      <c r="A53" s="122"/>
      <c r="B53" s="121"/>
      <c r="C53" s="123">
        <v>2566</v>
      </c>
      <c r="D53" s="124"/>
      <c r="E53" s="123">
        <v>2565</v>
      </c>
      <c r="F53" s="124"/>
      <c r="G53" s="123">
        <v>2566</v>
      </c>
      <c r="H53" s="124"/>
      <c r="I53" s="123">
        <v>2565</v>
      </c>
    </row>
    <row r="54" spans="1:13" ht="23.1" customHeight="1">
      <c r="A54" s="141" t="s">
        <v>210</v>
      </c>
      <c r="B54" s="139"/>
      <c r="C54" s="145"/>
      <c r="D54" s="145"/>
      <c r="E54" s="145"/>
      <c r="F54" s="146"/>
      <c r="G54" s="145"/>
      <c r="H54" s="147"/>
      <c r="I54" s="145"/>
    </row>
    <row r="55" spans="1:13" ht="23.1" customHeight="1" thickBot="1">
      <c r="A55" s="70" t="s">
        <v>107</v>
      </c>
      <c r="B55" s="139"/>
      <c r="C55" s="111">
        <v>-171853</v>
      </c>
      <c r="D55" s="111"/>
      <c r="E55" s="111">
        <v>-166068</v>
      </c>
      <c r="F55" s="82"/>
      <c r="G55" s="142">
        <f>G33</f>
        <v>-61728</v>
      </c>
      <c r="H55" s="82"/>
      <c r="I55" s="142">
        <v>-4582</v>
      </c>
    </row>
    <row r="56" spans="1:13" ht="23.1" customHeight="1" thickTop="1">
      <c r="A56" s="70" t="s">
        <v>108</v>
      </c>
      <c r="B56" s="139"/>
      <c r="C56" s="111">
        <v>-57220</v>
      </c>
      <c r="E56" s="111">
        <v>-54282</v>
      </c>
      <c r="F56" s="111"/>
      <c r="G56" s="148"/>
      <c r="H56" s="82"/>
      <c r="I56" s="17"/>
    </row>
    <row r="57" spans="1:13" ht="23.1" customHeight="1" thickBot="1">
      <c r="A57" s="136"/>
      <c r="B57" s="89"/>
      <c r="C57" s="135">
        <f>SUM(C55:C56)</f>
        <v>-229073</v>
      </c>
      <c r="D57" s="111"/>
      <c r="E57" s="135">
        <f>SUM(E55:E56)</f>
        <v>-220350</v>
      </c>
      <c r="F57" s="82"/>
      <c r="G57" s="82"/>
      <c r="H57" s="82"/>
      <c r="I57" s="82"/>
    </row>
    <row r="58" spans="1:13" ht="23.1" customHeight="1" thickTop="1">
      <c r="A58" s="136"/>
      <c r="B58" s="89"/>
      <c r="C58" s="82"/>
      <c r="D58" s="82"/>
      <c r="E58" s="82"/>
      <c r="F58" s="82"/>
      <c r="G58" s="82"/>
      <c r="H58" s="82"/>
      <c r="I58" s="82"/>
    </row>
    <row r="59" spans="1:13" ht="23.1" customHeight="1">
      <c r="A59" s="149" t="s">
        <v>224</v>
      </c>
      <c r="B59" s="89"/>
      <c r="C59" s="82"/>
      <c r="D59" s="82"/>
      <c r="E59" s="82"/>
      <c r="F59" s="82"/>
      <c r="G59" s="82"/>
      <c r="H59" s="82"/>
      <c r="I59" s="82"/>
    </row>
    <row r="60" spans="1:13" ht="23.1" customHeight="1" thickBot="1">
      <c r="A60" s="70" t="s">
        <v>107</v>
      </c>
      <c r="B60" s="89"/>
      <c r="C60" s="111">
        <v>-228609</v>
      </c>
      <c r="D60" s="111"/>
      <c r="E60" s="111">
        <v>-136513</v>
      </c>
      <c r="F60" s="82"/>
      <c r="G60" s="142">
        <f>G39</f>
        <v>-60916</v>
      </c>
      <c r="H60" s="82"/>
      <c r="I60" s="142">
        <v>-8452</v>
      </c>
    </row>
    <row r="61" spans="1:13" ht="23.1" customHeight="1" thickTop="1">
      <c r="A61" s="70" t="s">
        <v>108</v>
      </c>
      <c r="B61" s="89"/>
      <c r="C61" s="111">
        <v>-67096</v>
      </c>
      <c r="D61" s="111"/>
      <c r="E61" s="111">
        <v>-48547</v>
      </c>
      <c r="F61" s="82"/>
      <c r="G61" s="82"/>
      <c r="H61" s="82"/>
      <c r="I61" s="82"/>
    </row>
    <row r="62" spans="1:13" ht="23.1" customHeight="1" thickBot="1">
      <c r="A62" s="70"/>
      <c r="B62" s="89"/>
      <c r="C62" s="135">
        <f>SUM(C60:C61)</f>
        <v>-295705</v>
      </c>
      <c r="D62" s="111"/>
      <c r="E62" s="135">
        <f>SUM(E60:E61)</f>
        <v>-185060</v>
      </c>
      <c r="F62" s="82"/>
      <c r="G62" s="82"/>
      <c r="H62" s="82"/>
      <c r="I62" s="82"/>
    </row>
    <row r="63" spans="1:13" ht="23.1" customHeight="1" thickTop="1">
      <c r="A63" s="149"/>
      <c r="B63" s="89"/>
      <c r="C63" s="82"/>
      <c r="D63" s="82"/>
      <c r="E63" s="82"/>
      <c r="F63" s="82"/>
      <c r="G63" s="82"/>
      <c r="H63" s="82"/>
      <c r="I63" s="82"/>
    </row>
    <row r="64" spans="1:13" ht="23.1" customHeight="1" thickBot="1">
      <c r="A64" s="93" t="s">
        <v>212</v>
      </c>
      <c r="B64" s="98">
        <v>26</v>
      </c>
      <c r="C64" s="150">
        <f>C55/1066596</f>
        <v>-0.16112286188960018</v>
      </c>
      <c r="D64" s="151"/>
      <c r="E64" s="150">
        <v>-0.156</v>
      </c>
      <c r="F64" s="151"/>
      <c r="G64" s="150">
        <f>G55/1066596</f>
        <v>-5.7873834141511878E-2</v>
      </c>
      <c r="H64" s="152"/>
      <c r="I64" s="150">
        <v>-4.0000000000000001E-3</v>
      </c>
      <c r="M64" s="18"/>
    </row>
    <row r="65" spans="1:9" ht="23.1" customHeight="1" thickTop="1">
      <c r="A65" s="66"/>
      <c r="B65" s="89"/>
      <c r="C65" s="89"/>
      <c r="D65" s="89"/>
      <c r="E65" s="10"/>
      <c r="F65" s="89"/>
      <c r="G65" s="89"/>
      <c r="H65" s="89"/>
      <c r="I65" s="10"/>
    </row>
    <row r="66" spans="1:9" ht="23.1" customHeight="1">
      <c r="A66" s="89"/>
      <c r="B66" s="89"/>
      <c r="C66" s="89"/>
      <c r="D66" s="89"/>
      <c r="E66" s="62"/>
      <c r="F66" s="89"/>
      <c r="G66" s="19"/>
      <c r="H66" s="20"/>
      <c r="I66" s="19"/>
    </row>
    <row r="67" spans="1:9" ht="23.1" customHeight="1">
      <c r="A67" s="89"/>
      <c r="B67" s="89"/>
      <c r="C67" s="89"/>
      <c r="D67" s="89"/>
      <c r="E67" s="10"/>
      <c r="F67" s="89"/>
      <c r="G67" s="21"/>
      <c r="H67" s="22"/>
      <c r="I67" s="21"/>
    </row>
    <row r="68" spans="1:9" ht="23.1" customHeight="1">
      <c r="A68" s="89"/>
      <c r="B68" s="89"/>
      <c r="C68" s="89"/>
      <c r="D68" s="89"/>
      <c r="E68" s="10"/>
      <c r="F68" s="89"/>
      <c r="G68" s="89"/>
      <c r="H68" s="89"/>
      <c r="I68" s="10"/>
    </row>
    <row r="69" spans="1:9" ht="23.1" customHeight="1">
      <c r="A69" s="89"/>
      <c r="B69" s="89"/>
      <c r="C69" s="89"/>
      <c r="D69" s="89"/>
      <c r="E69" s="10"/>
      <c r="F69" s="89"/>
      <c r="G69" s="89"/>
      <c r="H69" s="89"/>
      <c r="I69" s="10"/>
    </row>
    <row r="70" spans="1:9" ht="23.1" customHeight="1">
      <c r="A70" s="89"/>
      <c r="B70" s="89"/>
      <c r="C70" s="89"/>
      <c r="D70" s="89"/>
      <c r="E70" s="10"/>
      <c r="F70" s="89"/>
      <c r="G70" s="89"/>
      <c r="H70" s="89"/>
      <c r="I70" s="10"/>
    </row>
    <row r="71" spans="1:9" ht="23.1" customHeight="1">
      <c r="A71" s="89"/>
      <c r="B71" s="89"/>
      <c r="C71" s="89"/>
      <c r="D71" s="89"/>
      <c r="E71" s="10"/>
      <c r="F71" s="89"/>
      <c r="G71" s="89"/>
      <c r="H71" s="89"/>
      <c r="I71" s="10"/>
    </row>
    <row r="72" spans="1:9" ht="23.1" customHeight="1">
      <c r="A72" s="89"/>
      <c r="B72" s="89"/>
      <c r="C72" s="89"/>
      <c r="D72" s="89"/>
      <c r="E72" s="10"/>
      <c r="F72" s="89"/>
      <c r="G72" s="89"/>
      <c r="H72" s="89"/>
      <c r="I72" s="10"/>
    </row>
    <row r="73" spans="1:9" ht="23.1" customHeight="1">
      <c r="A73" s="89"/>
      <c r="B73" s="89"/>
      <c r="C73" s="89"/>
      <c r="D73" s="89"/>
      <c r="E73" s="10"/>
      <c r="F73" s="89"/>
      <c r="G73" s="89"/>
      <c r="H73" s="89"/>
      <c r="I73" s="10"/>
    </row>
    <row r="74" spans="1:9" ht="23.1" customHeight="1">
      <c r="A74" s="89"/>
      <c r="B74" s="89"/>
      <c r="C74" s="89"/>
      <c r="D74" s="89"/>
      <c r="E74" s="10"/>
      <c r="F74" s="89"/>
      <c r="G74" s="89"/>
      <c r="H74" s="89"/>
      <c r="I74" s="10"/>
    </row>
    <row r="75" spans="1:9" ht="23.1" customHeight="1">
      <c r="A75" s="89"/>
      <c r="B75" s="89"/>
      <c r="C75" s="89"/>
      <c r="D75" s="89"/>
      <c r="E75" s="10"/>
      <c r="F75" s="89"/>
      <c r="G75" s="89"/>
      <c r="H75" s="89"/>
      <c r="I75" s="10"/>
    </row>
    <row r="76" spans="1:9" ht="23.1" customHeight="1">
      <c r="A76" s="89"/>
      <c r="B76" s="89"/>
      <c r="C76" s="89"/>
      <c r="D76" s="89"/>
      <c r="E76" s="10"/>
      <c r="F76" s="89"/>
      <c r="G76" s="89"/>
      <c r="H76" s="89"/>
      <c r="I76" s="10"/>
    </row>
    <row r="77" spans="1:9" ht="23.1" customHeight="1">
      <c r="A77" s="89"/>
      <c r="B77" s="89"/>
      <c r="C77" s="89"/>
      <c r="D77" s="89"/>
      <c r="E77" s="10"/>
      <c r="F77" s="89"/>
      <c r="G77" s="89"/>
      <c r="H77" s="89"/>
      <c r="I77" s="10"/>
    </row>
    <row r="78" spans="1:9" ht="23.1" customHeight="1">
      <c r="A78" s="89"/>
      <c r="B78" s="89"/>
      <c r="C78" s="89"/>
      <c r="D78" s="89"/>
      <c r="E78" s="10"/>
      <c r="F78" s="89"/>
      <c r="G78" s="89"/>
      <c r="H78" s="89"/>
      <c r="I78" s="10"/>
    </row>
    <row r="79" spans="1:9" ht="23.1" customHeight="1">
      <c r="A79" s="89"/>
      <c r="B79" s="89"/>
      <c r="C79" s="89"/>
      <c r="D79" s="89"/>
      <c r="E79" s="10"/>
      <c r="F79" s="89"/>
      <c r="G79" s="89"/>
      <c r="H79" s="89"/>
      <c r="I79" s="10"/>
    </row>
    <row r="80" spans="1:9" ht="23.1" customHeight="1">
      <c r="A80" s="89"/>
      <c r="B80" s="89"/>
      <c r="C80" s="89"/>
      <c r="D80" s="89"/>
      <c r="E80" s="10"/>
      <c r="F80" s="89"/>
      <c r="G80" s="89"/>
      <c r="H80" s="89"/>
      <c r="I80" s="10"/>
    </row>
    <row r="81" spans="1:9" ht="23.1" customHeight="1">
      <c r="A81" s="89"/>
      <c r="B81" s="89"/>
      <c r="C81" s="89"/>
      <c r="D81" s="89"/>
      <c r="E81" s="10"/>
      <c r="F81" s="89"/>
      <c r="G81" s="89"/>
      <c r="H81" s="89"/>
      <c r="I81" s="10"/>
    </row>
    <row r="82" spans="1:9" ht="23.1" customHeight="1">
      <c r="A82" s="89"/>
      <c r="B82" s="89"/>
      <c r="C82" s="89"/>
      <c r="D82" s="89"/>
      <c r="E82" s="10"/>
      <c r="F82" s="89"/>
      <c r="G82" s="89"/>
      <c r="H82" s="89"/>
      <c r="I82" s="10"/>
    </row>
    <row r="83" spans="1:9" ht="23.1" customHeight="1">
      <c r="A83" s="89"/>
      <c r="B83" s="89"/>
      <c r="C83" s="89"/>
      <c r="D83" s="89"/>
      <c r="E83" s="10"/>
      <c r="F83" s="89"/>
      <c r="G83" s="89"/>
      <c r="H83" s="89"/>
      <c r="I83" s="10"/>
    </row>
    <row r="88" spans="1:9" ht="23.1" customHeight="1"/>
    <row r="90" spans="1:9" ht="23.25">
      <c r="A90" s="81" t="s">
        <v>38</v>
      </c>
    </row>
  </sheetData>
  <mergeCells count="14">
    <mergeCell ref="C52:E52"/>
    <mergeCell ref="G52:I52"/>
    <mergeCell ref="A1:I1"/>
    <mergeCell ref="A2:I2"/>
    <mergeCell ref="A3:I3"/>
    <mergeCell ref="A4:I4"/>
    <mergeCell ref="A5:I5"/>
    <mergeCell ref="C7:E7"/>
    <mergeCell ref="G7:I7"/>
    <mergeCell ref="A46:I46"/>
    <mergeCell ref="A47:I47"/>
    <mergeCell ref="A48:I48"/>
    <mergeCell ref="A49:I49"/>
    <mergeCell ref="A50:I50"/>
  </mergeCells>
  <pageMargins left="0.8" right="0.4" top="1" bottom="0.5" header="0.6" footer="0.3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4E59F-C45D-499C-AD5B-A40BE55E3433}">
  <sheetPr codeName="Sheet4">
    <tabColor rgb="FF00B050"/>
  </sheetPr>
  <dimension ref="A1:AF30"/>
  <sheetViews>
    <sheetView topLeftCell="A13" zoomScaleNormal="100" zoomScaleSheetLayoutView="85" workbookViewId="0">
      <selection activeCell="A17" sqref="A17"/>
    </sheetView>
  </sheetViews>
  <sheetFormatPr defaultColWidth="9.140625" defaultRowHeight="23.1" customHeight="1"/>
  <cols>
    <col min="1" max="1" width="31" style="221" customWidth="1"/>
    <col min="2" max="2" width="7.85546875" style="221" bestFit="1" customWidth="1"/>
    <col min="3" max="3" width="1.85546875" style="221" customWidth="1"/>
    <col min="4" max="4" width="10" style="221" bestFit="1" customWidth="1"/>
    <col min="5" max="5" width="1.140625" style="221" customWidth="1"/>
    <col min="6" max="6" width="7.140625" style="221" bestFit="1" customWidth="1"/>
    <col min="7" max="7" width="1.140625" style="221" customWidth="1"/>
    <col min="8" max="8" width="10" style="221" bestFit="1" customWidth="1"/>
    <col min="9" max="9" width="1.140625" style="221" customWidth="1"/>
    <col min="10" max="10" width="11.140625" style="221" bestFit="1" customWidth="1"/>
    <col min="11" max="11" width="1.140625" style="221" customWidth="1"/>
    <col min="12" max="12" width="0.42578125" style="221" customWidth="1"/>
    <col min="13" max="13" width="12.85546875" style="221" customWidth="1"/>
    <col min="14" max="14" width="0.85546875" style="221" customWidth="1"/>
    <col min="15" max="15" width="1" style="221" customWidth="1"/>
    <col min="16" max="16" width="12.85546875" style="227" customWidth="1"/>
    <col min="17" max="17" width="1.85546875" style="227" customWidth="1"/>
    <col min="18" max="18" width="10.140625" style="227" customWidth="1"/>
    <col min="19" max="19" width="1.42578125" style="221" customWidth="1"/>
    <col min="20" max="20" width="10.85546875" style="227" bestFit="1" customWidth="1"/>
    <col min="21" max="21" width="1.140625" style="227" customWidth="1"/>
    <col min="22" max="22" width="8.85546875" style="221" bestFit="1" customWidth="1"/>
    <col min="23" max="23" width="1.140625" style="221" customWidth="1"/>
    <col min="24" max="24" width="10" style="221" bestFit="1" customWidth="1"/>
    <col min="25" max="25" width="1.140625" style="221" customWidth="1"/>
    <col min="26" max="26" width="11.140625" style="221" bestFit="1" customWidth="1"/>
    <col min="27" max="27" width="1.140625" style="221" customWidth="1"/>
    <col min="28" max="16384" width="9.140625" style="221"/>
  </cols>
  <sheetData>
    <row r="1" spans="1:32" s="171" customFormat="1" ht="26.1" customHeight="1">
      <c r="A1" s="265" t="s">
        <v>0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</row>
    <row r="2" spans="1:32" s="171" customFormat="1" ht="26.1" customHeight="1">
      <c r="A2" s="265" t="s">
        <v>109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65"/>
      <c r="X2" s="265"/>
      <c r="Y2" s="265"/>
      <c r="Z2" s="265"/>
    </row>
    <row r="3" spans="1:32" s="171" customFormat="1" ht="26.1" customHeight="1">
      <c r="A3" s="265" t="s">
        <v>192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</row>
    <row r="4" spans="1:32" s="171" customFormat="1" ht="26.1" customHeight="1">
      <c r="A4" s="265" t="s">
        <v>13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  <c r="V4" s="265"/>
      <c r="W4" s="265"/>
      <c r="X4" s="265"/>
      <c r="Y4" s="265"/>
      <c r="Z4" s="265"/>
    </row>
    <row r="5" spans="1:32" s="172" customFormat="1" ht="26.1" customHeight="1">
      <c r="A5" s="266" t="s">
        <v>2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  <c r="Y5" s="266"/>
      <c r="Z5" s="266"/>
    </row>
    <row r="6" spans="1:32" s="173" customFormat="1" ht="9" customHeight="1"/>
    <row r="7" spans="1:32" s="173" customFormat="1" ht="23.1" customHeight="1">
      <c r="B7" s="174"/>
      <c r="C7" s="174"/>
      <c r="D7" s="267" t="s">
        <v>4</v>
      </c>
      <c r="E7" s="267"/>
      <c r="F7" s="267"/>
      <c r="G7" s="267"/>
      <c r="H7" s="267"/>
      <c r="I7" s="267"/>
      <c r="J7" s="267"/>
      <c r="K7" s="267"/>
      <c r="L7" s="267"/>
      <c r="M7" s="267"/>
      <c r="N7" s="267"/>
      <c r="O7" s="267"/>
      <c r="P7" s="267"/>
      <c r="Q7" s="267"/>
      <c r="R7" s="267"/>
      <c r="S7" s="267"/>
      <c r="T7" s="267"/>
      <c r="U7" s="267"/>
      <c r="V7" s="267"/>
      <c r="W7" s="267"/>
      <c r="X7" s="267"/>
      <c r="Y7" s="267"/>
      <c r="Z7" s="267"/>
    </row>
    <row r="8" spans="1:32" s="173" customFormat="1" ht="23.1" customHeight="1">
      <c r="B8" s="174"/>
      <c r="D8" s="174" t="s">
        <v>110</v>
      </c>
      <c r="E8" s="174"/>
      <c r="F8" s="174" t="s">
        <v>111</v>
      </c>
      <c r="G8" s="174"/>
      <c r="H8" s="267" t="s">
        <v>223</v>
      </c>
      <c r="I8" s="267"/>
      <c r="J8" s="267"/>
      <c r="K8" s="174"/>
      <c r="L8" s="174"/>
      <c r="M8" s="268" t="s">
        <v>77</v>
      </c>
      <c r="N8" s="268"/>
      <c r="O8" s="268"/>
      <c r="P8" s="268"/>
      <c r="Q8" s="268"/>
      <c r="R8" s="268"/>
      <c r="S8" s="268"/>
      <c r="T8" s="269"/>
      <c r="U8" s="174"/>
      <c r="V8" s="174" t="s">
        <v>112</v>
      </c>
      <c r="W8" s="174"/>
      <c r="X8" s="175" t="s">
        <v>113</v>
      </c>
      <c r="Y8" s="174"/>
      <c r="Z8" s="175" t="s">
        <v>114</v>
      </c>
    </row>
    <row r="9" spans="1:32" s="173" customFormat="1" ht="23.1" customHeight="1">
      <c r="D9" s="174" t="s">
        <v>115</v>
      </c>
      <c r="F9" s="174" t="s">
        <v>116</v>
      </c>
      <c r="H9" s="176" t="s">
        <v>117</v>
      </c>
      <c r="J9" s="174" t="s">
        <v>76</v>
      </c>
      <c r="K9" s="174"/>
      <c r="L9" s="174"/>
      <c r="M9" s="270" t="s">
        <v>118</v>
      </c>
      <c r="N9" s="270"/>
      <c r="O9" s="270"/>
      <c r="P9" s="270"/>
      <c r="Q9" s="270"/>
      <c r="R9" s="270"/>
      <c r="S9" s="270"/>
      <c r="T9" s="177" t="s">
        <v>119</v>
      </c>
      <c r="U9" s="174"/>
      <c r="V9" s="178" t="s">
        <v>120</v>
      </c>
      <c r="W9" s="174"/>
      <c r="X9" s="175" t="s">
        <v>121</v>
      </c>
      <c r="Y9" s="174"/>
      <c r="Z9" s="175" t="s">
        <v>66</v>
      </c>
    </row>
    <row r="10" spans="1:32" s="173" customFormat="1" ht="23.1" customHeight="1">
      <c r="F10" s="174"/>
      <c r="G10" s="174"/>
      <c r="H10" s="174" t="s">
        <v>122</v>
      </c>
      <c r="I10" s="174"/>
      <c r="J10" s="174" t="s">
        <v>120</v>
      </c>
      <c r="L10" s="263" t="s">
        <v>123</v>
      </c>
      <c r="M10" s="264"/>
      <c r="N10" s="264"/>
      <c r="P10" s="177" t="s">
        <v>225</v>
      </c>
      <c r="Q10" s="177"/>
      <c r="R10" s="177" t="s">
        <v>124</v>
      </c>
      <c r="T10" s="177" t="s">
        <v>125</v>
      </c>
      <c r="U10" s="177"/>
      <c r="V10" s="178" t="s">
        <v>126</v>
      </c>
      <c r="X10" s="175" t="s">
        <v>127</v>
      </c>
    </row>
    <row r="11" spans="1:32" s="173" customFormat="1" ht="23.1" customHeight="1">
      <c r="D11" s="174"/>
      <c r="E11" s="174"/>
      <c r="F11" s="174"/>
      <c r="G11" s="174"/>
      <c r="H11" s="174" t="s">
        <v>128</v>
      </c>
      <c r="I11" s="174"/>
      <c r="J11" s="174"/>
      <c r="L11" s="263" t="s">
        <v>129</v>
      </c>
      <c r="M11" s="264"/>
      <c r="N11" s="264"/>
      <c r="O11" s="174"/>
      <c r="P11" s="174" t="s">
        <v>130</v>
      </c>
      <c r="Q11" s="174"/>
      <c r="R11" s="174" t="s">
        <v>131</v>
      </c>
      <c r="S11" s="174"/>
      <c r="T11" s="174" t="s">
        <v>132</v>
      </c>
      <c r="U11" s="177"/>
      <c r="V11" s="178" t="s">
        <v>133</v>
      </c>
    </row>
    <row r="12" spans="1:32" s="174" customFormat="1" ht="23.1" customHeight="1">
      <c r="K12" s="179"/>
      <c r="L12" s="263" t="s">
        <v>134</v>
      </c>
      <c r="M12" s="264"/>
      <c r="N12" s="264"/>
      <c r="P12" s="174" t="s">
        <v>14</v>
      </c>
      <c r="R12" s="174" t="s">
        <v>14</v>
      </c>
      <c r="U12" s="177"/>
      <c r="X12" s="175"/>
    </row>
    <row r="13" spans="1:32" s="174" customFormat="1" ht="23.1" customHeight="1">
      <c r="K13" s="179"/>
      <c r="L13" s="179"/>
      <c r="M13" s="174" t="s">
        <v>135</v>
      </c>
      <c r="N13" s="180"/>
      <c r="P13" s="174" t="s">
        <v>136</v>
      </c>
      <c r="U13" s="177"/>
      <c r="X13" s="175"/>
    </row>
    <row r="14" spans="1:32" s="185" customFormat="1" ht="23.1" customHeight="1">
      <c r="A14" s="173" t="s">
        <v>137</v>
      </c>
      <c r="B14" s="181"/>
      <c r="C14" s="181"/>
      <c r="D14" s="24">
        <v>1066596</v>
      </c>
      <c r="E14" s="24">
        <v>0</v>
      </c>
      <c r="F14" s="24">
        <v>98130</v>
      </c>
      <c r="G14" s="25">
        <v>0</v>
      </c>
      <c r="H14" s="24">
        <v>55444</v>
      </c>
      <c r="I14" s="25">
        <v>0</v>
      </c>
      <c r="J14" s="24">
        <v>356330</v>
      </c>
      <c r="K14" s="25"/>
      <c r="L14" s="25"/>
      <c r="M14" s="24">
        <v>22390</v>
      </c>
      <c r="N14" s="25"/>
      <c r="O14" s="25"/>
      <c r="P14" s="24">
        <v>-130761</v>
      </c>
      <c r="Q14" s="24"/>
      <c r="R14" s="182">
        <v>0</v>
      </c>
      <c r="S14" s="26"/>
      <c r="T14" s="24">
        <f>SUM(M14:S14)</f>
        <v>-108371</v>
      </c>
      <c r="U14" s="27"/>
      <c r="V14" s="183">
        <f>SUM(D14:J14,T14)</f>
        <v>1468129</v>
      </c>
      <c r="W14" s="183"/>
      <c r="X14" s="24">
        <v>934007</v>
      </c>
      <c r="Y14" s="26"/>
      <c r="Z14" s="28">
        <f>SUM(V14:Y14)</f>
        <v>2402136</v>
      </c>
      <c r="AA14" s="184"/>
      <c r="AB14" s="184"/>
      <c r="AC14" s="184"/>
      <c r="AD14" s="184"/>
      <c r="AE14" s="184"/>
      <c r="AF14" s="184"/>
    </row>
    <row r="15" spans="1:32" s="185" customFormat="1" ht="23.1" customHeight="1">
      <c r="A15" s="185" t="s">
        <v>138</v>
      </c>
      <c r="B15" s="181"/>
      <c r="C15" s="181"/>
      <c r="D15" s="186">
        <v>0</v>
      </c>
      <c r="E15" s="187">
        <v>0</v>
      </c>
      <c r="F15" s="186">
        <v>0</v>
      </c>
      <c r="G15" s="59">
        <v>0</v>
      </c>
      <c r="H15" s="186">
        <v>0</v>
      </c>
      <c r="I15" s="25">
        <v>0</v>
      </c>
      <c r="J15" s="30">
        <v>-166068</v>
      </c>
      <c r="K15" s="25"/>
      <c r="L15" s="25"/>
      <c r="M15" s="186">
        <v>0</v>
      </c>
      <c r="N15" s="25"/>
      <c r="O15" s="25"/>
      <c r="P15" s="186">
        <v>0</v>
      </c>
      <c r="Q15" s="188"/>
      <c r="R15" s="186">
        <v>0</v>
      </c>
      <c r="S15" s="189"/>
      <c r="T15" s="190">
        <f>SUM(M15:R15)</f>
        <v>0</v>
      </c>
      <c r="U15" s="191"/>
      <c r="V15" s="192">
        <f>SUM(D15:J15,T15)</f>
        <v>-166068</v>
      </c>
      <c r="W15" s="193"/>
      <c r="X15" s="30">
        <v>-54282</v>
      </c>
      <c r="Y15" s="184"/>
      <c r="Z15" s="194">
        <f>SUM(V15,X15)</f>
        <v>-220350</v>
      </c>
      <c r="AA15" s="184"/>
      <c r="AB15" s="184"/>
      <c r="AC15" s="184"/>
      <c r="AD15" s="184"/>
      <c r="AE15" s="184"/>
      <c r="AF15" s="184"/>
    </row>
    <row r="16" spans="1:32" s="185" customFormat="1" ht="23.1" customHeight="1">
      <c r="A16" s="185" t="s">
        <v>220</v>
      </c>
      <c r="B16" s="181"/>
      <c r="C16" s="181"/>
      <c r="D16" s="195">
        <v>0</v>
      </c>
      <c r="E16" s="187">
        <v>0</v>
      </c>
      <c r="F16" s="195">
        <v>0</v>
      </c>
      <c r="G16" s="59">
        <v>0</v>
      </c>
      <c r="H16" s="195">
        <v>0</v>
      </c>
      <c r="I16" s="25">
        <v>0</v>
      </c>
      <c r="J16" s="196">
        <v>0</v>
      </c>
      <c r="K16" s="29"/>
      <c r="L16" s="29"/>
      <c r="M16" s="195">
        <v>0</v>
      </c>
      <c r="N16" s="25"/>
      <c r="O16" s="25"/>
      <c r="P16" s="31">
        <v>29555</v>
      </c>
      <c r="Q16" s="25"/>
      <c r="R16" s="197">
        <v>0</v>
      </c>
      <c r="S16" s="28"/>
      <c r="T16" s="31">
        <f>SUM(M16:R16)</f>
        <v>29555</v>
      </c>
      <c r="U16" s="32"/>
      <c r="V16" s="198">
        <f>SUM(D16:J16,T16)</f>
        <v>29555</v>
      </c>
      <c r="W16" s="193"/>
      <c r="X16" s="31">
        <v>5735</v>
      </c>
      <c r="Y16" s="33"/>
      <c r="Z16" s="34">
        <f>SUM(V16,X16)</f>
        <v>35290</v>
      </c>
      <c r="AA16" s="184"/>
      <c r="AB16" s="184"/>
      <c r="AC16" s="184"/>
      <c r="AD16" s="184"/>
      <c r="AE16" s="184"/>
      <c r="AF16" s="184"/>
    </row>
    <row r="17" spans="1:32" s="185" customFormat="1" ht="23.1" customHeight="1">
      <c r="A17" s="185" t="s">
        <v>143</v>
      </c>
      <c r="B17" s="199"/>
      <c r="C17" s="199"/>
      <c r="D17" s="200">
        <f>SUM(D15:D16)</f>
        <v>0</v>
      </c>
      <c r="E17" s="201"/>
      <c r="F17" s="200">
        <f>SUM(F15:F16)</f>
        <v>0</v>
      </c>
      <c r="G17" s="201"/>
      <c r="H17" s="200">
        <f>SUM(H15:H16)</f>
        <v>0</v>
      </c>
      <c r="I17" s="202"/>
      <c r="J17" s="203">
        <f>SUM(J15:J16)</f>
        <v>-166068</v>
      </c>
      <c r="K17" s="202"/>
      <c r="L17" s="202"/>
      <c r="M17" s="200">
        <f>SUM(M15:M16)</f>
        <v>0</v>
      </c>
      <c r="N17" s="204"/>
      <c r="O17" s="202"/>
      <c r="P17" s="203">
        <f>SUM(P15:P16)</f>
        <v>29555</v>
      </c>
      <c r="Q17" s="205"/>
      <c r="R17" s="206">
        <f>SUM(R15:R16)</f>
        <v>0</v>
      </c>
      <c r="S17" s="184"/>
      <c r="T17" s="203">
        <f>SUM(T15:T16)</f>
        <v>29555</v>
      </c>
      <c r="U17" s="28"/>
      <c r="V17" s="203">
        <f>SUM(V15:V16)</f>
        <v>-136513</v>
      </c>
      <c r="W17" s="193"/>
      <c r="X17" s="203">
        <f>SUM(X15:X16)</f>
        <v>-48547</v>
      </c>
      <c r="Y17" s="28"/>
      <c r="Z17" s="203">
        <f>SUM(Z15:Z16)</f>
        <v>-185060</v>
      </c>
      <c r="AA17" s="184"/>
      <c r="AB17" s="184"/>
      <c r="AC17" s="184"/>
      <c r="AD17" s="184"/>
      <c r="AE17" s="184"/>
      <c r="AF17" s="184"/>
    </row>
    <row r="18" spans="1:32" s="185" customFormat="1" ht="23.1" customHeight="1" thickBot="1">
      <c r="A18" s="173" t="s">
        <v>194</v>
      </c>
      <c r="B18" s="207"/>
      <c r="C18" s="208"/>
      <c r="D18" s="209">
        <f>SUM(D14,D17)</f>
        <v>1066596</v>
      </c>
      <c r="E18" s="184"/>
      <c r="F18" s="209">
        <f>SUM(F14,F17)</f>
        <v>98130</v>
      </c>
      <c r="G18" s="184"/>
      <c r="H18" s="209">
        <f>SUM(H14,H17)</f>
        <v>55444</v>
      </c>
      <c r="I18" s="184"/>
      <c r="J18" s="209">
        <f>SUM(J14,J17)</f>
        <v>190262</v>
      </c>
      <c r="K18" s="184"/>
      <c r="L18" s="184"/>
      <c r="M18" s="209">
        <f>SUM(M14,M17)</f>
        <v>22390</v>
      </c>
      <c r="N18" s="28"/>
      <c r="O18" s="184"/>
      <c r="P18" s="61">
        <f>SUM(P14,P17)</f>
        <v>-101206</v>
      </c>
      <c r="Q18" s="35"/>
      <c r="R18" s="210">
        <f>SUM(R14,R17)</f>
        <v>0</v>
      </c>
      <c r="S18" s="184"/>
      <c r="T18" s="61">
        <f>SUM(T14,T17)</f>
        <v>-78816</v>
      </c>
      <c r="U18" s="191"/>
      <c r="V18" s="209">
        <f>SUM(V14,V17)</f>
        <v>1331616</v>
      </c>
      <c r="W18" s="184"/>
      <c r="X18" s="209">
        <f>SUM(X14,X17)</f>
        <v>885460</v>
      </c>
      <c r="Y18" s="184"/>
      <c r="Z18" s="209">
        <f>SUM(Z14,Z17)</f>
        <v>2217076</v>
      </c>
      <c r="AA18" s="184"/>
      <c r="AB18" s="184"/>
      <c r="AC18" s="184"/>
      <c r="AD18" s="184"/>
      <c r="AE18" s="184"/>
      <c r="AF18" s="184"/>
    </row>
    <row r="19" spans="1:32" s="185" customFormat="1" ht="23.1" customHeight="1" thickTop="1">
      <c r="A19" s="208"/>
      <c r="B19" s="208"/>
      <c r="C19" s="208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91"/>
      <c r="V19" s="184"/>
      <c r="W19" s="184"/>
      <c r="X19" s="184"/>
      <c r="Y19" s="184"/>
      <c r="Z19" s="184"/>
      <c r="AA19" s="184"/>
      <c r="AB19" s="184"/>
      <c r="AC19" s="184"/>
      <c r="AD19" s="184"/>
      <c r="AE19" s="184"/>
      <c r="AF19" s="184"/>
    </row>
    <row r="20" spans="1:32" s="185" customFormat="1" ht="23.1" customHeight="1">
      <c r="A20" s="173" t="s">
        <v>139</v>
      </c>
      <c r="B20" s="181"/>
      <c r="C20" s="181"/>
      <c r="D20" s="24">
        <v>1066596</v>
      </c>
      <c r="E20" s="24"/>
      <c r="F20" s="24">
        <v>98130</v>
      </c>
      <c r="G20" s="25"/>
      <c r="H20" s="24">
        <v>55444</v>
      </c>
      <c r="I20" s="184"/>
      <c r="J20" s="184">
        <v>155808</v>
      </c>
      <c r="K20" s="184"/>
      <c r="L20" s="184"/>
      <c r="M20" s="184">
        <v>22390</v>
      </c>
      <c r="N20" s="184"/>
      <c r="O20" s="184"/>
      <c r="P20" s="24">
        <v>-105894</v>
      </c>
      <c r="Q20" s="24"/>
      <c r="R20" s="24">
        <v>645654</v>
      </c>
      <c r="S20" s="184"/>
      <c r="T20" s="24">
        <f>SUM(M20:R20)</f>
        <v>562150</v>
      </c>
      <c r="U20" s="191"/>
      <c r="V20" s="28">
        <f>SUM(D20:J20,T20)</f>
        <v>1938128</v>
      </c>
      <c r="W20" s="184"/>
      <c r="X20" s="184">
        <v>1082463</v>
      </c>
      <c r="Y20" s="184"/>
      <c r="Z20" s="28">
        <f>SUM(V20,X20)</f>
        <v>3020591</v>
      </c>
      <c r="AA20" s="184"/>
      <c r="AB20" s="184"/>
      <c r="AC20" s="184"/>
      <c r="AD20" s="184"/>
      <c r="AE20" s="184"/>
      <c r="AF20" s="184"/>
    </row>
    <row r="21" spans="1:32" s="185" customFormat="1" ht="23.1" customHeight="1">
      <c r="A21" s="185" t="s">
        <v>138</v>
      </c>
      <c r="B21" s="199"/>
      <c r="C21" s="199"/>
      <c r="D21" s="186">
        <v>0</v>
      </c>
      <c r="E21" s="183"/>
      <c r="F21" s="190">
        <v>0</v>
      </c>
      <c r="G21" s="193"/>
      <c r="H21" s="190">
        <v>0</v>
      </c>
      <c r="I21" s="184"/>
      <c r="J21" s="194">
        <f>+'6M'!C55</f>
        <v>-171853</v>
      </c>
      <c r="K21" s="184"/>
      <c r="L21" s="184"/>
      <c r="M21" s="186">
        <v>0</v>
      </c>
      <c r="N21" s="193"/>
      <c r="O21" s="184"/>
      <c r="P21" s="190">
        <v>0</v>
      </c>
      <c r="Q21" s="193"/>
      <c r="R21" s="186">
        <v>0</v>
      </c>
      <c r="S21" s="189"/>
      <c r="T21" s="190">
        <f>SUM(M21:R21)</f>
        <v>0</v>
      </c>
      <c r="U21" s="191"/>
      <c r="V21" s="194">
        <f>SUM(D21:J21,T21)</f>
        <v>-171853</v>
      </c>
      <c r="W21" s="184"/>
      <c r="X21" s="211">
        <f>+'6M'!C56</f>
        <v>-57220</v>
      </c>
      <c r="Y21" s="191"/>
      <c r="Z21" s="211">
        <f>SUM(V21,X21)</f>
        <v>-229073</v>
      </c>
      <c r="AA21" s="184"/>
      <c r="AB21" s="184"/>
      <c r="AC21" s="184"/>
      <c r="AD21" s="184"/>
      <c r="AE21" s="184"/>
      <c r="AF21" s="184"/>
    </row>
    <row r="22" spans="1:32" s="185" customFormat="1" ht="23.1" customHeight="1">
      <c r="A22" s="185" t="s">
        <v>221</v>
      </c>
      <c r="B22" s="199"/>
      <c r="C22" s="199"/>
      <c r="D22" s="195">
        <v>0</v>
      </c>
      <c r="E22" s="183"/>
      <c r="F22" s="212">
        <v>0</v>
      </c>
      <c r="G22" s="193"/>
      <c r="H22" s="212">
        <v>0</v>
      </c>
      <c r="I22" s="184"/>
      <c r="J22" s="213">
        <v>0</v>
      </c>
      <c r="K22" s="184"/>
      <c r="L22" s="184"/>
      <c r="M22" s="197">
        <v>0</v>
      </c>
      <c r="N22" s="193"/>
      <c r="O22" s="184"/>
      <c r="P22" s="214">
        <f>+'6M'!C60-'6M'!C55</f>
        <v>-56756</v>
      </c>
      <c r="Q22" s="215"/>
      <c r="R22" s="195">
        <v>0</v>
      </c>
      <c r="S22" s="184"/>
      <c r="T22" s="34">
        <f>SUM(M22:R22)</f>
        <v>-56756</v>
      </c>
      <c r="U22" s="191"/>
      <c r="V22" s="214">
        <f>SUM(D22:J22,T22)</f>
        <v>-56756</v>
      </c>
      <c r="W22" s="184"/>
      <c r="X22" s="216">
        <f>+'6M'!C61-'6M'!C56</f>
        <v>-9876</v>
      </c>
      <c r="Y22" s="191"/>
      <c r="Z22" s="216">
        <f>SUM(V22,X22)</f>
        <v>-66632</v>
      </c>
      <c r="AA22" s="184"/>
      <c r="AB22" s="184"/>
      <c r="AC22" s="184"/>
      <c r="AD22" s="184"/>
      <c r="AE22" s="184"/>
      <c r="AF22" s="184"/>
    </row>
    <row r="23" spans="1:32" s="185" customFormat="1" ht="23.1" customHeight="1">
      <c r="A23" s="185" t="s">
        <v>106</v>
      </c>
      <c r="B23" s="199"/>
      <c r="C23" s="199"/>
      <c r="D23" s="217">
        <f>SUM(D21:D22)</f>
        <v>0</v>
      </c>
      <c r="E23" s="183"/>
      <c r="F23" s="218">
        <f>SUM(F21:F22)</f>
        <v>0</v>
      </c>
      <c r="G23" s="193"/>
      <c r="H23" s="218">
        <f>SUM(H21:H22)</f>
        <v>0</v>
      </c>
      <c r="I23" s="184"/>
      <c r="J23" s="35">
        <f>SUM(J21:J22)</f>
        <v>-171853</v>
      </c>
      <c r="K23" s="184"/>
      <c r="L23" s="184"/>
      <c r="M23" s="206">
        <f>SUM(M21:M22)</f>
        <v>0</v>
      </c>
      <c r="N23" s="193"/>
      <c r="O23" s="184"/>
      <c r="P23" s="35">
        <f>SUM(P21:P22)</f>
        <v>-56756</v>
      </c>
      <c r="Q23" s="35"/>
      <c r="R23" s="217">
        <f>SUM(R21:R22)</f>
        <v>0</v>
      </c>
      <c r="S23" s="184"/>
      <c r="T23" s="35">
        <f>SUM(T21:T22)</f>
        <v>-56756</v>
      </c>
      <c r="U23" s="191"/>
      <c r="V23" s="35">
        <f>SUM(V21:V22)</f>
        <v>-228609</v>
      </c>
      <c r="W23" s="184"/>
      <c r="X23" s="35">
        <f>SUM(X21:X22)</f>
        <v>-67096</v>
      </c>
      <c r="Y23" s="191"/>
      <c r="Z23" s="35">
        <f>SUM(Z21:Z22)</f>
        <v>-295705</v>
      </c>
      <c r="AA23" s="184"/>
      <c r="AB23" s="184"/>
      <c r="AC23" s="184"/>
      <c r="AD23" s="184"/>
      <c r="AE23" s="184"/>
      <c r="AF23" s="184"/>
    </row>
    <row r="24" spans="1:32" s="185" customFormat="1" ht="23.1" customHeight="1">
      <c r="A24" s="185" t="s">
        <v>201</v>
      </c>
      <c r="B24" s="199"/>
      <c r="C24" s="199"/>
      <c r="D24" s="217"/>
      <c r="E24" s="183"/>
      <c r="F24" s="193"/>
      <c r="G24" s="193"/>
      <c r="H24" s="193"/>
      <c r="I24" s="184"/>
      <c r="J24" s="35"/>
      <c r="K24" s="184"/>
      <c r="L24" s="184"/>
      <c r="M24" s="217"/>
      <c r="N24" s="193"/>
      <c r="O24" s="184"/>
      <c r="P24" s="35"/>
      <c r="Q24" s="35"/>
      <c r="R24" s="217"/>
      <c r="S24" s="184"/>
      <c r="T24" s="35"/>
      <c r="U24" s="191"/>
      <c r="V24" s="35"/>
      <c r="W24" s="184"/>
      <c r="X24" s="35"/>
      <c r="Y24" s="191"/>
      <c r="Z24" s="35"/>
      <c r="AA24" s="184"/>
      <c r="AB24" s="184"/>
      <c r="AC24" s="184"/>
      <c r="AD24" s="184"/>
      <c r="AE24" s="184"/>
      <c r="AF24" s="184"/>
    </row>
    <row r="25" spans="1:32" s="185" customFormat="1" ht="23.1" customHeight="1">
      <c r="A25" s="219" t="s">
        <v>202</v>
      </c>
      <c r="B25" s="199"/>
      <c r="C25" s="199"/>
      <c r="D25" s="220">
        <v>0</v>
      </c>
      <c r="E25" s="183"/>
      <c r="F25" s="182">
        <v>0</v>
      </c>
      <c r="G25" s="193"/>
      <c r="H25" s="182">
        <v>0</v>
      </c>
      <c r="I25" s="184"/>
      <c r="J25" s="64">
        <v>0</v>
      </c>
      <c r="K25" s="184"/>
      <c r="L25" s="184"/>
      <c r="M25" s="220">
        <v>0</v>
      </c>
      <c r="N25" s="193"/>
      <c r="O25" s="184"/>
      <c r="P25" s="64">
        <v>0</v>
      </c>
      <c r="Q25" s="35"/>
      <c r="R25" s="220">
        <v>0</v>
      </c>
      <c r="S25" s="184"/>
      <c r="T25" s="64">
        <f>SUM(M25:R25)</f>
        <v>0</v>
      </c>
      <c r="U25" s="191"/>
      <c r="V25" s="64">
        <f>SUM(D25:J25,T25)</f>
        <v>0</v>
      </c>
      <c r="W25" s="184"/>
      <c r="X25" s="64">
        <v>40000</v>
      </c>
      <c r="Y25" s="191"/>
      <c r="Z25" s="64">
        <f>SUM(V25,X25)</f>
        <v>40000</v>
      </c>
      <c r="AA25" s="184"/>
      <c r="AB25" s="184"/>
      <c r="AC25" s="184"/>
      <c r="AD25" s="184"/>
      <c r="AE25" s="184"/>
      <c r="AF25" s="184"/>
    </row>
    <row r="26" spans="1:32" s="185" customFormat="1" ht="23.1" customHeight="1" thickBot="1">
      <c r="A26" s="173" t="s">
        <v>193</v>
      </c>
      <c r="B26" s="208"/>
      <c r="C26" s="208"/>
      <c r="D26" s="209">
        <f>SUM(D20,D23,D25)</f>
        <v>1066596</v>
      </c>
      <c r="E26" s="184"/>
      <c r="F26" s="209">
        <f>SUM(F20,F23,F25)</f>
        <v>98130</v>
      </c>
      <c r="G26" s="184"/>
      <c r="H26" s="209">
        <f>SUM(H20,H23,H25)</f>
        <v>55444</v>
      </c>
      <c r="I26" s="184"/>
      <c r="J26" s="65">
        <f>SUM(J20,J23,J25)</f>
        <v>-16045</v>
      </c>
      <c r="K26" s="184"/>
      <c r="L26" s="184"/>
      <c r="M26" s="209">
        <f>SUM(M20,M23,M25)</f>
        <v>22390</v>
      </c>
      <c r="N26" s="184"/>
      <c r="O26" s="184"/>
      <c r="P26" s="63">
        <f>SUM(P20,P23,P25)</f>
        <v>-162650</v>
      </c>
      <c r="Q26" s="35"/>
      <c r="R26" s="209">
        <f>SUM(R20,R23,R25)</f>
        <v>645654</v>
      </c>
      <c r="S26" s="184"/>
      <c r="T26" s="209">
        <f>SUM(T20,T23,T25)</f>
        <v>505394</v>
      </c>
      <c r="U26" s="191"/>
      <c r="V26" s="209">
        <f>SUM(V20,V23,V25)</f>
        <v>1709519</v>
      </c>
      <c r="W26" s="184"/>
      <c r="X26" s="209">
        <f>SUM(X20,X23,X25)</f>
        <v>1055367</v>
      </c>
      <c r="Y26" s="184"/>
      <c r="Z26" s="209">
        <f>SUM(Z20,Z23,Z25)</f>
        <v>2764886</v>
      </c>
      <c r="AA26" s="184"/>
      <c r="AB26" s="184"/>
      <c r="AC26" s="184"/>
      <c r="AD26" s="184"/>
      <c r="AE26" s="184"/>
      <c r="AF26" s="184"/>
    </row>
    <row r="27" spans="1:32" s="185" customFormat="1" ht="23.1" customHeight="1" thickTop="1">
      <c r="A27" s="173"/>
      <c r="B27" s="208"/>
      <c r="C27" s="208"/>
      <c r="D27" s="184"/>
      <c r="E27" s="184"/>
      <c r="F27" s="184"/>
      <c r="G27" s="184"/>
      <c r="H27" s="184"/>
      <c r="I27" s="184"/>
      <c r="J27" s="184"/>
      <c r="K27" s="184"/>
      <c r="L27" s="184"/>
      <c r="M27" s="184"/>
      <c r="N27" s="184"/>
      <c r="O27" s="184"/>
      <c r="P27" s="184"/>
      <c r="Q27" s="35"/>
      <c r="R27" s="184"/>
      <c r="S27" s="184"/>
      <c r="T27" s="184"/>
      <c r="U27" s="191"/>
      <c r="V27" s="184"/>
      <c r="W27" s="184"/>
      <c r="X27" s="184"/>
      <c r="Y27" s="184"/>
      <c r="Z27" s="184"/>
      <c r="AA27" s="184"/>
      <c r="AB27" s="184"/>
      <c r="AC27" s="184"/>
      <c r="AD27" s="184"/>
      <c r="AE27" s="184"/>
      <c r="AF27" s="184"/>
    </row>
    <row r="28" spans="1:32" ht="23.1" customHeight="1">
      <c r="B28" s="222"/>
      <c r="C28" s="222"/>
      <c r="D28" s="223"/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T28" s="224"/>
      <c r="U28" s="225"/>
      <c r="V28" s="223"/>
      <c r="W28" s="223"/>
      <c r="X28" s="223"/>
      <c r="Y28" s="223"/>
      <c r="Z28" s="223"/>
      <c r="AA28" s="226"/>
      <c r="AB28" s="226"/>
      <c r="AC28" s="226"/>
      <c r="AD28" s="226"/>
      <c r="AE28" s="226"/>
      <c r="AF28" s="226"/>
    </row>
    <row r="29" spans="1:32" ht="23.1" customHeight="1">
      <c r="A29" s="185" t="s">
        <v>38</v>
      </c>
      <c r="Z29" s="36"/>
    </row>
    <row r="30" spans="1:32" ht="23.1" customHeight="1">
      <c r="A30" s="70"/>
    </row>
  </sheetData>
  <mergeCells count="12">
    <mergeCell ref="L12:N12"/>
    <mergeCell ref="A1:Z1"/>
    <mergeCell ref="A2:Z2"/>
    <mergeCell ref="A3:Z3"/>
    <mergeCell ref="A4:Z4"/>
    <mergeCell ref="A5:Z5"/>
    <mergeCell ref="D7:Z7"/>
    <mergeCell ref="H8:J8"/>
    <mergeCell ref="M8:T8"/>
    <mergeCell ref="M9:S9"/>
    <mergeCell ref="L10:N10"/>
    <mergeCell ref="L11:N11"/>
  </mergeCells>
  <pageMargins left="0.8" right="0.4" top="1" bottom="0.5" header="0.6" footer="0.3"/>
  <pageSetup paperSize="9" scale="70" fitToWidth="0" fitToHeight="0" orientation="landscape" r:id="rId1"/>
  <ignoredErrors>
    <ignoredError sqref="D17:I17 E23:Z23 K17:O17 Q17:Z1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9D53E-C6F7-443B-A5DA-C660896252DF}">
  <sheetPr codeName="Sheet5">
    <tabColor rgb="FF00B050"/>
  </sheetPr>
  <dimension ref="A1:V30"/>
  <sheetViews>
    <sheetView view="pageBreakPreview" topLeftCell="A10" zoomScale="85" zoomScaleNormal="100" zoomScaleSheetLayoutView="85" workbookViewId="0">
      <selection activeCell="A12" sqref="A12"/>
    </sheetView>
  </sheetViews>
  <sheetFormatPr defaultColWidth="9.140625" defaultRowHeight="23.1" customHeight="1"/>
  <cols>
    <col min="1" max="1" width="33.85546875" style="227" customWidth="1"/>
    <col min="2" max="2" width="10.140625" style="227" customWidth="1"/>
    <col min="3" max="3" width="1.140625" style="227" customWidth="1"/>
    <col min="4" max="4" width="15.85546875" style="227" customWidth="1"/>
    <col min="5" max="6" width="1.140625" style="227" customWidth="1"/>
    <col min="7" max="7" width="15.85546875" style="227" customWidth="1"/>
    <col min="8" max="9" width="1.140625" style="227" customWidth="1"/>
    <col min="10" max="10" width="15.85546875" style="227" customWidth="1"/>
    <col min="11" max="12" width="1.140625" style="227" customWidth="1"/>
    <col min="13" max="13" width="15.140625" style="227" customWidth="1"/>
    <col min="14" max="15" width="1.140625" style="227" customWidth="1"/>
    <col min="16" max="16" width="16.140625" style="227" customWidth="1"/>
    <col min="17" max="18" width="1.140625" style="227" customWidth="1"/>
    <col min="19" max="19" width="15.85546875" style="227" customWidth="1"/>
    <col min="20" max="21" width="1.140625" style="227" customWidth="1"/>
    <col min="22" max="22" width="16" style="227" customWidth="1"/>
    <col min="23" max="23" width="1.140625" style="227" customWidth="1"/>
    <col min="24" max="16384" width="9.140625" style="227"/>
  </cols>
  <sheetData>
    <row r="1" spans="1:22" s="228" customFormat="1" ht="26.1" customHeight="1">
      <c r="A1" s="265" t="s">
        <v>0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</row>
    <row r="2" spans="1:22" s="228" customFormat="1" ht="26.1" customHeight="1">
      <c r="A2" s="265" t="s">
        <v>185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</row>
    <row r="3" spans="1:22" s="228" customFormat="1" ht="26.1" customHeight="1">
      <c r="A3" s="265" t="s">
        <v>192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  <c r="U3" s="265"/>
      <c r="V3" s="265"/>
    </row>
    <row r="4" spans="1:22" s="228" customFormat="1" ht="26.1" customHeight="1">
      <c r="A4" s="265" t="s">
        <v>13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  <c r="V4" s="265"/>
    </row>
    <row r="5" spans="1:22" s="229" customFormat="1" ht="26.1" customHeight="1">
      <c r="A5" s="276" t="s">
        <v>2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</row>
    <row r="6" spans="1:22" s="229" customFormat="1" ht="9" customHeight="1">
      <c r="A6" s="230"/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</row>
    <row r="7" spans="1:22" s="231" customFormat="1" ht="23.1" customHeight="1">
      <c r="B7" s="232"/>
      <c r="D7" s="277" t="s">
        <v>5</v>
      </c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</row>
    <row r="8" spans="1:22" s="231" customFormat="1" ht="23.1" customHeight="1">
      <c r="B8" s="233"/>
      <c r="D8" s="233" t="s">
        <v>110</v>
      </c>
      <c r="E8" s="234"/>
      <c r="F8" s="234"/>
      <c r="G8" s="234" t="s">
        <v>111</v>
      </c>
      <c r="H8" s="234"/>
      <c r="I8" s="234"/>
      <c r="J8" s="271" t="s">
        <v>73</v>
      </c>
      <c r="K8" s="271"/>
      <c r="L8" s="271"/>
      <c r="M8" s="271"/>
      <c r="N8" s="235"/>
      <c r="O8" s="235"/>
      <c r="P8" s="272" t="s">
        <v>77</v>
      </c>
      <c r="Q8" s="272"/>
      <c r="R8" s="272"/>
      <c r="S8" s="272"/>
      <c r="T8" s="234"/>
      <c r="U8" s="234"/>
      <c r="V8" s="234" t="s">
        <v>114</v>
      </c>
    </row>
    <row r="9" spans="1:22" s="231" customFormat="1" ht="23.1" customHeight="1">
      <c r="D9" s="233" t="s">
        <v>115</v>
      </c>
      <c r="E9" s="234"/>
      <c r="F9" s="234"/>
      <c r="G9" s="234" t="s">
        <v>116</v>
      </c>
      <c r="H9" s="234"/>
      <c r="I9" s="234"/>
      <c r="J9" s="236" t="s">
        <v>117</v>
      </c>
      <c r="K9" s="237"/>
      <c r="L9" s="237"/>
      <c r="M9" s="233" t="s">
        <v>76</v>
      </c>
      <c r="N9" s="237"/>
      <c r="O9" s="273" t="s">
        <v>140</v>
      </c>
      <c r="P9" s="274"/>
      <c r="Q9" s="274"/>
      <c r="S9" s="234" t="s">
        <v>119</v>
      </c>
      <c r="T9" s="234"/>
      <c r="U9" s="234"/>
      <c r="V9" s="234" t="s">
        <v>66</v>
      </c>
    </row>
    <row r="10" spans="1:22" s="231" customFormat="1" ht="23.1" customHeight="1">
      <c r="D10" s="233"/>
      <c r="E10" s="234"/>
      <c r="F10" s="234"/>
      <c r="G10" s="234"/>
      <c r="H10" s="234"/>
      <c r="I10" s="234"/>
      <c r="J10" s="233" t="s">
        <v>122</v>
      </c>
      <c r="K10" s="233"/>
      <c r="L10" s="233"/>
      <c r="M10" s="235"/>
      <c r="N10" s="233"/>
      <c r="O10" s="275"/>
      <c r="P10" s="275"/>
      <c r="Q10" s="275"/>
      <c r="R10" s="234"/>
      <c r="S10" s="234" t="s">
        <v>125</v>
      </c>
      <c r="T10" s="235"/>
      <c r="U10" s="235"/>
    </row>
    <row r="11" spans="1:22" s="231" customFormat="1" ht="23.1" customHeight="1">
      <c r="D11" s="234"/>
      <c r="E11" s="234"/>
      <c r="F11" s="234"/>
      <c r="G11" s="234"/>
      <c r="H11" s="234"/>
      <c r="I11" s="234"/>
      <c r="J11" s="233" t="s">
        <v>128</v>
      </c>
      <c r="K11" s="235"/>
      <c r="L11" s="235"/>
      <c r="M11" s="233"/>
      <c r="N11" s="235"/>
      <c r="O11" s="235"/>
      <c r="P11" s="238" t="s">
        <v>141</v>
      </c>
      <c r="Q11" s="234"/>
      <c r="R11" s="234"/>
      <c r="S11" s="234" t="s">
        <v>132</v>
      </c>
      <c r="T11" s="235"/>
      <c r="U11" s="235"/>
      <c r="V11" s="234"/>
    </row>
    <row r="12" spans="1:22" s="231" customFormat="1" ht="23.1" customHeight="1">
      <c r="D12" s="234"/>
      <c r="E12" s="234"/>
      <c r="F12" s="234"/>
      <c r="G12" s="234"/>
      <c r="H12" s="234"/>
      <c r="I12" s="234"/>
      <c r="J12" s="233"/>
      <c r="K12" s="235"/>
      <c r="L12" s="235"/>
      <c r="M12" s="233"/>
      <c r="N12" s="235"/>
      <c r="O12" s="235"/>
      <c r="P12" s="233" t="s">
        <v>130</v>
      </c>
      <c r="Q12" s="234"/>
      <c r="R12" s="234"/>
      <c r="S12" s="234"/>
      <c r="T12" s="235"/>
      <c r="U12" s="235"/>
      <c r="V12" s="234"/>
    </row>
    <row r="13" spans="1:22" s="234" customFormat="1" ht="23.1" customHeight="1">
      <c r="P13" s="233" t="s">
        <v>142</v>
      </c>
      <c r="T13" s="239"/>
      <c r="U13" s="239"/>
    </row>
    <row r="14" spans="1:22" s="242" customFormat="1" ht="23.1" customHeight="1">
      <c r="A14" s="240" t="s">
        <v>137</v>
      </c>
      <c r="B14" s="222"/>
      <c r="C14" s="222"/>
      <c r="D14" s="241">
        <v>1066596</v>
      </c>
      <c r="E14" s="241"/>
      <c r="F14" s="241"/>
      <c r="G14" s="241">
        <v>98130</v>
      </c>
      <c r="H14" s="241"/>
      <c r="I14" s="241"/>
      <c r="J14" s="241">
        <v>55444</v>
      </c>
      <c r="K14" s="241"/>
      <c r="L14" s="241"/>
      <c r="M14" s="241">
        <v>285108</v>
      </c>
      <c r="N14" s="241"/>
      <c r="O14" s="241"/>
      <c r="P14" s="241">
        <v>77164</v>
      </c>
      <c r="Q14" s="37"/>
      <c r="R14" s="37"/>
      <c r="S14" s="241">
        <f>P14</f>
        <v>77164</v>
      </c>
      <c r="T14" s="37"/>
      <c r="U14" s="37"/>
      <c r="V14" s="38">
        <f>SUM(D14:M14,S14)</f>
        <v>1582442</v>
      </c>
    </row>
    <row r="15" spans="1:22" s="247" customFormat="1" ht="23.1" customHeight="1">
      <c r="A15" s="243" t="s">
        <v>138</v>
      </c>
      <c r="B15" s="243"/>
      <c r="C15" s="235"/>
      <c r="D15" s="244">
        <v>0</v>
      </c>
      <c r="E15" s="245"/>
      <c r="F15" s="245"/>
      <c r="G15" s="244">
        <v>0</v>
      </c>
      <c r="H15" s="245"/>
      <c r="I15" s="245"/>
      <c r="J15" s="244">
        <v>0</v>
      </c>
      <c r="K15" s="241"/>
      <c r="L15" s="241"/>
      <c r="M15" s="246">
        <v>-4582</v>
      </c>
      <c r="N15" s="241"/>
      <c r="O15" s="241"/>
      <c r="P15" s="244">
        <v>0</v>
      </c>
      <c r="Q15" s="241"/>
      <c r="R15" s="241"/>
      <c r="S15" s="244">
        <f>P15</f>
        <v>0</v>
      </c>
      <c r="T15" s="37"/>
      <c r="U15" s="37"/>
      <c r="V15" s="246">
        <f>SUM(D15:M15,S15)</f>
        <v>-4582</v>
      </c>
    </row>
    <row r="16" spans="1:22" s="247" customFormat="1" ht="23.1" customHeight="1">
      <c r="A16" s="243" t="s">
        <v>221</v>
      </c>
      <c r="B16" s="243"/>
      <c r="C16" s="235"/>
      <c r="D16" s="248">
        <v>0</v>
      </c>
      <c r="E16" s="245"/>
      <c r="F16" s="245"/>
      <c r="G16" s="248">
        <v>0</v>
      </c>
      <c r="H16" s="245"/>
      <c r="I16" s="245"/>
      <c r="J16" s="248">
        <v>0</v>
      </c>
      <c r="K16" s="241"/>
      <c r="L16" s="241"/>
      <c r="M16" s="248">
        <v>0</v>
      </c>
      <c r="N16" s="241"/>
      <c r="O16" s="241"/>
      <c r="P16" s="249">
        <v>-3870</v>
      </c>
      <c r="Q16" s="241"/>
      <c r="R16" s="241"/>
      <c r="S16" s="250">
        <f>P16</f>
        <v>-3870</v>
      </c>
      <c r="T16" s="37"/>
      <c r="U16" s="37"/>
      <c r="V16" s="250">
        <f>SUM(D16:M16,S16)</f>
        <v>-3870</v>
      </c>
    </row>
    <row r="17" spans="1:22" s="247" customFormat="1" ht="23.1" customHeight="1">
      <c r="A17" s="243" t="s">
        <v>106</v>
      </c>
      <c r="B17" s="243"/>
      <c r="C17" s="235"/>
      <c r="D17" s="251">
        <f>SUM(D15:D16)</f>
        <v>0</v>
      </c>
      <c r="E17" s="42"/>
      <c r="F17" s="42"/>
      <c r="G17" s="251">
        <f>SUM(G15:G16)</f>
        <v>0</v>
      </c>
      <c r="H17" s="42"/>
      <c r="I17" s="42"/>
      <c r="J17" s="251">
        <f>SUM(J15:J16)</f>
        <v>0</v>
      </c>
      <c r="K17" s="241"/>
      <c r="L17" s="241"/>
      <c r="M17" s="252">
        <f>SUM(M15:M16)</f>
        <v>-4582</v>
      </c>
      <c r="N17" s="241"/>
      <c r="O17" s="241"/>
      <c r="P17" s="253">
        <f>SUM(P15:P16)</f>
        <v>-3870</v>
      </c>
      <c r="Q17" s="241"/>
      <c r="R17" s="241"/>
      <c r="S17" s="253">
        <f>SUM(S15:S16)</f>
        <v>-3870</v>
      </c>
      <c r="T17" s="38"/>
      <c r="U17" s="38"/>
      <c r="V17" s="253">
        <f>SUM(V15:V16)</f>
        <v>-8452</v>
      </c>
    </row>
    <row r="18" spans="1:22" ht="23.1" customHeight="1" thickBot="1">
      <c r="A18" s="222" t="s">
        <v>194</v>
      </c>
      <c r="B18" s="222"/>
      <c r="C18" s="231"/>
      <c r="D18" s="39">
        <f>SUM(D14,D17)</f>
        <v>1066596</v>
      </c>
      <c r="E18" s="37"/>
      <c r="F18" s="37"/>
      <c r="G18" s="39">
        <f>SUM(G14,G17)</f>
        <v>98130</v>
      </c>
      <c r="H18" s="37"/>
      <c r="I18" s="37"/>
      <c r="J18" s="39">
        <f>SUM(J14,J17)</f>
        <v>55444</v>
      </c>
      <c r="K18" s="37"/>
      <c r="L18" s="37"/>
      <c r="M18" s="39">
        <f>SUM(M14,M17)</f>
        <v>280526</v>
      </c>
      <c r="N18" s="37"/>
      <c r="O18" s="37"/>
      <c r="P18" s="39">
        <f>SUM(P14,P17)</f>
        <v>73294</v>
      </c>
      <c r="Q18" s="37"/>
      <c r="R18" s="37"/>
      <c r="S18" s="39">
        <f>SUM(S14,S17)</f>
        <v>73294</v>
      </c>
      <c r="T18" s="37"/>
      <c r="U18" s="37"/>
      <c r="V18" s="39">
        <f>SUM(V14,V17)</f>
        <v>1573990</v>
      </c>
    </row>
    <row r="19" spans="1:22" ht="23.1" customHeight="1" thickTop="1">
      <c r="A19" s="222"/>
      <c r="B19" s="222"/>
      <c r="C19" s="231"/>
      <c r="D19" s="241"/>
      <c r="E19" s="241"/>
      <c r="F19" s="241"/>
      <c r="G19" s="241"/>
      <c r="H19" s="241"/>
      <c r="I19" s="241"/>
      <c r="J19" s="241"/>
      <c r="K19" s="241"/>
      <c r="L19" s="241"/>
      <c r="M19" s="241"/>
      <c r="N19" s="241"/>
      <c r="O19" s="241"/>
      <c r="P19" s="241"/>
      <c r="Q19" s="241"/>
      <c r="R19" s="241"/>
      <c r="S19" s="241"/>
      <c r="T19" s="241"/>
      <c r="U19" s="241"/>
      <c r="V19" s="241"/>
    </row>
    <row r="20" spans="1:22" s="242" customFormat="1" ht="23.1" customHeight="1">
      <c r="A20" s="240" t="s">
        <v>139</v>
      </c>
      <c r="B20" s="222"/>
      <c r="C20" s="222"/>
      <c r="D20" s="38">
        <v>1066596</v>
      </c>
      <c r="E20" s="37"/>
      <c r="F20" s="37"/>
      <c r="G20" s="38">
        <v>98130</v>
      </c>
      <c r="H20" s="37"/>
      <c r="I20" s="37"/>
      <c r="J20" s="38">
        <v>55444</v>
      </c>
      <c r="K20" s="37"/>
      <c r="L20" s="37"/>
      <c r="M20" s="38">
        <v>252429</v>
      </c>
      <c r="N20" s="37"/>
      <c r="O20" s="37"/>
      <c r="P20" s="38">
        <v>70462</v>
      </c>
      <c r="Q20" s="37"/>
      <c r="R20" s="37"/>
      <c r="S20" s="38">
        <f>P20</f>
        <v>70462</v>
      </c>
      <c r="T20" s="37"/>
      <c r="U20" s="37"/>
      <c r="V20" s="40">
        <f>SUM(D20:M20,S20)</f>
        <v>1543061</v>
      </c>
    </row>
    <row r="21" spans="1:22" s="247" customFormat="1" ht="23.1" customHeight="1">
      <c r="A21" s="243" t="s">
        <v>138</v>
      </c>
      <c r="B21" s="243"/>
      <c r="C21" s="235"/>
      <c r="D21" s="244">
        <v>0</v>
      </c>
      <c r="E21" s="224"/>
      <c r="F21" s="224"/>
      <c r="G21" s="244">
        <v>0</v>
      </c>
      <c r="H21" s="224"/>
      <c r="I21" s="224"/>
      <c r="J21" s="244">
        <v>0</v>
      </c>
      <c r="K21" s="37"/>
      <c r="L21" s="37"/>
      <c r="M21" s="41">
        <f>+'6M'!G33</f>
        <v>-61728</v>
      </c>
      <c r="N21" s="37"/>
      <c r="O21" s="37"/>
      <c r="P21" s="244">
        <v>0</v>
      </c>
      <c r="Q21" s="42"/>
      <c r="R21" s="42"/>
      <c r="S21" s="244">
        <f>P21</f>
        <v>0</v>
      </c>
      <c r="T21" s="37"/>
      <c r="U21" s="37"/>
      <c r="V21" s="41">
        <f>SUM(D21:M21,S21)</f>
        <v>-61728</v>
      </c>
    </row>
    <row r="22" spans="1:22" s="247" customFormat="1" ht="23.1" customHeight="1">
      <c r="A22" s="243" t="s">
        <v>220</v>
      </c>
      <c r="B22" s="243"/>
      <c r="C22" s="235"/>
      <c r="D22" s="248">
        <v>0</v>
      </c>
      <c r="E22" s="224"/>
      <c r="F22" s="224"/>
      <c r="G22" s="248">
        <v>0</v>
      </c>
      <c r="H22" s="224"/>
      <c r="I22" s="224"/>
      <c r="J22" s="248">
        <v>0</v>
      </c>
      <c r="K22" s="37"/>
      <c r="L22" s="37"/>
      <c r="M22" s="248">
        <v>0</v>
      </c>
      <c r="N22" s="37"/>
      <c r="O22" s="37"/>
      <c r="P22" s="250">
        <f>+'6M'!G37</f>
        <v>812</v>
      </c>
      <c r="Q22" s="37"/>
      <c r="R22" s="37"/>
      <c r="S22" s="250">
        <f>P22</f>
        <v>812</v>
      </c>
      <c r="T22" s="37"/>
      <c r="U22" s="37"/>
      <c r="V22" s="250">
        <f>SUM(D22:M22,S22)</f>
        <v>812</v>
      </c>
    </row>
    <row r="23" spans="1:22" s="247" customFormat="1" ht="23.1" customHeight="1">
      <c r="A23" s="243" t="s">
        <v>143</v>
      </c>
      <c r="B23" s="243"/>
      <c r="C23" s="235"/>
      <c r="D23" s="254">
        <f>SUM(D21:D22)</f>
        <v>0</v>
      </c>
      <c r="E23" s="42"/>
      <c r="F23" s="42"/>
      <c r="G23" s="254">
        <f>SUM(G21:G22)</f>
        <v>0</v>
      </c>
      <c r="H23" s="42"/>
      <c r="I23" s="42"/>
      <c r="J23" s="254">
        <f>SUM(J21:J22)</f>
        <v>0</v>
      </c>
      <c r="K23" s="37"/>
      <c r="L23" s="37"/>
      <c r="M23" s="252">
        <f>SUM(M21:M22)</f>
        <v>-61728</v>
      </c>
      <c r="N23" s="43"/>
      <c r="O23" s="43"/>
      <c r="P23" s="252">
        <f>SUM(P21:P22)</f>
        <v>812</v>
      </c>
      <c r="Q23" s="43"/>
      <c r="R23" s="37"/>
      <c r="S23" s="252">
        <f>SUM(S21:S22)</f>
        <v>812</v>
      </c>
      <c r="T23" s="37"/>
      <c r="U23" s="37"/>
      <c r="V23" s="252">
        <f>SUM(V21:V22)</f>
        <v>-60916</v>
      </c>
    </row>
    <row r="24" spans="1:22" ht="23.1" customHeight="1" thickBot="1">
      <c r="A24" s="222" t="s">
        <v>193</v>
      </c>
      <c r="B24" s="222"/>
      <c r="C24" s="231"/>
      <c r="D24" s="56">
        <f>SUM(D20,D23)</f>
        <v>1066596</v>
      </c>
      <c r="E24" s="37"/>
      <c r="F24" s="37"/>
      <c r="G24" s="56">
        <f>SUM(G20,G23)</f>
        <v>98130</v>
      </c>
      <c r="H24" s="37"/>
      <c r="I24" s="37"/>
      <c r="J24" s="56">
        <f>SUM(J20,J23)</f>
        <v>55444</v>
      </c>
      <c r="K24" s="37"/>
      <c r="L24" s="37"/>
      <c r="M24" s="44">
        <f>SUM(M20,M23)</f>
        <v>190701</v>
      </c>
      <c r="N24" s="37"/>
      <c r="O24" s="37"/>
      <c r="P24" s="44">
        <f>SUM(P20,P23)</f>
        <v>71274</v>
      </c>
      <c r="Q24" s="37"/>
      <c r="R24" s="37"/>
      <c r="S24" s="44">
        <f>SUM(S20,S23)</f>
        <v>71274</v>
      </c>
      <c r="T24" s="37"/>
      <c r="U24" s="37"/>
      <c r="V24" s="44">
        <f>SUM(V20,V23)</f>
        <v>1482145</v>
      </c>
    </row>
    <row r="25" spans="1:22" ht="23.1" customHeight="1" thickTop="1">
      <c r="A25" s="222"/>
      <c r="B25" s="222"/>
      <c r="C25" s="231"/>
      <c r="D25" s="38"/>
      <c r="E25" s="37"/>
      <c r="F25" s="37"/>
      <c r="G25" s="38"/>
      <c r="H25" s="37"/>
      <c r="I25" s="37"/>
      <c r="J25" s="38"/>
      <c r="K25" s="37"/>
      <c r="L25" s="37"/>
      <c r="M25" s="54"/>
      <c r="N25" s="37"/>
      <c r="O25" s="37"/>
      <c r="P25" s="54"/>
      <c r="Q25" s="37"/>
      <c r="R25" s="37"/>
      <c r="S25" s="54"/>
      <c r="T25" s="37"/>
      <c r="U25" s="37"/>
      <c r="V25" s="54"/>
    </row>
    <row r="26" spans="1:22" ht="23.1" customHeight="1">
      <c r="A26" s="222"/>
      <c r="B26" s="222"/>
      <c r="C26" s="231"/>
      <c r="D26" s="38"/>
      <c r="E26" s="37"/>
      <c r="F26" s="37"/>
      <c r="G26" s="38"/>
      <c r="H26" s="37"/>
      <c r="I26" s="37"/>
      <c r="J26" s="38"/>
      <c r="K26" s="37"/>
      <c r="L26" s="37"/>
      <c r="M26" s="54"/>
      <c r="N26" s="37"/>
      <c r="O26" s="37"/>
      <c r="P26" s="54"/>
      <c r="Q26" s="37"/>
      <c r="R26" s="37"/>
      <c r="S26" s="54"/>
      <c r="T26" s="37"/>
      <c r="U26" s="37"/>
      <c r="V26" s="54"/>
    </row>
    <row r="27" spans="1:22" s="108" customFormat="1" ht="23.1" customHeight="1">
      <c r="B27" s="149"/>
      <c r="C27" s="124"/>
      <c r="D27" s="16"/>
      <c r="E27" s="11"/>
      <c r="F27" s="11"/>
      <c r="G27" s="16"/>
      <c r="H27" s="11"/>
      <c r="I27" s="11"/>
      <c r="J27" s="16"/>
      <c r="K27" s="11"/>
      <c r="L27" s="11"/>
      <c r="M27" s="16"/>
      <c r="N27" s="11"/>
      <c r="O27" s="11"/>
      <c r="P27" s="16"/>
      <c r="Q27" s="11"/>
      <c r="R27" s="11"/>
      <c r="S27" s="16"/>
      <c r="T27" s="11"/>
      <c r="U27" s="11"/>
      <c r="V27" s="16"/>
    </row>
    <row r="29" spans="1:22" ht="23.1" customHeight="1">
      <c r="A29" s="221" t="s">
        <v>38</v>
      </c>
    </row>
    <row r="30" spans="1:22" ht="23.1" customHeight="1">
      <c r="A30" s="108"/>
    </row>
  </sheetData>
  <mergeCells count="9">
    <mergeCell ref="J8:M8"/>
    <mergeCell ref="P8:S8"/>
    <mergeCell ref="O9:Q10"/>
    <mergeCell ref="A1:V1"/>
    <mergeCell ref="A2:V2"/>
    <mergeCell ref="A3:V3"/>
    <mergeCell ref="A4:V4"/>
    <mergeCell ref="A5:V5"/>
    <mergeCell ref="D7:V7"/>
  </mergeCells>
  <pageMargins left="0.8" right="0.4" top="1" bottom="0.5" header="0.6" footer="0.3"/>
  <pageSetup paperSize="9" scale="70" fitToWidth="0" fitToHeight="0" orientation="landscape" r:id="rId1"/>
  <ignoredErrors>
    <ignoredError sqref="D17:L17 D23:U23 N17:S17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008E2-22B5-4AE8-A750-8345EE9803B6}">
  <sheetPr codeName="Sheet6">
    <tabColor rgb="FF00B050"/>
  </sheetPr>
  <dimension ref="A1:J97"/>
  <sheetViews>
    <sheetView view="pageBreakPreview" topLeftCell="A43" zoomScale="85" zoomScaleNormal="90" zoomScaleSheetLayoutView="85" workbookViewId="0">
      <selection activeCell="A7" sqref="A7"/>
    </sheetView>
  </sheetViews>
  <sheetFormatPr defaultColWidth="12.140625" defaultRowHeight="23.1" customHeight="1"/>
  <cols>
    <col min="1" max="1" width="71.85546875" style="126" customWidth="1"/>
    <col min="2" max="2" width="1.42578125" style="126" customWidth="1"/>
    <col min="3" max="3" width="10.85546875" style="126" customWidth="1"/>
    <col min="4" max="4" width="1.85546875" style="126" customWidth="1"/>
    <col min="5" max="5" width="10.85546875" style="23" customWidth="1"/>
    <col min="6" max="6" width="1.85546875" style="126" customWidth="1"/>
    <col min="7" max="7" width="10.85546875" style="126" customWidth="1"/>
    <col min="8" max="8" width="1.85546875" style="126" customWidth="1"/>
    <col min="9" max="9" width="10.85546875" style="23" customWidth="1"/>
    <col min="10" max="10" width="0.85546875" style="126" customWidth="1"/>
    <col min="11" max="16384" width="12.140625" style="126"/>
  </cols>
  <sheetData>
    <row r="1" spans="1:9" ht="23.1" customHeight="1">
      <c r="A1" s="262" t="s">
        <v>0</v>
      </c>
      <c r="B1" s="262"/>
      <c r="C1" s="262"/>
      <c r="D1" s="262"/>
      <c r="E1" s="262"/>
      <c r="F1" s="262"/>
      <c r="G1" s="262"/>
      <c r="H1" s="262"/>
      <c r="I1" s="262"/>
    </row>
    <row r="2" spans="1:9" s="155" customFormat="1" ht="23.1" customHeight="1">
      <c r="A2" s="278" t="s">
        <v>144</v>
      </c>
      <c r="B2" s="278"/>
      <c r="C2" s="278"/>
      <c r="D2" s="278"/>
      <c r="E2" s="278"/>
      <c r="F2" s="278"/>
      <c r="G2" s="278"/>
      <c r="H2" s="278"/>
      <c r="I2" s="278"/>
    </row>
    <row r="3" spans="1:9" ht="23.1" customHeight="1">
      <c r="A3" s="262" t="s">
        <v>192</v>
      </c>
      <c r="B3" s="262"/>
      <c r="C3" s="262"/>
      <c r="D3" s="262"/>
      <c r="E3" s="262"/>
      <c r="F3" s="262"/>
      <c r="G3" s="262"/>
      <c r="H3" s="262"/>
      <c r="I3" s="262"/>
    </row>
    <row r="4" spans="1:9" ht="23.1" customHeight="1">
      <c r="A4" s="262" t="s">
        <v>13</v>
      </c>
      <c r="B4" s="262"/>
      <c r="C4" s="262"/>
      <c r="D4" s="262"/>
      <c r="E4" s="262"/>
      <c r="F4" s="262"/>
      <c r="G4" s="262"/>
      <c r="H4" s="262"/>
      <c r="I4" s="262"/>
    </row>
    <row r="5" spans="1:9" s="155" customFormat="1" ht="23.1" customHeight="1">
      <c r="A5" s="258" t="s">
        <v>2</v>
      </c>
      <c r="B5" s="258"/>
      <c r="C5" s="258"/>
      <c r="D5" s="258"/>
      <c r="E5" s="258"/>
      <c r="F5" s="258"/>
      <c r="G5" s="258"/>
      <c r="H5" s="258"/>
      <c r="I5" s="258"/>
    </row>
    <row r="6" spans="1:9" s="155" customFormat="1" ht="9" customHeight="1">
      <c r="A6" s="156"/>
      <c r="B6" s="156"/>
      <c r="C6" s="156"/>
      <c r="D6" s="156"/>
      <c r="E6" s="156"/>
      <c r="F6" s="156"/>
      <c r="G6" s="156"/>
      <c r="H6" s="156"/>
      <c r="I6" s="156"/>
    </row>
    <row r="7" spans="1:9" s="89" customFormat="1" ht="23.1" customHeight="1">
      <c r="A7" s="157"/>
      <c r="B7" s="68"/>
      <c r="C7" s="255" t="s">
        <v>4</v>
      </c>
      <c r="D7" s="255"/>
      <c r="E7" s="255"/>
      <c r="F7" s="69"/>
      <c r="G7" s="255" t="s">
        <v>5</v>
      </c>
      <c r="H7" s="255"/>
      <c r="I7" s="255"/>
    </row>
    <row r="8" spans="1:9" s="158" customFormat="1" ht="23.1" customHeight="1">
      <c r="C8" s="95">
        <v>2566</v>
      </c>
      <c r="D8" s="93"/>
      <c r="E8" s="95">
        <v>2565</v>
      </c>
      <c r="F8" s="93"/>
      <c r="G8" s="95">
        <v>2566</v>
      </c>
      <c r="H8" s="93"/>
      <c r="I8" s="95">
        <v>2565</v>
      </c>
    </row>
    <row r="9" spans="1:9" s="158" customFormat="1" ht="23.1" customHeight="1">
      <c r="A9" s="159" t="s">
        <v>145</v>
      </c>
      <c r="C9" s="160"/>
      <c r="D9" s="160"/>
      <c r="F9" s="160"/>
      <c r="G9" s="160"/>
      <c r="H9" s="160"/>
      <c r="I9" s="45"/>
    </row>
    <row r="10" spans="1:9" s="158" customFormat="1" ht="23.1" customHeight="1">
      <c r="A10" s="161" t="s">
        <v>138</v>
      </c>
      <c r="C10" s="111">
        <f>'6M'!C33</f>
        <v>-229073</v>
      </c>
      <c r="D10" s="11"/>
      <c r="E10" s="111">
        <v>-220350</v>
      </c>
      <c r="F10" s="111"/>
      <c r="G10" s="111">
        <f>'6M'!G33</f>
        <v>-61728</v>
      </c>
      <c r="H10" s="111"/>
      <c r="I10" s="111">
        <v>-4582</v>
      </c>
    </row>
    <row r="11" spans="1:9" s="158" customFormat="1" ht="23.1" customHeight="1">
      <c r="A11" s="161" t="s">
        <v>213</v>
      </c>
      <c r="C11" s="16"/>
      <c r="D11" s="16"/>
      <c r="E11" s="111"/>
      <c r="F11" s="111"/>
      <c r="G11" s="111"/>
      <c r="H11" s="111"/>
      <c r="I11" s="111"/>
    </row>
    <row r="12" spans="1:9" s="158" customFormat="1" ht="23.1" customHeight="1">
      <c r="A12" s="79" t="s">
        <v>214</v>
      </c>
      <c r="C12" s="47">
        <v>11012</v>
      </c>
      <c r="D12" s="16"/>
      <c r="E12" s="111">
        <v>-39943</v>
      </c>
      <c r="F12" s="111"/>
      <c r="G12" s="111">
        <v>185</v>
      </c>
      <c r="H12" s="111"/>
      <c r="I12" s="111">
        <v>323</v>
      </c>
    </row>
    <row r="13" spans="1:9" s="158" customFormat="1" ht="23.1" customHeight="1">
      <c r="A13" s="162" t="s">
        <v>99</v>
      </c>
      <c r="C13" s="47">
        <v>-852</v>
      </c>
      <c r="D13" s="11"/>
      <c r="E13" s="111">
        <v>-641</v>
      </c>
      <c r="F13" s="111"/>
      <c r="G13" s="111">
        <v>-18972</v>
      </c>
      <c r="H13" s="111"/>
      <c r="I13" s="111">
        <v>-15991</v>
      </c>
    </row>
    <row r="14" spans="1:9" s="158" customFormat="1" ht="23.1" customHeight="1">
      <c r="A14" s="162" t="s">
        <v>100</v>
      </c>
      <c r="C14" s="47">
        <f>208810+1</f>
        <v>208811</v>
      </c>
      <c r="D14" s="16"/>
      <c r="E14" s="111">
        <v>148729</v>
      </c>
      <c r="F14" s="111"/>
      <c r="G14" s="111">
        <v>63864</v>
      </c>
      <c r="H14" s="111"/>
      <c r="I14" s="111">
        <v>43240</v>
      </c>
    </row>
    <row r="15" spans="1:9" s="158" customFormat="1" ht="23.1" customHeight="1">
      <c r="A15" s="79" t="s">
        <v>146</v>
      </c>
      <c r="C15" s="47">
        <f>178137-1</f>
        <v>178136</v>
      </c>
      <c r="D15" s="16"/>
      <c r="E15" s="111">
        <v>160754</v>
      </c>
      <c r="F15" s="111"/>
      <c r="G15" s="111">
        <f>7264-1</f>
        <v>7263</v>
      </c>
      <c r="H15" s="111"/>
      <c r="I15" s="111">
        <v>8721</v>
      </c>
    </row>
    <row r="16" spans="1:9" s="158" customFormat="1" ht="23.1" customHeight="1">
      <c r="A16" s="79" t="s">
        <v>147</v>
      </c>
      <c r="C16" s="47">
        <v>497</v>
      </c>
      <c r="D16" s="16"/>
      <c r="E16" s="111">
        <v>329</v>
      </c>
      <c r="F16" s="111"/>
      <c r="G16" s="111">
        <v>19</v>
      </c>
      <c r="H16" s="111"/>
      <c r="I16" s="111">
        <v>17</v>
      </c>
    </row>
    <row r="17" spans="1:10" s="158" customFormat="1" ht="23.1" customHeight="1">
      <c r="A17" s="79" t="s">
        <v>148</v>
      </c>
      <c r="C17" s="47">
        <v>918</v>
      </c>
      <c r="D17" s="16"/>
      <c r="E17" s="111">
        <v>4397</v>
      </c>
      <c r="F17" s="111"/>
      <c r="G17" s="111">
        <v>589</v>
      </c>
      <c r="H17" s="111"/>
      <c r="I17" s="111">
        <v>3919</v>
      </c>
    </row>
    <row r="18" spans="1:10" s="158" customFormat="1" ht="23.1" customHeight="1">
      <c r="A18" s="79" t="s">
        <v>149</v>
      </c>
      <c r="C18" s="47">
        <v>4611</v>
      </c>
      <c r="D18" s="16"/>
      <c r="E18" s="111">
        <v>4344</v>
      </c>
      <c r="F18" s="111"/>
      <c r="G18" s="111">
        <v>4611</v>
      </c>
      <c r="H18" s="111"/>
      <c r="I18" s="111">
        <v>4344</v>
      </c>
      <c r="J18" s="163"/>
    </row>
    <row r="19" spans="1:10" s="158" customFormat="1" ht="23.1" customHeight="1">
      <c r="A19" s="162" t="s">
        <v>215</v>
      </c>
      <c r="C19" s="47">
        <v>-55</v>
      </c>
      <c r="D19" s="16"/>
      <c r="E19" s="111">
        <v>-28</v>
      </c>
      <c r="F19" s="111"/>
      <c r="G19" s="111">
        <v>0</v>
      </c>
      <c r="H19" s="111"/>
      <c r="I19" s="111">
        <v>-16</v>
      </c>
    </row>
    <row r="20" spans="1:10" s="158" customFormat="1" ht="23.1" customHeight="1">
      <c r="A20" s="162" t="s">
        <v>150</v>
      </c>
      <c r="B20" s="164"/>
      <c r="C20" s="47">
        <v>2272</v>
      </c>
      <c r="D20" s="16"/>
      <c r="E20" s="111">
        <v>1915</v>
      </c>
      <c r="F20" s="111"/>
      <c r="G20" s="111">
        <v>1043</v>
      </c>
      <c r="H20" s="111"/>
      <c r="I20" s="111">
        <v>872</v>
      </c>
    </row>
    <row r="21" spans="1:10" s="158" customFormat="1" ht="23.1" customHeight="1">
      <c r="A21" s="162" t="s">
        <v>151</v>
      </c>
      <c r="B21" s="48"/>
      <c r="C21" s="47">
        <v>-5972</v>
      </c>
      <c r="D21" s="16"/>
      <c r="E21" s="111">
        <v>-5093</v>
      </c>
      <c r="F21" s="111"/>
      <c r="G21" s="47">
        <v>-5972</v>
      </c>
      <c r="H21" s="111"/>
      <c r="I21" s="111">
        <v>-5093</v>
      </c>
    </row>
    <row r="22" spans="1:10" s="158" customFormat="1" ht="23.1" customHeight="1">
      <c r="A22" s="79" t="s">
        <v>178</v>
      </c>
      <c r="C22" s="47">
        <v>-179</v>
      </c>
      <c r="D22" s="16"/>
      <c r="E22" s="111">
        <v>-2794</v>
      </c>
      <c r="F22" s="111"/>
      <c r="G22" s="111">
        <v>-178</v>
      </c>
      <c r="H22" s="111"/>
      <c r="I22" s="111">
        <v>0</v>
      </c>
    </row>
    <row r="23" spans="1:10" s="158" customFormat="1" ht="23.1" customHeight="1">
      <c r="A23" s="79" t="s">
        <v>152</v>
      </c>
      <c r="C23" s="165">
        <v>-9</v>
      </c>
      <c r="D23" s="16"/>
      <c r="E23" s="165">
        <v>-68</v>
      </c>
      <c r="F23" s="111"/>
      <c r="G23" s="165">
        <v>0</v>
      </c>
      <c r="H23" s="111"/>
      <c r="I23" s="165">
        <v>-68</v>
      </c>
    </row>
    <row r="24" spans="1:10" s="158" customFormat="1" ht="23.1" customHeight="1">
      <c r="A24" s="161" t="s">
        <v>179</v>
      </c>
      <c r="C24" s="82"/>
      <c r="D24" s="82"/>
      <c r="E24" s="82"/>
      <c r="F24" s="82"/>
      <c r="G24" s="82"/>
      <c r="H24" s="82"/>
      <c r="I24" s="82"/>
    </row>
    <row r="25" spans="1:10" s="158" customFormat="1" ht="23.1" customHeight="1">
      <c r="A25" s="166" t="s">
        <v>153</v>
      </c>
      <c r="C25" s="47">
        <f>SUM(C10:C23)</f>
        <v>170117</v>
      </c>
      <c r="D25" s="16"/>
      <c r="E25" s="47">
        <f>SUM(E10:E23)</f>
        <v>51551</v>
      </c>
      <c r="F25" s="16"/>
      <c r="G25" s="47">
        <f>SUM(G10:G23)</f>
        <v>-9276</v>
      </c>
      <c r="H25" s="16"/>
      <c r="I25" s="47">
        <f>SUM(I10:I23)</f>
        <v>35686</v>
      </c>
    </row>
    <row r="26" spans="1:10" s="158" customFormat="1" ht="23.1" customHeight="1">
      <c r="A26" s="161" t="s">
        <v>154</v>
      </c>
      <c r="C26" s="47"/>
      <c r="D26" s="11"/>
      <c r="E26" s="47"/>
      <c r="F26" s="11"/>
      <c r="G26" s="46"/>
      <c r="H26" s="16"/>
      <c r="I26" s="11"/>
    </row>
    <row r="27" spans="1:10" s="158" customFormat="1" ht="23.1" customHeight="1">
      <c r="A27" s="162" t="s">
        <v>17</v>
      </c>
      <c r="C27" s="47">
        <v>49319</v>
      </c>
      <c r="D27" s="11"/>
      <c r="E27" s="47">
        <v>-44537</v>
      </c>
      <c r="F27" s="47"/>
      <c r="G27" s="47">
        <v>9161</v>
      </c>
      <c r="H27" s="47"/>
      <c r="I27" s="47">
        <v>2069</v>
      </c>
    </row>
    <row r="28" spans="1:10" s="158" customFormat="1" ht="23.1" customHeight="1">
      <c r="A28" s="162" t="s">
        <v>20</v>
      </c>
      <c r="C28" s="47">
        <v>-361405</v>
      </c>
      <c r="D28" s="11"/>
      <c r="E28" s="47">
        <v>89764</v>
      </c>
      <c r="F28" s="47"/>
      <c r="G28" s="47">
        <v>-110986</v>
      </c>
      <c r="H28" s="47"/>
      <c r="I28" s="47">
        <v>182194</v>
      </c>
    </row>
    <row r="29" spans="1:10" s="158" customFormat="1" ht="23.1" customHeight="1">
      <c r="A29" s="162" t="s">
        <v>21</v>
      </c>
      <c r="C29" s="47">
        <v>277</v>
      </c>
      <c r="D29" s="11"/>
      <c r="E29" s="47">
        <v>-3427</v>
      </c>
      <c r="F29" s="47"/>
      <c r="G29" s="47">
        <v>-813</v>
      </c>
      <c r="H29" s="47"/>
      <c r="I29" s="47">
        <v>-586</v>
      </c>
    </row>
    <row r="30" spans="1:10" s="158" customFormat="1" ht="23.1" customHeight="1">
      <c r="A30" s="162" t="s">
        <v>26</v>
      </c>
      <c r="C30" s="47">
        <v>-134</v>
      </c>
      <c r="D30" s="11"/>
      <c r="E30" s="47">
        <v>451</v>
      </c>
      <c r="F30" s="47"/>
      <c r="G30" s="47">
        <v>206</v>
      </c>
      <c r="H30" s="47"/>
      <c r="I30" s="47">
        <v>-342</v>
      </c>
    </row>
    <row r="31" spans="1:10" s="158" customFormat="1" ht="23.1" customHeight="1">
      <c r="A31" s="162" t="s">
        <v>35</v>
      </c>
      <c r="C31" s="47">
        <f>-3379-1</f>
        <v>-3380</v>
      </c>
      <c r="D31" s="11"/>
      <c r="E31" s="47">
        <v>650</v>
      </c>
      <c r="F31" s="47"/>
      <c r="G31" s="47">
        <f>-1673</f>
        <v>-1673</v>
      </c>
      <c r="H31" s="47"/>
      <c r="I31" s="47">
        <v>-798</v>
      </c>
    </row>
    <row r="32" spans="1:10" s="158" customFormat="1" ht="23.1" customHeight="1">
      <c r="A32" s="161" t="s">
        <v>155</v>
      </c>
      <c r="C32" s="11"/>
      <c r="D32" s="11"/>
      <c r="E32" s="47"/>
      <c r="F32" s="47"/>
      <c r="G32" s="47"/>
      <c r="H32" s="47"/>
      <c r="I32" s="47"/>
    </row>
    <row r="33" spans="1:9" s="158" customFormat="1" ht="23.1" customHeight="1">
      <c r="A33" s="79" t="s">
        <v>44</v>
      </c>
      <c r="C33" s="47">
        <v>-46339</v>
      </c>
      <c r="D33" s="11"/>
      <c r="E33" s="47">
        <v>-23027</v>
      </c>
      <c r="F33" s="47"/>
      <c r="G33" s="47">
        <v>18349</v>
      </c>
      <c r="H33" s="47"/>
      <c r="I33" s="47">
        <v>-10016</v>
      </c>
    </row>
    <row r="34" spans="1:9" s="158" customFormat="1" ht="23.1" customHeight="1">
      <c r="A34" s="79" t="s">
        <v>156</v>
      </c>
      <c r="C34" s="47">
        <v>-44725</v>
      </c>
      <c r="D34" s="11"/>
      <c r="E34" s="47">
        <v>253030</v>
      </c>
      <c r="F34" s="47"/>
      <c r="G34" s="47">
        <v>-33411</v>
      </c>
      <c r="H34" s="47"/>
      <c r="I34" s="47">
        <v>46819</v>
      </c>
    </row>
    <row r="35" spans="1:9" s="158" customFormat="1" ht="23.1" customHeight="1">
      <c r="A35" s="79" t="s">
        <v>50</v>
      </c>
      <c r="C35" s="47">
        <f>7677-1230</f>
        <v>6447</v>
      </c>
      <c r="D35" s="11"/>
      <c r="E35" s="47">
        <v>1929</v>
      </c>
      <c r="F35" s="47"/>
      <c r="G35" s="47">
        <v>9616</v>
      </c>
      <c r="H35" s="47"/>
      <c r="I35" s="47">
        <v>2632</v>
      </c>
    </row>
    <row r="36" spans="1:9" s="158" customFormat="1" ht="23.1" customHeight="1">
      <c r="A36" s="79" t="s">
        <v>52</v>
      </c>
      <c r="C36" s="47">
        <f>-237</f>
        <v>-237</v>
      </c>
      <c r="D36" s="11"/>
      <c r="E36" s="47">
        <v>1415</v>
      </c>
      <c r="F36" s="47"/>
      <c r="G36" s="47">
        <f>1972</f>
        <v>1972</v>
      </c>
      <c r="H36" s="47"/>
      <c r="I36" s="47">
        <v>278</v>
      </c>
    </row>
    <row r="37" spans="1:9" s="158" customFormat="1" ht="23.1" customHeight="1">
      <c r="A37" s="79" t="s">
        <v>63</v>
      </c>
      <c r="C37" s="55">
        <v>-7316</v>
      </c>
      <c r="D37" s="16"/>
      <c r="E37" s="55">
        <v>2252</v>
      </c>
      <c r="F37" s="47"/>
      <c r="G37" s="55">
        <v>12</v>
      </c>
      <c r="H37" s="47"/>
      <c r="I37" s="55">
        <v>153</v>
      </c>
    </row>
    <row r="38" spans="1:9" s="158" customFormat="1" ht="23.1" customHeight="1">
      <c r="A38" s="161" t="s">
        <v>187</v>
      </c>
      <c r="C38" s="47">
        <f>SUM(C25:C31,C33:C37)</f>
        <v>-237376</v>
      </c>
      <c r="D38" s="11"/>
      <c r="E38" s="47">
        <f>SUM(E25:E31,E33:E37)</f>
        <v>330051</v>
      </c>
      <c r="F38" s="11"/>
      <c r="G38" s="47">
        <f>SUM(G25:G31,G33:G37)</f>
        <v>-116843</v>
      </c>
      <c r="H38" s="16"/>
      <c r="I38" s="47">
        <f>SUM(I25:I31,I33:I37)</f>
        <v>258089</v>
      </c>
    </row>
    <row r="39" spans="1:9" s="158" customFormat="1" ht="23.1" customHeight="1">
      <c r="A39" s="79" t="s">
        <v>180</v>
      </c>
      <c r="C39" s="47">
        <v>-12990</v>
      </c>
      <c r="D39" s="16"/>
      <c r="E39" s="47">
        <v>4932</v>
      </c>
      <c r="F39" s="47"/>
      <c r="G39" s="47">
        <v>-3929</v>
      </c>
      <c r="H39" s="47"/>
      <c r="I39" s="47">
        <v>2060</v>
      </c>
    </row>
    <row r="40" spans="1:9" s="158" customFormat="1" ht="23.1" customHeight="1">
      <c r="A40" s="86" t="s">
        <v>181</v>
      </c>
      <c r="C40" s="50">
        <f>SUM(C38:C39)</f>
        <v>-250366</v>
      </c>
      <c r="D40" s="11"/>
      <c r="E40" s="50">
        <f>SUM(E38:E39)</f>
        <v>334983</v>
      </c>
      <c r="F40" s="11"/>
      <c r="G40" s="50">
        <f>SUM(G38:G39)</f>
        <v>-120772</v>
      </c>
      <c r="H40" s="16"/>
      <c r="I40" s="50">
        <f>SUM(I38:I39)</f>
        <v>260149</v>
      </c>
    </row>
    <row r="41" spans="1:9" s="158" customFormat="1" ht="23.1" customHeight="1">
      <c r="A41" s="86"/>
      <c r="C41" s="47"/>
      <c r="D41" s="11"/>
      <c r="E41" s="47"/>
      <c r="F41" s="11"/>
      <c r="G41" s="47"/>
      <c r="H41" s="16"/>
      <c r="I41" s="47"/>
    </row>
    <row r="42" spans="1:9" s="158" customFormat="1" ht="23.1" customHeight="1">
      <c r="A42" s="86"/>
      <c r="C42" s="47"/>
      <c r="D42" s="11"/>
      <c r="E42" s="47"/>
      <c r="F42" s="11"/>
      <c r="G42" s="47"/>
      <c r="H42" s="16"/>
      <c r="I42" s="47"/>
    </row>
    <row r="43" spans="1:9" s="158" customFormat="1" ht="23.1" customHeight="1">
      <c r="A43" s="86"/>
      <c r="C43" s="47"/>
      <c r="D43" s="11"/>
      <c r="E43" s="47"/>
      <c r="F43" s="11"/>
      <c r="G43" s="47"/>
      <c r="H43" s="16"/>
      <c r="I43" s="47"/>
    </row>
    <row r="44" spans="1:9" s="158" customFormat="1" ht="23.1" customHeight="1">
      <c r="A44" s="86"/>
      <c r="C44" s="47"/>
      <c r="D44" s="11"/>
      <c r="E44" s="47"/>
      <c r="F44" s="11"/>
      <c r="G44" s="47"/>
      <c r="H44" s="16"/>
      <c r="I44" s="47"/>
    </row>
    <row r="45" spans="1:9" s="158" customFormat="1" ht="23.1" customHeight="1">
      <c r="A45" s="86"/>
      <c r="C45" s="47"/>
      <c r="D45" s="11"/>
      <c r="E45" s="47"/>
      <c r="F45" s="11"/>
      <c r="G45" s="47"/>
      <c r="H45" s="16"/>
      <c r="I45" s="47"/>
    </row>
    <row r="46" spans="1:9" s="155" customFormat="1" ht="26.1" customHeight="1">
      <c r="A46" s="262" t="s">
        <v>0</v>
      </c>
      <c r="B46" s="262"/>
      <c r="C46" s="262"/>
      <c r="D46" s="262"/>
      <c r="E46" s="262"/>
      <c r="F46" s="262"/>
      <c r="G46" s="262"/>
      <c r="H46" s="262"/>
      <c r="I46" s="262"/>
    </row>
    <row r="47" spans="1:9" s="155" customFormat="1" ht="26.1" customHeight="1">
      <c r="A47" s="278" t="s">
        <v>186</v>
      </c>
      <c r="B47" s="278"/>
      <c r="C47" s="278"/>
      <c r="D47" s="278"/>
      <c r="E47" s="278"/>
      <c r="F47" s="278"/>
      <c r="G47" s="278"/>
      <c r="H47" s="278"/>
      <c r="I47" s="278"/>
    </row>
    <row r="48" spans="1:9" s="155" customFormat="1" ht="26.1" customHeight="1">
      <c r="A48" s="262" t="s">
        <v>192</v>
      </c>
      <c r="B48" s="262"/>
      <c r="C48" s="262"/>
      <c r="D48" s="262"/>
      <c r="E48" s="262"/>
      <c r="F48" s="262"/>
      <c r="G48" s="262"/>
      <c r="H48" s="262"/>
      <c r="I48" s="262"/>
    </row>
    <row r="49" spans="1:9" s="155" customFormat="1" ht="26.1" customHeight="1">
      <c r="A49" s="262" t="s">
        <v>13</v>
      </c>
      <c r="B49" s="262"/>
      <c r="C49" s="262"/>
      <c r="D49" s="262"/>
      <c r="E49" s="262"/>
      <c r="F49" s="262"/>
      <c r="G49" s="262"/>
      <c r="H49" s="262"/>
      <c r="I49" s="262"/>
    </row>
    <row r="50" spans="1:9" s="155" customFormat="1" ht="26.1" customHeight="1">
      <c r="A50" s="258" t="s">
        <v>2</v>
      </c>
      <c r="B50" s="258"/>
      <c r="C50" s="258"/>
      <c r="D50" s="258"/>
      <c r="E50" s="258"/>
      <c r="F50" s="258"/>
      <c r="G50" s="258"/>
      <c r="H50" s="258"/>
      <c r="I50" s="258"/>
    </row>
    <row r="51" spans="1:9" s="155" customFormat="1" ht="9" customHeight="1">
      <c r="A51" s="156"/>
      <c r="B51" s="156"/>
      <c r="C51" s="156"/>
      <c r="D51" s="156"/>
      <c r="E51" s="156"/>
      <c r="F51" s="156"/>
      <c r="G51" s="156"/>
      <c r="H51" s="156"/>
      <c r="I51" s="156"/>
    </row>
    <row r="52" spans="1:9" s="158" customFormat="1" ht="23.1" customHeight="1">
      <c r="A52" s="157"/>
      <c r="B52" s="157"/>
      <c r="C52" s="261" t="s">
        <v>4</v>
      </c>
      <c r="D52" s="261"/>
      <c r="E52" s="261"/>
      <c r="F52" s="120"/>
      <c r="G52" s="261" t="s">
        <v>5</v>
      </c>
      <c r="H52" s="261"/>
      <c r="I52" s="261"/>
    </row>
    <row r="53" spans="1:9" s="158" customFormat="1" ht="23.1" customHeight="1">
      <c r="C53" s="95">
        <v>2566</v>
      </c>
      <c r="D53" s="93"/>
      <c r="E53" s="95">
        <v>2565</v>
      </c>
      <c r="F53" s="93"/>
      <c r="G53" s="95">
        <v>2566</v>
      </c>
      <c r="H53" s="93"/>
      <c r="I53" s="95">
        <v>2565</v>
      </c>
    </row>
    <row r="54" spans="1:9" s="158" customFormat="1" ht="23.1" customHeight="1">
      <c r="A54" s="167" t="s">
        <v>157</v>
      </c>
      <c r="C54" s="82"/>
      <c r="D54" s="82"/>
      <c r="E54" s="82"/>
      <c r="F54" s="82"/>
      <c r="G54" s="82"/>
      <c r="H54" s="82"/>
      <c r="I54" s="82"/>
    </row>
    <row r="55" spans="1:9" s="158" customFormat="1" ht="23.1" customHeight="1">
      <c r="A55" s="79" t="s">
        <v>158</v>
      </c>
      <c r="C55" s="47">
        <v>78197</v>
      </c>
      <c r="D55" s="11"/>
      <c r="E55" s="47">
        <v>329174</v>
      </c>
      <c r="F55" s="47"/>
      <c r="G55" s="47">
        <v>78197</v>
      </c>
      <c r="H55" s="47"/>
      <c r="I55" s="47">
        <v>254174</v>
      </c>
    </row>
    <row r="56" spans="1:9" s="158" customFormat="1" ht="23.1" customHeight="1">
      <c r="A56" s="162" t="s">
        <v>159</v>
      </c>
      <c r="C56" s="47">
        <v>-78215</v>
      </c>
      <c r="D56" s="11"/>
      <c r="E56" s="47">
        <v>-342202</v>
      </c>
      <c r="F56" s="47"/>
      <c r="G56" s="47">
        <v>-78215</v>
      </c>
      <c r="H56" s="47"/>
      <c r="I56" s="47">
        <v>-254197</v>
      </c>
    </row>
    <row r="57" spans="1:9" s="158" customFormat="1" ht="23.1" customHeight="1">
      <c r="A57" s="162" t="s">
        <v>160</v>
      </c>
      <c r="C57" s="103">
        <v>0</v>
      </c>
      <c r="D57" s="49"/>
      <c r="E57" s="47">
        <v>-3261</v>
      </c>
      <c r="F57" s="47"/>
      <c r="G57" s="103">
        <v>0</v>
      </c>
      <c r="H57" s="47"/>
      <c r="I57" s="47">
        <v>-3261</v>
      </c>
    </row>
    <row r="58" spans="1:9" s="158" customFormat="1" ht="23.1" customHeight="1">
      <c r="A58" s="162" t="s">
        <v>151</v>
      </c>
      <c r="C58" s="47">
        <v>5972</v>
      </c>
      <c r="D58" s="16"/>
      <c r="E58" s="47">
        <v>5093</v>
      </c>
      <c r="F58" s="47"/>
      <c r="G58" s="47">
        <v>5972</v>
      </c>
      <c r="H58" s="47"/>
      <c r="I58" s="47">
        <v>5093</v>
      </c>
    </row>
    <row r="59" spans="1:9" s="158" customFormat="1" ht="23.1" customHeight="1">
      <c r="A59" s="162" t="s">
        <v>198</v>
      </c>
      <c r="C59" s="103">
        <v>0</v>
      </c>
      <c r="D59" s="16"/>
      <c r="E59" s="103">
        <v>0</v>
      </c>
      <c r="F59" s="47"/>
      <c r="G59" s="47">
        <v>-40000</v>
      </c>
      <c r="H59" s="47"/>
      <c r="I59" s="47">
        <v>-10000</v>
      </c>
    </row>
    <row r="60" spans="1:9" s="158" customFormat="1" ht="23.1" customHeight="1">
      <c r="A60" s="79" t="s">
        <v>161</v>
      </c>
      <c r="C60" s="47">
        <v>179</v>
      </c>
      <c r="D60" s="16"/>
      <c r="E60" s="47">
        <v>2807</v>
      </c>
      <c r="F60" s="47"/>
      <c r="G60" s="47">
        <v>178</v>
      </c>
      <c r="H60" s="47"/>
      <c r="I60" s="47">
        <v>4</v>
      </c>
    </row>
    <row r="61" spans="1:9" s="158" customFormat="1" ht="23.1" customHeight="1">
      <c r="A61" s="79" t="s">
        <v>162</v>
      </c>
      <c r="C61" s="47">
        <v>-15187</v>
      </c>
      <c r="D61" s="16"/>
      <c r="E61" s="47">
        <v>-18523</v>
      </c>
      <c r="F61" s="47"/>
      <c r="G61" s="47">
        <v>-703</v>
      </c>
      <c r="H61" s="47"/>
      <c r="I61" s="47">
        <v>-1887</v>
      </c>
    </row>
    <row r="62" spans="1:9" s="158" customFormat="1" ht="23.1" customHeight="1">
      <c r="A62" s="79" t="s">
        <v>163</v>
      </c>
      <c r="C62" s="47">
        <v>-424</v>
      </c>
      <c r="D62" s="16"/>
      <c r="E62" s="47">
        <v>-88</v>
      </c>
      <c r="F62" s="47"/>
      <c r="G62" s="47">
        <v>-12</v>
      </c>
      <c r="H62" s="47"/>
      <c r="I62" s="47">
        <v>-20</v>
      </c>
    </row>
    <row r="63" spans="1:9" s="158" customFormat="1" ht="23.1" customHeight="1">
      <c r="A63" s="79" t="s">
        <v>211</v>
      </c>
      <c r="C63" s="47">
        <v>-87302</v>
      </c>
      <c r="D63" s="16"/>
      <c r="E63" s="47">
        <v>0</v>
      </c>
      <c r="F63" s="47"/>
      <c r="G63" s="47">
        <v>-87302</v>
      </c>
      <c r="H63" s="47"/>
      <c r="I63" s="47">
        <v>0</v>
      </c>
    </row>
    <row r="64" spans="1:9" s="158" customFormat="1" ht="23.1" customHeight="1">
      <c r="A64" s="79" t="s">
        <v>164</v>
      </c>
      <c r="C64" s="47">
        <v>857</v>
      </c>
      <c r="D64" s="16"/>
      <c r="E64" s="47">
        <v>809</v>
      </c>
      <c r="F64" s="47"/>
      <c r="G64" s="47">
        <v>21809</v>
      </c>
      <c r="H64" s="47"/>
      <c r="I64" s="47">
        <v>9834</v>
      </c>
    </row>
    <row r="65" spans="1:9" s="158" customFormat="1" ht="23.1" customHeight="1">
      <c r="A65" s="86" t="s">
        <v>219</v>
      </c>
      <c r="C65" s="50">
        <f>SUM(C55:C64)</f>
        <v>-95923</v>
      </c>
      <c r="D65" s="11"/>
      <c r="E65" s="50">
        <f>SUM(E55:E64)</f>
        <v>-26191</v>
      </c>
      <c r="F65" s="11"/>
      <c r="G65" s="50">
        <f>SUM(G55:G64)</f>
        <v>-100076</v>
      </c>
      <c r="H65" s="16"/>
      <c r="I65" s="50">
        <f>SUM(I55:I64)</f>
        <v>-260</v>
      </c>
    </row>
    <row r="66" spans="1:9" s="158" customFormat="1" ht="23.1" customHeight="1">
      <c r="A66" s="167" t="s">
        <v>165</v>
      </c>
      <c r="C66" s="145"/>
      <c r="D66" s="145"/>
      <c r="E66" s="145"/>
      <c r="F66" s="145"/>
      <c r="G66" s="145"/>
      <c r="H66" s="145"/>
      <c r="I66" s="145"/>
    </row>
    <row r="67" spans="1:9" s="158" customFormat="1" ht="23.1" customHeight="1">
      <c r="A67" s="79" t="s">
        <v>166</v>
      </c>
      <c r="C67" s="47">
        <v>3931</v>
      </c>
      <c r="D67" s="16"/>
      <c r="E67" s="47">
        <v>-7107</v>
      </c>
      <c r="F67" s="57"/>
      <c r="G67" s="103">
        <v>0</v>
      </c>
      <c r="H67" s="57"/>
      <c r="I67" s="103">
        <v>0</v>
      </c>
    </row>
    <row r="68" spans="1:9" s="158" customFormat="1" ht="23.1" customHeight="1">
      <c r="A68" s="79" t="s">
        <v>167</v>
      </c>
      <c r="B68" s="16"/>
      <c r="C68" s="47">
        <v>608680</v>
      </c>
      <c r="D68" s="16"/>
      <c r="E68" s="47">
        <v>595680</v>
      </c>
      <c r="F68" s="168"/>
      <c r="G68" s="47">
        <v>550680</v>
      </c>
      <c r="H68" s="168"/>
      <c r="I68" s="47">
        <v>565680</v>
      </c>
    </row>
    <row r="69" spans="1:9" s="158" customFormat="1" ht="23.1" customHeight="1">
      <c r="A69" s="79" t="s">
        <v>168</v>
      </c>
      <c r="B69" s="16"/>
      <c r="C69" s="47">
        <v>-781100</v>
      </c>
      <c r="D69" s="16"/>
      <c r="E69" s="47">
        <v>-420000</v>
      </c>
      <c r="F69" s="168"/>
      <c r="G69" s="47">
        <v>-753100</v>
      </c>
      <c r="H69" s="168"/>
      <c r="I69" s="47">
        <v>-390000</v>
      </c>
    </row>
    <row r="70" spans="1:9" s="158" customFormat="1" ht="23.1" customHeight="1">
      <c r="A70" s="79" t="s">
        <v>169</v>
      </c>
      <c r="C70" s="47">
        <v>0</v>
      </c>
      <c r="D70" s="16"/>
      <c r="E70" s="47">
        <v>25000</v>
      </c>
      <c r="F70" s="168"/>
      <c r="G70" s="103">
        <v>0</v>
      </c>
      <c r="H70" s="168"/>
      <c r="I70" s="103">
        <v>0</v>
      </c>
    </row>
    <row r="71" spans="1:9" s="158" customFormat="1" ht="23.1" customHeight="1">
      <c r="A71" s="79" t="s">
        <v>170</v>
      </c>
      <c r="C71" s="47">
        <v>325639</v>
      </c>
      <c r="D71" s="11"/>
      <c r="E71" s="47">
        <v>166045</v>
      </c>
      <c r="F71" s="57"/>
      <c r="G71" s="47">
        <v>124623</v>
      </c>
      <c r="H71" s="58"/>
      <c r="I71" s="47">
        <v>39375</v>
      </c>
    </row>
    <row r="72" spans="1:9" s="158" customFormat="1" ht="23.1" customHeight="1">
      <c r="A72" s="79" t="s">
        <v>171</v>
      </c>
      <c r="C72" s="47">
        <v>-79447</v>
      </c>
      <c r="D72" s="16"/>
      <c r="E72" s="47">
        <v>-85197</v>
      </c>
      <c r="F72" s="57"/>
      <c r="G72" s="47">
        <v>-13820</v>
      </c>
      <c r="H72" s="57"/>
      <c r="I72" s="47">
        <v>-53810</v>
      </c>
    </row>
    <row r="73" spans="1:9" s="158" customFormat="1" ht="23.1" customHeight="1">
      <c r="A73" s="79" t="s">
        <v>172</v>
      </c>
      <c r="C73" s="158">
        <v>90570</v>
      </c>
      <c r="E73" s="103">
        <v>0</v>
      </c>
      <c r="F73" s="57"/>
      <c r="G73" s="103">
        <v>0</v>
      </c>
      <c r="H73" s="57"/>
      <c r="I73" s="103">
        <v>0</v>
      </c>
    </row>
    <row r="74" spans="1:9" s="158" customFormat="1" ht="23.1" customHeight="1">
      <c r="A74" s="79" t="s">
        <v>204</v>
      </c>
      <c r="C74" s="47">
        <v>-2000</v>
      </c>
      <c r="E74" s="103">
        <v>0</v>
      </c>
      <c r="F74" s="57"/>
      <c r="G74" s="103">
        <v>0</v>
      </c>
      <c r="H74" s="57"/>
      <c r="I74" s="103">
        <v>0</v>
      </c>
    </row>
    <row r="75" spans="1:9" s="158" customFormat="1" ht="23.1" customHeight="1">
      <c r="A75" s="79" t="s">
        <v>174</v>
      </c>
      <c r="C75" s="47">
        <v>691147</v>
      </c>
      <c r="D75" s="11"/>
      <c r="E75" s="47">
        <v>492907</v>
      </c>
      <c r="F75" s="57"/>
      <c r="G75" s="47">
        <v>691147</v>
      </c>
      <c r="H75" s="57"/>
      <c r="I75" s="47">
        <v>492907</v>
      </c>
    </row>
    <row r="76" spans="1:9" s="158" customFormat="1" ht="23.1" customHeight="1">
      <c r="A76" s="79" t="s">
        <v>199</v>
      </c>
      <c r="C76" s="47">
        <v>-289800</v>
      </c>
      <c r="D76" s="11"/>
      <c r="E76" s="47">
        <v>-800000</v>
      </c>
      <c r="F76" s="57"/>
      <c r="G76" s="47">
        <v>-289800</v>
      </c>
      <c r="H76" s="57"/>
      <c r="I76" s="47">
        <v>-800000</v>
      </c>
    </row>
    <row r="77" spans="1:9" s="158" customFormat="1" ht="23.1" customHeight="1">
      <c r="A77" s="79" t="s">
        <v>173</v>
      </c>
      <c r="C77" s="47">
        <v>-234256</v>
      </c>
      <c r="D77" s="16"/>
      <c r="E77" s="47">
        <v>-16789</v>
      </c>
      <c r="F77" s="57"/>
      <c r="G77" s="47">
        <v>-5263</v>
      </c>
      <c r="H77" s="57"/>
      <c r="I77" s="47">
        <v>-5187</v>
      </c>
    </row>
    <row r="78" spans="1:9" s="158" customFormat="1" ht="23.1" customHeight="1">
      <c r="A78" s="79" t="s">
        <v>203</v>
      </c>
      <c r="C78" s="47"/>
      <c r="D78" s="11"/>
      <c r="E78" s="47"/>
      <c r="F78" s="57"/>
      <c r="G78" s="47"/>
      <c r="H78" s="57"/>
      <c r="I78" s="47"/>
    </row>
    <row r="79" spans="1:9" s="158" customFormat="1" ht="23.1" customHeight="1">
      <c r="A79" s="79" t="s">
        <v>218</v>
      </c>
      <c r="C79" s="47">
        <v>40000</v>
      </c>
      <c r="D79" s="11"/>
      <c r="E79" s="103">
        <v>0</v>
      </c>
      <c r="F79" s="57"/>
      <c r="G79" s="103">
        <v>0</v>
      </c>
      <c r="H79" s="57"/>
      <c r="I79" s="103">
        <v>0</v>
      </c>
    </row>
    <row r="80" spans="1:9" s="158" customFormat="1" ht="23.1" customHeight="1">
      <c r="A80" s="79" t="s">
        <v>175</v>
      </c>
      <c r="C80" s="47">
        <v>-152985</v>
      </c>
      <c r="D80" s="11"/>
      <c r="E80" s="47">
        <v>-129418</v>
      </c>
      <c r="F80" s="57"/>
      <c r="G80" s="47">
        <v>-92613</v>
      </c>
      <c r="H80" s="57"/>
      <c r="I80" s="47">
        <v>-87243</v>
      </c>
    </row>
    <row r="81" spans="1:9" s="158" customFormat="1" ht="23.1" customHeight="1">
      <c r="A81" s="86" t="s">
        <v>216</v>
      </c>
      <c r="C81" s="50">
        <f>SUM(C67:C80)</f>
        <v>220379</v>
      </c>
      <c r="D81" s="11"/>
      <c r="E81" s="50">
        <f>SUM(E67:E80)</f>
        <v>-178879</v>
      </c>
      <c r="F81" s="11"/>
      <c r="G81" s="50">
        <f>SUM(G67:G80)</f>
        <v>211854</v>
      </c>
      <c r="H81" s="16"/>
      <c r="I81" s="50">
        <f>SUM(I67:I80)</f>
        <v>-238278</v>
      </c>
    </row>
    <row r="82" spans="1:9" s="158" customFormat="1" ht="23.1" customHeight="1">
      <c r="A82" s="169"/>
      <c r="C82" s="51"/>
      <c r="D82" s="52"/>
      <c r="E82" s="51"/>
      <c r="F82" s="52"/>
      <c r="G82" s="51"/>
      <c r="H82" s="51"/>
      <c r="I82" s="51"/>
    </row>
    <row r="83" spans="1:9" s="158" customFormat="1" ht="23.1" customHeight="1">
      <c r="A83" s="167" t="s">
        <v>217</v>
      </c>
      <c r="C83" s="47">
        <f>C40+C65+C81</f>
        <v>-125910</v>
      </c>
      <c r="D83" s="11"/>
      <c r="E83" s="11">
        <f>E40+E65+E81</f>
        <v>129913</v>
      </c>
      <c r="F83" s="11"/>
      <c r="G83" s="47">
        <f>G40+G65+G81</f>
        <v>-8994</v>
      </c>
      <c r="H83" s="16"/>
      <c r="I83" s="11">
        <f>I40+I65+I81</f>
        <v>21611</v>
      </c>
    </row>
    <row r="84" spans="1:9" s="158" customFormat="1" ht="23.1" customHeight="1">
      <c r="A84" s="160" t="s">
        <v>176</v>
      </c>
      <c r="C84" s="13">
        <v>397050</v>
      </c>
      <c r="D84" s="11"/>
      <c r="E84" s="13">
        <v>335709</v>
      </c>
      <c r="F84" s="13"/>
      <c r="G84" s="13">
        <v>79935</v>
      </c>
      <c r="H84" s="13"/>
      <c r="I84" s="13">
        <v>131035</v>
      </c>
    </row>
    <row r="85" spans="1:9" s="158" customFormat="1" ht="23.1" customHeight="1" thickBot="1">
      <c r="A85" s="167" t="s">
        <v>191</v>
      </c>
      <c r="C85" s="53">
        <f>C83+C84</f>
        <v>271140</v>
      </c>
      <c r="D85" s="11"/>
      <c r="E85" s="53">
        <f>E83+E84</f>
        <v>465622</v>
      </c>
      <c r="F85" s="11"/>
      <c r="G85" s="53">
        <f>SUM(G83:G84)</f>
        <v>70941</v>
      </c>
      <c r="H85" s="16"/>
      <c r="I85" s="53">
        <f>SUM(I83:I84)</f>
        <v>152646</v>
      </c>
    </row>
    <row r="86" spans="1:9" s="158" customFormat="1" ht="23.1" customHeight="1" thickTop="1">
      <c r="A86" s="86"/>
      <c r="C86" s="47"/>
      <c r="D86" s="11"/>
      <c r="E86" s="47"/>
      <c r="F86" s="11"/>
      <c r="G86" s="47"/>
      <c r="H86" s="16"/>
      <c r="I86" s="47"/>
    </row>
    <row r="87" spans="1:9" s="158" customFormat="1" ht="23.1" customHeight="1">
      <c r="A87" s="86"/>
      <c r="C87" s="47"/>
      <c r="D87" s="11"/>
      <c r="E87" s="47"/>
      <c r="F87" s="11"/>
      <c r="G87" s="47"/>
      <c r="H87" s="16"/>
      <c r="I87" s="47"/>
    </row>
    <row r="88" spans="1:9" s="158" customFormat="1" ht="23.1" customHeight="1">
      <c r="A88" s="86"/>
      <c r="C88" s="47"/>
      <c r="D88" s="11"/>
      <c r="E88" s="47"/>
      <c r="F88" s="11"/>
      <c r="G88" s="47"/>
      <c r="H88" s="16"/>
      <c r="I88" s="47"/>
    </row>
    <row r="89" spans="1:9" s="158" customFormat="1" ht="23.1" customHeight="1">
      <c r="A89" s="86"/>
      <c r="C89" s="47"/>
      <c r="D89" s="11"/>
      <c r="E89" s="47"/>
      <c r="F89" s="11"/>
      <c r="G89" s="47"/>
      <c r="H89" s="16"/>
      <c r="I89" s="47"/>
    </row>
    <row r="90" spans="1:9" ht="23.1" customHeight="1">
      <c r="A90" s="160" t="s">
        <v>38</v>
      </c>
    </row>
    <row r="97" spans="1:1" ht="23.1" customHeight="1">
      <c r="A97" s="160"/>
    </row>
  </sheetData>
  <mergeCells count="14">
    <mergeCell ref="C52:E52"/>
    <mergeCell ref="G52:I52"/>
    <mergeCell ref="C7:E7"/>
    <mergeCell ref="G7:I7"/>
    <mergeCell ref="A1:I1"/>
    <mergeCell ref="A2:I2"/>
    <mergeCell ref="A3:I3"/>
    <mergeCell ref="A4:I4"/>
    <mergeCell ref="A5:I5"/>
    <mergeCell ref="A46:I46"/>
    <mergeCell ref="A47:I47"/>
    <mergeCell ref="A48:I48"/>
    <mergeCell ref="A49:I49"/>
    <mergeCell ref="A50:I50"/>
  </mergeCells>
  <pageMargins left="0.8" right="0.4" top="1" bottom="0.5" header="0.6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3M</vt:lpstr>
      <vt:lpstr>6M</vt:lpstr>
      <vt:lpstr>Conso</vt:lpstr>
      <vt:lpstr>Separate</vt:lpstr>
      <vt:lpstr>CF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Amsawat, Achara</dc:creator>
  <cp:keywords/>
  <dc:description/>
  <cp:lastModifiedBy>Orawan Eurumnuayrat</cp:lastModifiedBy>
  <cp:revision/>
  <cp:lastPrinted>2023-08-09T09:18:56Z</cp:lastPrinted>
  <dcterms:created xsi:type="dcterms:W3CDTF">2023-04-29T07:45:33Z</dcterms:created>
  <dcterms:modified xsi:type="dcterms:W3CDTF">2023-08-10T06:24:46Z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2023-04-29T07:45:34Z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2d32b3a8-8612-4f82-a8c0-f5b35e312cfa</vt:lpwstr>
  </property>
  <property fmtid="{D5CDD505-2E9C-101B-9397-08002B2CF9AE}" pid="8" name="MSIP_Label_ea60d57e-af5b-4752-ac57-3e4f28ca11dc_ContentBits">
    <vt:lpwstr>0</vt:lpwstr>
  </property>
</Properties>
</file>