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2\Eng\"/>
    </mc:Choice>
  </mc:AlternateContent>
  <xr:revisionPtr revIDLastSave="0" documentId="8_{A3022233-E90D-4923-AE85-9A1BD852445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6" l="1"/>
  <c r="C15" i="6"/>
  <c r="G33" i="6"/>
  <c r="I90" i="6" l="1"/>
  <c r="E90" i="6"/>
  <c r="G16" i="6"/>
  <c r="C16" i="6"/>
  <c r="G90" i="6" l="1"/>
  <c r="C90" i="6"/>
  <c r="G73" i="6"/>
  <c r="T25" i="4"/>
  <c r="T21" i="4"/>
  <c r="T22" i="4"/>
  <c r="T23" i="4"/>
  <c r="C73" i="6" l="1"/>
  <c r="V25" i="4"/>
  <c r="Z25" i="4" s="1"/>
  <c r="G72" i="2"/>
  <c r="C72" i="2"/>
  <c r="T15" i="4"/>
  <c r="P16" i="5" l="1"/>
  <c r="P15" i="5"/>
  <c r="G72" i="8" l="1"/>
  <c r="E72" i="8"/>
  <c r="C72" i="8"/>
  <c r="E70" i="8"/>
  <c r="C70" i="8"/>
  <c r="E65" i="8"/>
  <c r="C65" i="8"/>
  <c r="I40" i="8"/>
  <c r="G40" i="8"/>
  <c r="E40" i="8"/>
  <c r="C40" i="8"/>
  <c r="I26" i="8"/>
  <c r="G26" i="8"/>
  <c r="E26" i="8"/>
  <c r="C26" i="8"/>
  <c r="I17" i="8"/>
  <c r="G17" i="8"/>
  <c r="E17" i="8"/>
  <c r="C17" i="8"/>
  <c r="I27" i="6"/>
  <c r="C27" i="6"/>
  <c r="C40" i="6" s="1"/>
  <c r="C42" i="6" s="1"/>
  <c r="C132" i="7"/>
  <c r="R24" i="4"/>
  <c r="R26" i="4" s="1"/>
  <c r="G28" i="8" l="1"/>
  <c r="G32" i="8" s="1"/>
  <c r="G34" i="8" s="1"/>
  <c r="G41" i="8" s="1"/>
  <c r="C28" i="8"/>
  <c r="C32" i="8" s="1"/>
  <c r="C34" i="8" s="1"/>
  <c r="C41" i="8" s="1"/>
  <c r="I28" i="8"/>
  <c r="I32" i="8" s="1"/>
  <c r="I34" i="8" s="1"/>
  <c r="E28" i="8"/>
  <c r="E32" i="8" s="1"/>
  <c r="E34" i="8" s="1"/>
  <c r="E41" i="8" s="1"/>
  <c r="C23" i="7"/>
  <c r="P21" i="5"/>
  <c r="P22" i="5"/>
  <c r="P23" i="5"/>
  <c r="T17" i="4"/>
  <c r="T18" i="4" s="1"/>
  <c r="R18" i="4"/>
  <c r="R19" i="4" s="1"/>
  <c r="C70" i="2"/>
  <c r="I41" i="8" l="1"/>
  <c r="I72" i="8"/>
  <c r="T19" i="4"/>
  <c r="V22" i="4"/>
  <c r="E23" i="7"/>
  <c r="T24" i="4" l="1"/>
  <c r="T26" i="4" s="1"/>
  <c r="D18" i="4"/>
  <c r="F18" i="4"/>
  <c r="H18" i="4"/>
  <c r="J18" i="4"/>
  <c r="L18" i="4"/>
  <c r="O18" i="4"/>
  <c r="V15" i="4"/>
  <c r="Z15" i="4" s="1"/>
  <c r="X18" i="4" l="1"/>
  <c r="X19" i="4" s="1"/>
  <c r="O19" i="4"/>
  <c r="R21" i="5" l="1"/>
  <c r="G27" i="6" l="1"/>
  <c r="E27" i="6"/>
  <c r="I40" i="2"/>
  <c r="G40" i="2"/>
  <c r="E40" i="2"/>
  <c r="C40" i="2"/>
  <c r="J18" i="5" l="1"/>
  <c r="M18" i="5"/>
  <c r="P17" i="5" l="1"/>
  <c r="D19" i="4" l="1"/>
  <c r="V21" i="4"/>
  <c r="E40" i="6"/>
  <c r="E42" i="6" s="1"/>
  <c r="P24" i="5" l="1"/>
  <c r="L24" i="4"/>
  <c r="L26" i="4" s="1"/>
  <c r="H24" i="4"/>
  <c r="H26" i="4" s="1"/>
  <c r="F24" i="4"/>
  <c r="F26" i="4" s="1"/>
  <c r="D24" i="4"/>
  <c r="D26" i="4" s="1"/>
  <c r="I40" i="6" l="1"/>
  <c r="I42" i="6" s="1"/>
  <c r="C81" i="7"/>
  <c r="C17" i="2" l="1"/>
  <c r="C92" i="6" l="1"/>
  <c r="E73" i="6" l="1"/>
  <c r="E92" i="6" s="1"/>
  <c r="D19" i="5"/>
  <c r="F19" i="5"/>
  <c r="H19" i="5"/>
  <c r="E81" i="7"/>
  <c r="M24" i="5"/>
  <c r="J24" i="5"/>
  <c r="C134" i="7" l="1"/>
  <c r="O24" i="4" l="1"/>
  <c r="O26" i="4" s="1"/>
  <c r="J24" i="4"/>
  <c r="J26" i="4" s="1"/>
  <c r="V23" i="4"/>
  <c r="V16" i="4"/>
  <c r="Z21" i="4"/>
  <c r="V24" i="4" l="1"/>
  <c r="V26" i="4" s="1"/>
  <c r="R15" i="5" l="1"/>
  <c r="P18" i="5" l="1"/>
  <c r="P19" i="5" s="1"/>
  <c r="M19" i="5"/>
  <c r="J19" i="5"/>
  <c r="L19" i="4"/>
  <c r="H19" i="4"/>
  <c r="F19" i="4"/>
  <c r="J19" i="4" l="1"/>
  <c r="V17" i="4"/>
  <c r="V18" i="4" l="1"/>
  <c r="V19" i="4" s="1"/>
  <c r="C26" i="2" l="1"/>
  <c r="R17" i="5" l="1"/>
  <c r="R23" i="5" l="1"/>
  <c r="J25" i="5" l="1"/>
  <c r="G40" i="6"/>
  <c r="G42" i="6" s="1"/>
  <c r="G92" i="6" s="1"/>
  <c r="X24" i="4"/>
  <c r="X26" i="4" s="1"/>
  <c r="Z22" i="4"/>
  <c r="R22" i="5" l="1"/>
  <c r="R24" i="5" s="1"/>
  <c r="R25" i="5" s="1"/>
  <c r="Z24" i="4"/>
  <c r="Z26" i="4" s="1"/>
  <c r="E26" i="2" l="1"/>
  <c r="I132" i="7"/>
  <c r="E132" i="7"/>
  <c r="E134" i="7" s="1"/>
  <c r="I134" i="7" l="1"/>
  <c r="I96" i="7"/>
  <c r="G96" i="7"/>
  <c r="E96" i="7"/>
  <c r="C96" i="7"/>
  <c r="C97" i="7" s="1"/>
  <c r="I81" i="7"/>
  <c r="G81" i="7"/>
  <c r="I33" i="7"/>
  <c r="G33" i="7"/>
  <c r="E33" i="7"/>
  <c r="C33" i="7"/>
  <c r="I23" i="7"/>
  <c r="G23" i="7"/>
  <c r="G97" i="7" l="1"/>
  <c r="E97" i="7"/>
  <c r="E135" i="7" s="1"/>
  <c r="I97" i="7"/>
  <c r="I135" i="7" s="1"/>
  <c r="C34" i="7"/>
  <c r="C135" i="7"/>
  <c r="G34" i="7"/>
  <c r="E34" i="7"/>
  <c r="I34" i="7"/>
  <c r="I73" i="6" l="1"/>
  <c r="I92" i="6" s="1"/>
  <c r="Z17" i="4"/>
  <c r="Z16" i="4"/>
  <c r="M25" i="5"/>
  <c r="H25" i="5"/>
  <c r="F25" i="5"/>
  <c r="D25" i="5"/>
  <c r="R18" i="5"/>
  <c r="R19" i="5" s="1"/>
  <c r="R16" i="5"/>
  <c r="I26" i="2"/>
  <c r="I17" i="2"/>
  <c r="G17" i="2"/>
  <c r="E17" i="2"/>
  <c r="Z18" i="4" l="1"/>
  <c r="Z19" i="4" s="1"/>
  <c r="C94" i="6"/>
  <c r="C28" i="2"/>
  <c r="C32" i="2" s="1"/>
  <c r="E94" i="6"/>
  <c r="G94" i="6"/>
  <c r="I94" i="6"/>
  <c r="E28" i="2"/>
  <c r="I28" i="2"/>
  <c r="I32" i="2" s="1"/>
  <c r="I34" i="2" s="1"/>
  <c r="P25" i="5"/>
  <c r="I41" i="2" l="1"/>
  <c r="I72" i="2"/>
  <c r="C34" i="2"/>
  <c r="Z23" i="4"/>
  <c r="E32" i="2"/>
  <c r="E34" i="2" s="1"/>
  <c r="E41" i="2" l="1"/>
  <c r="E72" i="2"/>
  <c r="C65" i="2"/>
  <c r="C41" i="2"/>
  <c r="E65" i="2" l="1"/>
  <c r="G26" i="2" l="1"/>
  <c r="G28" i="2" s="1"/>
  <c r="G32" i="2" s="1"/>
  <c r="G34" i="2" s="1"/>
  <c r="G41" i="2" s="1"/>
  <c r="E70" i="2" l="1"/>
  <c r="G132" i="7" l="1"/>
  <c r="G134" i="7" s="1"/>
  <c r="G135" i="7" s="1"/>
</calcChain>
</file>

<file path=xl/sharedStrings.xml><?xml version="1.0" encoding="utf-8"?>
<sst xmlns="http://schemas.openxmlformats.org/spreadsheetml/2006/main" count="425" uniqueCount="245">
  <si>
    <t>CHARN  ISSARA  DEVELOPMENT  PUBLIC  COMPANY  LIMITED  AND  ITS  SUBSIDIARIES</t>
  </si>
  <si>
    <t>STATEMENT  OF  FINANCIAL  POSITION</t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</si>
  <si>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</si>
  <si>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</si>
  <si>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</si>
  <si>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</si>
  <si>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</si>
  <si>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</si>
  <si>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</si>
  <si>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</si>
  <si>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</si>
  <si>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</si>
  <si>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</si>
  <si>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</si>
  <si>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</si>
  <si>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</si>
  <si>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</si>
  <si>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</si>
  <si>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</si>
  <si>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</si>
  <si>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</si>
  <si>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</si>
  <si>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</si>
  <si>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</si>
  <si>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</si>
  <si>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</si>
  <si>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</si>
  <si>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</si>
  <si>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</si>
  <si>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</si>
  <si>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</si>
  <si>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</si>
  <si>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</si>
  <si>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</si>
  <si>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</si>
  <si>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</si>
  <si>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</si>
  <si>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</si>
  <si>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</si>
  <si>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</si>
  <si>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</si>
  <si>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</si>
  <si>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</si>
  <si>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</si>
  <si>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</si>
  <si>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</si>
  <si>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</si>
  <si>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</si>
  <si>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</si>
  <si>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</si>
  <si>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</si>
  <si>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</si>
  <si>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 xml:space="preserve">Long-term borrowings from financial institutions, net </t>
  </si>
  <si>
    <t>of current portion</t>
  </si>
  <si>
    <t xml:space="preserve">Long-term borrowings from other companies, net </t>
  </si>
  <si>
    <t>Bonds, net of current portion</t>
  </si>
  <si>
    <t>Lease liabilities, net of current portion</t>
  </si>
  <si>
    <t>Other non-current payables - related company</t>
  </si>
  <si>
    <t>Non-current contract liabilities</t>
  </si>
  <si>
    <t>Deferred tax liabilities</t>
  </si>
  <si>
    <t>Non-current provisions for employee benefits</t>
  </si>
  <si>
    <t>Deferred revenue</t>
  </si>
  <si>
    <t xml:space="preserve">Other non-current liabilities </t>
  </si>
  <si>
    <t xml:space="preserve">     Total Non-current Liabilities</t>
  </si>
  <si>
    <t xml:space="preserve">     TOTAL  LIABILITIES</t>
  </si>
  <si>
    <t>Note</t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</si>
  <si>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</si>
  <si>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</si>
  <si>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 1,589,286,363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</si>
  <si>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</si>
  <si>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</si>
  <si>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</si>
  <si>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</t>
  </si>
  <si>
    <t xml:space="preserve">     Appropriated </t>
  </si>
  <si>
    <t xml:space="preserve">           Legal reserve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</si>
  <si>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</si>
  <si>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</si>
  <si>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</si>
  <si>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</si>
  <si>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</si>
  <si>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</si>
  <si>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</si>
  <si>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</si>
  <si>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</si>
  <si>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</si>
  <si>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</si>
  <si>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</si>
  <si>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</si>
  <si>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</si>
  <si>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</si>
  <si>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</si>
  <si>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</si>
  <si>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</si>
  <si>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</si>
  <si>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</si>
  <si>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</si>
  <si>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</si>
  <si>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</si>
  <si>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</si>
  <si>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</si>
  <si>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Finance income</t>
  </si>
  <si>
    <t>Finance costs</t>
  </si>
  <si>
    <t>INCOME TAX  EXPENSES  (INCOME)</t>
  </si>
  <si>
    <t xml:space="preserve">Components of other comprehensive income </t>
  </si>
  <si>
    <t xml:space="preserve">    that will not be reclassified to profit or loss</t>
  </si>
  <si>
    <t xml:space="preserve">      (Loss) profit on measuring financial assets, net of tax</t>
  </si>
  <si>
    <t>Other comprehensive (loss) income for the period, net of tax</t>
  </si>
  <si>
    <t>TOTAL COMPREHENSIVE LOSS FOR THE PERIOD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</si>
  <si>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</si>
  <si>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 Owners of the parent</t>
  </si>
  <si>
    <t xml:space="preserve">    Non-controlling interests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</si>
  <si>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</si>
  <si>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</si>
  <si>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</si>
  <si>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</si>
  <si>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</si>
  <si>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</si>
  <si>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</si>
  <si>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</si>
  <si>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</si>
  <si>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</si>
  <si>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</si>
  <si>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</si>
  <si>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</si>
  <si>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</si>
  <si>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</si>
  <si>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</si>
  <si>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 xml:space="preserve">Surplus </t>
  </si>
  <si>
    <t>(Loss) gain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</si>
  <si>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</si>
  <si>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</si>
  <si>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</si>
  <si>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</si>
  <si>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</si>
  <si>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</si>
  <si>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</si>
  <si>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</si>
  <si>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</si>
  <si>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</si>
  <si>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</si>
  <si>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</si>
  <si>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</si>
  <si>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Brought forward balance as at January 1, 2022</t>
  </si>
  <si>
    <t>Loss for the period</t>
  </si>
  <si>
    <t>Total comprehensive loss for the period</t>
  </si>
  <si>
    <t>Brought forward balance as at January 1, 2023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</si>
  <si>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</si>
  <si>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</si>
  <si>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</si>
  <si>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</si>
  <si>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</si>
  <si>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</si>
  <si>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</si>
  <si>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</si>
  <si>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</si>
  <si>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</si>
  <si>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Brought forward balance  as at January 1, 2022</t>
  </si>
  <si>
    <t>Total comprehensive (loss) income for the period</t>
  </si>
  <si>
    <t>STATEMENTS  OF  CASH  FLOWS</t>
  </si>
  <si>
    <t>CASH FLOWS FROM OPERATING ACTIVITIES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</si>
  <si>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</si>
  <si>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</si>
  <si>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</si>
  <si>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</si>
  <si>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</si>
  <si>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</si>
  <si>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Dividends received from other non-current financial assets</t>
  </si>
  <si>
    <t>Gain from lease modifications</t>
  </si>
  <si>
    <t>in operating assets and liabilities</t>
  </si>
  <si>
    <t>Decrease (increase) in operating assets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</si>
  <si>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</si>
  <si>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</si>
  <si>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</si>
  <si>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</si>
  <si>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</si>
  <si>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</si>
  <si>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</si>
  <si>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</si>
  <si>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paid for other non-current financial assets</t>
  </si>
  <si>
    <t xml:space="preserve">   Dividends received from other non-current financial assets</t>
  </si>
  <si>
    <t xml:space="preserve">   Cash received from sale of equipment and vehicle</t>
  </si>
  <si>
    <t xml:space="preserve">   Cash paid for purchase of plant and equipment</t>
  </si>
  <si>
    <t xml:space="preserve">   Cash paid for purchase of intangible asset</t>
  </si>
  <si>
    <t xml:space="preserve">   Interest received</t>
  </si>
  <si>
    <t>CASH FLOWS FROM FINANCING ACTIVITIES</t>
  </si>
  <si>
    <t xml:space="preserve">   Increase in bank overdrafts from financial institutions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</si>
  <si>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</si>
  <si>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</si>
  <si>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short-term borrowings from other company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</si>
  <si>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</si>
  <si>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</si>
  <si>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</si>
  <si>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for repayment of lease liabilities </t>
  </si>
  <si>
    <t xml:space="preserve">   Cash received from issuing of bonds, net of issuance costs</t>
  </si>
  <si>
    <t xml:space="preserve">   Interest paid</t>
  </si>
  <si>
    <t>Cash and cash equivalents as at January 1,</t>
  </si>
  <si>
    <t>4.2</t>
  </si>
  <si>
    <t>Gain from sale of equipment and vehicle</t>
  </si>
  <si>
    <t xml:space="preserve">Net cash provided by (used in) operating activities before changes </t>
  </si>
  <si>
    <t>Cash (paid) received for income tax</t>
  </si>
  <si>
    <t>Net cash (used in) provided by operating activities</t>
  </si>
  <si>
    <t>SHAREHOLDERS’ EQUITY</t>
  </si>
  <si>
    <t>Cash (used in) provided by operating activities</t>
  </si>
  <si>
    <t>Cash and cash equivalents as at June 30,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</si>
  <si>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</si>
  <si>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</si>
  <si>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</si>
  <si>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Carried forward balance as at June 30, 2022</t>
  </si>
  <si>
    <t>Carried forward balance as at June 30, 2023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</si>
  <si>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</si>
  <si>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r>
      <t xml:space="preserve">AS  AT  JUNE </t>
    </r>
    <r>
      <rPr>
        <b/>
        <sz val="12"/>
        <rFont val="Times New Roman"/>
        <family val="1"/>
      </rPr>
      <t xml:space="preserve"> 30,  2023</t>
    </r>
  </si>
  <si>
    <t>June 30,</t>
  </si>
  <si>
    <r>
      <rPr>
        <sz val="11"/>
        <rFont val="Times New Roman"/>
        <family val="1"/>
      </rPr>
      <t xml:space="preserve">        1,909,265,122</t>
    </r>
    <r>
      <rPr>
        <sz val="12"/>
        <rFont val="Times New Roman"/>
        <family val="1"/>
      </rPr>
      <t xml:space="preserve"> ordinary shares of Baht 1 each</t>
    </r>
  </si>
  <si>
    <t>Increase in equity attribution to non-controlling interests</t>
  </si>
  <si>
    <t xml:space="preserve">   Cash paid for increased share capital of subsidiaries</t>
  </si>
  <si>
    <t xml:space="preserve">   Cash paid for matured bonds</t>
  </si>
  <si>
    <t>LOSS  FOR  THE  PERIOD</t>
  </si>
  <si>
    <t>LOSS  BEFORE  INCOME  TAX  EXPENSES</t>
  </si>
  <si>
    <t>OTHER  COMPREHENSIVE  INCOME</t>
  </si>
  <si>
    <t xml:space="preserve">      Profit on measuring financial assets, net of tax</t>
  </si>
  <si>
    <t>Other comprehensive income for the period, net of tax</t>
  </si>
  <si>
    <t>Loss attributable to</t>
  </si>
  <si>
    <t>Basic losses per share (Baht)</t>
  </si>
  <si>
    <t>Loss for the periods</t>
  </si>
  <si>
    <t>Adjustments to reconcile loss to cash provided by (paid)</t>
  </si>
  <si>
    <t xml:space="preserve">   Cash paid for deposit of land</t>
  </si>
  <si>
    <t xml:space="preserve">   Cash paid from long-term borrowings from other companies</t>
  </si>
  <si>
    <t xml:space="preserve">   Cash received from non-controlling interests</t>
  </si>
  <si>
    <t xml:space="preserve">       for increased share capital of subsidiries </t>
  </si>
  <si>
    <t>Net cash provided by (used in) financing activities</t>
  </si>
  <si>
    <t>Net (decrease) increase in cash and cash equivalents</t>
  </si>
  <si>
    <t>Reversal of impairment loss determined in accordance with TFRS 9</t>
  </si>
  <si>
    <t>Adjust with income tax expense (income)</t>
  </si>
  <si>
    <t>Other comprehensive loss for the period (Note 9)</t>
  </si>
  <si>
    <t>Other comprehensive income for the period (Note 9)</t>
  </si>
  <si>
    <t>Net cash used in investing activities</t>
  </si>
  <si>
    <t>(Loss) profit from operating activities</t>
  </si>
  <si>
    <t>Reversal loss on impairment determined in accordance with TFRS 9</t>
  </si>
  <si>
    <t xml:space="preserve">     Unappropriated (deficit)</t>
  </si>
  <si>
    <t>Retained earnings (deficit)</t>
  </si>
  <si>
    <t>(deficit)</t>
  </si>
  <si>
    <t>Total comprehensive loss attributable to</t>
  </si>
  <si>
    <t>OTHER  COMPREHENSIVE (LOSS) INCOME</t>
  </si>
  <si>
    <t xml:space="preserve"> (CONTINUED)</t>
  </si>
  <si>
    <r>
      <t>LIABILITIES  AND  SHAREHOLDERS’  EQUITY</t>
    </r>
    <r>
      <rPr>
        <b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</si>
</sst>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_);_(* \(#,##0\);_(* &quot;-&quot;????_);_(@_)"/>
    <numFmt numFmtId="168" formatCode="#,##0.000_);\(#,##0.000\)"/>
    <numFmt numFmtId="169" formatCode="_(* #,##0.000_);_(* \(#,##0.000\);_(* &quot;-&quot;??_);_(@_)"/>
    <numFmt numFmtId="170" formatCode="_(* #,##0_);_(* \(#,##0\);_(* &quot;-&quot;??_);_(@_)"/>
    <numFmt numFmtId="171" formatCode="_(* #,##0.000000_);_(* \(#,##0.000000\);_(* &quot;-&quot;??????_);_(@_)"/>
    <numFmt numFmtId="172" formatCode="_(* #,##0.00000000_);_(* \(#,##0.00000000\);_(* &quot;-&quot;????????_);_(@_)"/>
    <numFmt numFmtId="173" formatCode="#,##0.0"/>
    <numFmt numFmtId="174" formatCode="\-"/>
    <numFmt numFmtId="175" formatCode="_(* #,##0_);_(* \(#,##0\);_(* &quot;-&quot;???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1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69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6" xfId="1" applyNumberFormat="1" applyFont="1" applyFill="1" applyBorder="1" applyAlignment="1">
      <alignment horizontal="right" vertical="center"/>
    </xf>
    <xf numFmtId="170" fontId="18" fillId="0" borderId="7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8" fillId="0" borderId="6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 wrapText="1" shrinkToFit="1"/>
    </xf>
    <xf numFmtId="0" fontId="17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 shrinkToFit="1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1" xfId="4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/>
    <xf numFmtId="164" fontId="3" fillId="0" borderId="0" xfId="0" applyNumberFormat="1" applyFont="1"/>
    <xf numFmtId="0" fontId="11" fillId="0" borderId="0" xfId="5" applyFont="1" applyAlignment="1">
      <alignment horizontal="left" vertical="center" indent="3"/>
    </xf>
    <xf numFmtId="0" fontId="14" fillId="0" borderId="0" xfId="5" applyFont="1" applyAlignment="1">
      <alignment horizontal="left" vertical="center"/>
    </xf>
    <xf numFmtId="0" fontId="16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175" fontId="3" fillId="0" borderId="4" xfId="0" applyNumberFormat="1" applyFont="1" applyBorder="1" applyAlignment="1">
      <alignment vertical="center"/>
    </xf>
    <xf numFmtId="175" fontId="3" fillId="0" borderId="0" xfId="0" applyNumberFormat="1" applyFont="1" applyAlignment="1">
      <alignment vertical="center"/>
    </xf>
    <xf numFmtId="17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 wrapText="1" shrinkToFit="1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 wrapText="1" shrinkToFit="1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66" fontId="18" fillId="0" borderId="6" xfId="0" applyNumberFormat="1" applyFont="1" applyBorder="1" applyAlignment="1">
      <alignment horizontal="center" vertical="center" wrapText="1" shrinkToFit="1"/>
    </xf>
    <xf numFmtId="166" fontId="18" fillId="0" borderId="0" xfId="0" applyNumberFormat="1" applyFont="1" applyAlignment="1">
      <alignment horizontal="right" vertical="center"/>
    </xf>
    <xf numFmtId="166" fontId="5" fillId="0" borderId="6" xfId="0" applyNumberFormat="1" applyFont="1" applyBorder="1" applyAlignment="1">
      <alignment horizontal="center" vertical="center" wrapText="1" shrinkToFit="1"/>
    </xf>
    <xf numFmtId="166" fontId="18" fillId="0" borderId="7" xfId="0" applyNumberFormat="1" applyFont="1" applyBorder="1" applyAlignment="1">
      <alignment horizontal="center" vertical="center" wrapText="1" shrinkToFit="1"/>
    </xf>
    <xf numFmtId="166" fontId="18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center" vertical="center" wrapText="1" shrinkToFit="1"/>
    </xf>
    <xf numFmtId="37" fontId="18" fillId="0" borderId="7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center" vertical="center" wrapText="1" shrinkToFit="1"/>
    </xf>
    <xf numFmtId="37" fontId="18" fillId="0" borderId="2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37" fontId="18" fillId="0" borderId="4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 wrapText="1" shrinkToFit="1"/>
    </xf>
    <xf numFmtId="37" fontId="18" fillId="0" borderId="0" xfId="0" quotePrefix="1" applyNumberFormat="1" applyFont="1" applyAlignment="1">
      <alignment horizontal="center" vertical="center"/>
    </xf>
    <xf numFmtId="174" fontId="21" fillId="0" borderId="6" xfId="0" applyNumberFormat="1" applyFont="1" applyBorder="1" applyAlignment="1">
      <alignment horizontal="center" vertical="center"/>
    </xf>
    <xf numFmtId="174" fontId="21" fillId="0" borderId="9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 wrapText="1" shrinkToFit="1"/>
    </xf>
    <xf numFmtId="174" fontId="21" fillId="0" borderId="5" xfId="0" applyNumberFormat="1" applyFont="1" applyBorder="1" applyAlignment="1">
      <alignment horizontal="center" vertical="center"/>
    </xf>
    <xf numFmtId="174" fontId="21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6" xfId="0" applyNumberFormat="1" applyFont="1" applyBorder="1" applyAlignment="1">
      <alignment horizontal="center" vertical="center" wrapText="1" shrinkToFit="1"/>
    </xf>
    <xf numFmtId="171" fontId="10" fillId="0" borderId="0" xfId="0" applyNumberFormat="1" applyFont="1" applyAlignment="1">
      <alignment horizontal="right" vertical="center"/>
    </xf>
    <xf numFmtId="175" fontId="10" fillId="0" borderId="6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6" fontId="10" fillId="0" borderId="7" xfId="0" applyNumberFormat="1" applyFont="1" applyBorder="1" applyAlignment="1">
      <alignment horizontal="center" vertical="center" wrapText="1" shrinkToFit="1"/>
    </xf>
    <xf numFmtId="167" fontId="10" fillId="0" borderId="7" xfId="0" applyNumberFormat="1" applyFont="1" applyBorder="1" applyAlignment="1">
      <alignment horizontal="right" vertical="center" wrapText="1" shrinkToFit="1"/>
    </xf>
    <xf numFmtId="166" fontId="10" fillId="0" borderId="0" xfId="0" applyNumberFormat="1" applyFont="1" applyAlignment="1">
      <alignment horizontal="center" vertical="center" wrapText="1" shrinkToFit="1"/>
    </xf>
    <xf numFmtId="167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71" fontId="10" fillId="0" borderId="7" xfId="0" applyNumberFormat="1" applyFont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 shrinkToFit="1"/>
    </xf>
    <xf numFmtId="37" fontId="10" fillId="0" borderId="7" xfId="0" applyNumberFormat="1" applyFont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4" fillId="0" borderId="0" xfId="5" applyFont="1" applyAlignment="1">
      <alignment horizontal="left" vertical="center" indent="4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170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50</xdr:row>
      <xdr:rowOff>37353</xdr:rowOff>
    </xdr:from>
    <xdr:to>
      <xdr:col>8</xdr:col>
      <xdr:colOff>51323</xdr:colOff>
      <xdr:row>51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154</xdr:row>
      <xdr:rowOff>90043</xdr:rowOff>
    </xdr:from>
    <xdr:to>
      <xdr:col>7</xdr:col>
      <xdr:colOff>42398</xdr:colOff>
      <xdr:row>155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102</xdr:row>
      <xdr:rowOff>96918</xdr:rowOff>
    </xdr:from>
    <xdr:to>
      <xdr:col>8</xdr:col>
      <xdr:colOff>219326</xdr:colOff>
      <xdr:row>103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M156"/>
  <sheetViews>
    <sheetView topLeftCell="A48" zoomScaleNormal="100" zoomScaleSheetLayoutView="70" workbookViewId="0">
      <selection activeCell="C39" sqref="C39"/>
    </sheetView>
  </sheetViews>
  <sheetFormatPr defaultColWidth="12.7109375" defaultRowHeight="20.100000000000001" customHeight="1"/>
  <cols>
    <col min="1" max="1" width="50.85546875" style="102" customWidth="1"/>
    <col min="2" max="2" width="9.140625" style="102" bestFit="1" customWidth="1"/>
    <col min="3" max="3" width="14.5703125" style="102" customWidth="1"/>
    <col min="4" max="4" width="1.7109375" style="102" customWidth="1"/>
    <col min="5" max="5" width="14.5703125" style="102" customWidth="1"/>
    <col min="6" max="6" width="1.7109375" style="102" customWidth="1"/>
    <col min="7" max="7" width="14.5703125" style="102" customWidth="1"/>
    <col min="8" max="8" width="1.7109375" style="102" customWidth="1"/>
    <col min="9" max="9" width="14.5703125" style="102" customWidth="1"/>
    <col min="10" max="11" width="0.5703125" style="102" customWidth="1"/>
    <col min="12" max="16384" width="12.7109375" style="102"/>
  </cols>
  <sheetData>
    <row r="1" spans="1:9" s="55" customFormat="1" ht="20.100000000000001" customHeight="1">
      <c r="A1" s="190" t="s">
        <v>0</v>
      </c>
      <c r="B1" s="190"/>
      <c r="C1" s="190"/>
      <c r="D1" s="190"/>
      <c r="E1" s="190"/>
      <c r="F1" s="187"/>
      <c r="G1" s="187"/>
      <c r="H1" s="187"/>
      <c r="I1" s="187"/>
    </row>
    <row r="2" spans="1:9" s="55" customFormat="1" ht="20.100000000000001" customHeight="1">
      <c r="A2" s="190" t="s">
        <v>1</v>
      </c>
      <c r="B2" s="190"/>
      <c r="C2" s="190"/>
      <c r="D2" s="190"/>
      <c r="E2" s="190"/>
      <c r="F2" s="187"/>
      <c r="G2" s="187"/>
      <c r="H2" s="187"/>
      <c r="I2" s="187"/>
    </row>
    <row r="3" spans="1:9" s="55" customFormat="1" ht="20.100000000000001" customHeight="1">
      <c r="A3" s="191" t="s">
        <v>210</v>
      </c>
      <c r="B3" s="190"/>
      <c r="C3" s="190"/>
      <c r="D3" s="190"/>
      <c r="E3" s="190"/>
      <c r="F3" s="187"/>
      <c r="G3" s="187"/>
      <c r="H3" s="187"/>
      <c r="I3" s="187"/>
    </row>
    <row r="4" spans="1:9" s="56" customFormat="1" ht="20.100000000000001" customHeight="1">
      <c r="A4" s="192" t="s">
        <v>2</v>
      </c>
      <c r="B4" s="192"/>
      <c r="C4" s="192"/>
      <c r="D4" s="192"/>
      <c r="E4" s="192"/>
      <c r="F4" s="193"/>
      <c r="G4" s="193"/>
      <c r="H4" s="193"/>
      <c r="I4" s="193"/>
    </row>
    <row r="5" spans="1:9" s="55" customFormat="1" ht="9" customHeight="1">
      <c r="B5" s="57"/>
      <c r="C5" s="25"/>
      <c r="D5" s="58"/>
      <c r="E5" s="25"/>
    </row>
    <row r="6" spans="1:9" s="55" customFormat="1" ht="20.100000000000001" customHeight="1">
      <c r="B6" s="59" t="s">
        <v>3</v>
      </c>
      <c r="C6" s="186" t="s">
        <v>4</v>
      </c>
      <c r="D6" s="187"/>
      <c r="E6" s="187"/>
      <c r="G6" s="186" t="s">
        <v>5</v>
      </c>
      <c r="H6" s="187"/>
      <c r="I6" s="187"/>
    </row>
    <row r="7" spans="1:9" s="55" customFormat="1" ht="20.100000000000001" customHeight="1">
      <c r="B7" s="59"/>
      <c r="C7" s="188" t="s">
        <v>6</v>
      </c>
      <c r="D7" s="189"/>
      <c r="E7" s="189"/>
      <c r="G7" s="188" t="s">
        <v>6</v>
      </c>
      <c r="H7" s="189"/>
      <c r="I7" s="189"/>
    </row>
    <row r="8" spans="1:9" s="57" customFormat="1" ht="20.100000000000001" customHeight="1">
      <c r="A8" s="60"/>
      <c r="C8" s="28" t="s">
        <v>7</v>
      </c>
      <c r="D8" s="58"/>
      <c r="E8" s="28" t="s">
        <v>7</v>
      </c>
      <c r="F8" s="59"/>
      <c r="G8" s="59" t="s">
        <v>7</v>
      </c>
      <c r="H8" s="59"/>
      <c r="I8" s="59" t="s">
        <v>7</v>
      </c>
    </row>
    <row r="9" spans="1:9" s="57" customFormat="1" ht="20.100000000000001" customHeight="1">
      <c r="A9" s="60"/>
      <c r="C9" s="28" t="s">
        <v>211</v>
      </c>
      <c r="D9" s="58"/>
      <c r="E9" s="28" t="s">
        <v>8</v>
      </c>
      <c r="F9" s="59"/>
      <c r="G9" s="28" t="s">
        <v>211</v>
      </c>
      <c r="H9" s="58"/>
      <c r="I9" s="28" t="s">
        <v>8</v>
      </c>
    </row>
    <row r="10" spans="1:9" s="57" customFormat="1" ht="20.100000000000001" customHeight="1">
      <c r="A10" s="60"/>
      <c r="C10" s="42">
        <v>2023</v>
      </c>
      <c r="D10" s="59"/>
      <c r="E10" s="42">
        <v>2022</v>
      </c>
      <c r="F10" s="59"/>
      <c r="G10" s="42">
        <v>2023</v>
      </c>
      <c r="H10" s="59"/>
      <c r="I10" s="42">
        <v>2022</v>
      </c>
    </row>
    <row r="11" spans="1:9" s="55" customFormat="1" ht="20.100000000000001" customHeight="1">
      <c r="A11" s="96"/>
      <c r="B11" s="59"/>
      <c r="C11" s="28" t="s">
        <v>9</v>
      </c>
      <c r="D11" s="58"/>
      <c r="E11" s="28"/>
      <c r="F11" s="59"/>
      <c r="G11" s="59" t="s">
        <v>9</v>
      </c>
    </row>
    <row r="12" spans="1:9" s="55" customFormat="1" ht="20.100000000000001" customHeight="1">
      <c r="A12" s="96" t="s">
        <v>10</v>
      </c>
      <c r="B12" s="59"/>
      <c r="C12" s="25"/>
      <c r="D12" s="58"/>
      <c r="E12" s="25"/>
    </row>
    <row r="13" spans="1:9" s="55" customFormat="1" ht="20.100000000000001" customHeight="1">
      <c r="A13" s="61" t="s">
        <v>11</v>
      </c>
      <c r="B13" s="57"/>
      <c r="C13" s="25"/>
      <c r="D13" s="58"/>
      <c r="E13" s="26"/>
    </row>
    <row r="14" spans="1:9" s="55" customFormat="1" ht="20.100000000000001" customHeight="1">
      <c r="A14" s="62" t="s">
        <v>12</v>
      </c>
      <c r="B14" s="63"/>
      <c r="C14" s="21">
        <v>271140</v>
      </c>
      <c r="D14" s="22"/>
      <c r="E14" s="66">
        <v>397050</v>
      </c>
      <c r="G14" s="21">
        <v>70941</v>
      </c>
      <c r="I14" s="66">
        <v>79935</v>
      </c>
    </row>
    <row r="15" spans="1:9" s="55" customFormat="1" ht="20.100000000000001" customHeight="1">
      <c r="A15" s="62" t="s">
        <v>13</v>
      </c>
      <c r="B15" s="63">
        <v>6</v>
      </c>
      <c r="C15" s="21">
        <v>171744</v>
      </c>
      <c r="D15" s="22"/>
      <c r="E15" s="66">
        <v>192395</v>
      </c>
      <c r="G15" s="21">
        <v>64642</v>
      </c>
      <c r="I15" s="66">
        <v>76640</v>
      </c>
    </row>
    <row r="16" spans="1:9" s="55" customFormat="1" ht="20.100000000000001" customHeight="1">
      <c r="A16" s="62" t="s">
        <v>14</v>
      </c>
      <c r="B16" s="63" t="s">
        <v>15</v>
      </c>
      <c r="C16" s="67">
        <v>0</v>
      </c>
      <c r="D16" s="67"/>
      <c r="E16" s="97">
        <v>0</v>
      </c>
      <c r="G16" s="21">
        <v>559500</v>
      </c>
      <c r="I16" s="66">
        <v>559500</v>
      </c>
    </row>
    <row r="17" spans="1:9" s="55" customFormat="1" ht="20.100000000000001" customHeight="1">
      <c r="A17" s="62" t="s">
        <v>16</v>
      </c>
      <c r="B17" s="63">
        <v>7</v>
      </c>
      <c r="C17" s="21">
        <v>4638410</v>
      </c>
      <c r="D17" s="22"/>
      <c r="E17" s="66">
        <v>4226315</v>
      </c>
      <c r="G17" s="21">
        <v>1359711</v>
      </c>
      <c r="I17" s="66">
        <v>1222263</v>
      </c>
    </row>
    <row r="18" spans="1:9" s="55" customFormat="1" ht="20.100000000000001" customHeight="1">
      <c r="A18" s="62" t="s">
        <v>17</v>
      </c>
      <c r="B18" s="63"/>
      <c r="C18" s="21">
        <v>36038</v>
      </c>
      <c r="D18" s="22"/>
      <c r="E18" s="66">
        <v>36315</v>
      </c>
      <c r="G18" s="21">
        <v>1984</v>
      </c>
      <c r="H18" s="67"/>
      <c r="I18" s="66">
        <v>1171</v>
      </c>
    </row>
    <row r="19" spans="1:9" s="55" customFormat="1" ht="20.100000000000001" customHeight="1">
      <c r="A19" s="62" t="s">
        <v>18</v>
      </c>
      <c r="B19" s="63"/>
      <c r="C19" s="21">
        <v>7446</v>
      </c>
      <c r="D19" s="22"/>
      <c r="E19" s="66">
        <v>14093</v>
      </c>
      <c r="G19" s="21">
        <v>3929</v>
      </c>
      <c r="I19" s="66">
        <v>8958</v>
      </c>
    </row>
    <row r="20" spans="1:9" s="55" customFormat="1" ht="20.100000000000001" customHeight="1">
      <c r="A20" s="62" t="s">
        <v>19</v>
      </c>
      <c r="B20" s="63">
        <v>9</v>
      </c>
      <c r="C20" s="21">
        <v>3215</v>
      </c>
      <c r="D20" s="22"/>
      <c r="E20" s="66">
        <v>3197</v>
      </c>
      <c r="G20" s="21">
        <v>3215</v>
      </c>
      <c r="I20" s="66">
        <v>3197</v>
      </c>
    </row>
    <row r="21" spans="1:9" s="55" customFormat="1" ht="20.100000000000001" customHeight="1">
      <c r="A21" s="62" t="s">
        <v>20</v>
      </c>
      <c r="B21" s="63"/>
      <c r="C21" s="21">
        <v>87302</v>
      </c>
      <c r="D21" s="22"/>
      <c r="E21" s="66">
        <v>24800</v>
      </c>
      <c r="G21" s="97">
        <v>87302</v>
      </c>
      <c r="I21" s="97">
        <v>0</v>
      </c>
    </row>
    <row r="22" spans="1:9" s="55" customFormat="1" ht="20.100000000000001" customHeight="1">
      <c r="A22" s="62" t="s">
        <v>21</v>
      </c>
      <c r="B22" s="63"/>
      <c r="C22" s="21">
        <v>19062</v>
      </c>
      <c r="D22" s="22"/>
      <c r="E22" s="66">
        <v>18928</v>
      </c>
      <c r="G22" s="21">
        <v>1515</v>
      </c>
      <c r="I22" s="66">
        <v>1721</v>
      </c>
    </row>
    <row r="23" spans="1:9" s="55" customFormat="1" ht="20.100000000000001" customHeight="1">
      <c r="A23" s="62" t="s">
        <v>22</v>
      </c>
      <c r="B23" s="63"/>
      <c r="C23" s="24">
        <f>SUM(C14:C22)</f>
        <v>5234357</v>
      </c>
      <c r="D23" s="22"/>
      <c r="E23" s="24">
        <f>SUM(E14:E22)</f>
        <v>4913093</v>
      </c>
      <c r="G23" s="24">
        <f>SUM(G14:G22)</f>
        <v>2152739</v>
      </c>
      <c r="I23" s="24">
        <f>SUM(I14:I22)</f>
        <v>1953385</v>
      </c>
    </row>
    <row r="24" spans="1:9" s="55" customFormat="1" ht="20.100000000000001" customHeight="1">
      <c r="A24" s="62"/>
      <c r="B24" s="63"/>
      <c r="C24" s="21"/>
      <c r="D24" s="22"/>
      <c r="E24" s="21"/>
      <c r="G24" s="21"/>
      <c r="I24" s="21"/>
    </row>
    <row r="25" spans="1:9" s="55" customFormat="1" ht="20.100000000000001" customHeight="1">
      <c r="A25" s="61" t="s">
        <v>23</v>
      </c>
      <c r="B25" s="57"/>
      <c r="C25" s="25"/>
      <c r="D25" s="58"/>
      <c r="E25" s="26"/>
    </row>
    <row r="26" spans="1:9" s="55" customFormat="1" ht="20.100000000000001" customHeight="1">
      <c r="A26" s="62" t="s">
        <v>24</v>
      </c>
      <c r="B26" s="63">
        <v>9</v>
      </c>
      <c r="C26" s="21">
        <v>751457</v>
      </c>
      <c r="D26" s="22"/>
      <c r="E26" s="66">
        <v>834747</v>
      </c>
      <c r="G26" s="21">
        <v>416957</v>
      </c>
      <c r="I26" s="66">
        <v>415943</v>
      </c>
    </row>
    <row r="27" spans="1:9" s="55" customFormat="1" ht="20.100000000000001" customHeight="1">
      <c r="A27" s="62" t="s">
        <v>25</v>
      </c>
      <c r="B27" s="63">
        <v>10</v>
      </c>
      <c r="C27" s="67">
        <v>0</v>
      </c>
      <c r="D27" s="67"/>
      <c r="E27" s="97">
        <v>0</v>
      </c>
      <c r="G27" s="21">
        <v>1655651</v>
      </c>
      <c r="I27" s="66">
        <v>1615651</v>
      </c>
    </row>
    <row r="28" spans="1:9" s="55" customFormat="1" ht="20.100000000000001" customHeight="1">
      <c r="A28" s="62" t="s">
        <v>26</v>
      </c>
      <c r="B28" s="63"/>
      <c r="C28" s="21">
        <v>353440</v>
      </c>
      <c r="D28" s="22"/>
      <c r="E28" s="66">
        <v>353440</v>
      </c>
      <c r="G28" s="21">
        <v>250200</v>
      </c>
      <c r="I28" s="66">
        <v>250200</v>
      </c>
    </row>
    <row r="29" spans="1:9" s="55" customFormat="1" ht="20.100000000000001" customHeight="1">
      <c r="A29" s="62" t="s">
        <v>27</v>
      </c>
      <c r="B29" s="63">
        <v>11</v>
      </c>
      <c r="C29" s="21">
        <v>3460010</v>
      </c>
      <c r="D29" s="22"/>
      <c r="E29" s="66">
        <v>3519357</v>
      </c>
      <c r="G29" s="21">
        <v>10714</v>
      </c>
      <c r="I29" s="66">
        <v>11991</v>
      </c>
    </row>
    <row r="30" spans="1:9" s="55" customFormat="1" ht="20.100000000000001" customHeight="1">
      <c r="A30" s="62" t="s">
        <v>28</v>
      </c>
      <c r="B30" s="63">
        <v>12</v>
      </c>
      <c r="C30" s="21">
        <v>1072007</v>
      </c>
      <c r="D30" s="22"/>
      <c r="E30" s="66">
        <v>1175090</v>
      </c>
      <c r="G30" s="21">
        <v>12096</v>
      </c>
      <c r="I30" s="66">
        <v>16527</v>
      </c>
    </row>
    <row r="31" spans="1:9" s="55" customFormat="1" ht="20.100000000000001" customHeight="1">
      <c r="A31" s="62" t="s">
        <v>29</v>
      </c>
      <c r="B31" s="63"/>
      <c r="C31" s="21">
        <v>244329</v>
      </c>
      <c r="D31" s="22"/>
      <c r="E31" s="66">
        <v>255198</v>
      </c>
      <c r="G31" s="67">
        <v>0</v>
      </c>
      <c r="H31" s="67"/>
      <c r="I31" s="97">
        <v>0</v>
      </c>
    </row>
    <row r="32" spans="1:9" s="55" customFormat="1" ht="20.100000000000001" customHeight="1">
      <c r="A32" s="62" t="s">
        <v>30</v>
      </c>
      <c r="B32" s="63">
        <v>13</v>
      </c>
      <c r="C32" s="23">
        <v>113243</v>
      </c>
      <c r="D32" s="22"/>
      <c r="E32" s="98">
        <v>102490</v>
      </c>
      <c r="G32" s="23">
        <v>58010</v>
      </c>
      <c r="I32" s="98">
        <v>47387</v>
      </c>
    </row>
    <row r="33" spans="1:12" s="55" customFormat="1" ht="20.100000000000001" customHeight="1">
      <c r="A33" s="99" t="s">
        <v>31</v>
      </c>
      <c r="B33" s="63"/>
      <c r="C33" s="21">
        <f>SUM(C26:C32)</f>
        <v>5994486</v>
      </c>
      <c r="D33" s="22"/>
      <c r="E33" s="21">
        <f>SUM(E26:E32)</f>
        <v>6240322</v>
      </c>
      <c r="G33" s="21">
        <f>SUM(G26:G32)</f>
        <v>2403628</v>
      </c>
      <c r="H33" s="21"/>
      <c r="I33" s="21">
        <f>SUM(I26:I32)</f>
        <v>2357699</v>
      </c>
    </row>
    <row r="34" spans="1:12" s="55" customFormat="1" ht="20.100000000000001" customHeight="1" thickBot="1">
      <c r="A34" s="100" t="s">
        <v>32</v>
      </c>
      <c r="B34" s="101"/>
      <c r="C34" s="27">
        <f>+C33+C23</f>
        <v>11228843</v>
      </c>
      <c r="D34" s="22"/>
      <c r="E34" s="27">
        <f>+E33+E23</f>
        <v>11153415</v>
      </c>
      <c r="F34" s="64"/>
      <c r="G34" s="27">
        <f>+G33+G23</f>
        <v>4556367</v>
      </c>
      <c r="H34" s="64"/>
      <c r="I34" s="27">
        <f>+I33+I23</f>
        <v>4311084</v>
      </c>
      <c r="K34" s="64"/>
      <c r="L34" s="41"/>
    </row>
    <row r="35" spans="1:12" s="55" customFormat="1" ht="20.100000000000001" customHeight="1" thickTop="1">
      <c r="A35" s="62"/>
      <c r="B35" s="63"/>
      <c r="C35" s="21"/>
      <c r="D35" s="22"/>
      <c r="E35" s="21"/>
      <c r="G35" s="21"/>
      <c r="I35" s="21"/>
    </row>
    <row r="36" spans="1:12" s="55" customFormat="1" ht="20.100000000000001" customHeight="1">
      <c r="A36" s="62"/>
      <c r="B36" s="63"/>
      <c r="C36" s="21"/>
      <c r="D36" s="22"/>
      <c r="E36" s="21"/>
      <c r="G36" s="21"/>
      <c r="I36" s="21"/>
    </row>
    <row r="37" spans="1:12" s="55" customFormat="1" ht="20.100000000000001" customHeight="1">
      <c r="A37" s="62"/>
      <c r="B37" s="63"/>
      <c r="C37" s="21"/>
      <c r="D37" s="22"/>
      <c r="E37" s="21"/>
      <c r="G37" s="21"/>
      <c r="I37" s="21"/>
    </row>
    <row r="38" spans="1:12" s="55" customFormat="1" ht="20.100000000000001" customHeight="1">
      <c r="A38" s="62"/>
      <c r="B38" s="63"/>
      <c r="C38" s="21"/>
      <c r="D38" s="22"/>
      <c r="E38" s="21"/>
      <c r="G38" s="21"/>
      <c r="I38" s="21"/>
    </row>
    <row r="39" spans="1:12" s="55" customFormat="1" ht="20.100000000000001" customHeight="1">
      <c r="A39" s="62"/>
      <c r="B39" s="63"/>
      <c r="C39" s="21"/>
      <c r="D39" s="22"/>
      <c r="E39" s="21"/>
      <c r="G39" s="21"/>
      <c r="I39" s="21"/>
    </row>
    <row r="40" spans="1:12" s="55" customFormat="1" ht="20.100000000000001" customHeight="1">
      <c r="A40" s="62"/>
      <c r="B40" s="63"/>
      <c r="C40" s="21"/>
      <c r="D40" s="22"/>
      <c r="E40" s="21"/>
      <c r="G40" s="21"/>
      <c r="I40" s="21"/>
    </row>
    <row r="41" spans="1:12" s="55" customFormat="1" ht="20.100000000000001" customHeight="1">
      <c r="A41" s="62"/>
      <c r="B41" s="63"/>
      <c r="C41" s="21"/>
      <c r="D41" s="22"/>
      <c r="E41" s="21"/>
      <c r="G41" s="21"/>
      <c r="I41" s="21"/>
    </row>
    <row r="42" spans="1:12" s="55" customFormat="1" ht="20.100000000000001" customHeight="1">
      <c r="A42" s="62"/>
      <c r="B42" s="63"/>
      <c r="C42" s="21"/>
      <c r="D42" s="22"/>
      <c r="E42" s="21"/>
      <c r="G42" s="21"/>
      <c r="I42" s="21"/>
    </row>
    <row r="43" spans="1:12" s="55" customFormat="1" ht="20.100000000000001" customHeight="1">
      <c r="A43" s="62"/>
      <c r="B43" s="63"/>
      <c r="C43" s="21"/>
      <c r="D43" s="22"/>
      <c r="E43" s="21"/>
      <c r="G43" s="21"/>
      <c r="I43" s="21"/>
    </row>
    <row r="44" spans="1:12" s="55" customFormat="1" ht="20.100000000000001" customHeight="1">
      <c r="A44" s="62"/>
      <c r="B44" s="63"/>
      <c r="C44" s="21"/>
      <c r="D44" s="22"/>
      <c r="E44" s="21"/>
      <c r="G44" s="21"/>
      <c r="I44" s="21"/>
    </row>
    <row r="45" spans="1:12" s="55" customFormat="1" ht="20.100000000000001" customHeight="1">
      <c r="A45" s="62"/>
      <c r="B45" s="63"/>
      <c r="C45" s="21"/>
      <c r="D45" s="22"/>
      <c r="E45" s="21"/>
      <c r="G45" s="21"/>
      <c r="I45" s="21"/>
    </row>
    <row r="46" spans="1:12" s="55" customFormat="1" ht="20.100000000000001" customHeight="1">
      <c r="A46" s="62"/>
      <c r="B46" s="63"/>
      <c r="C46" s="21"/>
      <c r="D46" s="22"/>
      <c r="E46" s="21"/>
      <c r="G46" s="21"/>
      <c r="I46" s="21"/>
    </row>
    <row r="47" spans="1:12" s="55" customFormat="1" ht="20.100000000000001" customHeight="1">
      <c r="A47" s="93" t="s">
        <v>81</v>
      </c>
      <c r="B47" s="63"/>
      <c r="C47" s="21"/>
      <c r="D47" s="22"/>
      <c r="E47" s="21"/>
      <c r="G47" s="21"/>
      <c r="I47" s="21"/>
    </row>
    <row r="48" spans="1:12" s="55" customFormat="1" ht="20.100000000000001" customHeight="1">
      <c r="A48" s="62"/>
      <c r="B48" s="63"/>
      <c r="C48" s="21"/>
      <c r="D48" s="22"/>
      <c r="E48" s="21"/>
      <c r="G48" s="21"/>
      <c r="I48" s="21"/>
    </row>
    <row r="49" spans="1:9" s="55" customFormat="1" ht="20.100000000000001" customHeight="1">
      <c r="B49" s="63"/>
      <c r="C49" s="21"/>
      <c r="D49" s="22"/>
      <c r="E49" s="21"/>
      <c r="G49" s="21"/>
      <c r="I49" s="21"/>
    </row>
    <row r="50" spans="1:9" s="55" customFormat="1" ht="20.100000000000001" customHeight="1">
      <c r="B50" s="77"/>
      <c r="C50" s="29"/>
      <c r="D50" s="30"/>
      <c r="E50" s="29"/>
      <c r="G50" s="29"/>
      <c r="I50" s="29"/>
    </row>
    <row r="51" spans="1:9" s="55" customFormat="1" ht="20.100000000000001" customHeight="1">
      <c r="A51" s="62"/>
      <c r="B51" s="63"/>
      <c r="C51" s="21"/>
      <c r="D51" s="22"/>
      <c r="E51" s="21"/>
      <c r="G51" s="21"/>
      <c r="I51" s="21"/>
    </row>
    <row r="52" spans="1:9" ht="20.100000000000001" customHeight="1">
      <c r="C52" s="66"/>
      <c r="D52" s="103"/>
      <c r="E52" s="103"/>
      <c r="F52" s="103"/>
      <c r="G52" s="103"/>
      <c r="H52" s="103"/>
      <c r="I52" s="103"/>
    </row>
    <row r="53" spans="1:9" s="55" customFormat="1" ht="20.100000000000001" customHeight="1">
      <c r="A53" s="190" t="s">
        <v>0</v>
      </c>
      <c r="B53" s="190"/>
      <c r="C53" s="190"/>
      <c r="D53" s="190"/>
      <c r="E53" s="190"/>
      <c r="F53" s="187"/>
      <c r="G53" s="187"/>
      <c r="H53" s="187"/>
      <c r="I53" s="187"/>
    </row>
    <row r="54" spans="1:9" s="55" customFormat="1" ht="20.100000000000001" customHeight="1">
      <c r="A54" s="190" t="s">
        <v>33</v>
      </c>
      <c r="B54" s="190"/>
      <c r="C54" s="190"/>
      <c r="D54" s="190"/>
      <c r="E54" s="190"/>
      <c r="F54" s="187"/>
      <c r="G54" s="187"/>
      <c r="H54" s="187"/>
      <c r="I54" s="187"/>
    </row>
    <row r="55" spans="1:9" s="55" customFormat="1" ht="20.100000000000001" customHeight="1">
      <c r="A55" s="191" t="s">
        <v>210</v>
      </c>
      <c r="B55" s="190"/>
      <c r="C55" s="190"/>
      <c r="D55" s="190"/>
      <c r="E55" s="190"/>
      <c r="F55" s="187"/>
      <c r="G55" s="187"/>
      <c r="H55" s="187"/>
      <c r="I55" s="187"/>
    </row>
    <row r="56" spans="1:9" s="56" customFormat="1" ht="20.100000000000001" customHeight="1">
      <c r="A56" s="192" t="s">
        <v>2</v>
      </c>
      <c r="B56" s="192"/>
      <c r="C56" s="192"/>
      <c r="D56" s="192"/>
      <c r="E56" s="192"/>
      <c r="F56" s="193"/>
      <c r="G56" s="193"/>
      <c r="H56" s="193"/>
      <c r="I56" s="193"/>
    </row>
    <row r="57" spans="1:9" s="55" customFormat="1" ht="9" customHeight="1">
      <c r="B57" s="57"/>
      <c r="C57" s="25"/>
      <c r="D57" s="58"/>
      <c r="E57" s="25"/>
    </row>
    <row r="58" spans="1:9" s="55" customFormat="1" ht="20.100000000000001" customHeight="1">
      <c r="B58" s="59" t="s">
        <v>3</v>
      </c>
      <c r="C58" s="186" t="s">
        <v>4</v>
      </c>
      <c r="D58" s="187"/>
      <c r="E58" s="187"/>
      <c r="G58" s="186" t="s">
        <v>5</v>
      </c>
      <c r="H58" s="187"/>
      <c r="I58" s="187"/>
    </row>
    <row r="59" spans="1:9" s="55" customFormat="1" ht="20.100000000000001" customHeight="1">
      <c r="B59" s="59"/>
      <c r="C59" s="188" t="s">
        <v>6</v>
      </c>
      <c r="D59" s="189"/>
      <c r="E59" s="189"/>
      <c r="G59" s="188" t="s">
        <v>6</v>
      </c>
      <c r="H59" s="189"/>
      <c r="I59" s="189"/>
    </row>
    <row r="60" spans="1:9" s="57" customFormat="1" ht="20.100000000000001" customHeight="1">
      <c r="A60" s="60"/>
      <c r="C60" s="28" t="s">
        <v>7</v>
      </c>
      <c r="D60" s="58"/>
      <c r="E60" s="28" t="s">
        <v>7</v>
      </c>
      <c r="F60" s="59"/>
      <c r="G60" s="59" t="s">
        <v>7</v>
      </c>
      <c r="H60" s="59"/>
      <c r="I60" s="59" t="s">
        <v>7</v>
      </c>
    </row>
    <row r="61" spans="1:9" s="57" customFormat="1" ht="20.100000000000001" customHeight="1">
      <c r="A61" s="60"/>
      <c r="C61" s="28" t="s">
        <v>211</v>
      </c>
      <c r="D61" s="58"/>
      <c r="E61" s="28" t="s">
        <v>8</v>
      </c>
      <c r="F61" s="59"/>
      <c r="G61" s="28" t="s">
        <v>211</v>
      </c>
      <c r="H61" s="58"/>
      <c r="I61" s="28" t="s">
        <v>8</v>
      </c>
    </row>
    <row r="62" spans="1:9" s="57" customFormat="1" ht="20.100000000000001" customHeight="1">
      <c r="A62" s="60"/>
      <c r="C62" s="42">
        <v>2023</v>
      </c>
      <c r="D62" s="59"/>
      <c r="E62" s="42">
        <v>2022</v>
      </c>
      <c r="F62" s="59"/>
      <c r="G62" s="42">
        <v>2023</v>
      </c>
      <c r="H62" s="59"/>
      <c r="I62" s="42">
        <v>2022</v>
      </c>
    </row>
    <row r="63" spans="1:9" s="55" customFormat="1" ht="20.100000000000001" customHeight="1">
      <c r="A63" s="96"/>
      <c r="B63" s="59"/>
      <c r="C63" s="28" t="s">
        <v>9</v>
      </c>
      <c r="D63" s="58"/>
      <c r="E63" s="28"/>
      <c r="F63" s="59"/>
      <c r="G63" s="59" t="s">
        <v>9</v>
      </c>
    </row>
    <row r="64" spans="1:9" s="55" customFormat="1" ht="20.100000000000001" customHeight="1">
      <c r="A64" s="96" t="s">
        <v>34</v>
      </c>
      <c r="B64" s="59"/>
      <c r="C64" s="25"/>
      <c r="D64" s="58"/>
      <c r="E64" s="25"/>
    </row>
    <row r="65" spans="1:9" s="55" customFormat="1" ht="20.100000000000001" customHeight="1">
      <c r="A65" s="61" t="s">
        <v>35</v>
      </c>
      <c r="B65" s="57"/>
      <c r="C65" s="25"/>
      <c r="D65" s="58"/>
      <c r="E65" s="26"/>
    </row>
    <row r="66" spans="1:9" s="55" customFormat="1" ht="20.100000000000001" customHeight="1">
      <c r="A66" s="62" t="s">
        <v>36</v>
      </c>
      <c r="B66" s="63"/>
      <c r="C66" s="21">
        <v>22133</v>
      </c>
      <c r="D66" s="22"/>
      <c r="E66" s="66">
        <v>18202</v>
      </c>
      <c r="G66" s="67">
        <v>0</v>
      </c>
      <c r="H66" s="67"/>
      <c r="I66" s="97">
        <v>0</v>
      </c>
    </row>
    <row r="67" spans="1:9" s="55" customFormat="1" ht="20.100000000000001" customHeight="1">
      <c r="A67" s="62" t="s">
        <v>37</v>
      </c>
      <c r="B67" s="63">
        <v>16</v>
      </c>
      <c r="C67" s="21">
        <v>255000</v>
      </c>
      <c r="D67" s="22"/>
      <c r="E67" s="66">
        <v>426831</v>
      </c>
      <c r="G67" s="21">
        <v>205000</v>
      </c>
      <c r="H67" s="21"/>
      <c r="I67" s="66">
        <v>406831</v>
      </c>
    </row>
    <row r="68" spans="1:9" s="55" customFormat="1" ht="20.100000000000001" customHeight="1">
      <c r="A68" s="62" t="s">
        <v>38</v>
      </c>
      <c r="B68" s="63">
        <v>17</v>
      </c>
      <c r="C68" s="21">
        <v>55000</v>
      </c>
      <c r="D68" s="22"/>
      <c r="E68" s="66">
        <v>55000</v>
      </c>
      <c r="G68" s="67">
        <v>0</v>
      </c>
      <c r="H68" s="21"/>
      <c r="I68" s="67">
        <v>0</v>
      </c>
    </row>
    <row r="69" spans="1:9" s="55" customFormat="1" ht="20.100000000000001" customHeight="1">
      <c r="A69" s="62" t="s">
        <v>39</v>
      </c>
      <c r="B69" s="63">
        <v>14</v>
      </c>
      <c r="C69" s="21">
        <v>335955</v>
      </c>
      <c r="D69" s="22"/>
      <c r="E69" s="66">
        <v>382494</v>
      </c>
      <c r="G69" s="21">
        <v>111000</v>
      </c>
      <c r="H69" s="21"/>
      <c r="I69" s="66">
        <v>95848</v>
      </c>
    </row>
    <row r="70" spans="1:9" s="55" customFormat="1" ht="20.100000000000001" customHeight="1">
      <c r="A70" s="62" t="s">
        <v>40</v>
      </c>
      <c r="B70" s="63">
        <v>15</v>
      </c>
      <c r="C70" s="21">
        <v>314354</v>
      </c>
      <c r="D70" s="22"/>
      <c r="E70" s="66">
        <v>405250</v>
      </c>
      <c r="G70" s="21">
        <v>216115</v>
      </c>
      <c r="H70" s="21"/>
      <c r="I70" s="66">
        <v>249526</v>
      </c>
    </row>
    <row r="71" spans="1:9" s="55" customFormat="1" ht="20.100000000000001" customHeight="1">
      <c r="A71" s="62" t="s">
        <v>41</v>
      </c>
      <c r="C71" s="21"/>
      <c r="D71" s="22"/>
      <c r="E71" s="67"/>
      <c r="G71" s="21"/>
      <c r="H71" s="21"/>
      <c r="I71" s="21"/>
    </row>
    <row r="72" spans="1:9" s="55" customFormat="1" ht="20.100000000000001" customHeight="1">
      <c r="A72" s="104" t="s">
        <v>42</v>
      </c>
      <c r="B72" s="63">
        <v>16</v>
      </c>
      <c r="C72" s="21">
        <v>600054</v>
      </c>
      <c r="D72" s="22"/>
      <c r="E72" s="66">
        <v>799984</v>
      </c>
      <c r="G72" s="21">
        <v>210862</v>
      </c>
      <c r="H72" s="21"/>
      <c r="I72" s="66">
        <v>86239</v>
      </c>
    </row>
    <row r="73" spans="1:9" s="55" customFormat="1" ht="20.100000000000001" customHeight="1">
      <c r="A73" s="62" t="s">
        <v>41</v>
      </c>
      <c r="C73" s="21"/>
      <c r="D73" s="22"/>
      <c r="E73" s="67"/>
      <c r="G73" s="21"/>
      <c r="H73" s="21"/>
      <c r="I73" s="21"/>
    </row>
    <row r="74" spans="1:9" s="55" customFormat="1" ht="20.100000000000001" customHeight="1">
      <c r="A74" s="104" t="s">
        <v>43</v>
      </c>
      <c r="B74" s="63">
        <v>17</v>
      </c>
      <c r="C74" s="21">
        <v>172097</v>
      </c>
      <c r="D74" s="22"/>
      <c r="E74" s="66">
        <v>174097</v>
      </c>
      <c r="G74" s="97">
        <v>0</v>
      </c>
      <c r="H74" s="21"/>
      <c r="I74" s="97">
        <v>0</v>
      </c>
    </row>
    <row r="75" spans="1:9" s="55" customFormat="1" ht="20.100000000000001" customHeight="1">
      <c r="A75" s="62" t="s">
        <v>44</v>
      </c>
      <c r="B75" s="63">
        <v>18</v>
      </c>
      <c r="C75" s="21">
        <v>947936</v>
      </c>
      <c r="D75" s="22"/>
      <c r="E75" s="66">
        <v>1233662</v>
      </c>
      <c r="G75" s="21">
        <v>947936</v>
      </c>
      <c r="H75" s="21"/>
      <c r="I75" s="66">
        <v>1233662</v>
      </c>
    </row>
    <row r="76" spans="1:9" s="55" customFormat="1" ht="20.100000000000001" customHeight="1">
      <c r="A76" s="62" t="s">
        <v>45</v>
      </c>
      <c r="B76" s="63">
        <v>19</v>
      </c>
      <c r="C76" s="21">
        <v>554392</v>
      </c>
      <c r="D76" s="22"/>
      <c r="E76" s="66">
        <v>620443</v>
      </c>
      <c r="G76" s="21">
        <v>7954</v>
      </c>
      <c r="H76" s="21"/>
      <c r="I76" s="66">
        <v>9473</v>
      </c>
    </row>
    <row r="77" spans="1:9" s="55" customFormat="1" ht="20.100000000000001" customHeight="1">
      <c r="A77" s="62" t="s">
        <v>46</v>
      </c>
      <c r="B77" s="63">
        <v>4.4000000000000004</v>
      </c>
      <c r="C77" s="21">
        <v>157500</v>
      </c>
      <c r="D77" s="22"/>
      <c r="E77" s="66">
        <v>157500</v>
      </c>
      <c r="G77" s="67">
        <v>0</v>
      </c>
      <c r="H77" s="21"/>
      <c r="I77" s="97">
        <v>0</v>
      </c>
    </row>
    <row r="78" spans="1:9" s="55" customFormat="1" ht="20.100000000000001" customHeight="1">
      <c r="A78" s="62" t="s">
        <v>47</v>
      </c>
      <c r="B78" s="63"/>
      <c r="C78" s="21">
        <v>82054</v>
      </c>
      <c r="D78" s="22"/>
      <c r="E78" s="66">
        <v>75607</v>
      </c>
      <c r="G78" s="21">
        <v>28794</v>
      </c>
      <c r="H78" s="21"/>
      <c r="I78" s="66">
        <v>19178</v>
      </c>
    </row>
    <row r="79" spans="1:9" s="55" customFormat="1" ht="20.100000000000001" customHeight="1">
      <c r="A79" s="62" t="s">
        <v>48</v>
      </c>
      <c r="B79" s="63"/>
      <c r="C79" s="21">
        <v>1557</v>
      </c>
      <c r="D79" s="22"/>
      <c r="E79" s="66">
        <v>7391</v>
      </c>
      <c r="G79" s="67">
        <v>0</v>
      </c>
      <c r="H79" s="21"/>
      <c r="I79" s="97">
        <v>0</v>
      </c>
    </row>
    <row r="80" spans="1:9" s="55" customFormat="1" ht="20.100000000000001" customHeight="1">
      <c r="A80" s="62" t="s">
        <v>49</v>
      </c>
      <c r="B80" s="63"/>
      <c r="C80" s="23">
        <v>23198</v>
      </c>
      <c r="D80" s="22"/>
      <c r="E80" s="98">
        <v>23435</v>
      </c>
      <c r="G80" s="23">
        <v>5799</v>
      </c>
      <c r="H80" s="21"/>
      <c r="I80" s="98">
        <v>3827</v>
      </c>
    </row>
    <row r="81" spans="1:13" s="55" customFormat="1" ht="20.100000000000001" customHeight="1">
      <c r="A81" s="62" t="s">
        <v>50</v>
      </c>
      <c r="B81" s="63"/>
      <c r="C81" s="23">
        <f>SUM(C66:C80)</f>
        <v>3521230</v>
      </c>
      <c r="D81" s="22"/>
      <c r="E81" s="23">
        <f>SUM(E66:E80)</f>
        <v>4379896</v>
      </c>
      <c r="G81" s="23">
        <f>SUM(G66:G80)</f>
        <v>1733460</v>
      </c>
      <c r="H81" s="21"/>
      <c r="I81" s="23">
        <f>SUM(I66:I80)</f>
        <v>2104584</v>
      </c>
    </row>
    <row r="82" spans="1:13" s="55" customFormat="1" ht="20.100000000000001" customHeight="1">
      <c r="A82" s="61"/>
      <c r="B82" s="57"/>
      <c r="C82" s="25"/>
      <c r="D82" s="58"/>
      <c r="E82" s="26"/>
    </row>
    <row r="83" spans="1:13" s="55" customFormat="1" ht="20.100000000000001" customHeight="1">
      <c r="A83" s="61" t="s">
        <v>51</v>
      </c>
      <c r="B83" s="57"/>
      <c r="C83" s="25"/>
      <c r="D83" s="58"/>
      <c r="E83" s="26"/>
    </row>
    <row r="84" spans="1:13" s="55" customFormat="1" ht="20.100000000000001" customHeight="1">
      <c r="A84" s="62" t="s">
        <v>52</v>
      </c>
      <c r="C84" s="21"/>
      <c r="D84" s="22"/>
      <c r="E84" s="21"/>
      <c r="G84" s="21"/>
      <c r="H84" s="21"/>
      <c r="I84" s="21"/>
    </row>
    <row r="85" spans="1:13" s="55" customFormat="1" ht="20.100000000000001" customHeight="1">
      <c r="A85" s="104" t="s">
        <v>53</v>
      </c>
      <c r="B85" s="63">
        <v>16</v>
      </c>
      <c r="C85" s="21">
        <v>1166617</v>
      </c>
      <c r="D85" s="22"/>
      <c r="E85" s="66">
        <v>695938</v>
      </c>
      <c r="G85" s="21">
        <v>34509</v>
      </c>
      <c r="H85" s="21"/>
      <c r="I85" s="66">
        <v>47686</v>
      </c>
    </row>
    <row r="86" spans="1:13" s="55" customFormat="1" ht="20.100000000000001" customHeight="1">
      <c r="A86" s="62" t="s">
        <v>54</v>
      </c>
      <c r="C86" s="21"/>
      <c r="D86" s="22"/>
      <c r="E86" s="21"/>
      <c r="G86" s="67"/>
      <c r="H86" s="21"/>
      <c r="I86" s="67"/>
    </row>
    <row r="87" spans="1:13" s="55" customFormat="1" ht="20.100000000000001" customHeight="1">
      <c r="A87" s="104" t="s">
        <v>53</v>
      </c>
      <c r="B87" s="63">
        <v>17</v>
      </c>
      <c r="C87" s="21">
        <v>761870</v>
      </c>
      <c r="D87" s="22"/>
      <c r="E87" s="66">
        <v>671108</v>
      </c>
      <c r="G87" s="67">
        <v>0</v>
      </c>
      <c r="H87" s="21"/>
      <c r="I87" s="67">
        <v>0</v>
      </c>
      <c r="M87" s="64"/>
    </row>
    <row r="88" spans="1:13" s="55" customFormat="1" ht="20.100000000000001" customHeight="1">
      <c r="A88" s="62" t="s">
        <v>55</v>
      </c>
      <c r="B88" s="63">
        <v>18</v>
      </c>
      <c r="C88" s="21">
        <v>1190161</v>
      </c>
      <c r="D88" s="22"/>
      <c r="E88" s="66">
        <v>498477</v>
      </c>
      <c r="G88" s="21">
        <v>1190161</v>
      </c>
      <c r="H88" s="21"/>
      <c r="I88" s="66">
        <v>498477</v>
      </c>
    </row>
    <row r="89" spans="1:13" s="55" customFormat="1" ht="20.100000000000001" customHeight="1">
      <c r="A89" s="62" t="s">
        <v>56</v>
      </c>
      <c r="B89" s="63">
        <v>19</v>
      </c>
      <c r="C89" s="21">
        <v>1281425</v>
      </c>
      <c r="D89" s="22"/>
      <c r="E89" s="66">
        <v>1365041</v>
      </c>
      <c r="G89" s="21">
        <v>4194</v>
      </c>
      <c r="H89" s="21"/>
      <c r="I89" s="66">
        <v>6820</v>
      </c>
    </row>
    <row r="90" spans="1:13" s="55" customFormat="1" ht="20.100000000000001" customHeight="1">
      <c r="A90" s="62" t="s">
        <v>57</v>
      </c>
      <c r="B90" s="63" t="s">
        <v>196</v>
      </c>
      <c r="C90" s="67">
        <v>0</v>
      </c>
      <c r="D90" s="21"/>
      <c r="E90" s="67">
        <v>0</v>
      </c>
      <c r="G90" s="21">
        <v>802</v>
      </c>
      <c r="H90" s="21"/>
      <c r="I90" s="66">
        <v>802</v>
      </c>
    </row>
    <row r="91" spans="1:13" s="55" customFormat="1" ht="20.100000000000001" customHeight="1">
      <c r="A91" s="62" t="s">
        <v>58</v>
      </c>
      <c r="B91" s="63">
        <v>15</v>
      </c>
      <c r="C91" s="21">
        <v>154700</v>
      </c>
      <c r="D91" s="22"/>
      <c r="E91" s="66">
        <v>108529</v>
      </c>
      <c r="G91" s="67">
        <v>0</v>
      </c>
      <c r="H91" s="21"/>
      <c r="I91" s="67">
        <v>0</v>
      </c>
    </row>
    <row r="92" spans="1:13" s="55" customFormat="1" ht="20.100000000000001" customHeight="1">
      <c r="A92" s="62" t="s">
        <v>59</v>
      </c>
      <c r="B92" s="63"/>
      <c r="C92" s="21">
        <v>272683</v>
      </c>
      <c r="D92" s="22"/>
      <c r="E92" s="66">
        <v>291803</v>
      </c>
      <c r="G92" s="21">
        <v>52779</v>
      </c>
      <c r="H92" s="21"/>
      <c r="I92" s="66">
        <v>52392</v>
      </c>
    </row>
    <row r="93" spans="1:13" s="55" customFormat="1" ht="20.100000000000001" customHeight="1">
      <c r="A93" s="62" t="s">
        <v>60</v>
      </c>
      <c r="B93" s="63">
        <v>20</v>
      </c>
      <c r="C93" s="21">
        <v>71206</v>
      </c>
      <c r="D93" s="22"/>
      <c r="E93" s="66">
        <v>68934</v>
      </c>
      <c r="G93" s="21">
        <v>49853</v>
      </c>
      <c r="H93" s="21"/>
      <c r="I93" s="66">
        <v>48810</v>
      </c>
    </row>
    <row r="94" spans="1:13" s="55" customFormat="1" ht="20.100000000000001" customHeight="1">
      <c r="A94" s="62" t="s">
        <v>61</v>
      </c>
      <c r="B94" s="63"/>
      <c r="C94" s="21">
        <v>14072</v>
      </c>
      <c r="D94" s="22"/>
      <c r="E94" s="66">
        <v>15789</v>
      </c>
      <c r="G94" s="67">
        <v>0</v>
      </c>
      <c r="H94" s="22"/>
      <c r="I94" s="67">
        <v>0</v>
      </c>
    </row>
    <row r="95" spans="1:13" s="55" customFormat="1" ht="20.100000000000001" customHeight="1">
      <c r="A95" s="62" t="s">
        <v>62</v>
      </c>
      <c r="B95" s="63"/>
      <c r="C95" s="21">
        <v>29993</v>
      </c>
      <c r="D95" s="22"/>
      <c r="E95" s="66">
        <v>37309</v>
      </c>
      <c r="G95" s="21">
        <v>8464</v>
      </c>
      <c r="H95" s="21"/>
      <c r="I95" s="66">
        <v>8452</v>
      </c>
    </row>
    <row r="96" spans="1:13" s="55" customFormat="1" ht="20.100000000000001" customHeight="1">
      <c r="A96" s="62" t="s">
        <v>63</v>
      </c>
      <c r="B96" s="63"/>
      <c r="C96" s="24">
        <f>SUM(C84:C95)</f>
        <v>4942727</v>
      </c>
      <c r="D96" s="22"/>
      <c r="E96" s="24">
        <f>SUM(E84:E95)</f>
        <v>3752928</v>
      </c>
      <c r="G96" s="24">
        <f>SUM(G84:G95)</f>
        <v>1340762</v>
      </c>
      <c r="I96" s="24">
        <f>SUM(I84:I95)</f>
        <v>663439</v>
      </c>
    </row>
    <row r="97" spans="1:12" s="55" customFormat="1" ht="20.100000000000001" customHeight="1">
      <c r="A97" s="105" t="s">
        <v>64</v>
      </c>
      <c r="B97" s="63"/>
      <c r="C97" s="24">
        <f>+C96+C81</f>
        <v>8463957</v>
      </c>
      <c r="D97" s="22"/>
      <c r="E97" s="24">
        <f>+E96+E81</f>
        <v>8132824</v>
      </c>
      <c r="G97" s="24">
        <f>+G96+G81</f>
        <v>3074222</v>
      </c>
      <c r="H97" s="21"/>
      <c r="I97" s="24">
        <f>+I96+I81</f>
        <v>2768023</v>
      </c>
      <c r="K97" s="64"/>
      <c r="L97" s="41"/>
    </row>
    <row r="98" spans="1:12" s="55" customFormat="1" ht="20.100000000000001" customHeight="1">
      <c r="A98" s="105"/>
      <c r="B98" s="63"/>
      <c r="C98" s="32"/>
      <c r="D98" s="22"/>
      <c r="E98" s="32"/>
      <c r="G98" s="32"/>
      <c r="H98" s="21"/>
      <c r="I98" s="32"/>
      <c r="K98" s="64"/>
      <c r="L98" s="41"/>
    </row>
    <row r="99" spans="1:12" s="55" customFormat="1" ht="20.100000000000001" customHeight="1">
      <c r="A99" s="105"/>
      <c r="B99" s="63"/>
      <c r="C99" s="32"/>
      <c r="D99" s="22"/>
      <c r="E99" s="32"/>
      <c r="G99" s="32"/>
      <c r="H99" s="21"/>
      <c r="I99" s="32"/>
      <c r="K99" s="64"/>
      <c r="L99" s="41"/>
    </row>
    <row r="100" spans="1:12" s="55" customFormat="1" ht="20.100000000000001" customHeight="1">
      <c r="A100" s="105"/>
      <c r="B100" s="63"/>
      <c r="C100" s="32"/>
      <c r="D100" s="22"/>
      <c r="E100" s="32"/>
      <c r="G100" s="32"/>
      <c r="H100" s="21"/>
      <c r="I100" s="32"/>
      <c r="K100" s="64"/>
      <c r="L100" s="41"/>
    </row>
    <row r="101" spans="1:12" s="55" customFormat="1" ht="20.100000000000001" customHeight="1">
      <c r="A101" s="105"/>
      <c r="B101" s="63"/>
      <c r="C101" s="32"/>
      <c r="D101" s="22"/>
      <c r="E101" s="32"/>
      <c r="G101" s="32"/>
      <c r="H101" s="21"/>
      <c r="I101" s="32"/>
      <c r="K101" s="64"/>
      <c r="L101" s="41"/>
    </row>
    <row r="102" spans="1:12" s="55" customFormat="1" ht="20.100000000000001" customHeight="1">
      <c r="A102" s="105"/>
      <c r="B102" s="63"/>
      <c r="C102" s="32"/>
      <c r="D102" s="22"/>
      <c r="E102" s="32"/>
      <c r="G102" s="32"/>
      <c r="H102" s="21"/>
      <c r="I102" s="32"/>
      <c r="K102" s="64"/>
      <c r="L102" s="41"/>
    </row>
    <row r="103" spans="1:12" s="55" customFormat="1" ht="20.100000000000001" customHeight="1">
      <c r="A103" s="72"/>
      <c r="B103" s="77"/>
      <c r="C103" s="29"/>
      <c r="D103" s="30"/>
      <c r="E103" s="29"/>
      <c r="G103" s="29"/>
      <c r="H103" s="29"/>
      <c r="I103" s="29"/>
    </row>
    <row r="104" spans="1:12" s="55" customFormat="1" ht="20.100000000000001" customHeight="1">
      <c r="A104" s="72"/>
      <c r="B104" s="77"/>
      <c r="C104" s="29"/>
      <c r="D104" s="30"/>
      <c r="E104" s="29"/>
      <c r="G104" s="29"/>
      <c r="H104" s="29"/>
      <c r="I104" s="29"/>
    </row>
    <row r="105" spans="1:12" s="55" customFormat="1" ht="20.100000000000001" customHeight="1">
      <c r="A105" s="190" t="s">
        <v>0</v>
      </c>
      <c r="B105" s="190"/>
      <c r="C105" s="190"/>
      <c r="D105" s="190"/>
      <c r="E105" s="190"/>
      <c r="F105" s="187"/>
      <c r="G105" s="187"/>
      <c r="H105" s="187"/>
      <c r="I105" s="187"/>
    </row>
    <row r="106" spans="1:12" s="55" customFormat="1" ht="20.100000000000001" customHeight="1">
      <c r="A106" s="190" t="s">
        <v>33</v>
      </c>
      <c r="B106" s="190"/>
      <c r="C106" s="190"/>
      <c r="D106" s="190"/>
      <c r="E106" s="190"/>
      <c r="F106" s="187"/>
      <c r="G106" s="187"/>
      <c r="H106" s="187"/>
      <c r="I106" s="187"/>
    </row>
    <row r="107" spans="1:12" s="55" customFormat="1" ht="20.100000000000001" customHeight="1">
      <c r="A107" s="191" t="s">
        <v>210</v>
      </c>
      <c r="B107" s="190"/>
      <c r="C107" s="190"/>
      <c r="D107" s="190"/>
      <c r="E107" s="190"/>
      <c r="F107" s="187"/>
      <c r="G107" s="187"/>
      <c r="H107" s="187"/>
      <c r="I107" s="187"/>
    </row>
    <row r="108" spans="1:12" s="56" customFormat="1" ht="20.100000000000001" customHeight="1">
      <c r="A108" s="192" t="s">
        <v>2</v>
      </c>
      <c r="B108" s="192"/>
      <c r="C108" s="192"/>
      <c r="D108" s="192"/>
      <c r="E108" s="192"/>
      <c r="F108" s="193"/>
      <c r="G108" s="193"/>
      <c r="H108" s="193"/>
      <c r="I108" s="193"/>
    </row>
    <row r="109" spans="1:12" s="55" customFormat="1" ht="9" customHeight="1">
      <c r="B109" s="57"/>
      <c r="C109" s="25"/>
      <c r="D109" s="58"/>
      <c r="E109" s="25"/>
    </row>
    <row r="110" spans="1:12" s="55" customFormat="1" ht="20.100000000000001" customHeight="1">
      <c r="B110" s="59" t="s">
        <v>65</v>
      </c>
      <c r="C110" s="186" t="s">
        <v>4</v>
      </c>
      <c r="D110" s="187"/>
      <c r="E110" s="187"/>
      <c r="G110" s="186" t="s">
        <v>5</v>
      </c>
      <c r="H110" s="187"/>
      <c r="I110" s="187"/>
    </row>
    <row r="111" spans="1:12" s="55" customFormat="1" ht="20.100000000000001" customHeight="1">
      <c r="B111" s="59"/>
      <c r="C111" s="188" t="s">
        <v>6</v>
      </c>
      <c r="D111" s="189"/>
      <c r="E111" s="189"/>
      <c r="G111" s="188" t="s">
        <v>6</v>
      </c>
      <c r="H111" s="189"/>
      <c r="I111" s="189"/>
    </row>
    <row r="112" spans="1:12" s="57" customFormat="1" ht="20.100000000000001" customHeight="1">
      <c r="A112" s="60"/>
      <c r="C112" s="28" t="s">
        <v>7</v>
      </c>
      <c r="D112" s="58"/>
      <c r="E112" s="28" t="s">
        <v>7</v>
      </c>
      <c r="F112" s="59"/>
      <c r="G112" s="59" t="s">
        <v>7</v>
      </c>
      <c r="H112" s="59"/>
      <c r="I112" s="59" t="s">
        <v>7</v>
      </c>
    </row>
    <row r="113" spans="1:9" s="57" customFormat="1" ht="20.100000000000001" customHeight="1">
      <c r="A113" s="60"/>
      <c r="C113" s="28" t="s">
        <v>211</v>
      </c>
      <c r="D113" s="58"/>
      <c r="E113" s="28" t="s">
        <v>8</v>
      </c>
      <c r="F113" s="59"/>
      <c r="G113" s="28" t="s">
        <v>211</v>
      </c>
      <c r="H113" s="58"/>
      <c r="I113" s="28" t="s">
        <v>8</v>
      </c>
    </row>
    <row r="114" spans="1:9" s="57" customFormat="1" ht="20.100000000000001" customHeight="1">
      <c r="A114" s="60"/>
      <c r="C114" s="42">
        <v>2023</v>
      </c>
      <c r="D114" s="59"/>
      <c r="E114" s="42">
        <v>2022</v>
      </c>
      <c r="F114" s="59"/>
      <c r="G114" s="42">
        <v>2023</v>
      </c>
      <c r="H114" s="59"/>
      <c r="I114" s="42">
        <v>2022</v>
      </c>
    </row>
    <row r="115" spans="1:9" s="55" customFormat="1" ht="20.100000000000001" customHeight="1">
      <c r="A115" s="96"/>
      <c r="B115" s="59"/>
      <c r="C115" s="28" t="s">
        <v>9</v>
      </c>
      <c r="D115" s="58"/>
      <c r="E115" s="28"/>
      <c r="F115" s="59"/>
      <c r="G115" s="59" t="s">
        <v>9</v>
      </c>
    </row>
    <row r="116" spans="1:9" s="55" customFormat="1" ht="20.100000000000001" customHeight="1">
      <c r="A116" s="106" t="s">
        <v>244</v>
      </c>
      <c r="B116" s="63"/>
      <c r="C116" s="21"/>
      <c r="D116" s="22"/>
      <c r="E116" s="21"/>
      <c r="G116" s="21"/>
      <c r="H116" s="21"/>
      <c r="I116" s="21"/>
    </row>
    <row r="117" spans="1:9" s="55" customFormat="1" ht="20.100000000000001" customHeight="1">
      <c r="A117" s="185" t="s">
        <v>243</v>
      </c>
      <c r="B117" s="63"/>
      <c r="C117" s="21"/>
      <c r="D117" s="22"/>
      <c r="E117" s="21"/>
      <c r="G117" s="21"/>
      <c r="H117" s="21"/>
      <c r="I117" s="21"/>
    </row>
    <row r="118" spans="1:9" s="55" customFormat="1" ht="20.100000000000001" customHeight="1">
      <c r="A118" s="69" t="s">
        <v>201</v>
      </c>
      <c r="B118" s="77"/>
      <c r="C118" s="29"/>
      <c r="D118" s="30"/>
      <c r="E118" s="29"/>
      <c r="G118" s="29"/>
      <c r="H118" s="29"/>
      <c r="I118" s="29"/>
    </row>
    <row r="119" spans="1:9" s="55" customFormat="1" ht="20.100000000000001" customHeight="1">
      <c r="A119" s="69" t="s">
        <v>66</v>
      </c>
      <c r="B119" s="63">
        <v>27</v>
      </c>
      <c r="C119" s="29"/>
      <c r="D119" s="30"/>
      <c r="E119" s="29"/>
      <c r="G119" s="29"/>
      <c r="H119" s="29"/>
      <c r="I119" s="29"/>
    </row>
    <row r="120" spans="1:9" s="55" customFormat="1" ht="20.100000000000001" customHeight="1">
      <c r="A120" s="72" t="s">
        <v>67</v>
      </c>
      <c r="B120" s="63"/>
      <c r="C120" s="21"/>
      <c r="D120" s="22"/>
      <c r="E120" s="21"/>
      <c r="G120" s="21"/>
      <c r="H120" s="21"/>
      <c r="I120" s="21"/>
    </row>
    <row r="121" spans="1:9" s="55" customFormat="1" ht="20.100000000000001" customHeight="1" thickBot="1">
      <c r="A121" s="107" t="s">
        <v>212</v>
      </c>
      <c r="B121" s="63"/>
      <c r="C121" s="31">
        <v>1909265</v>
      </c>
      <c r="D121" s="22"/>
      <c r="E121" s="21"/>
      <c r="G121" s="31">
        <v>1909265</v>
      </c>
      <c r="H121" s="21"/>
      <c r="I121" s="21"/>
    </row>
    <row r="122" spans="1:9" s="55" customFormat="1" ht="20.100000000000001" customHeight="1" thickTop="1" thickBot="1">
      <c r="A122" s="107" t="s">
        <v>68</v>
      </c>
      <c r="B122" s="77"/>
      <c r="D122" s="30"/>
      <c r="E122" s="108">
        <v>1589286</v>
      </c>
      <c r="H122" s="29"/>
      <c r="I122" s="108">
        <v>1589286</v>
      </c>
    </row>
    <row r="123" spans="1:9" s="55" customFormat="1" ht="20.100000000000001" customHeight="1" thickTop="1">
      <c r="A123" s="72" t="s">
        <v>69</v>
      </c>
      <c r="B123" s="63"/>
      <c r="C123" s="21"/>
      <c r="D123" s="22"/>
      <c r="E123" s="21"/>
      <c r="G123" s="21"/>
      <c r="H123" s="21"/>
      <c r="I123" s="21"/>
    </row>
    <row r="124" spans="1:9" s="55" customFormat="1" ht="20.100000000000001" customHeight="1">
      <c r="A124" s="107" t="s">
        <v>70</v>
      </c>
      <c r="B124" s="77"/>
      <c r="C124" s="29">
        <v>1066596</v>
      </c>
      <c r="D124" s="30"/>
      <c r="E124" s="97">
        <v>1066596</v>
      </c>
      <c r="F124" s="97"/>
      <c r="G124" s="21">
        <v>1066596</v>
      </c>
      <c r="H124" s="97"/>
      <c r="I124" s="21">
        <v>1066596</v>
      </c>
    </row>
    <row r="125" spans="1:9" s="55" customFormat="1" ht="20.100000000000001" customHeight="1">
      <c r="A125" s="72" t="s">
        <v>71</v>
      </c>
      <c r="B125" s="77"/>
      <c r="C125" s="29">
        <v>98130</v>
      </c>
      <c r="D125" s="30"/>
      <c r="E125" s="97">
        <v>98130</v>
      </c>
      <c r="F125" s="97"/>
      <c r="G125" s="21">
        <v>98130</v>
      </c>
      <c r="H125" s="97"/>
      <c r="I125" s="21">
        <v>98130</v>
      </c>
    </row>
    <row r="126" spans="1:9" s="55" customFormat="1" ht="20.100000000000001" customHeight="1">
      <c r="A126" s="72" t="s">
        <v>239</v>
      </c>
      <c r="B126" s="77"/>
      <c r="C126" s="29"/>
      <c r="D126" s="30"/>
      <c r="E126" s="29"/>
      <c r="G126" s="29"/>
      <c r="H126" s="29"/>
      <c r="I126" s="29"/>
    </row>
    <row r="127" spans="1:9" s="55" customFormat="1" ht="20.100000000000001" customHeight="1">
      <c r="A127" s="72" t="s">
        <v>73</v>
      </c>
      <c r="B127" s="63"/>
      <c r="C127" s="21"/>
      <c r="D127" s="22"/>
      <c r="E127" s="21"/>
      <c r="G127" s="21"/>
      <c r="H127" s="21"/>
      <c r="I127" s="21"/>
    </row>
    <row r="128" spans="1:9" s="55" customFormat="1" ht="20.100000000000001" customHeight="1">
      <c r="A128" s="72" t="s">
        <v>74</v>
      </c>
      <c r="B128" s="63"/>
      <c r="C128" s="21">
        <v>55444</v>
      </c>
      <c r="D128" s="22"/>
      <c r="E128" s="109">
        <v>55444</v>
      </c>
      <c r="G128" s="21">
        <v>55444</v>
      </c>
      <c r="H128" s="21"/>
      <c r="I128" s="21">
        <v>55444</v>
      </c>
    </row>
    <row r="129" spans="1:12" s="55" customFormat="1" ht="20.100000000000001" customHeight="1">
      <c r="A129" s="72" t="s">
        <v>238</v>
      </c>
      <c r="B129" s="63"/>
      <c r="C129" s="43">
        <v>-16045</v>
      </c>
      <c r="D129" s="22"/>
      <c r="E129" s="109">
        <v>155808</v>
      </c>
      <c r="G129" s="21">
        <v>190701</v>
      </c>
      <c r="H129" s="21"/>
      <c r="I129" s="21">
        <v>252429</v>
      </c>
    </row>
    <row r="130" spans="1:12" s="55" customFormat="1" ht="20.100000000000001" customHeight="1">
      <c r="A130" s="72" t="s">
        <v>75</v>
      </c>
      <c r="B130" s="63"/>
      <c r="C130" s="23">
        <v>505394</v>
      </c>
      <c r="D130" s="22"/>
      <c r="E130" s="110">
        <v>562150</v>
      </c>
      <c r="G130" s="23">
        <v>71274</v>
      </c>
      <c r="H130" s="21"/>
      <c r="I130" s="23">
        <v>70462</v>
      </c>
    </row>
    <row r="131" spans="1:12" s="55" customFormat="1" ht="20.100000000000001" customHeight="1">
      <c r="A131" s="70" t="s">
        <v>76</v>
      </c>
      <c r="B131" s="63"/>
      <c r="C131" s="21"/>
      <c r="D131" s="22"/>
      <c r="E131" s="21"/>
      <c r="G131" s="21"/>
      <c r="H131" s="21"/>
      <c r="I131" s="21"/>
    </row>
    <row r="132" spans="1:12" s="55" customFormat="1" ht="20.100000000000001" customHeight="1">
      <c r="A132" s="70" t="s">
        <v>77</v>
      </c>
      <c r="B132" s="63"/>
      <c r="C132" s="21">
        <f>SUM(C124:C130)</f>
        <v>1709519</v>
      </c>
      <c r="D132" s="22"/>
      <c r="E132" s="21">
        <f>SUM($E$124:$E$130)</f>
        <v>1938128</v>
      </c>
      <c r="G132" s="21">
        <f>SUM($G$124:$G$130)</f>
        <v>1482145</v>
      </c>
      <c r="H132" s="21"/>
      <c r="I132" s="21">
        <f>SUM($I$124:$I$130)</f>
        <v>1543061</v>
      </c>
    </row>
    <row r="133" spans="1:12" s="55" customFormat="1" ht="20.100000000000001" customHeight="1">
      <c r="A133" s="69" t="s">
        <v>78</v>
      </c>
      <c r="B133" s="63"/>
      <c r="C133" s="23">
        <v>1055367</v>
      </c>
      <c r="D133" s="22"/>
      <c r="E133" s="110">
        <v>1082463</v>
      </c>
      <c r="G133" s="111">
        <v>0</v>
      </c>
      <c r="H133" s="67"/>
      <c r="I133" s="110">
        <v>0</v>
      </c>
    </row>
    <row r="134" spans="1:12" s="55" customFormat="1" ht="20.100000000000001" customHeight="1">
      <c r="A134" s="69" t="s">
        <v>79</v>
      </c>
      <c r="B134" s="63"/>
      <c r="C134" s="23">
        <f>C132+C133</f>
        <v>2764886</v>
      </c>
      <c r="D134" s="22"/>
      <c r="E134" s="23">
        <f>E132+E133</f>
        <v>3020591</v>
      </c>
      <c r="G134" s="23">
        <f>G132+G133</f>
        <v>1482145</v>
      </c>
      <c r="H134" s="21"/>
      <c r="I134" s="23">
        <f>I132+I133</f>
        <v>1543061</v>
      </c>
      <c r="K134" s="64"/>
      <c r="L134" s="41"/>
    </row>
    <row r="135" spans="1:12" s="55" customFormat="1" ht="20.100000000000001" customHeight="1" thickBot="1">
      <c r="A135" s="70" t="s">
        <v>80</v>
      </c>
      <c r="B135" s="63"/>
      <c r="C135" s="27">
        <f>C134+C97</f>
        <v>11228843</v>
      </c>
      <c r="D135" s="22"/>
      <c r="E135" s="27">
        <f>E134+E97</f>
        <v>11153415</v>
      </c>
      <c r="G135" s="27">
        <f>G134+G97</f>
        <v>4556367</v>
      </c>
      <c r="H135" s="21"/>
      <c r="I135" s="27">
        <f>I134+I97</f>
        <v>4311084</v>
      </c>
    </row>
    <row r="136" spans="1:12" s="55" customFormat="1" ht="20.100000000000001" customHeight="1" thickTop="1">
      <c r="A136" s="72"/>
      <c r="B136" s="63"/>
      <c r="C136" s="21"/>
      <c r="D136" s="22"/>
      <c r="E136" s="21"/>
      <c r="G136" s="21"/>
      <c r="H136" s="21"/>
      <c r="I136" s="21"/>
    </row>
    <row r="137" spans="1:12" s="55" customFormat="1" ht="20.100000000000001" customHeight="1">
      <c r="A137" s="72"/>
      <c r="B137" s="63"/>
      <c r="C137" s="21"/>
      <c r="D137" s="22"/>
      <c r="E137" s="21"/>
      <c r="G137" s="21"/>
      <c r="H137" s="21"/>
      <c r="I137" s="21"/>
    </row>
    <row r="138" spans="1:12" s="55" customFormat="1" ht="20.100000000000001" customHeight="1">
      <c r="A138" s="72"/>
      <c r="B138" s="63"/>
      <c r="C138" s="21"/>
      <c r="D138" s="22"/>
      <c r="E138" s="21"/>
      <c r="G138" s="21"/>
      <c r="H138" s="21"/>
      <c r="I138" s="21"/>
    </row>
    <row r="139" spans="1:12" s="55" customFormat="1" ht="20.100000000000001" customHeight="1">
      <c r="A139" s="72"/>
      <c r="B139" s="63"/>
      <c r="C139" s="21"/>
      <c r="D139" s="22"/>
      <c r="E139" s="21"/>
      <c r="G139" s="21"/>
      <c r="H139" s="21"/>
      <c r="I139" s="21"/>
    </row>
    <row r="140" spans="1:12" s="55" customFormat="1" ht="20.100000000000001" customHeight="1">
      <c r="A140" s="72"/>
      <c r="B140" s="63"/>
      <c r="C140" s="21"/>
      <c r="D140" s="22"/>
      <c r="E140" s="21"/>
      <c r="G140" s="21"/>
      <c r="H140" s="21"/>
      <c r="I140" s="21"/>
    </row>
    <row r="141" spans="1:12" s="55" customFormat="1" ht="20.100000000000001" customHeight="1">
      <c r="A141" s="72"/>
      <c r="B141" s="63"/>
      <c r="C141" s="21"/>
      <c r="D141" s="22"/>
      <c r="E141" s="21"/>
      <c r="G141" s="21"/>
      <c r="H141" s="21"/>
      <c r="I141" s="21"/>
    </row>
    <row r="142" spans="1:12" s="55" customFormat="1" ht="20.100000000000001" customHeight="1">
      <c r="A142" s="72"/>
      <c r="B142" s="63"/>
      <c r="C142" s="21"/>
      <c r="D142" s="22"/>
      <c r="E142" s="21"/>
      <c r="G142" s="21"/>
      <c r="H142" s="21"/>
      <c r="I142" s="21"/>
    </row>
    <row r="143" spans="1:12" s="55" customFormat="1" ht="20.100000000000001" customHeight="1">
      <c r="A143" s="72"/>
      <c r="B143" s="63"/>
      <c r="C143" s="21"/>
      <c r="D143" s="22"/>
      <c r="E143" s="21"/>
      <c r="G143" s="21"/>
      <c r="H143" s="21"/>
      <c r="I143" s="21"/>
    </row>
    <row r="144" spans="1:12" s="55" customFormat="1" ht="20.100000000000001" customHeight="1">
      <c r="A144" s="72"/>
      <c r="B144" s="63"/>
      <c r="C144" s="21"/>
      <c r="D144" s="22"/>
      <c r="E144" s="21"/>
      <c r="G144" s="21"/>
      <c r="H144" s="21"/>
      <c r="I144" s="21"/>
    </row>
    <row r="145" spans="1:9" s="55" customFormat="1" ht="20.100000000000001" customHeight="1">
      <c r="A145" s="72"/>
      <c r="B145" s="63"/>
      <c r="C145" s="21"/>
      <c r="D145" s="22"/>
      <c r="E145" s="21"/>
      <c r="G145" s="21"/>
      <c r="H145" s="21"/>
      <c r="I145" s="21"/>
    </row>
    <row r="146" spans="1:9" s="55" customFormat="1" ht="20.100000000000001" customHeight="1">
      <c r="A146" s="72"/>
      <c r="B146" s="63"/>
      <c r="C146" s="21"/>
      <c r="D146" s="22"/>
      <c r="E146" s="21"/>
      <c r="G146" s="21"/>
      <c r="H146" s="21"/>
      <c r="I146" s="21"/>
    </row>
    <row r="147" spans="1:9" s="55" customFormat="1" ht="20.100000000000001" customHeight="1">
      <c r="A147" s="72"/>
      <c r="B147" s="63"/>
      <c r="C147" s="21"/>
      <c r="D147" s="22"/>
      <c r="E147" s="21"/>
      <c r="G147" s="21"/>
      <c r="H147" s="21"/>
      <c r="I147" s="21"/>
    </row>
    <row r="148" spans="1:9" s="55" customFormat="1" ht="20.100000000000001" customHeight="1">
      <c r="A148" s="72"/>
      <c r="B148" s="63"/>
      <c r="C148" s="21"/>
      <c r="D148" s="22"/>
      <c r="E148" s="21"/>
      <c r="G148" s="21"/>
      <c r="H148" s="21"/>
      <c r="I148" s="21"/>
    </row>
    <row r="149" spans="1:9" s="55" customFormat="1" ht="20.100000000000001" customHeight="1">
      <c r="A149" s="72"/>
      <c r="B149" s="63"/>
      <c r="C149" s="21"/>
      <c r="D149" s="22"/>
      <c r="E149" s="21"/>
      <c r="G149" s="21"/>
      <c r="H149" s="21"/>
      <c r="I149" s="21"/>
    </row>
    <row r="150" spans="1:9" s="55" customFormat="1" ht="20.100000000000001" customHeight="1">
      <c r="A150" s="72"/>
      <c r="B150" s="63"/>
      <c r="C150" s="21"/>
      <c r="D150" s="22"/>
      <c r="E150" s="21"/>
      <c r="G150" s="21"/>
      <c r="H150" s="21"/>
      <c r="I150" s="21"/>
    </row>
    <row r="151" spans="1:9" s="55" customFormat="1" ht="20.100000000000001" customHeight="1">
      <c r="A151" s="72"/>
      <c r="B151" s="63"/>
      <c r="C151" s="21"/>
      <c r="D151" s="22"/>
      <c r="E151" s="21"/>
      <c r="G151" s="21"/>
      <c r="H151" s="21"/>
      <c r="I151" s="21"/>
    </row>
    <row r="152" spans="1:9" s="55" customFormat="1" ht="20.100000000000001" customHeight="1">
      <c r="A152" s="72"/>
      <c r="B152" s="63"/>
      <c r="C152" s="21"/>
      <c r="D152" s="22"/>
      <c r="E152" s="21"/>
      <c r="G152" s="21"/>
      <c r="H152" s="21"/>
      <c r="I152" s="21"/>
    </row>
    <row r="153" spans="1:9" s="55" customFormat="1" ht="20.100000000000001" customHeight="1">
      <c r="A153" s="112" t="s">
        <v>81</v>
      </c>
      <c r="B153" s="63"/>
      <c r="C153" s="21"/>
      <c r="D153" s="22"/>
      <c r="E153" s="21"/>
      <c r="G153" s="21"/>
      <c r="H153" s="21"/>
      <c r="I153" s="21"/>
    </row>
    <row r="154" spans="1:9" s="55" customFormat="1" ht="20.100000000000001" customHeight="1">
      <c r="A154" s="72"/>
      <c r="B154" s="63"/>
      <c r="C154" s="21"/>
      <c r="D154" s="22"/>
      <c r="E154" s="21"/>
      <c r="G154" s="21"/>
      <c r="H154" s="21"/>
      <c r="I154" s="21"/>
    </row>
    <row r="155" spans="1:9" s="55" customFormat="1" ht="20.100000000000001" customHeight="1">
      <c r="A155" s="72"/>
      <c r="B155" s="63"/>
      <c r="C155" s="21"/>
      <c r="D155" s="22"/>
      <c r="E155" s="21"/>
      <c r="G155" s="21"/>
      <c r="H155" s="21"/>
      <c r="I155" s="21"/>
    </row>
    <row r="156" spans="1:9" s="55" customFormat="1" ht="20.100000000000001" customHeight="1">
      <c r="A156" s="72"/>
      <c r="B156" s="63"/>
      <c r="C156" s="21"/>
      <c r="D156" s="22"/>
      <c r="E156" s="21"/>
      <c r="G156" s="21"/>
      <c r="H156" s="21"/>
      <c r="I156" s="21"/>
    </row>
  </sheetData>
  <mergeCells count="24">
    <mergeCell ref="A56:I56"/>
    <mergeCell ref="A1:I1"/>
    <mergeCell ref="A2:I2"/>
    <mergeCell ref="A3:I3"/>
    <mergeCell ref="A4:I4"/>
    <mergeCell ref="C6:E6"/>
    <mergeCell ref="G6:I6"/>
    <mergeCell ref="C7:E7"/>
    <mergeCell ref="G7:I7"/>
    <mergeCell ref="A53:I53"/>
    <mergeCell ref="A54:I54"/>
    <mergeCell ref="A55:I55"/>
    <mergeCell ref="C110:E110"/>
    <mergeCell ref="G110:I110"/>
    <mergeCell ref="C111:E111"/>
    <mergeCell ref="G111:I111"/>
    <mergeCell ref="C58:E58"/>
    <mergeCell ref="G58:I58"/>
    <mergeCell ref="C59:E59"/>
    <mergeCell ref="G59:I59"/>
    <mergeCell ref="A105:I105"/>
    <mergeCell ref="A106:I106"/>
    <mergeCell ref="A107:I107"/>
    <mergeCell ref="A108:I108"/>
  </mergeCells>
  <pageMargins left="1" right="0.4" top="1" bottom="0.5" header="0.6" footer="0.3"/>
  <pageSetup paperSize="9" scale="70" fitToWidth="0" fitToHeight="0" orientation="portrait" r:id="rId1"/>
  <ignoredErrors>
    <ignoredError sqref="B9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24"/>
  <sheetViews>
    <sheetView tabSelected="1" view="pageBreakPreview" topLeftCell="A49" zoomScale="70" zoomScaleNormal="70" zoomScaleSheetLayoutView="70" workbookViewId="0">
      <selection activeCell="I72" sqref="I72"/>
    </sheetView>
  </sheetViews>
  <sheetFormatPr defaultColWidth="12.7109375" defaultRowHeight="20.100000000000001" customHeight="1"/>
  <cols>
    <col min="1" max="1" width="63.140625" style="76" customWidth="1"/>
    <col min="2" max="2" width="6" style="82" bestFit="1" customWidth="1"/>
    <col min="3" max="3" width="12.5703125" style="76" customWidth="1"/>
    <col min="4" max="4" width="1.5703125" style="76" customWidth="1"/>
    <col min="5" max="5" width="12.5703125" style="76" customWidth="1"/>
    <col min="6" max="6" width="1.7109375" style="76" customWidth="1"/>
    <col min="7" max="7" width="12.5703125" style="76" customWidth="1"/>
    <col min="8" max="8" width="1.42578125" style="76" customWidth="1"/>
    <col min="9" max="9" width="12.5703125" style="76" customWidth="1"/>
    <col min="10" max="10" width="1.28515625" style="76" customWidth="1"/>
    <col min="11" max="11" width="15.7109375" style="76" customWidth="1"/>
    <col min="12" max="16384" width="12.7109375" style="76"/>
  </cols>
  <sheetData>
    <row r="1" spans="1:14" s="55" customFormat="1" ht="20.100000000000001" customHeight="1">
      <c r="A1" s="190" t="s">
        <v>0</v>
      </c>
      <c r="B1" s="190"/>
      <c r="C1" s="190"/>
      <c r="D1" s="190"/>
      <c r="E1" s="190"/>
      <c r="F1" s="187"/>
      <c r="G1" s="187"/>
      <c r="H1" s="187"/>
      <c r="I1" s="187"/>
    </row>
    <row r="2" spans="1:14" s="55" customFormat="1" ht="20.100000000000001" customHeight="1">
      <c r="A2" s="190" t="s">
        <v>82</v>
      </c>
      <c r="B2" s="190"/>
      <c r="C2" s="190"/>
      <c r="D2" s="190"/>
      <c r="E2" s="190"/>
      <c r="F2" s="187"/>
      <c r="G2" s="187"/>
      <c r="H2" s="187"/>
      <c r="I2" s="187"/>
    </row>
    <row r="3" spans="1:14" s="55" customFormat="1" ht="20.100000000000001" customHeight="1">
      <c r="A3" s="190" t="s">
        <v>209</v>
      </c>
      <c r="B3" s="190"/>
      <c r="C3" s="190"/>
      <c r="D3" s="190"/>
      <c r="E3" s="190"/>
      <c r="F3" s="187"/>
      <c r="G3" s="187"/>
      <c r="H3" s="187"/>
      <c r="I3" s="187"/>
    </row>
    <row r="4" spans="1:14" s="55" customFormat="1" ht="20.100000000000001" customHeight="1">
      <c r="A4" s="190" t="s">
        <v>83</v>
      </c>
      <c r="B4" s="190"/>
      <c r="C4" s="190"/>
      <c r="D4" s="190"/>
      <c r="E4" s="190"/>
      <c r="F4" s="187"/>
      <c r="G4" s="187"/>
      <c r="H4" s="187"/>
      <c r="I4" s="187"/>
    </row>
    <row r="5" spans="1:14" s="56" customFormat="1" ht="20.100000000000001" customHeight="1">
      <c r="A5" s="192" t="s">
        <v>2</v>
      </c>
      <c r="B5" s="192"/>
      <c r="C5" s="192"/>
      <c r="D5" s="192"/>
      <c r="E5" s="192"/>
      <c r="F5" s="193"/>
      <c r="G5" s="193"/>
      <c r="H5" s="193"/>
      <c r="I5" s="193"/>
    </row>
    <row r="6" spans="1:14" s="55" customFormat="1" ht="9" customHeight="1">
      <c r="B6" s="57"/>
      <c r="C6" s="25"/>
      <c r="D6" s="58"/>
      <c r="E6" s="25"/>
    </row>
    <row r="7" spans="1:14" s="55" customFormat="1" ht="20.100000000000001" customHeight="1">
      <c r="B7" s="59" t="s">
        <v>3</v>
      </c>
      <c r="C7" s="186" t="s">
        <v>4</v>
      </c>
      <c r="D7" s="187"/>
      <c r="E7" s="187"/>
      <c r="G7" s="186" t="s">
        <v>5</v>
      </c>
      <c r="H7" s="187"/>
      <c r="I7" s="187"/>
    </row>
    <row r="8" spans="1:14" s="55" customFormat="1" ht="20.100000000000001" customHeight="1">
      <c r="B8" s="59"/>
      <c r="C8" s="188" t="s">
        <v>6</v>
      </c>
      <c r="D8" s="189"/>
      <c r="E8" s="189"/>
      <c r="G8" s="188" t="s">
        <v>6</v>
      </c>
      <c r="H8" s="189"/>
      <c r="I8" s="189"/>
    </row>
    <row r="9" spans="1:14" s="57" customFormat="1" ht="20.100000000000001" customHeight="1">
      <c r="A9" s="60"/>
      <c r="C9" s="42">
        <v>2023</v>
      </c>
      <c r="D9" s="59"/>
      <c r="E9" s="42">
        <v>2022</v>
      </c>
      <c r="F9" s="59"/>
      <c r="G9" s="42">
        <v>2023</v>
      </c>
      <c r="H9" s="59"/>
      <c r="I9" s="42">
        <v>2022</v>
      </c>
    </row>
    <row r="10" spans="1:14" s="55" customFormat="1" ht="20.100000000000001" customHeight="1">
      <c r="A10" s="61" t="s">
        <v>84</v>
      </c>
      <c r="B10" s="57"/>
      <c r="C10" s="25"/>
      <c r="D10" s="58"/>
      <c r="E10" s="26"/>
    </row>
    <row r="11" spans="1:14" s="55" customFormat="1" ht="20.100000000000001" customHeight="1">
      <c r="A11" s="62" t="s">
        <v>85</v>
      </c>
      <c r="B11" s="63"/>
      <c r="C11" s="43">
        <v>310076</v>
      </c>
      <c r="D11" s="43"/>
      <c r="E11" s="43">
        <v>238728</v>
      </c>
      <c r="F11" s="43"/>
      <c r="G11" s="43">
        <v>220797</v>
      </c>
      <c r="H11" s="43"/>
      <c r="I11" s="43">
        <v>200431</v>
      </c>
      <c r="L11" s="64"/>
    </row>
    <row r="12" spans="1:14" s="55" customFormat="1" ht="20.100000000000001" customHeight="1">
      <c r="A12" s="62" t="s">
        <v>86</v>
      </c>
      <c r="B12" s="63"/>
      <c r="C12" s="43">
        <v>20623</v>
      </c>
      <c r="D12" s="43"/>
      <c r="E12" s="43">
        <v>15610</v>
      </c>
      <c r="F12" s="43"/>
      <c r="G12" s="43">
        <v>19993</v>
      </c>
      <c r="H12" s="43"/>
      <c r="I12" s="43">
        <v>14977</v>
      </c>
      <c r="L12" s="64"/>
    </row>
    <row r="13" spans="1:14" s="55" customFormat="1" ht="20.100000000000001" customHeight="1">
      <c r="A13" s="62" t="s">
        <v>87</v>
      </c>
      <c r="B13" s="63"/>
      <c r="C13" s="43">
        <v>207573</v>
      </c>
      <c r="D13" s="43"/>
      <c r="E13" s="43">
        <v>162241</v>
      </c>
      <c r="F13" s="43"/>
      <c r="G13" s="43">
        <v>0</v>
      </c>
      <c r="H13" s="43"/>
      <c r="I13" s="43">
        <v>0</v>
      </c>
      <c r="K13" s="64"/>
      <c r="L13" s="64"/>
    </row>
    <row r="14" spans="1:14" s="55" customFormat="1" ht="20.100000000000001" customHeight="1">
      <c r="A14" s="62" t="s">
        <v>88</v>
      </c>
      <c r="B14" s="63"/>
      <c r="C14" s="43">
        <v>17026</v>
      </c>
      <c r="D14" s="43"/>
      <c r="E14" s="43">
        <v>18013</v>
      </c>
      <c r="F14" s="43"/>
      <c r="G14" s="43">
        <v>0</v>
      </c>
      <c r="H14" s="43"/>
      <c r="I14" s="43">
        <v>0</v>
      </c>
      <c r="M14" s="64"/>
      <c r="N14" s="64"/>
    </row>
    <row r="15" spans="1:14" s="55" customFormat="1" ht="20.100000000000001" customHeight="1">
      <c r="A15" s="62" t="s">
        <v>89</v>
      </c>
      <c r="B15" s="63"/>
      <c r="C15" s="43">
        <v>8991</v>
      </c>
      <c r="D15" s="43"/>
      <c r="E15" s="43">
        <v>7517</v>
      </c>
      <c r="F15" s="43"/>
      <c r="G15" s="43">
        <v>7355</v>
      </c>
      <c r="H15" s="43"/>
      <c r="I15" s="43">
        <v>5815</v>
      </c>
    </row>
    <row r="16" spans="1:14" s="55" customFormat="1" ht="20.100000000000001" customHeight="1">
      <c r="A16" s="62" t="s">
        <v>90</v>
      </c>
      <c r="B16" s="63">
        <v>21</v>
      </c>
      <c r="C16" s="43">
        <v>18531</v>
      </c>
      <c r="D16" s="43"/>
      <c r="E16" s="43">
        <v>17953</v>
      </c>
      <c r="F16" s="43"/>
      <c r="G16" s="43">
        <v>6735</v>
      </c>
      <c r="H16" s="43"/>
      <c r="I16" s="43">
        <v>4402</v>
      </c>
    </row>
    <row r="17" spans="1:12" s="55" customFormat="1" ht="20.100000000000001" customHeight="1">
      <c r="A17" s="62" t="s">
        <v>91</v>
      </c>
      <c r="B17" s="63"/>
      <c r="C17" s="53">
        <f>SUM(C11:C16)</f>
        <v>582820</v>
      </c>
      <c r="D17" s="43"/>
      <c r="E17" s="53">
        <f>SUM(E11:E16)</f>
        <v>460062</v>
      </c>
      <c r="F17" s="43"/>
      <c r="G17" s="53">
        <f>SUM(G11:G16)</f>
        <v>254880</v>
      </c>
      <c r="H17" s="43"/>
      <c r="I17" s="53">
        <f>SUM(I11:I16)</f>
        <v>225625</v>
      </c>
    </row>
    <row r="18" spans="1:12" s="55" customFormat="1" ht="20.100000000000001" customHeight="1">
      <c r="A18" s="62"/>
      <c r="B18" s="63"/>
      <c r="C18" s="21"/>
      <c r="D18" s="22"/>
      <c r="E18" s="21"/>
      <c r="G18" s="65"/>
      <c r="H18" s="66"/>
      <c r="I18" s="67"/>
    </row>
    <row r="19" spans="1:12" s="55" customFormat="1" ht="20.100000000000001" customHeight="1">
      <c r="A19" s="61" t="s">
        <v>92</v>
      </c>
      <c r="B19" s="57"/>
      <c r="C19" s="25"/>
      <c r="D19" s="58"/>
      <c r="E19" s="26"/>
    </row>
    <row r="20" spans="1:12" s="55" customFormat="1" ht="20.100000000000001" customHeight="1">
      <c r="A20" s="62" t="s">
        <v>93</v>
      </c>
      <c r="B20" s="63"/>
      <c r="C20" s="43">
        <v>218738</v>
      </c>
      <c r="D20" s="43"/>
      <c r="E20" s="43">
        <v>169653</v>
      </c>
      <c r="F20" s="43"/>
      <c r="G20" s="43">
        <v>149012</v>
      </c>
      <c r="H20" s="43"/>
      <c r="I20" s="43">
        <v>140927</v>
      </c>
    </row>
    <row r="21" spans="1:12" s="55" customFormat="1" ht="20.100000000000001" customHeight="1">
      <c r="A21" s="62" t="s">
        <v>94</v>
      </c>
      <c r="B21" s="63"/>
      <c r="C21" s="43">
        <v>14077</v>
      </c>
      <c r="D21" s="43"/>
      <c r="E21" s="43">
        <v>10403</v>
      </c>
      <c r="F21" s="43"/>
      <c r="G21" s="43">
        <v>14282</v>
      </c>
      <c r="H21" s="43"/>
      <c r="I21" s="43">
        <v>10632</v>
      </c>
      <c r="L21" s="64"/>
    </row>
    <row r="22" spans="1:12" s="55" customFormat="1" ht="20.100000000000001" customHeight="1">
      <c r="A22" s="62" t="s">
        <v>95</v>
      </c>
      <c r="B22" s="63"/>
      <c r="C22" s="43">
        <v>178345</v>
      </c>
      <c r="D22" s="43"/>
      <c r="E22" s="43">
        <v>145594</v>
      </c>
      <c r="F22" s="43"/>
      <c r="G22" s="43">
        <v>0</v>
      </c>
      <c r="H22" s="43"/>
      <c r="I22" s="43">
        <v>0</v>
      </c>
      <c r="L22" s="64"/>
    </row>
    <row r="23" spans="1:12" s="55" customFormat="1" ht="20.100000000000001" customHeight="1">
      <c r="A23" s="62" t="s">
        <v>96</v>
      </c>
      <c r="B23" s="63"/>
      <c r="C23" s="43">
        <v>16144</v>
      </c>
      <c r="D23" s="43"/>
      <c r="E23" s="43">
        <v>16805</v>
      </c>
      <c r="F23" s="43"/>
      <c r="G23" s="43">
        <v>0</v>
      </c>
      <c r="H23" s="43"/>
      <c r="I23" s="43">
        <v>0</v>
      </c>
    </row>
    <row r="24" spans="1:12" s="55" customFormat="1" ht="20.100000000000001" customHeight="1">
      <c r="A24" s="62" t="s">
        <v>97</v>
      </c>
      <c r="B24" s="63"/>
      <c r="C24" s="43">
        <v>40316</v>
      </c>
      <c r="D24" s="43"/>
      <c r="E24" s="43">
        <v>26878</v>
      </c>
      <c r="F24" s="43"/>
      <c r="G24" s="43">
        <v>14753</v>
      </c>
      <c r="H24" s="43"/>
      <c r="I24" s="43">
        <v>11817</v>
      </c>
    </row>
    <row r="25" spans="1:12" s="55" customFormat="1" ht="20.100000000000001" customHeight="1">
      <c r="A25" s="62" t="s">
        <v>98</v>
      </c>
      <c r="B25" s="63"/>
      <c r="C25" s="43">
        <v>141206</v>
      </c>
      <c r="D25" s="43"/>
      <c r="E25" s="43">
        <v>134773</v>
      </c>
      <c r="F25" s="43"/>
      <c r="G25" s="43">
        <v>59386</v>
      </c>
      <c r="H25" s="43"/>
      <c r="I25" s="43">
        <v>52800</v>
      </c>
    </row>
    <row r="26" spans="1:12" s="55" customFormat="1" ht="20.100000000000001" customHeight="1">
      <c r="A26" s="62" t="s">
        <v>99</v>
      </c>
      <c r="B26" s="63"/>
      <c r="C26" s="53">
        <f>SUM(C20:C25)</f>
        <v>608826</v>
      </c>
      <c r="D26" s="43"/>
      <c r="E26" s="53">
        <f>SUM(E20:E25)</f>
        <v>504106</v>
      </c>
      <c r="F26" s="43"/>
      <c r="G26" s="53">
        <f>SUM(G20:G25)</f>
        <v>237433</v>
      </c>
      <c r="H26" s="43"/>
      <c r="I26" s="53">
        <f>SUM(I20:I25)</f>
        <v>216176</v>
      </c>
    </row>
    <row r="27" spans="1:12" s="55" customFormat="1" ht="20.100000000000001" customHeight="1">
      <c r="A27" s="62"/>
      <c r="B27" s="63"/>
      <c r="C27" s="21"/>
      <c r="D27" s="22"/>
      <c r="E27" s="21"/>
      <c r="G27" s="65"/>
      <c r="H27" s="66"/>
      <c r="I27" s="67"/>
    </row>
    <row r="28" spans="1:12" s="55" customFormat="1" ht="20.100000000000001" customHeight="1">
      <c r="A28" s="68" t="s">
        <v>236</v>
      </c>
      <c r="B28" s="63"/>
      <c r="C28" s="43">
        <f>C17-C26</f>
        <v>-26006</v>
      </c>
      <c r="D28" s="43"/>
      <c r="E28" s="43">
        <f>E17-E26</f>
        <v>-44044</v>
      </c>
      <c r="F28" s="43"/>
      <c r="G28" s="43">
        <f>G17-G26</f>
        <v>17447</v>
      </c>
      <c r="H28" s="43"/>
      <c r="I28" s="43">
        <f>I17-I26</f>
        <v>9449</v>
      </c>
    </row>
    <row r="29" spans="1:12" s="55" customFormat="1" ht="20.100000000000001" customHeight="1">
      <c r="A29" s="62" t="s">
        <v>100</v>
      </c>
      <c r="B29" s="63"/>
      <c r="C29" s="43">
        <v>815</v>
      </c>
      <c r="D29" s="43"/>
      <c r="E29" s="43">
        <v>323</v>
      </c>
      <c r="F29" s="43"/>
      <c r="G29" s="43">
        <v>9952</v>
      </c>
      <c r="H29" s="43"/>
      <c r="I29" s="43">
        <v>8019</v>
      </c>
    </row>
    <row r="30" spans="1:12" s="55" customFormat="1" ht="20.100000000000001" customHeight="1">
      <c r="A30" s="62" t="s">
        <v>101</v>
      </c>
      <c r="B30" s="63"/>
      <c r="C30" s="43">
        <v>-103662</v>
      </c>
      <c r="D30" s="43"/>
      <c r="E30" s="43">
        <v>-76235</v>
      </c>
      <c r="F30" s="43"/>
      <c r="G30" s="43">
        <v>-37562</v>
      </c>
      <c r="H30" s="43"/>
      <c r="I30" s="43">
        <v>-23675</v>
      </c>
    </row>
    <row r="31" spans="1:12" s="55" customFormat="1" ht="20.100000000000001" customHeight="1">
      <c r="A31" s="62" t="s">
        <v>237</v>
      </c>
      <c r="B31" s="63"/>
      <c r="C31" s="52">
        <v>1465</v>
      </c>
      <c r="D31" s="43"/>
      <c r="E31" s="52">
        <v>2052</v>
      </c>
      <c r="F31" s="43"/>
      <c r="G31" s="52">
        <v>3</v>
      </c>
      <c r="H31" s="43"/>
      <c r="I31" s="52">
        <v>26</v>
      </c>
    </row>
    <row r="32" spans="1:12" s="55" customFormat="1" ht="20.100000000000001" customHeight="1">
      <c r="A32" s="69" t="s">
        <v>217</v>
      </c>
      <c r="B32" s="63"/>
      <c r="C32" s="43">
        <f>SUM(C28:C31)</f>
        <v>-127388</v>
      </c>
      <c r="D32" s="43"/>
      <c r="E32" s="43">
        <f>SUM(E28:E31)</f>
        <v>-117904</v>
      </c>
      <c r="F32" s="43"/>
      <c r="G32" s="43">
        <f>SUM(G28:G31)</f>
        <v>-10160</v>
      </c>
      <c r="H32" s="43"/>
      <c r="I32" s="43">
        <f>SUM(I28:I31)</f>
        <v>-6181</v>
      </c>
    </row>
    <row r="33" spans="1:9" s="55" customFormat="1" ht="20.100000000000001" customHeight="1">
      <c r="A33" s="69" t="s">
        <v>102</v>
      </c>
      <c r="B33" s="63">
        <v>22</v>
      </c>
      <c r="C33" s="43">
        <v>238</v>
      </c>
      <c r="D33" s="43"/>
      <c r="E33" s="43">
        <v>-20251</v>
      </c>
      <c r="F33" s="43"/>
      <c r="G33" s="43">
        <v>132</v>
      </c>
      <c r="H33" s="43"/>
      <c r="I33" s="43">
        <v>157</v>
      </c>
    </row>
    <row r="34" spans="1:9" s="55" customFormat="1" ht="20.100000000000001" customHeight="1" thickBot="1">
      <c r="A34" s="70" t="s">
        <v>216</v>
      </c>
      <c r="B34" s="63"/>
      <c r="C34" s="51">
        <f>C32-C33</f>
        <v>-127626</v>
      </c>
      <c r="D34" s="43"/>
      <c r="E34" s="51">
        <f>E32-E33</f>
        <v>-97653</v>
      </c>
      <c r="F34" s="43"/>
      <c r="G34" s="51">
        <f>G32-G33</f>
        <v>-10292</v>
      </c>
      <c r="H34" s="43"/>
      <c r="I34" s="51">
        <f>I32-I33</f>
        <v>-6338</v>
      </c>
    </row>
    <row r="35" spans="1:9" s="55" customFormat="1" ht="20.100000000000001" customHeight="1" thickTop="1">
      <c r="A35" s="62"/>
      <c r="B35" s="63"/>
      <c r="C35" s="21"/>
      <c r="D35" s="22"/>
      <c r="E35" s="21"/>
      <c r="G35" s="65"/>
      <c r="H35" s="66"/>
      <c r="I35" s="67"/>
    </row>
    <row r="36" spans="1:9" s="55" customFormat="1" ht="20.100000000000001" customHeight="1">
      <c r="A36" s="71" t="s">
        <v>218</v>
      </c>
      <c r="B36" s="63"/>
      <c r="C36" s="32"/>
      <c r="D36" s="33"/>
      <c r="E36" s="32"/>
      <c r="G36" s="32"/>
      <c r="H36" s="32"/>
      <c r="I36" s="32"/>
    </row>
    <row r="37" spans="1:9" s="55" customFormat="1" ht="20.100000000000001" customHeight="1">
      <c r="A37" s="72" t="s">
        <v>103</v>
      </c>
      <c r="B37" s="63"/>
      <c r="C37" s="32"/>
      <c r="D37" s="33"/>
      <c r="E37" s="32"/>
      <c r="G37" s="32"/>
      <c r="H37" s="32"/>
      <c r="I37" s="32"/>
    </row>
    <row r="38" spans="1:9" s="55" customFormat="1" ht="20.100000000000001" customHeight="1">
      <c r="A38" s="72" t="s">
        <v>104</v>
      </c>
      <c r="B38" s="63"/>
      <c r="C38" s="21"/>
      <c r="D38" s="22"/>
      <c r="E38" s="21"/>
      <c r="G38" s="21"/>
      <c r="H38" s="21"/>
      <c r="I38" s="21"/>
    </row>
    <row r="39" spans="1:9" s="55" customFormat="1" ht="20.100000000000001" customHeight="1">
      <c r="A39" s="72" t="s">
        <v>219</v>
      </c>
      <c r="B39" s="63"/>
      <c r="C39" s="52">
        <v>4389</v>
      </c>
      <c r="D39" s="43"/>
      <c r="E39" s="52">
        <v>38713</v>
      </c>
      <c r="F39" s="43"/>
      <c r="G39" s="52">
        <v>38</v>
      </c>
      <c r="H39" s="43"/>
      <c r="I39" s="52">
        <v>1729</v>
      </c>
    </row>
    <row r="40" spans="1:9" s="55" customFormat="1" ht="20.100000000000001" customHeight="1">
      <c r="A40" s="72" t="s">
        <v>220</v>
      </c>
      <c r="B40" s="63"/>
      <c r="C40" s="43">
        <f>SUM(C39:C39)</f>
        <v>4389</v>
      </c>
      <c r="D40" s="43"/>
      <c r="E40" s="43">
        <f>SUM(E39:E39)</f>
        <v>38713</v>
      </c>
      <c r="F40" s="43"/>
      <c r="G40" s="43">
        <f>SUM(G39:G39)</f>
        <v>38</v>
      </c>
      <c r="H40" s="43"/>
      <c r="I40" s="43">
        <f>SUM(I39:I39)</f>
        <v>1729</v>
      </c>
    </row>
    <row r="41" spans="1:9" s="55" customFormat="1" ht="20.100000000000001" customHeight="1" thickBot="1">
      <c r="A41" s="70" t="s">
        <v>107</v>
      </c>
      <c r="B41" s="63"/>
      <c r="C41" s="51">
        <f>C34+C40</f>
        <v>-123237</v>
      </c>
      <c r="D41" s="43"/>
      <c r="E41" s="51">
        <f>E34+E40</f>
        <v>-58940</v>
      </c>
      <c r="F41" s="43"/>
      <c r="G41" s="51">
        <f>G34+G40</f>
        <v>-10254</v>
      </c>
      <c r="H41" s="43"/>
      <c r="I41" s="51">
        <f>I34+I40</f>
        <v>-4609</v>
      </c>
    </row>
    <row r="42" spans="1:9" s="55" customFormat="1" ht="20.100000000000001" customHeight="1" thickTop="1">
      <c r="A42" s="62"/>
      <c r="B42" s="63"/>
      <c r="C42" s="21"/>
      <c r="D42" s="22"/>
      <c r="E42" s="21"/>
      <c r="G42" s="65"/>
      <c r="H42" s="66"/>
      <c r="I42" s="67"/>
    </row>
    <row r="43" spans="1:9" s="55" customFormat="1" ht="20.100000000000001" customHeight="1">
      <c r="A43" s="62"/>
      <c r="B43" s="63"/>
      <c r="C43" s="21"/>
      <c r="D43" s="22"/>
      <c r="E43" s="21"/>
      <c r="G43" s="65"/>
      <c r="H43" s="66"/>
      <c r="I43" s="67"/>
    </row>
    <row r="44" spans="1:9" s="55" customFormat="1" ht="20.100000000000001" customHeight="1">
      <c r="A44" s="62"/>
      <c r="B44" s="63"/>
      <c r="C44" s="21"/>
      <c r="D44" s="22"/>
      <c r="E44" s="21"/>
      <c r="G44" s="65"/>
      <c r="H44" s="66"/>
      <c r="I44" s="67"/>
    </row>
    <row r="45" spans="1:9" s="55" customFormat="1" ht="20.100000000000001" customHeight="1">
      <c r="A45" s="62"/>
      <c r="B45" s="63"/>
      <c r="C45" s="21"/>
      <c r="D45" s="22"/>
      <c r="E45" s="21"/>
      <c r="G45" s="65"/>
      <c r="H45" s="66"/>
      <c r="I45" s="67"/>
    </row>
    <row r="46" spans="1:9" s="55" customFormat="1" ht="20.100000000000001" customHeight="1">
      <c r="A46" s="62"/>
      <c r="B46" s="63"/>
      <c r="C46" s="21"/>
      <c r="D46" s="22"/>
      <c r="E46" s="21"/>
      <c r="G46" s="65"/>
      <c r="H46" s="66"/>
      <c r="I46" s="67"/>
    </row>
    <row r="47" spans="1:9" s="55" customFormat="1" ht="20.100000000000001" customHeight="1">
      <c r="A47" s="62"/>
      <c r="B47" s="63"/>
      <c r="C47" s="21"/>
      <c r="D47" s="22"/>
      <c r="E47" s="21"/>
      <c r="G47" s="65"/>
      <c r="H47" s="66"/>
      <c r="I47" s="67"/>
    </row>
    <row r="48" spans="1:9" s="55" customFormat="1" ht="20.100000000000001" customHeight="1">
      <c r="A48" s="62"/>
      <c r="B48" s="63"/>
      <c r="C48" s="21"/>
      <c r="D48" s="22"/>
      <c r="E48" s="21"/>
      <c r="G48" s="65"/>
      <c r="H48" s="66"/>
      <c r="I48" s="67"/>
    </row>
    <row r="49" spans="1:9" s="55" customFormat="1" ht="20.100000000000001" customHeight="1">
      <c r="A49" s="62"/>
      <c r="B49" s="63"/>
      <c r="C49" s="21"/>
      <c r="D49" s="22"/>
      <c r="E49" s="21"/>
      <c r="G49" s="65"/>
      <c r="H49" s="66"/>
      <c r="I49" s="67"/>
    </row>
    <row r="50" spans="1:9" s="55" customFormat="1" ht="20.100000000000001" customHeight="1">
      <c r="A50" s="62"/>
      <c r="B50" s="63"/>
      <c r="C50" s="21"/>
      <c r="D50" s="22"/>
      <c r="E50" s="21"/>
      <c r="G50" s="65"/>
      <c r="H50" s="66"/>
      <c r="I50" s="67"/>
    </row>
    <row r="51" spans="1:9" s="55" customFormat="1" ht="20.100000000000001" customHeight="1">
      <c r="A51" s="62"/>
      <c r="B51" s="63"/>
      <c r="C51" s="21"/>
      <c r="D51" s="22"/>
      <c r="E51" s="21"/>
      <c r="G51" s="65"/>
      <c r="H51" s="66"/>
      <c r="I51" s="67"/>
    </row>
    <row r="52" spans="1:9" s="55" customFormat="1" ht="20.100000000000001" customHeight="1">
      <c r="A52" s="62"/>
      <c r="B52" s="63"/>
      <c r="C52" s="21"/>
      <c r="D52" s="22"/>
      <c r="E52" s="21"/>
      <c r="G52" s="65"/>
      <c r="H52" s="66"/>
      <c r="I52" s="67"/>
    </row>
    <row r="53" spans="1:9" s="55" customFormat="1" ht="20.100000000000001" customHeight="1">
      <c r="A53" s="190" t="s">
        <v>0</v>
      </c>
      <c r="B53" s="190"/>
      <c r="C53" s="190"/>
      <c r="D53" s="190"/>
      <c r="E53" s="190"/>
      <c r="F53" s="187"/>
      <c r="G53" s="187"/>
      <c r="H53" s="187"/>
      <c r="I53" s="187"/>
    </row>
    <row r="54" spans="1:9" s="55" customFormat="1" ht="20.100000000000001" customHeight="1">
      <c r="A54" s="190" t="s">
        <v>108</v>
      </c>
      <c r="B54" s="190"/>
      <c r="C54" s="190"/>
      <c r="D54" s="190"/>
      <c r="E54" s="190"/>
      <c r="F54" s="187"/>
      <c r="G54" s="187"/>
      <c r="H54" s="187"/>
      <c r="I54" s="187"/>
    </row>
    <row r="55" spans="1:9" s="55" customFormat="1" ht="20.100000000000001" customHeight="1">
      <c r="A55" s="190" t="s">
        <v>209</v>
      </c>
      <c r="B55" s="190"/>
      <c r="C55" s="190"/>
      <c r="D55" s="190"/>
      <c r="E55" s="190"/>
      <c r="F55" s="187"/>
      <c r="G55" s="187"/>
      <c r="H55" s="187"/>
      <c r="I55" s="187"/>
    </row>
    <row r="56" spans="1:9" s="55" customFormat="1" ht="20.100000000000001" customHeight="1">
      <c r="A56" s="190" t="s">
        <v>83</v>
      </c>
      <c r="B56" s="190"/>
      <c r="C56" s="190"/>
      <c r="D56" s="190"/>
      <c r="E56" s="190"/>
      <c r="F56" s="187"/>
      <c r="G56" s="187"/>
      <c r="H56" s="187"/>
      <c r="I56" s="187"/>
    </row>
    <row r="57" spans="1:9" s="55" customFormat="1" ht="20.100000000000001" customHeight="1">
      <c r="A57" s="192" t="s">
        <v>2</v>
      </c>
      <c r="B57" s="192"/>
      <c r="C57" s="192"/>
      <c r="D57" s="192"/>
      <c r="E57" s="192"/>
      <c r="F57" s="193"/>
      <c r="G57" s="193"/>
      <c r="H57" s="193"/>
      <c r="I57" s="193"/>
    </row>
    <row r="58" spans="1:9" s="55" customFormat="1" ht="9" customHeight="1">
      <c r="B58" s="57"/>
      <c r="C58" s="25"/>
      <c r="D58" s="58"/>
      <c r="E58" s="25"/>
    </row>
    <row r="59" spans="1:9" s="55" customFormat="1" ht="20.100000000000001" customHeight="1">
      <c r="B59" s="59" t="s">
        <v>65</v>
      </c>
      <c r="C59" s="186" t="s">
        <v>4</v>
      </c>
      <c r="D59" s="187"/>
      <c r="E59" s="187"/>
      <c r="G59" s="186" t="s">
        <v>5</v>
      </c>
      <c r="H59" s="187"/>
      <c r="I59" s="187"/>
    </row>
    <row r="60" spans="1:9" s="55" customFormat="1" ht="20.100000000000001" customHeight="1">
      <c r="B60" s="59"/>
      <c r="C60" s="188" t="s">
        <v>6</v>
      </c>
      <c r="D60" s="189"/>
      <c r="E60" s="189"/>
      <c r="G60" s="188" t="s">
        <v>6</v>
      </c>
      <c r="H60" s="189"/>
      <c r="I60" s="189"/>
    </row>
    <row r="61" spans="1:9" s="57" customFormat="1" ht="20.100000000000001" customHeight="1">
      <c r="A61" s="60"/>
      <c r="C61" s="42">
        <v>2023</v>
      </c>
      <c r="D61" s="59"/>
      <c r="E61" s="42">
        <v>2022</v>
      </c>
      <c r="F61" s="59"/>
      <c r="G61" s="42">
        <v>2023</v>
      </c>
      <c r="H61" s="59"/>
      <c r="I61" s="42">
        <v>2022</v>
      </c>
    </row>
    <row r="62" spans="1:9" s="55" customFormat="1" ht="20.100000000000001" customHeight="1">
      <c r="A62" s="73" t="s">
        <v>221</v>
      </c>
      <c r="B62" s="63"/>
      <c r="C62" s="32"/>
      <c r="D62" s="33"/>
      <c r="E62" s="32"/>
      <c r="G62" s="32"/>
      <c r="H62" s="32"/>
      <c r="I62" s="32"/>
    </row>
    <row r="63" spans="1:9" s="55" customFormat="1" ht="20.100000000000001" customHeight="1" thickBot="1">
      <c r="A63" s="72" t="s">
        <v>109</v>
      </c>
      <c r="B63" s="63"/>
      <c r="C63" s="43">
        <v>-96978</v>
      </c>
      <c r="D63" s="22"/>
      <c r="E63" s="43">
        <v>-73522</v>
      </c>
      <c r="G63" s="44">
        <v>-10292</v>
      </c>
      <c r="H63" s="43"/>
      <c r="I63" s="44">
        <v>-6338</v>
      </c>
    </row>
    <row r="64" spans="1:9" s="55" customFormat="1" ht="20.100000000000001" customHeight="1" thickTop="1">
      <c r="A64" s="74" t="s">
        <v>110</v>
      </c>
      <c r="B64" s="63"/>
      <c r="C64" s="43">
        <v>-30648</v>
      </c>
      <c r="D64" s="22"/>
      <c r="E64" s="43">
        <v>-24131</v>
      </c>
      <c r="G64" s="65"/>
      <c r="H64" s="65"/>
      <c r="I64" s="65"/>
    </row>
    <row r="65" spans="1:9" s="55" customFormat="1" ht="20.100000000000001" customHeight="1" thickBot="1">
      <c r="A65" s="62"/>
      <c r="B65" s="63"/>
      <c r="C65" s="51">
        <f>SUM(C63:C64)</f>
        <v>-127626</v>
      </c>
      <c r="D65" s="22"/>
      <c r="E65" s="51">
        <f>SUM(E63:E64)</f>
        <v>-97653</v>
      </c>
      <c r="G65" s="65"/>
      <c r="H65" s="65"/>
      <c r="I65" s="65"/>
    </row>
    <row r="66" spans="1:9" s="55" customFormat="1" ht="20.100000000000001" customHeight="1" thickTop="1">
      <c r="A66" s="72"/>
      <c r="B66" s="63"/>
      <c r="C66" s="21"/>
      <c r="D66" s="22"/>
      <c r="E66" s="21"/>
      <c r="G66" s="65"/>
      <c r="H66" s="65"/>
      <c r="I66" s="65"/>
    </row>
    <row r="67" spans="1:9" s="55" customFormat="1" ht="20.100000000000001" customHeight="1">
      <c r="A67" s="73" t="s">
        <v>241</v>
      </c>
      <c r="B67" s="63"/>
      <c r="C67" s="32"/>
      <c r="D67" s="33"/>
      <c r="E67" s="32"/>
      <c r="G67" s="32"/>
      <c r="H67" s="32"/>
      <c r="I67" s="32"/>
    </row>
    <row r="68" spans="1:9" s="55" customFormat="1" ht="20.100000000000001" customHeight="1" thickBot="1">
      <c r="A68" s="72" t="s">
        <v>109</v>
      </c>
      <c r="B68" s="63"/>
      <c r="C68" s="43">
        <v>-93226</v>
      </c>
      <c r="D68" s="22"/>
      <c r="E68" s="43">
        <v>-40225</v>
      </c>
      <c r="G68" s="44">
        <v>-10254</v>
      </c>
      <c r="H68" s="43"/>
      <c r="I68" s="44">
        <v>-4609</v>
      </c>
    </row>
    <row r="69" spans="1:9" s="55" customFormat="1" ht="20.100000000000001" customHeight="1" thickTop="1">
      <c r="A69" s="74" t="s">
        <v>110</v>
      </c>
      <c r="B69" s="63"/>
      <c r="C69" s="43">
        <v>-30011</v>
      </c>
      <c r="D69" s="22"/>
      <c r="E69" s="43">
        <v>-18715</v>
      </c>
      <c r="G69" s="65"/>
      <c r="H69" s="65"/>
      <c r="I69" s="65"/>
    </row>
    <row r="70" spans="1:9" s="55" customFormat="1" ht="20.100000000000001" customHeight="1" thickBot="1">
      <c r="A70" s="62"/>
      <c r="B70" s="63"/>
      <c r="C70" s="51">
        <f>SUM(C68:C69)</f>
        <v>-123237</v>
      </c>
      <c r="D70" s="22"/>
      <c r="E70" s="51">
        <f>SUM(E68:E69)</f>
        <v>-58940</v>
      </c>
      <c r="G70" s="65"/>
      <c r="H70" s="65"/>
      <c r="I70" s="65"/>
    </row>
    <row r="71" spans="1:9" s="55" customFormat="1" ht="20.100000000000001" customHeight="1" thickTop="1">
      <c r="A71" s="72"/>
      <c r="B71" s="63"/>
      <c r="C71" s="21"/>
      <c r="D71" s="22"/>
      <c r="E71" s="21"/>
      <c r="G71" s="65"/>
      <c r="H71" s="65"/>
      <c r="I71" s="65"/>
    </row>
    <row r="72" spans="1:9" ht="20.100000000000001" customHeight="1" thickBot="1">
      <c r="A72" s="10" t="s">
        <v>222</v>
      </c>
      <c r="B72" s="1">
        <v>26</v>
      </c>
      <c r="C72" s="13">
        <f>C63/1066596</f>
        <v>-9.0922898642035038E-2</v>
      </c>
      <c r="D72" s="75"/>
      <c r="E72" s="13">
        <f>E63/1066596</f>
        <v>-6.8931441708013158E-2</v>
      </c>
      <c r="F72" s="75"/>
      <c r="G72" s="13">
        <f>G63/1066596</f>
        <v>-9.6493892720392726E-3</v>
      </c>
      <c r="H72" s="75"/>
      <c r="I72" s="13">
        <f>I63/1066596</f>
        <v>-5.9422686752997386E-3</v>
      </c>
    </row>
    <row r="73" spans="1:9" s="55" customFormat="1" ht="20.100000000000001" customHeight="1" thickTop="1">
      <c r="A73" s="72"/>
      <c r="B73" s="63"/>
      <c r="C73" s="21"/>
      <c r="D73" s="22"/>
      <c r="E73" s="21"/>
      <c r="G73" s="65"/>
      <c r="H73" s="65"/>
      <c r="I73" s="65"/>
    </row>
    <row r="74" spans="1:9" s="55" customFormat="1" ht="20.100000000000001" customHeight="1">
      <c r="A74" s="72"/>
      <c r="B74" s="63"/>
      <c r="C74" s="21"/>
      <c r="D74" s="22"/>
      <c r="E74" s="21"/>
      <c r="G74" s="65"/>
      <c r="H74" s="65"/>
      <c r="I74" s="65"/>
    </row>
    <row r="75" spans="1:9" s="55" customFormat="1" ht="20.100000000000001" customHeight="1">
      <c r="A75" s="72"/>
      <c r="B75" s="63"/>
      <c r="C75" s="21"/>
      <c r="D75" s="22"/>
      <c r="E75" s="21"/>
      <c r="G75" s="65"/>
      <c r="H75" s="65"/>
      <c r="I75" s="65"/>
    </row>
    <row r="76" spans="1:9" s="55" customFormat="1" ht="20.100000000000001" customHeight="1">
      <c r="A76" s="72"/>
      <c r="B76" s="63"/>
      <c r="C76" s="21"/>
      <c r="D76" s="22"/>
      <c r="E76" s="21"/>
      <c r="G76" s="65"/>
      <c r="H76" s="65"/>
      <c r="I76" s="65"/>
    </row>
    <row r="77" spans="1:9" s="55" customFormat="1" ht="20.100000000000001" customHeight="1">
      <c r="A77" s="72"/>
      <c r="B77" s="63"/>
      <c r="C77" s="21"/>
      <c r="D77" s="22"/>
      <c r="E77" s="21"/>
      <c r="G77" s="65"/>
      <c r="H77" s="65"/>
      <c r="I77" s="65"/>
    </row>
    <row r="78" spans="1:9" s="55" customFormat="1" ht="20.100000000000001" customHeight="1">
      <c r="A78" s="72"/>
      <c r="B78" s="63"/>
      <c r="C78" s="21"/>
      <c r="D78" s="22"/>
      <c r="E78" s="21"/>
      <c r="G78" s="65"/>
      <c r="H78" s="65"/>
      <c r="I78" s="65"/>
    </row>
    <row r="79" spans="1:9" s="55" customFormat="1" ht="20.100000000000001" customHeight="1">
      <c r="A79" s="62"/>
      <c r="B79" s="63"/>
      <c r="C79" s="21"/>
      <c r="D79" s="22"/>
      <c r="E79" s="21"/>
      <c r="G79" s="65"/>
      <c r="H79" s="66"/>
      <c r="I79" s="67"/>
    </row>
    <row r="80" spans="1:9" s="55" customFormat="1" ht="20.100000000000001" customHeight="1">
      <c r="A80" s="62"/>
      <c r="B80" s="63"/>
      <c r="C80" s="21"/>
      <c r="D80" s="22"/>
      <c r="E80" s="21"/>
      <c r="G80" s="65"/>
      <c r="H80" s="66"/>
      <c r="I80" s="67"/>
    </row>
    <row r="81" spans="1:9" s="55" customFormat="1" ht="20.100000000000001" customHeight="1">
      <c r="A81" s="62"/>
      <c r="B81" s="63"/>
      <c r="C81" s="21"/>
      <c r="D81" s="22"/>
      <c r="E81" s="21"/>
      <c r="G81" s="65"/>
      <c r="H81" s="66"/>
      <c r="I81" s="67"/>
    </row>
    <row r="82" spans="1:9" s="55" customFormat="1" ht="20.100000000000001" customHeight="1">
      <c r="A82" s="62"/>
      <c r="B82" s="63"/>
      <c r="C82" s="21"/>
      <c r="D82" s="22"/>
      <c r="E82" s="21"/>
      <c r="G82" s="65"/>
      <c r="H82" s="66"/>
      <c r="I82" s="67"/>
    </row>
    <row r="83" spans="1:9" s="55" customFormat="1" ht="20.100000000000001" customHeight="1">
      <c r="A83" s="62"/>
      <c r="B83" s="63"/>
      <c r="C83" s="21"/>
      <c r="D83" s="22"/>
      <c r="E83" s="21"/>
      <c r="G83" s="65"/>
      <c r="H83" s="66"/>
      <c r="I83" s="67"/>
    </row>
    <row r="84" spans="1:9" s="55" customFormat="1" ht="20.100000000000001" customHeight="1">
      <c r="A84" s="62"/>
      <c r="B84" s="63"/>
      <c r="C84" s="21"/>
      <c r="D84" s="22"/>
      <c r="E84" s="21"/>
      <c r="G84" s="65"/>
      <c r="H84" s="66"/>
      <c r="I84" s="67"/>
    </row>
    <row r="85" spans="1:9" s="55" customFormat="1" ht="20.100000000000001" customHeight="1">
      <c r="A85" s="62"/>
      <c r="B85" s="63"/>
      <c r="C85" s="21"/>
      <c r="D85" s="22"/>
      <c r="E85" s="21"/>
      <c r="G85" s="65"/>
      <c r="H85" s="66"/>
      <c r="I85" s="67"/>
    </row>
    <row r="86" spans="1:9" s="55" customFormat="1" ht="20.100000000000001" customHeight="1">
      <c r="A86" s="62"/>
      <c r="B86" s="63"/>
      <c r="C86" s="21"/>
      <c r="D86" s="22"/>
      <c r="E86" s="21"/>
      <c r="G86" s="65"/>
      <c r="H86" s="66"/>
      <c r="I86" s="67"/>
    </row>
    <row r="87" spans="1:9" s="55" customFormat="1" ht="20.100000000000001" customHeight="1">
      <c r="A87" s="62"/>
      <c r="B87" s="63"/>
      <c r="C87" s="21"/>
      <c r="D87" s="22"/>
      <c r="E87" s="21"/>
      <c r="G87" s="65"/>
      <c r="H87" s="66"/>
      <c r="I87" s="67"/>
    </row>
    <row r="88" spans="1:9" s="55" customFormat="1" ht="20.100000000000001" customHeight="1">
      <c r="A88" s="62"/>
      <c r="B88" s="63"/>
      <c r="C88" s="21"/>
      <c r="D88" s="22"/>
      <c r="E88" s="21"/>
      <c r="G88" s="65"/>
      <c r="H88" s="66"/>
      <c r="I88" s="67"/>
    </row>
    <row r="89" spans="1:9" s="55" customFormat="1" ht="20.100000000000001" customHeight="1">
      <c r="A89" s="62"/>
      <c r="B89" s="63"/>
      <c r="C89" s="21"/>
      <c r="D89" s="22"/>
      <c r="E89" s="21"/>
      <c r="G89" s="65"/>
      <c r="H89" s="66"/>
      <c r="I89" s="67"/>
    </row>
    <row r="90" spans="1:9" s="55" customFormat="1" ht="20.100000000000001" customHeight="1">
      <c r="A90" s="62"/>
      <c r="B90" s="63"/>
      <c r="C90" s="21"/>
      <c r="D90" s="22"/>
      <c r="E90" s="21"/>
      <c r="G90" s="65"/>
      <c r="H90" s="66"/>
      <c r="I90" s="67"/>
    </row>
    <row r="91" spans="1:9" s="55" customFormat="1" ht="20.100000000000001" customHeight="1">
      <c r="A91" s="62"/>
      <c r="B91" s="63"/>
      <c r="C91" s="21"/>
      <c r="D91" s="22"/>
      <c r="E91" s="21"/>
      <c r="G91" s="65"/>
      <c r="H91" s="66"/>
      <c r="I91" s="67"/>
    </row>
    <row r="92" spans="1:9" s="55" customFormat="1" ht="20.100000000000001" customHeight="1">
      <c r="A92" s="62"/>
      <c r="B92" s="63"/>
      <c r="C92" s="21"/>
      <c r="D92" s="22"/>
      <c r="E92" s="21"/>
      <c r="G92" s="65"/>
      <c r="H92" s="66"/>
      <c r="I92" s="67"/>
    </row>
    <row r="93" spans="1:9" s="55" customFormat="1" ht="20.100000000000001" customHeight="1">
      <c r="A93" s="62"/>
      <c r="B93" s="63"/>
      <c r="C93" s="21"/>
      <c r="D93" s="22"/>
      <c r="E93" s="21"/>
      <c r="G93" s="65"/>
      <c r="H93" s="66"/>
      <c r="I93" s="67"/>
    </row>
    <row r="94" spans="1:9" s="55" customFormat="1" ht="20.100000000000001" customHeight="1">
      <c r="A94" s="62"/>
      <c r="B94" s="63"/>
      <c r="C94" s="21"/>
      <c r="D94" s="22"/>
      <c r="E94" s="21"/>
      <c r="G94" s="65"/>
      <c r="H94" s="66"/>
      <c r="I94" s="67"/>
    </row>
    <row r="95" spans="1:9" s="55" customFormat="1" ht="20.100000000000001" customHeight="1">
      <c r="A95" s="62"/>
      <c r="B95" s="63"/>
      <c r="C95" s="21"/>
      <c r="D95" s="22"/>
      <c r="E95" s="21"/>
      <c r="G95" s="65"/>
      <c r="H95" s="66"/>
      <c r="I95" s="67"/>
    </row>
    <row r="96" spans="1:9" s="55" customFormat="1" ht="20.100000000000001" customHeight="1">
      <c r="B96" s="77"/>
      <c r="C96" s="29"/>
      <c r="D96" s="30"/>
      <c r="E96" s="29"/>
      <c r="G96" s="78"/>
      <c r="H96" s="79"/>
      <c r="I96" s="80"/>
    </row>
    <row r="97" spans="1:10" ht="20.100000000000001" customHeight="1">
      <c r="B97" s="4"/>
      <c r="C97" s="15"/>
      <c r="D97" s="15"/>
      <c r="E97" s="15"/>
      <c r="F97" s="15"/>
      <c r="G97" s="15"/>
      <c r="H97" s="15"/>
      <c r="I97" s="15"/>
      <c r="J97" s="15"/>
    </row>
    <row r="98" spans="1:10" ht="20.100000000000001" customHeight="1">
      <c r="A98" s="15"/>
      <c r="B98" s="4"/>
      <c r="C98" s="15"/>
      <c r="D98" s="15"/>
      <c r="E98" s="15"/>
      <c r="F98" s="15"/>
      <c r="G98" s="15"/>
      <c r="H98" s="15"/>
      <c r="I98" s="15"/>
      <c r="J98" s="15"/>
    </row>
    <row r="99" spans="1:10" ht="20.100000000000001" customHeight="1">
      <c r="A99" s="15"/>
      <c r="B99" s="4"/>
      <c r="C99" s="15"/>
      <c r="D99" s="15"/>
      <c r="E99" s="15"/>
      <c r="F99" s="15"/>
      <c r="G99" s="15"/>
      <c r="H99" s="15"/>
      <c r="I99" s="15"/>
      <c r="J99" s="15"/>
    </row>
    <row r="100" spans="1:10" ht="20.100000000000001" customHeight="1">
      <c r="A100" s="81" t="s">
        <v>81</v>
      </c>
      <c r="B100" s="4"/>
      <c r="C100" s="15"/>
      <c r="D100" s="15"/>
      <c r="E100" s="15"/>
      <c r="F100" s="15"/>
      <c r="G100" s="15"/>
      <c r="H100" s="15"/>
      <c r="I100" s="15"/>
      <c r="J100" s="15"/>
    </row>
    <row r="101" spans="1:10" ht="20.100000000000001" customHeight="1">
      <c r="A101" s="15"/>
      <c r="B101" s="4"/>
      <c r="C101" s="15"/>
      <c r="D101" s="15"/>
      <c r="E101" s="15"/>
      <c r="F101" s="15"/>
      <c r="G101" s="15"/>
      <c r="H101" s="15"/>
      <c r="I101" s="15"/>
      <c r="J101" s="15"/>
    </row>
    <row r="102" spans="1:10" ht="20.100000000000001" customHeight="1">
      <c r="A102" s="15"/>
      <c r="B102" s="4"/>
      <c r="C102" s="15"/>
      <c r="D102" s="15"/>
      <c r="E102" s="15"/>
      <c r="F102" s="15"/>
      <c r="G102" s="15"/>
      <c r="H102" s="15"/>
      <c r="I102" s="15"/>
      <c r="J102" s="15"/>
    </row>
    <row r="103" spans="1:10" ht="20.100000000000001" customHeight="1">
      <c r="A103" s="15"/>
      <c r="B103" s="4"/>
      <c r="C103" s="15"/>
      <c r="D103" s="15"/>
      <c r="E103" s="15"/>
      <c r="F103" s="15"/>
      <c r="G103" s="15"/>
      <c r="H103" s="15"/>
      <c r="I103" s="15"/>
      <c r="J103" s="15"/>
    </row>
    <row r="104" spans="1:10" ht="20.100000000000001" customHeight="1">
      <c r="A104" s="15"/>
      <c r="B104" s="4"/>
      <c r="C104" s="15"/>
      <c r="D104" s="15"/>
      <c r="E104" s="15"/>
      <c r="F104" s="15"/>
      <c r="G104" s="15"/>
      <c r="H104" s="15"/>
      <c r="I104" s="15"/>
      <c r="J104" s="15"/>
    </row>
    <row r="105" spans="1:10" ht="20.100000000000001" customHeight="1">
      <c r="A105" s="15"/>
      <c r="B105" s="4"/>
      <c r="C105" s="15"/>
      <c r="D105" s="15"/>
      <c r="E105" s="15"/>
      <c r="F105" s="15"/>
      <c r="G105" s="15"/>
      <c r="H105" s="15"/>
      <c r="I105" s="15"/>
      <c r="J105" s="15"/>
    </row>
    <row r="106" spans="1:10" ht="20.100000000000001" customHeight="1">
      <c r="A106" s="15"/>
      <c r="B106" s="4"/>
      <c r="C106" s="15"/>
      <c r="D106" s="15"/>
      <c r="E106" s="15"/>
      <c r="F106" s="15"/>
      <c r="G106" s="15"/>
      <c r="H106" s="15"/>
      <c r="I106" s="15"/>
      <c r="J106" s="15"/>
    </row>
    <row r="107" spans="1:10" ht="20.100000000000001" customHeight="1">
      <c r="A107" s="15"/>
      <c r="B107" s="4"/>
      <c r="C107" s="15"/>
      <c r="D107" s="15"/>
      <c r="E107" s="15"/>
      <c r="F107" s="15"/>
      <c r="G107" s="15"/>
      <c r="H107" s="15"/>
      <c r="I107" s="15"/>
      <c r="J107" s="15"/>
    </row>
    <row r="108" spans="1:10" ht="20.100000000000001" customHeight="1">
      <c r="A108" s="15"/>
      <c r="B108" s="4"/>
      <c r="C108" s="15"/>
      <c r="D108" s="15"/>
      <c r="E108" s="15"/>
      <c r="F108" s="15"/>
      <c r="G108" s="15"/>
      <c r="H108" s="15"/>
      <c r="I108" s="15"/>
      <c r="J108" s="15"/>
    </row>
    <row r="109" spans="1:10" ht="20.100000000000001" customHeight="1">
      <c r="A109" s="15"/>
      <c r="B109" s="4"/>
      <c r="C109" s="15"/>
      <c r="D109" s="15"/>
      <c r="E109" s="15"/>
      <c r="F109" s="15"/>
      <c r="G109" s="15"/>
      <c r="H109" s="15"/>
      <c r="I109" s="15"/>
      <c r="J109" s="15"/>
    </row>
    <row r="110" spans="1:10" ht="20.100000000000001" customHeight="1">
      <c r="A110" s="15"/>
      <c r="B110" s="4"/>
      <c r="C110" s="15"/>
      <c r="D110" s="15"/>
      <c r="E110" s="15"/>
      <c r="F110" s="15"/>
      <c r="G110" s="15"/>
      <c r="H110" s="15"/>
      <c r="I110" s="15"/>
      <c r="J110" s="15"/>
    </row>
    <row r="111" spans="1:10" ht="20.100000000000001" customHeight="1">
      <c r="A111" s="15"/>
      <c r="B111" s="4"/>
      <c r="C111" s="15"/>
      <c r="D111" s="15"/>
      <c r="E111" s="15"/>
      <c r="F111" s="15"/>
      <c r="G111" s="15"/>
      <c r="H111" s="15"/>
      <c r="I111" s="15"/>
      <c r="J111" s="15"/>
    </row>
    <row r="112" spans="1:10" ht="20.100000000000001" customHeight="1">
      <c r="A112" s="15"/>
      <c r="B112" s="4"/>
      <c r="C112" s="15"/>
      <c r="D112" s="15"/>
      <c r="E112" s="15"/>
      <c r="F112" s="15"/>
      <c r="G112" s="15"/>
      <c r="H112" s="15"/>
      <c r="I112" s="15"/>
      <c r="J112" s="15"/>
    </row>
    <row r="113" spans="1:10" ht="20.100000000000001" customHeight="1">
      <c r="A113" s="15"/>
      <c r="B113" s="4"/>
      <c r="C113" s="15"/>
      <c r="D113" s="15"/>
      <c r="E113" s="15"/>
      <c r="F113" s="15"/>
      <c r="G113" s="15"/>
      <c r="H113" s="15"/>
      <c r="I113" s="15"/>
      <c r="J113" s="15"/>
    </row>
    <row r="114" spans="1:10" ht="20.100000000000001" customHeight="1">
      <c r="A114" s="15"/>
      <c r="B114" s="4"/>
      <c r="C114" s="15"/>
      <c r="D114" s="15"/>
      <c r="E114" s="15"/>
      <c r="F114" s="15"/>
      <c r="G114" s="15"/>
      <c r="H114" s="15"/>
      <c r="I114" s="15"/>
      <c r="J114" s="15"/>
    </row>
    <row r="115" spans="1:10" ht="20.100000000000001" customHeight="1">
      <c r="A115" s="15"/>
      <c r="B115" s="4"/>
      <c r="C115" s="15"/>
      <c r="D115" s="15"/>
      <c r="E115" s="15"/>
      <c r="F115" s="15"/>
      <c r="G115" s="15"/>
      <c r="H115" s="15"/>
      <c r="I115" s="15"/>
      <c r="J115" s="15"/>
    </row>
    <row r="116" spans="1:10" ht="20.100000000000001" customHeight="1">
      <c r="A116" s="15"/>
      <c r="B116" s="4"/>
      <c r="C116" s="15"/>
      <c r="D116" s="15"/>
      <c r="E116" s="15"/>
      <c r="F116" s="15"/>
      <c r="G116" s="15"/>
      <c r="H116" s="15"/>
      <c r="I116" s="15"/>
      <c r="J116" s="15"/>
    </row>
    <row r="117" spans="1:10" ht="20.100000000000001" customHeight="1">
      <c r="A117" s="15"/>
      <c r="B117" s="4"/>
      <c r="C117" s="15"/>
      <c r="D117" s="15"/>
      <c r="E117" s="15"/>
      <c r="F117" s="15"/>
      <c r="G117" s="15"/>
      <c r="H117" s="15"/>
      <c r="I117" s="15"/>
      <c r="J117" s="15"/>
    </row>
    <row r="118" spans="1:10" ht="20.100000000000001" customHeight="1">
      <c r="A118" s="15"/>
      <c r="B118" s="4"/>
      <c r="C118" s="15"/>
      <c r="D118" s="15"/>
      <c r="E118" s="15"/>
      <c r="F118" s="15"/>
      <c r="G118" s="15"/>
      <c r="H118" s="15"/>
      <c r="I118" s="15"/>
      <c r="J118" s="15"/>
    </row>
    <row r="119" spans="1:10" ht="20.100000000000001" customHeight="1">
      <c r="A119" s="15"/>
      <c r="B119" s="4"/>
      <c r="C119" s="15"/>
      <c r="D119" s="15"/>
      <c r="E119" s="15"/>
      <c r="F119" s="15"/>
      <c r="G119" s="15"/>
      <c r="H119" s="15"/>
      <c r="I119" s="15"/>
      <c r="J119" s="15"/>
    </row>
    <row r="120" spans="1:10" ht="20.100000000000001" customHeight="1">
      <c r="A120" s="15"/>
      <c r="B120" s="4"/>
      <c r="C120" s="15"/>
      <c r="D120" s="15"/>
      <c r="E120" s="15"/>
      <c r="F120" s="15"/>
      <c r="G120" s="15"/>
      <c r="H120" s="15"/>
      <c r="I120" s="15"/>
      <c r="J120" s="15"/>
    </row>
    <row r="121" spans="1:10" ht="20.100000000000001" customHeight="1">
      <c r="A121" s="15"/>
      <c r="B121" s="4"/>
      <c r="C121" s="15"/>
      <c r="D121" s="15"/>
      <c r="E121" s="15"/>
      <c r="F121" s="15"/>
      <c r="G121" s="15"/>
      <c r="H121" s="15"/>
      <c r="I121" s="15"/>
      <c r="J121" s="15"/>
    </row>
    <row r="122" spans="1:10" ht="20.100000000000001" customHeight="1">
      <c r="A122" s="15"/>
      <c r="B122" s="4"/>
      <c r="C122" s="15"/>
      <c r="D122" s="15"/>
      <c r="E122" s="15"/>
      <c r="F122" s="15"/>
      <c r="G122" s="15"/>
      <c r="H122" s="15"/>
      <c r="I122" s="15"/>
      <c r="J122" s="15"/>
    </row>
    <row r="123" spans="1:10" ht="20.100000000000001" customHeight="1">
      <c r="A123" s="15"/>
      <c r="B123" s="4"/>
      <c r="C123" s="15"/>
      <c r="D123" s="15"/>
      <c r="E123" s="15"/>
      <c r="F123" s="15"/>
      <c r="G123" s="15"/>
      <c r="H123" s="15"/>
      <c r="I123" s="15"/>
      <c r="J123" s="15"/>
    </row>
    <row r="124" spans="1:10" ht="20.100000000000001" customHeight="1">
      <c r="A124" s="15"/>
      <c r="B124" s="4"/>
      <c r="C124" s="15"/>
      <c r="D124" s="15"/>
      <c r="E124" s="15"/>
      <c r="F124" s="15"/>
      <c r="G124" s="15"/>
      <c r="H124" s="15"/>
      <c r="I124" s="15"/>
      <c r="J124" s="15"/>
    </row>
  </sheetData>
  <mergeCells count="18">
    <mergeCell ref="A57:I57"/>
    <mergeCell ref="C59:E59"/>
    <mergeCell ref="G59:I59"/>
    <mergeCell ref="C60:E60"/>
    <mergeCell ref="G60:I60"/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</mergeCells>
  <pageMargins left="1" right="0.4" top="1" bottom="0.5" header="0.6" footer="0.3"/>
  <pageSetup paperSize="9" scale="70" fitToWidth="0" fitToHeight="0" orientation="portrait" r:id="rId1"/>
  <ignoredErrors>
    <ignoredError sqref="D9 F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EC09-1F61-4DF5-89F5-2DA250EF5FB0}">
  <sheetPr codeName="Sheet3">
    <tabColor rgb="FF00B050"/>
  </sheetPr>
  <dimension ref="A1:N128"/>
  <sheetViews>
    <sheetView view="pageBreakPreview" topLeftCell="A37" zoomScale="70" zoomScaleNormal="100" zoomScaleSheetLayoutView="70" workbookViewId="0">
      <selection activeCell="A43" sqref="A43"/>
    </sheetView>
  </sheetViews>
  <sheetFormatPr defaultColWidth="12.7109375" defaultRowHeight="12.75"/>
  <cols>
    <col min="1" max="1" width="63.140625" style="76" customWidth="1"/>
    <col min="2" max="2" width="6" style="82" bestFit="1" customWidth="1"/>
    <col min="3" max="3" width="12.5703125" style="76" customWidth="1"/>
    <col min="4" max="4" width="1.5703125" style="76" customWidth="1"/>
    <col min="5" max="5" width="12.5703125" style="76" customWidth="1"/>
    <col min="6" max="6" width="1.7109375" style="76" customWidth="1"/>
    <col min="7" max="7" width="12.5703125" style="76" customWidth="1"/>
    <col min="8" max="8" width="1.42578125" style="76" customWidth="1"/>
    <col min="9" max="9" width="12.5703125" style="76" customWidth="1"/>
    <col min="10" max="10" width="1.28515625" style="76" customWidth="1"/>
    <col min="11" max="11" width="15.7109375" style="76" customWidth="1"/>
    <col min="12" max="16384" width="12.7109375" style="76"/>
  </cols>
  <sheetData>
    <row r="1" spans="1:14" s="55" customFormat="1" ht="20.100000000000001" customHeight="1">
      <c r="A1" s="190" t="s">
        <v>0</v>
      </c>
      <c r="B1" s="190"/>
      <c r="C1" s="190"/>
      <c r="D1" s="190"/>
      <c r="E1" s="190"/>
      <c r="F1" s="187"/>
      <c r="G1" s="187"/>
      <c r="H1" s="187"/>
      <c r="I1" s="187"/>
    </row>
    <row r="2" spans="1:14" s="55" customFormat="1" ht="20.100000000000001" customHeight="1">
      <c r="A2" s="190" t="s">
        <v>82</v>
      </c>
      <c r="B2" s="190"/>
      <c r="C2" s="190"/>
      <c r="D2" s="190"/>
      <c r="E2" s="190"/>
      <c r="F2" s="187"/>
      <c r="G2" s="187"/>
      <c r="H2" s="187"/>
      <c r="I2" s="187"/>
    </row>
    <row r="3" spans="1:14" s="55" customFormat="1" ht="20.100000000000001" customHeight="1">
      <c r="A3" s="190" t="s">
        <v>206</v>
      </c>
      <c r="B3" s="190"/>
      <c r="C3" s="190"/>
      <c r="D3" s="190"/>
      <c r="E3" s="190"/>
      <c r="F3" s="187"/>
      <c r="G3" s="187"/>
      <c r="H3" s="187"/>
      <c r="I3" s="187"/>
    </row>
    <row r="4" spans="1:14" s="55" customFormat="1" ht="20.100000000000001" customHeight="1">
      <c r="A4" s="190" t="s">
        <v>83</v>
      </c>
      <c r="B4" s="190"/>
      <c r="C4" s="190"/>
      <c r="D4" s="190"/>
      <c r="E4" s="190"/>
      <c r="F4" s="187"/>
      <c r="G4" s="187"/>
      <c r="H4" s="187"/>
      <c r="I4" s="187"/>
    </row>
    <row r="5" spans="1:14" s="56" customFormat="1" ht="20.100000000000001" customHeight="1">
      <c r="A5" s="192" t="s">
        <v>2</v>
      </c>
      <c r="B5" s="192"/>
      <c r="C5" s="192"/>
      <c r="D5" s="192"/>
      <c r="E5" s="192"/>
      <c r="F5" s="193"/>
      <c r="G5" s="193"/>
      <c r="H5" s="193"/>
      <c r="I5" s="193"/>
    </row>
    <row r="6" spans="1:14" s="55" customFormat="1" ht="9" customHeight="1">
      <c r="B6" s="57"/>
      <c r="C6" s="25"/>
      <c r="D6" s="58"/>
      <c r="E6" s="25"/>
    </row>
    <row r="7" spans="1:14" s="55" customFormat="1" ht="20.100000000000001" customHeight="1">
      <c r="B7" s="59" t="s">
        <v>3</v>
      </c>
      <c r="C7" s="186" t="s">
        <v>4</v>
      </c>
      <c r="D7" s="187"/>
      <c r="E7" s="187"/>
      <c r="G7" s="186" t="s">
        <v>5</v>
      </c>
      <c r="H7" s="187"/>
      <c r="I7" s="187"/>
    </row>
    <row r="8" spans="1:14" s="55" customFormat="1" ht="20.100000000000001" customHeight="1">
      <c r="B8" s="59"/>
      <c r="C8" s="188" t="s">
        <v>6</v>
      </c>
      <c r="D8" s="189"/>
      <c r="E8" s="189"/>
      <c r="G8" s="188" t="s">
        <v>6</v>
      </c>
      <c r="H8" s="189"/>
      <c r="I8" s="189"/>
    </row>
    <row r="9" spans="1:14" s="57" customFormat="1" ht="20.100000000000001" customHeight="1">
      <c r="A9" s="60"/>
      <c r="C9" s="42">
        <v>2023</v>
      </c>
      <c r="D9" s="59"/>
      <c r="E9" s="42">
        <v>2022</v>
      </c>
      <c r="F9" s="59"/>
      <c r="G9" s="42">
        <v>2023</v>
      </c>
      <c r="H9" s="59"/>
      <c r="I9" s="42">
        <v>2022</v>
      </c>
    </row>
    <row r="10" spans="1:14" s="55" customFormat="1" ht="20.100000000000001" customHeight="1">
      <c r="A10" s="61" t="s">
        <v>84</v>
      </c>
      <c r="B10" s="57"/>
      <c r="C10" s="25"/>
      <c r="D10" s="58"/>
      <c r="E10" s="26"/>
    </row>
    <row r="11" spans="1:14" s="55" customFormat="1" ht="20.100000000000001" customHeight="1">
      <c r="A11" s="62" t="s">
        <v>85</v>
      </c>
      <c r="B11" s="63"/>
      <c r="C11" s="43">
        <v>441330</v>
      </c>
      <c r="D11" s="43"/>
      <c r="E11" s="43">
        <v>485298</v>
      </c>
      <c r="F11" s="43"/>
      <c r="G11" s="43">
        <v>220797</v>
      </c>
      <c r="H11" s="43"/>
      <c r="I11" s="43">
        <v>407501</v>
      </c>
      <c r="L11" s="64"/>
    </row>
    <row r="12" spans="1:14" s="55" customFormat="1" ht="20.100000000000001" customHeight="1">
      <c r="A12" s="62" t="s">
        <v>86</v>
      </c>
      <c r="B12" s="63"/>
      <c r="C12" s="43">
        <v>39202</v>
      </c>
      <c r="D12" s="43"/>
      <c r="E12" s="43">
        <v>29686</v>
      </c>
      <c r="F12" s="43"/>
      <c r="G12" s="43">
        <v>37684</v>
      </c>
      <c r="H12" s="43"/>
      <c r="I12" s="43">
        <v>28396</v>
      </c>
      <c r="L12" s="64"/>
    </row>
    <row r="13" spans="1:14" s="55" customFormat="1" ht="20.100000000000001" customHeight="1">
      <c r="A13" s="62" t="s">
        <v>87</v>
      </c>
      <c r="B13" s="63"/>
      <c r="C13" s="43">
        <v>526655</v>
      </c>
      <c r="D13" s="43"/>
      <c r="E13" s="43">
        <v>285269</v>
      </c>
      <c r="F13" s="43"/>
      <c r="G13" s="43">
        <v>0</v>
      </c>
      <c r="H13" s="43"/>
      <c r="I13" s="43">
        <v>0</v>
      </c>
      <c r="K13" s="64"/>
      <c r="L13" s="64"/>
    </row>
    <row r="14" spans="1:14" s="55" customFormat="1" ht="20.100000000000001" customHeight="1">
      <c r="A14" s="62" t="s">
        <v>88</v>
      </c>
      <c r="B14" s="63"/>
      <c r="C14" s="43">
        <v>33722</v>
      </c>
      <c r="D14" s="43"/>
      <c r="E14" s="43">
        <v>33181</v>
      </c>
      <c r="F14" s="43"/>
      <c r="G14" s="43">
        <v>0</v>
      </c>
      <c r="H14" s="43"/>
      <c r="I14" s="43">
        <v>0</v>
      </c>
      <c r="M14" s="64"/>
      <c r="N14" s="64"/>
    </row>
    <row r="15" spans="1:14" s="55" customFormat="1" ht="20.100000000000001" customHeight="1">
      <c r="A15" s="62" t="s">
        <v>89</v>
      </c>
      <c r="B15" s="63"/>
      <c r="C15" s="43">
        <v>19249</v>
      </c>
      <c r="D15" s="43"/>
      <c r="E15" s="43">
        <v>15009</v>
      </c>
      <c r="F15" s="43"/>
      <c r="G15" s="43">
        <v>14768</v>
      </c>
      <c r="H15" s="43"/>
      <c r="I15" s="43">
        <v>14712</v>
      </c>
    </row>
    <row r="16" spans="1:14" s="55" customFormat="1" ht="20.100000000000001" customHeight="1">
      <c r="A16" s="62" t="s">
        <v>90</v>
      </c>
      <c r="B16" s="63">
        <v>21</v>
      </c>
      <c r="C16" s="43">
        <v>35909</v>
      </c>
      <c r="D16" s="43"/>
      <c r="E16" s="43">
        <v>36973</v>
      </c>
      <c r="F16" s="43"/>
      <c r="G16" s="43">
        <v>12469</v>
      </c>
      <c r="H16" s="43"/>
      <c r="I16" s="43">
        <v>9007</v>
      </c>
    </row>
    <row r="17" spans="1:12" s="55" customFormat="1" ht="20.100000000000001" customHeight="1">
      <c r="A17" s="62" t="s">
        <v>91</v>
      </c>
      <c r="B17" s="63"/>
      <c r="C17" s="53">
        <f>SUM(C11:C16)</f>
        <v>1096067</v>
      </c>
      <c r="D17" s="183"/>
      <c r="E17" s="53">
        <f>SUM(E11:E16)</f>
        <v>885416</v>
      </c>
      <c r="F17" s="183"/>
      <c r="G17" s="53">
        <f>SUM(G11:G16)</f>
        <v>285718</v>
      </c>
      <c r="H17" s="183"/>
      <c r="I17" s="53">
        <f>SUM(I11:I16)</f>
        <v>459616</v>
      </c>
    </row>
    <row r="18" spans="1:12" s="55" customFormat="1" ht="20.100000000000001" customHeight="1">
      <c r="A18" s="62"/>
      <c r="B18" s="63"/>
      <c r="C18" s="21"/>
      <c r="D18" s="22"/>
      <c r="E18" s="21"/>
      <c r="G18" s="65"/>
      <c r="H18" s="66"/>
      <c r="I18" s="67"/>
    </row>
    <row r="19" spans="1:12" s="55" customFormat="1" ht="20.100000000000001" customHeight="1">
      <c r="A19" s="61" t="s">
        <v>92</v>
      </c>
      <c r="B19" s="57"/>
      <c r="C19" s="25"/>
      <c r="D19" s="58"/>
      <c r="E19" s="26"/>
    </row>
    <row r="20" spans="1:12" s="55" customFormat="1" ht="20.100000000000001" customHeight="1">
      <c r="A20" s="62" t="s">
        <v>93</v>
      </c>
      <c r="B20" s="63"/>
      <c r="C20" s="43">
        <v>308104</v>
      </c>
      <c r="D20" s="43"/>
      <c r="E20" s="43">
        <v>343279</v>
      </c>
      <c r="F20" s="43"/>
      <c r="G20" s="43">
        <v>149012</v>
      </c>
      <c r="H20" s="43"/>
      <c r="I20" s="43">
        <v>288633</v>
      </c>
    </row>
    <row r="21" spans="1:12" s="55" customFormat="1" ht="20.100000000000001" customHeight="1">
      <c r="A21" s="62" t="s">
        <v>94</v>
      </c>
      <c r="B21" s="63"/>
      <c r="C21" s="43">
        <v>27565</v>
      </c>
      <c r="D21" s="43"/>
      <c r="E21" s="43">
        <v>19104</v>
      </c>
      <c r="F21" s="43"/>
      <c r="G21" s="43">
        <v>27980</v>
      </c>
      <c r="H21" s="43"/>
      <c r="I21" s="43">
        <v>19611</v>
      </c>
      <c r="L21" s="64"/>
    </row>
    <row r="22" spans="1:12" s="55" customFormat="1" ht="20.100000000000001" customHeight="1">
      <c r="A22" s="62" t="s">
        <v>95</v>
      </c>
      <c r="B22" s="63"/>
      <c r="C22" s="43">
        <v>390177</v>
      </c>
      <c r="D22" s="43"/>
      <c r="E22" s="43">
        <v>280963</v>
      </c>
      <c r="F22" s="43"/>
      <c r="G22" s="43">
        <v>0</v>
      </c>
      <c r="H22" s="43"/>
      <c r="I22" s="43">
        <v>0</v>
      </c>
      <c r="L22" s="64"/>
    </row>
    <row r="23" spans="1:12" s="55" customFormat="1" ht="20.100000000000001" customHeight="1">
      <c r="A23" s="62" t="s">
        <v>96</v>
      </c>
      <c r="B23" s="63"/>
      <c r="C23" s="43">
        <v>31997</v>
      </c>
      <c r="D23" s="43"/>
      <c r="E23" s="43">
        <v>30946</v>
      </c>
      <c r="F23" s="43"/>
      <c r="G23" s="43">
        <v>0</v>
      </c>
      <c r="H23" s="43"/>
      <c r="I23" s="43">
        <v>0</v>
      </c>
    </row>
    <row r="24" spans="1:12" s="55" customFormat="1" ht="20.100000000000001" customHeight="1">
      <c r="A24" s="62" t="s">
        <v>97</v>
      </c>
      <c r="B24" s="63"/>
      <c r="C24" s="43">
        <v>71827</v>
      </c>
      <c r="D24" s="43"/>
      <c r="E24" s="43">
        <v>55268</v>
      </c>
      <c r="F24" s="43"/>
      <c r="G24" s="43">
        <v>19604</v>
      </c>
      <c r="H24" s="43"/>
      <c r="I24" s="43">
        <v>26268</v>
      </c>
    </row>
    <row r="25" spans="1:12" s="55" customFormat="1" ht="20.100000000000001" customHeight="1">
      <c r="A25" s="62" t="s">
        <v>98</v>
      </c>
      <c r="B25" s="63"/>
      <c r="C25" s="43">
        <v>271025</v>
      </c>
      <c r="D25" s="43"/>
      <c r="E25" s="43">
        <v>259348</v>
      </c>
      <c r="F25" s="43"/>
      <c r="G25" s="43">
        <v>100573</v>
      </c>
      <c r="H25" s="43"/>
      <c r="I25" s="43">
        <v>93867</v>
      </c>
    </row>
    <row r="26" spans="1:12" s="55" customFormat="1" ht="20.100000000000001" customHeight="1">
      <c r="A26" s="62" t="s">
        <v>99</v>
      </c>
      <c r="B26" s="63"/>
      <c r="C26" s="53">
        <f>SUM(C20:C25)</f>
        <v>1100695</v>
      </c>
      <c r="D26" s="43"/>
      <c r="E26" s="53">
        <f>SUM(E20:E25)</f>
        <v>988908</v>
      </c>
      <c r="F26" s="43"/>
      <c r="G26" s="53">
        <f>SUM(G20:G25)</f>
        <v>297169</v>
      </c>
      <c r="H26" s="43"/>
      <c r="I26" s="53">
        <f>SUM(I20:I25)</f>
        <v>428379</v>
      </c>
    </row>
    <row r="27" spans="1:12" s="55" customFormat="1" ht="20.100000000000001" customHeight="1">
      <c r="A27" s="62"/>
      <c r="B27" s="63"/>
      <c r="C27" s="21"/>
      <c r="D27" s="22"/>
      <c r="E27" s="21"/>
      <c r="G27" s="65"/>
      <c r="H27" s="66"/>
      <c r="I27" s="67"/>
    </row>
    <row r="28" spans="1:12" s="55" customFormat="1" ht="20.100000000000001" customHeight="1">
      <c r="A28" s="68" t="s">
        <v>236</v>
      </c>
      <c r="B28" s="63"/>
      <c r="C28" s="43">
        <f>C17-C26</f>
        <v>-4628</v>
      </c>
      <c r="D28" s="43"/>
      <c r="E28" s="43">
        <f>E17-E26</f>
        <v>-103492</v>
      </c>
      <c r="F28" s="43"/>
      <c r="G28" s="43">
        <f>G17-G26</f>
        <v>-11451</v>
      </c>
      <c r="H28" s="43"/>
      <c r="I28" s="43">
        <f>I17-I26</f>
        <v>31237</v>
      </c>
    </row>
    <row r="29" spans="1:12" s="55" customFormat="1" ht="20.100000000000001" customHeight="1">
      <c r="A29" s="62" t="s">
        <v>100</v>
      </c>
      <c r="B29" s="63"/>
      <c r="C29" s="43">
        <v>852</v>
      </c>
      <c r="D29" s="43"/>
      <c r="E29" s="43">
        <v>641</v>
      </c>
      <c r="F29" s="43"/>
      <c r="G29" s="43">
        <v>18972</v>
      </c>
      <c r="H29" s="43"/>
      <c r="I29" s="43">
        <v>15991</v>
      </c>
    </row>
    <row r="30" spans="1:12" s="55" customFormat="1" ht="20.100000000000001" customHeight="1">
      <c r="A30" s="62" t="s">
        <v>101</v>
      </c>
      <c r="B30" s="63"/>
      <c r="C30" s="43">
        <v>-214340</v>
      </c>
      <c r="D30" s="43"/>
      <c r="E30" s="43">
        <v>-157470</v>
      </c>
      <c r="F30" s="43"/>
      <c r="G30" s="43">
        <v>-69064</v>
      </c>
      <c r="H30" s="43"/>
      <c r="I30" s="43">
        <v>-51503</v>
      </c>
    </row>
    <row r="31" spans="1:12" s="55" customFormat="1" ht="20.100000000000001" customHeight="1">
      <c r="A31" s="62" t="s">
        <v>237</v>
      </c>
      <c r="B31" s="63"/>
      <c r="C31" s="52">
        <v>55</v>
      </c>
      <c r="D31" s="43"/>
      <c r="E31" s="52">
        <v>28</v>
      </c>
      <c r="F31" s="43"/>
      <c r="G31" s="52">
        <v>0</v>
      </c>
      <c r="H31" s="43"/>
      <c r="I31" s="52">
        <v>16</v>
      </c>
    </row>
    <row r="32" spans="1:12" s="55" customFormat="1" ht="20.100000000000001" customHeight="1">
      <c r="A32" s="69" t="s">
        <v>217</v>
      </c>
      <c r="B32" s="63"/>
      <c r="C32" s="43">
        <f>SUM(C28:C31)</f>
        <v>-218061</v>
      </c>
      <c r="D32" s="43"/>
      <c r="E32" s="43">
        <f>SUM(E28:E31)</f>
        <v>-260293</v>
      </c>
      <c r="F32" s="43"/>
      <c r="G32" s="43">
        <f>SUM(G28:G31)</f>
        <v>-61543</v>
      </c>
      <c r="H32" s="43"/>
      <c r="I32" s="43">
        <f>SUM(I28:I31)</f>
        <v>-4259</v>
      </c>
    </row>
    <row r="33" spans="1:9" s="55" customFormat="1" ht="20.100000000000001" customHeight="1">
      <c r="A33" s="69" t="s">
        <v>102</v>
      </c>
      <c r="B33" s="63">
        <v>22</v>
      </c>
      <c r="C33" s="43">
        <v>11012</v>
      </c>
      <c r="D33" s="43"/>
      <c r="E33" s="43">
        <v>-39943</v>
      </c>
      <c r="F33" s="43"/>
      <c r="G33" s="43">
        <v>185</v>
      </c>
      <c r="H33" s="43"/>
      <c r="I33" s="43">
        <v>323</v>
      </c>
    </row>
    <row r="34" spans="1:9" s="55" customFormat="1" ht="20.100000000000001" customHeight="1" thickBot="1">
      <c r="A34" s="70" t="s">
        <v>216</v>
      </c>
      <c r="B34" s="63"/>
      <c r="C34" s="51">
        <f>C32-C33</f>
        <v>-229073</v>
      </c>
      <c r="D34" s="43"/>
      <c r="E34" s="51">
        <f>E32-E33</f>
        <v>-220350</v>
      </c>
      <c r="F34" s="43"/>
      <c r="G34" s="51">
        <f>G32-G33</f>
        <v>-61728</v>
      </c>
      <c r="H34" s="43"/>
      <c r="I34" s="51">
        <f>I32-I33</f>
        <v>-4582</v>
      </c>
    </row>
    <row r="35" spans="1:9" s="55" customFormat="1" ht="20.100000000000001" customHeight="1" thickTop="1">
      <c r="A35" s="62"/>
      <c r="B35" s="63"/>
      <c r="C35" s="21"/>
      <c r="D35" s="22"/>
      <c r="E35" s="21"/>
      <c r="G35" s="65"/>
      <c r="H35" s="66"/>
      <c r="I35" s="67"/>
    </row>
    <row r="36" spans="1:9" s="55" customFormat="1" ht="20.100000000000001" customHeight="1">
      <c r="A36" s="71" t="s">
        <v>242</v>
      </c>
      <c r="B36" s="63"/>
      <c r="C36" s="32"/>
      <c r="D36" s="33"/>
      <c r="E36" s="32"/>
      <c r="G36" s="32"/>
      <c r="H36" s="32"/>
      <c r="I36" s="32"/>
    </row>
    <row r="37" spans="1:9" s="55" customFormat="1" ht="20.100000000000001" customHeight="1">
      <c r="A37" s="72" t="s">
        <v>103</v>
      </c>
      <c r="B37" s="63"/>
      <c r="C37" s="32"/>
      <c r="D37" s="33"/>
      <c r="E37" s="32"/>
      <c r="G37" s="32"/>
      <c r="H37" s="32"/>
      <c r="I37" s="32"/>
    </row>
    <row r="38" spans="1:9" s="55" customFormat="1" ht="20.100000000000001" customHeight="1">
      <c r="A38" s="72" t="s">
        <v>104</v>
      </c>
      <c r="B38" s="63"/>
      <c r="C38" s="21"/>
      <c r="D38" s="22"/>
      <c r="E38" s="21"/>
      <c r="G38" s="21"/>
      <c r="H38" s="21"/>
      <c r="I38" s="21"/>
    </row>
    <row r="39" spans="1:9" s="55" customFormat="1" ht="20.100000000000001" customHeight="1">
      <c r="A39" s="72" t="s">
        <v>105</v>
      </c>
      <c r="B39" s="63"/>
      <c r="C39" s="52">
        <v>-66632</v>
      </c>
      <c r="D39" s="33"/>
      <c r="E39" s="23">
        <v>35290</v>
      </c>
      <c r="G39" s="23">
        <v>812</v>
      </c>
      <c r="H39" s="32"/>
      <c r="I39" s="52">
        <v>-3870</v>
      </c>
    </row>
    <row r="40" spans="1:9" s="55" customFormat="1" ht="20.100000000000001" customHeight="1">
      <c r="A40" s="72" t="s">
        <v>106</v>
      </c>
      <c r="B40" s="63"/>
      <c r="C40" s="43">
        <f>SUM(C39:C39)</f>
        <v>-66632</v>
      </c>
      <c r="D40" s="22"/>
      <c r="E40" s="21">
        <f>SUM(E39:E39)</f>
        <v>35290</v>
      </c>
      <c r="G40" s="21">
        <f>SUM(G39:G39)</f>
        <v>812</v>
      </c>
      <c r="H40" s="21"/>
      <c r="I40" s="43">
        <f>SUM(I39:I39)</f>
        <v>-3870</v>
      </c>
    </row>
    <row r="41" spans="1:9" s="55" customFormat="1" ht="20.100000000000001" customHeight="1" thickBot="1">
      <c r="A41" s="70" t="s">
        <v>107</v>
      </c>
      <c r="B41" s="63"/>
      <c r="C41" s="51">
        <f>C34+C40</f>
        <v>-295705</v>
      </c>
      <c r="D41" s="22"/>
      <c r="E41" s="51">
        <f>E34+E40</f>
        <v>-185060</v>
      </c>
      <c r="G41" s="51">
        <f>G34+G40</f>
        <v>-60916</v>
      </c>
      <c r="H41" s="21"/>
      <c r="I41" s="51">
        <f>I34+I40</f>
        <v>-8452</v>
      </c>
    </row>
    <row r="42" spans="1:9" s="55" customFormat="1" ht="20.100000000000001" customHeight="1" thickTop="1">
      <c r="A42" s="62"/>
      <c r="B42" s="63"/>
      <c r="C42" s="21"/>
      <c r="D42" s="22"/>
      <c r="E42" s="21"/>
      <c r="G42" s="65"/>
      <c r="H42" s="66"/>
      <c r="I42" s="67"/>
    </row>
    <row r="43" spans="1:9" s="55" customFormat="1" ht="20.100000000000001" customHeight="1">
      <c r="A43" s="62"/>
      <c r="B43" s="63"/>
      <c r="C43" s="21"/>
      <c r="D43" s="22"/>
      <c r="E43" s="21"/>
      <c r="G43" s="65"/>
      <c r="H43" s="66"/>
      <c r="I43" s="67"/>
    </row>
    <row r="44" spans="1:9" s="55" customFormat="1" ht="20.100000000000001" customHeight="1">
      <c r="A44" s="62"/>
      <c r="B44" s="63"/>
      <c r="C44" s="21"/>
      <c r="D44" s="22"/>
      <c r="E44" s="21"/>
      <c r="G44" s="65"/>
      <c r="H44" s="66"/>
      <c r="I44" s="67"/>
    </row>
    <row r="45" spans="1:9" s="55" customFormat="1" ht="20.100000000000001" customHeight="1">
      <c r="A45" s="62"/>
      <c r="B45" s="63"/>
      <c r="C45" s="21"/>
      <c r="D45" s="22"/>
      <c r="E45" s="21"/>
      <c r="G45" s="65"/>
      <c r="H45" s="66"/>
      <c r="I45" s="67"/>
    </row>
    <row r="46" spans="1:9" s="55" customFormat="1" ht="20.100000000000001" customHeight="1">
      <c r="A46" s="62"/>
      <c r="B46" s="63"/>
      <c r="C46" s="21"/>
      <c r="D46" s="22"/>
      <c r="E46" s="21"/>
      <c r="G46" s="65"/>
      <c r="H46" s="66"/>
      <c r="I46" s="67"/>
    </row>
    <row r="47" spans="1:9" s="55" customFormat="1" ht="20.100000000000001" customHeight="1">
      <c r="A47" s="62"/>
      <c r="B47" s="63"/>
      <c r="C47" s="21"/>
      <c r="D47" s="22"/>
      <c r="E47" s="21"/>
      <c r="G47" s="65"/>
      <c r="H47" s="66"/>
      <c r="I47" s="67"/>
    </row>
    <row r="48" spans="1:9" s="55" customFormat="1" ht="20.100000000000001" customHeight="1">
      <c r="A48" s="62"/>
      <c r="B48" s="63"/>
      <c r="C48" s="21"/>
      <c r="D48" s="22"/>
      <c r="E48" s="21"/>
      <c r="G48" s="65"/>
      <c r="H48" s="66"/>
      <c r="I48" s="67"/>
    </row>
    <row r="49" spans="1:9" s="55" customFormat="1" ht="20.100000000000001" customHeight="1">
      <c r="A49" s="62"/>
      <c r="B49" s="63"/>
      <c r="C49" s="21"/>
      <c r="D49" s="22"/>
      <c r="E49" s="21"/>
      <c r="G49" s="65"/>
      <c r="H49" s="66"/>
      <c r="I49" s="67"/>
    </row>
    <row r="50" spans="1:9" s="55" customFormat="1" ht="20.100000000000001" customHeight="1">
      <c r="A50" s="62"/>
      <c r="B50" s="63"/>
      <c r="C50" s="21"/>
      <c r="D50" s="22"/>
      <c r="E50" s="21"/>
      <c r="G50" s="65"/>
      <c r="H50" s="66"/>
      <c r="I50" s="67"/>
    </row>
    <row r="51" spans="1:9" s="55" customFormat="1" ht="20.100000000000001" customHeight="1">
      <c r="A51" s="62"/>
      <c r="B51" s="63"/>
      <c r="C51" s="21"/>
      <c r="D51" s="22"/>
      <c r="E51" s="21"/>
      <c r="G51" s="65"/>
      <c r="H51" s="66"/>
      <c r="I51" s="67"/>
    </row>
    <row r="52" spans="1:9" s="55" customFormat="1" ht="20.100000000000001" customHeight="1">
      <c r="A52" s="62"/>
      <c r="B52" s="63"/>
      <c r="C52" s="21"/>
      <c r="D52" s="22"/>
      <c r="E52" s="21"/>
      <c r="G52" s="65"/>
      <c r="H52" s="66"/>
      <c r="I52" s="67"/>
    </row>
    <row r="53" spans="1:9" s="55" customFormat="1" ht="20.100000000000001" customHeight="1">
      <c r="A53" s="190" t="s">
        <v>0</v>
      </c>
      <c r="B53" s="190"/>
      <c r="C53" s="190"/>
      <c r="D53" s="190"/>
      <c r="E53" s="190"/>
      <c r="F53" s="187"/>
      <c r="G53" s="187"/>
      <c r="H53" s="187"/>
      <c r="I53" s="187"/>
    </row>
    <row r="54" spans="1:9" s="55" customFormat="1" ht="20.100000000000001" customHeight="1">
      <c r="A54" s="190" t="s">
        <v>108</v>
      </c>
      <c r="B54" s="190"/>
      <c r="C54" s="190"/>
      <c r="D54" s="190"/>
      <c r="E54" s="190"/>
      <c r="F54" s="187"/>
      <c r="G54" s="187"/>
      <c r="H54" s="187"/>
      <c r="I54" s="187"/>
    </row>
    <row r="55" spans="1:9" s="55" customFormat="1" ht="20.100000000000001" customHeight="1">
      <c r="A55" s="190" t="s">
        <v>206</v>
      </c>
      <c r="B55" s="190"/>
      <c r="C55" s="190"/>
      <c r="D55" s="190"/>
      <c r="E55" s="190"/>
      <c r="F55" s="187"/>
      <c r="G55" s="187"/>
      <c r="H55" s="187"/>
      <c r="I55" s="187"/>
    </row>
    <row r="56" spans="1:9" s="55" customFormat="1" ht="20.100000000000001" customHeight="1">
      <c r="A56" s="190" t="s">
        <v>83</v>
      </c>
      <c r="B56" s="190"/>
      <c r="C56" s="190"/>
      <c r="D56" s="190"/>
      <c r="E56" s="190"/>
      <c r="F56" s="187"/>
      <c r="G56" s="187"/>
      <c r="H56" s="187"/>
      <c r="I56" s="187"/>
    </row>
    <row r="57" spans="1:9" s="55" customFormat="1" ht="20.100000000000001" customHeight="1">
      <c r="A57" s="192" t="s">
        <v>2</v>
      </c>
      <c r="B57" s="192"/>
      <c r="C57" s="192"/>
      <c r="D57" s="192"/>
      <c r="E57" s="192"/>
      <c r="F57" s="193"/>
      <c r="G57" s="193"/>
      <c r="H57" s="193"/>
      <c r="I57" s="193"/>
    </row>
    <row r="58" spans="1:9" s="55" customFormat="1" ht="9" customHeight="1">
      <c r="B58" s="57"/>
      <c r="C58" s="25"/>
      <c r="D58" s="58"/>
      <c r="E58" s="25"/>
    </row>
    <row r="59" spans="1:9" s="55" customFormat="1" ht="20.100000000000001" customHeight="1">
      <c r="B59" s="59" t="s">
        <v>65</v>
      </c>
      <c r="C59" s="186" t="s">
        <v>4</v>
      </c>
      <c r="D59" s="187"/>
      <c r="E59" s="187"/>
      <c r="G59" s="186" t="s">
        <v>5</v>
      </c>
      <c r="H59" s="187"/>
      <c r="I59" s="187"/>
    </row>
    <row r="60" spans="1:9" s="55" customFormat="1" ht="20.100000000000001" customHeight="1">
      <c r="B60" s="59"/>
      <c r="C60" s="188" t="s">
        <v>6</v>
      </c>
      <c r="D60" s="189"/>
      <c r="E60" s="189"/>
      <c r="G60" s="188" t="s">
        <v>6</v>
      </c>
      <c r="H60" s="189"/>
      <c r="I60" s="189"/>
    </row>
    <row r="61" spans="1:9" s="57" customFormat="1" ht="20.100000000000001" customHeight="1">
      <c r="A61" s="60"/>
      <c r="C61" s="42">
        <v>2023</v>
      </c>
      <c r="D61" s="59"/>
      <c r="E61" s="42">
        <v>2022</v>
      </c>
      <c r="F61" s="59"/>
      <c r="G61" s="42">
        <v>2023</v>
      </c>
      <c r="H61" s="59"/>
      <c r="I61" s="42">
        <v>2022</v>
      </c>
    </row>
    <row r="62" spans="1:9" s="55" customFormat="1" ht="20.100000000000001" customHeight="1">
      <c r="A62" s="73" t="s">
        <v>221</v>
      </c>
      <c r="B62" s="63"/>
      <c r="C62" s="32"/>
      <c r="D62" s="33"/>
      <c r="E62" s="32"/>
      <c r="G62" s="32"/>
      <c r="H62" s="32"/>
      <c r="I62" s="32"/>
    </row>
    <row r="63" spans="1:9" s="55" customFormat="1" ht="20.100000000000001" customHeight="1" thickBot="1">
      <c r="A63" s="72" t="s">
        <v>109</v>
      </c>
      <c r="B63" s="63"/>
      <c r="C63" s="43">
        <v>-171853</v>
      </c>
      <c r="D63" s="22"/>
      <c r="E63" s="43">
        <v>-166068</v>
      </c>
      <c r="G63" s="44">
        <v>-61728</v>
      </c>
      <c r="H63" s="21"/>
      <c r="I63" s="44">
        <v>-4582</v>
      </c>
    </row>
    <row r="64" spans="1:9" s="55" customFormat="1" ht="20.100000000000001" customHeight="1" thickTop="1">
      <c r="A64" s="74" t="s">
        <v>110</v>
      </c>
      <c r="B64" s="63"/>
      <c r="C64" s="43">
        <v>-57220</v>
      </c>
      <c r="D64" s="22"/>
      <c r="E64" s="43">
        <v>-54282</v>
      </c>
      <c r="G64" s="65"/>
      <c r="H64" s="65"/>
      <c r="I64" s="65"/>
    </row>
    <row r="65" spans="1:9" s="55" customFormat="1" ht="20.100000000000001" customHeight="1" thickBot="1">
      <c r="A65" s="62"/>
      <c r="B65" s="63"/>
      <c r="C65" s="51">
        <f>SUM(C63:C64)</f>
        <v>-229073</v>
      </c>
      <c r="D65" s="22"/>
      <c r="E65" s="51">
        <f>SUM(E63:E64)</f>
        <v>-220350</v>
      </c>
      <c r="G65" s="65"/>
      <c r="H65" s="65"/>
      <c r="I65" s="65"/>
    </row>
    <row r="66" spans="1:9" s="55" customFormat="1" ht="20.100000000000001" customHeight="1" thickTop="1">
      <c r="A66" s="72"/>
      <c r="B66" s="63"/>
      <c r="C66" s="21"/>
      <c r="D66" s="22"/>
      <c r="E66" s="21"/>
      <c r="G66" s="65"/>
      <c r="H66" s="65"/>
      <c r="I66" s="65"/>
    </row>
    <row r="67" spans="1:9" s="55" customFormat="1" ht="20.100000000000001" customHeight="1">
      <c r="A67" s="73" t="s">
        <v>241</v>
      </c>
      <c r="B67" s="63"/>
      <c r="C67" s="32"/>
      <c r="D67" s="33"/>
      <c r="E67" s="32"/>
      <c r="G67" s="32"/>
      <c r="H67" s="32"/>
      <c r="I67" s="32"/>
    </row>
    <row r="68" spans="1:9" s="55" customFormat="1" ht="20.100000000000001" customHeight="1" thickBot="1">
      <c r="A68" s="72" t="s">
        <v>109</v>
      </c>
      <c r="B68" s="63"/>
      <c r="C68" s="43">
        <v>-228609</v>
      </c>
      <c r="D68" s="22"/>
      <c r="E68" s="43">
        <v>-136513</v>
      </c>
      <c r="G68" s="44">
        <v>-60916</v>
      </c>
      <c r="H68" s="21"/>
      <c r="I68" s="44">
        <v>-8452</v>
      </c>
    </row>
    <row r="69" spans="1:9" s="55" customFormat="1" ht="20.100000000000001" customHeight="1" thickTop="1">
      <c r="A69" s="74" t="s">
        <v>110</v>
      </c>
      <c r="B69" s="63"/>
      <c r="C69" s="43">
        <v>-67096</v>
      </c>
      <c r="D69" s="22"/>
      <c r="E69" s="43">
        <v>-48547</v>
      </c>
      <c r="G69" s="65"/>
      <c r="H69" s="65"/>
      <c r="I69" s="65"/>
    </row>
    <row r="70" spans="1:9" s="55" customFormat="1" ht="20.100000000000001" customHeight="1" thickBot="1">
      <c r="A70" s="62"/>
      <c r="B70" s="63"/>
      <c r="C70" s="51">
        <f>SUM(C68:C69)</f>
        <v>-295705</v>
      </c>
      <c r="D70" s="22"/>
      <c r="E70" s="51">
        <f>SUM(E68:E69)</f>
        <v>-185060</v>
      </c>
      <c r="G70" s="65"/>
      <c r="H70" s="65"/>
      <c r="I70" s="65"/>
    </row>
    <row r="71" spans="1:9" s="55" customFormat="1" ht="20.100000000000001" customHeight="1" thickTop="1">
      <c r="A71" s="72"/>
      <c r="B71" s="63"/>
      <c r="C71" s="21"/>
      <c r="D71" s="22"/>
      <c r="E71" s="21"/>
      <c r="G71" s="65"/>
      <c r="H71" s="65"/>
      <c r="I71" s="65"/>
    </row>
    <row r="72" spans="1:9" ht="20.100000000000001" customHeight="1" thickBot="1">
      <c r="A72" s="10" t="s">
        <v>222</v>
      </c>
      <c r="B72" s="1">
        <v>26</v>
      </c>
      <c r="C72" s="13">
        <f>C63/1066596</f>
        <v>-0.16112286188960018</v>
      </c>
      <c r="D72" s="75"/>
      <c r="E72" s="13">
        <f>E63/1066596</f>
        <v>-0.15569906506306042</v>
      </c>
      <c r="F72" s="75"/>
      <c r="G72" s="13">
        <f>G63/1066596</f>
        <v>-5.7873834141511878E-2</v>
      </c>
      <c r="H72" s="75"/>
      <c r="I72" s="13">
        <f>I63/1066596</f>
        <v>-4.295909604011266E-3</v>
      </c>
    </row>
    <row r="73" spans="1:9" s="55" customFormat="1" ht="20.100000000000001" customHeight="1" thickTop="1">
      <c r="A73" s="72"/>
      <c r="B73" s="63"/>
      <c r="C73" s="21"/>
      <c r="D73" s="22"/>
      <c r="E73" s="21"/>
      <c r="G73" s="65"/>
      <c r="H73" s="65"/>
      <c r="I73" s="65"/>
    </row>
    <row r="74" spans="1:9" s="55" customFormat="1" ht="20.100000000000001" customHeight="1">
      <c r="A74" s="72"/>
      <c r="B74" s="63"/>
      <c r="C74" s="21"/>
      <c r="D74" s="22"/>
      <c r="E74" s="21"/>
      <c r="G74" s="65"/>
      <c r="H74" s="65"/>
      <c r="I74" s="65"/>
    </row>
    <row r="75" spans="1:9" s="55" customFormat="1" ht="20.100000000000001" customHeight="1">
      <c r="A75" s="72"/>
      <c r="B75" s="63"/>
      <c r="C75" s="21"/>
      <c r="D75" s="22"/>
      <c r="E75" s="21"/>
      <c r="G75" s="65"/>
      <c r="H75" s="65"/>
      <c r="I75" s="65"/>
    </row>
    <row r="76" spans="1:9" s="55" customFormat="1" ht="20.100000000000001" customHeight="1">
      <c r="A76" s="72"/>
      <c r="B76" s="63"/>
      <c r="C76" s="21"/>
      <c r="D76" s="22"/>
      <c r="E76" s="21"/>
      <c r="G76" s="65"/>
      <c r="H76" s="65"/>
      <c r="I76" s="65"/>
    </row>
    <row r="77" spans="1:9" s="55" customFormat="1" ht="20.100000000000001" customHeight="1">
      <c r="A77" s="72"/>
      <c r="B77" s="63"/>
      <c r="C77" s="21"/>
      <c r="D77" s="22"/>
      <c r="E77" s="21"/>
      <c r="G77" s="65"/>
      <c r="H77" s="65"/>
      <c r="I77" s="65"/>
    </row>
    <row r="78" spans="1:9" s="55" customFormat="1" ht="20.100000000000001" customHeight="1">
      <c r="A78" s="72"/>
      <c r="B78" s="63"/>
      <c r="C78" s="21"/>
      <c r="D78" s="22"/>
      <c r="E78" s="21"/>
      <c r="G78" s="65"/>
      <c r="H78" s="65"/>
      <c r="I78" s="65"/>
    </row>
    <row r="79" spans="1:9" s="55" customFormat="1" ht="20.100000000000001" customHeight="1">
      <c r="A79" s="62"/>
      <c r="B79" s="63"/>
      <c r="C79" s="21"/>
      <c r="D79" s="22"/>
      <c r="E79" s="21"/>
      <c r="G79" s="65"/>
      <c r="H79" s="66"/>
      <c r="I79" s="67"/>
    </row>
    <row r="80" spans="1:9" s="55" customFormat="1" ht="20.100000000000001" customHeight="1">
      <c r="A80" s="62"/>
      <c r="B80" s="63"/>
      <c r="C80" s="21"/>
      <c r="D80" s="22"/>
      <c r="E80" s="21"/>
      <c r="G80" s="65"/>
      <c r="H80" s="66"/>
      <c r="I80" s="67"/>
    </row>
    <row r="81" spans="1:9" s="55" customFormat="1" ht="20.100000000000001" customHeight="1">
      <c r="A81" s="62"/>
      <c r="B81" s="63"/>
      <c r="C81" s="21"/>
      <c r="D81" s="22"/>
      <c r="E81" s="21"/>
      <c r="G81" s="65"/>
      <c r="H81" s="66"/>
      <c r="I81" s="67"/>
    </row>
    <row r="82" spans="1:9" s="55" customFormat="1" ht="20.100000000000001" customHeight="1">
      <c r="A82" s="62"/>
      <c r="B82" s="63"/>
      <c r="C82" s="21"/>
      <c r="D82" s="22"/>
      <c r="E82" s="21"/>
      <c r="G82" s="65"/>
      <c r="H82" s="66"/>
      <c r="I82" s="67"/>
    </row>
    <row r="83" spans="1:9" s="55" customFormat="1" ht="20.100000000000001" customHeight="1">
      <c r="A83" s="62"/>
      <c r="B83" s="63"/>
      <c r="C83" s="21"/>
      <c r="D83" s="22"/>
      <c r="E83" s="21"/>
      <c r="G83" s="65"/>
      <c r="H83" s="66"/>
      <c r="I83" s="67"/>
    </row>
    <row r="84" spans="1:9" s="55" customFormat="1" ht="20.100000000000001" customHeight="1">
      <c r="A84" s="62"/>
      <c r="B84" s="63"/>
      <c r="C84" s="21"/>
      <c r="D84" s="22"/>
      <c r="E84" s="21"/>
      <c r="G84" s="65"/>
      <c r="H84" s="66"/>
      <c r="I84" s="67"/>
    </row>
    <row r="85" spans="1:9" s="55" customFormat="1" ht="20.100000000000001" customHeight="1">
      <c r="A85" s="62"/>
      <c r="B85" s="63"/>
      <c r="C85" s="21"/>
      <c r="D85" s="22"/>
      <c r="E85" s="21"/>
      <c r="G85" s="65"/>
      <c r="H85" s="66"/>
      <c r="I85" s="67"/>
    </row>
    <row r="86" spans="1:9" s="55" customFormat="1" ht="20.100000000000001" customHeight="1">
      <c r="A86" s="62"/>
      <c r="B86" s="63"/>
      <c r="C86" s="21"/>
      <c r="D86" s="22"/>
      <c r="E86" s="21"/>
      <c r="G86" s="65"/>
      <c r="H86" s="66"/>
      <c r="I86" s="67"/>
    </row>
    <row r="87" spans="1:9" s="55" customFormat="1" ht="20.100000000000001" customHeight="1">
      <c r="A87" s="62"/>
      <c r="B87" s="63"/>
      <c r="C87" s="21"/>
      <c r="D87" s="22"/>
      <c r="E87" s="21"/>
      <c r="G87" s="65"/>
      <c r="H87" s="66"/>
      <c r="I87" s="67"/>
    </row>
    <row r="88" spans="1:9" s="55" customFormat="1" ht="20.100000000000001" customHeight="1">
      <c r="A88" s="62"/>
      <c r="B88" s="63"/>
      <c r="C88" s="21"/>
      <c r="D88" s="22"/>
      <c r="E88" s="21"/>
      <c r="G88" s="65"/>
      <c r="H88" s="66"/>
      <c r="I88" s="67"/>
    </row>
    <row r="89" spans="1:9" s="55" customFormat="1" ht="20.100000000000001" customHeight="1">
      <c r="A89" s="62"/>
      <c r="B89" s="63"/>
      <c r="C89" s="21"/>
      <c r="D89" s="22"/>
      <c r="E89" s="21"/>
      <c r="G89" s="65"/>
      <c r="H89" s="66"/>
      <c r="I89" s="67"/>
    </row>
    <row r="90" spans="1:9" s="55" customFormat="1" ht="20.100000000000001" customHeight="1">
      <c r="A90" s="62"/>
      <c r="B90" s="63"/>
      <c r="C90" s="21"/>
      <c r="D90" s="22"/>
      <c r="E90" s="21"/>
      <c r="G90" s="65"/>
      <c r="H90" s="66"/>
      <c r="I90" s="67"/>
    </row>
    <row r="91" spans="1:9" s="55" customFormat="1" ht="20.100000000000001" customHeight="1">
      <c r="A91" s="62"/>
      <c r="B91" s="63"/>
      <c r="C91" s="21"/>
      <c r="D91" s="22"/>
      <c r="E91" s="21"/>
      <c r="G91" s="65"/>
      <c r="H91" s="66"/>
      <c r="I91" s="67"/>
    </row>
    <row r="92" spans="1:9" s="55" customFormat="1" ht="20.100000000000001" customHeight="1">
      <c r="A92" s="62"/>
      <c r="B92" s="63"/>
      <c r="C92" s="21"/>
      <c r="D92" s="22"/>
      <c r="E92" s="21"/>
      <c r="G92" s="65"/>
      <c r="H92" s="66"/>
      <c r="I92" s="67"/>
    </row>
    <row r="93" spans="1:9" s="55" customFormat="1" ht="20.100000000000001" customHeight="1">
      <c r="A93" s="62"/>
      <c r="B93" s="63"/>
      <c r="C93" s="21"/>
      <c r="D93" s="22"/>
      <c r="E93" s="21"/>
      <c r="G93" s="65"/>
      <c r="H93" s="66"/>
      <c r="I93" s="67"/>
    </row>
    <row r="94" spans="1:9" s="55" customFormat="1" ht="20.100000000000001" customHeight="1">
      <c r="A94" s="62"/>
      <c r="B94" s="63"/>
      <c r="C94" s="21"/>
      <c r="D94" s="22"/>
      <c r="E94" s="21"/>
      <c r="G94" s="65"/>
      <c r="H94" s="66"/>
      <c r="I94" s="67"/>
    </row>
    <row r="95" spans="1:9" s="55" customFormat="1" ht="20.100000000000001" customHeight="1">
      <c r="A95" s="62"/>
      <c r="B95" s="63"/>
      <c r="C95" s="21"/>
      <c r="D95" s="22"/>
      <c r="E95" s="21"/>
      <c r="G95" s="65"/>
      <c r="H95" s="66"/>
      <c r="I95" s="67"/>
    </row>
    <row r="96" spans="1:9" s="55" customFormat="1" ht="20.100000000000001" customHeight="1">
      <c r="B96" s="77"/>
      <c r="C96" s="29"/>
      <c r="D96" s="30"/>
      <c r="E96" s="29"/>
      <c r="G96" s="78"/>
      <c r="H96" s="79"/>
      <c r="I96" s="80"/>
    </row>
    <row r="97" spans="1:10" ht="20.100000000000001" customHeight="1">
      <c r="B97" s="4"/>
      <c r="C97" s="15"/>
      <c r="D97" s="15"/>
      <c r="E97" s="15"/>
      <c r="F97" s="15"/>
      <c r="G97" s="15"/>
      <c r="H97" s="15"/>
      <c r="I97" s="15"/>
      <c r="J97" s="15"/>
    </row>
    <row r="98" spans="1:10" ht="20.100000000000001" customHeight="1">
      <c r="A98" s="15"/>
      <c r="B98" s="4"/>
      <c r="C98" s="15"/>
      <c r="D98" s="15"/>
      <c r="E98" s="15"/>
      <c r="F98" s="15"/>
      <c r="G98" s="15"/>
      <c r="H98" s="15"/>
      <c r="I98" s="15"/>
      <c r="J98" s="15"/>
    </row>
    <row r="99" spans="1:10" ht="20.100000000000001" customHeight="1">
      <c r="A99" s="15"/>
      <c r="B99" s="4"/>
      <c r="C99" s="15"/>
      <c r="D99" s="15"/>
      <c r="E99" s="15"/>
      <c r="F99" s="15"/>
      <c r="G99" s="15"/>
      <c r="H99" s="15"/>
      <c r="I99" s="15"/>
      <c r="J99" s="15"/>
    </row>
    <row r="100" spans="1:10" ht="20.100000000000001" customHeight="1">
      <c r="A100" s="15"/>
      <c r="B100" s="4"/>
      <c r="C100" s="15"/>
      <c r="D100" s="15"/>
      <c r="E100" s="15"/>
      <c r="F100" s="15"/>
      <c r="G100" s="15"/>
      <c r="H100" s="15"/>
      <c r="I100" s="15"/>
      <c r="J100" s="15"/>
    </row>
    <row r="101" spans="1:10" ht="20.100000000000001" customHeight="1">
      <c r="B101" s="4"/>
      <c r="C101" s="15"/>
      <c r="D101" s="15"/>
      <c r="E101" s="15"/>
      <c r="F101" s="15"/>
      <c r="G101" s="15"/>
      <c r="H101" s="15"/>
      <c r="I101" s="15"/>
      <c r="J101" s="15"/>
    </row>
    <row r="102" spans="1:10" ht="20.100000000000001" customHeight="1">
      <c r="A102" s="15"/>
      <c r="B102" s="4"/>
      <c r="C102" s="15"/>
      <c r="D102" s="15"/>
      <c r="E102" s="15"/>
      <c r="F102" s="15"/>
      <c r="G102" s="15"/>
      <c r="H102" s="15"/>
      <c r="I102" s="15"/>
      <c r="J102" s="15"/>
    </row>
    <row r="103" spans="1:10" ht="20.100000000000001" customHeight="1">
      <c r="B103" s="4"/>
      <c r="C103" s="15"/>
      <c r="D103" s="15"/>
      <c r="E103" s="15"/>
      <c r="F103" s="15"/>
      <c r="G103" s="15"/>
      <c r="H103" s="15"/>
      <c r="I103" s="15"/>
      <c r="J103" s="15"/>
    </row>
    <row r="104" spans="1:10" ht="20.100000000000001" customHeight="1">
      <c r="A104" s="81" t="s">
        <v>81</v>
      </c>
      <c r="B104" s="4"/>
      <c r="C104" s="15"/>
      <c r="D104" s="15"/>
      <c r="E104" s="15"/>
      <c r="F104" s="15"/>
      <c r="G104" s="15"/>
      <c r="H104" s="15"/>
      <c r="I104" s="15"/>
      <c r="J104" s="15"/>
    </row>
    <row r="105" spans="1:10" ht="20.100000000000001" customHeight="1">
      <c r="A105" s="15"/>
      <c r="B105" s="4"/>
      <c r="C105" s="15"/>
      <c r="D105" s="15"/>
      <c r="E105" s="15"/>
      <c r="F105" s="15"/>
      <c r="G105" s="15"/>
      <c r="H105" s="15"/>
      <c r="I105" s="15"/>
      <c r="J105" s="15"/>
    </row>
    <row r="106" spans="1:10" ht="20.100000000000001" customHeight="1">
      <c r="A106" s="15"/>
      <c r="B106" s="4"/>
      <c r="C106" s="15"/>
      <c r="D106" s="15"/>
      <c r="E106" s="15"/>
      <c r="F106" s="15"/>
      <c r="G106" s="15"/>
      <c r="H106" s="15"/>
      <c r="I106" s="15"/>
      <c r="J106" s="15"/>
    </row>
    <row r="107" spans="1:10" ht="20.100000000000001" customHeight="1">
      <c r="A107" s="15"/>
      <c r="B107" s="4"/>
      <c r="C107" s="15"/>
      <c r="D107" s="15"/>
      <c r="E107" s="15"/>
      <c r="F107" s="15"/>
      <c r="G107" s="15"/>
      <c r="H107" s="15"/>
      <c r="I107" s="15"/>
      <c r="J107" s="15"/>
    </row>
    <row r="108" spans="1:10" ht="20.100000000000001" customHeight="1">
      <c r="A108" s="15"/>
      <c r="B108" s="4"/>
      <c r="C108" s="15"/>
      <c r="D108" s="15"/>
      <c r="E108" s="15"/>
      <c r="F108" s="15"/>
      <c r="G108" s="15"/>
      <c r="H108" s="15"/>
      <c r="I108" s="15"/>
      <c r="J108" s="15"/>
    </row>
    <row r="109" spans="1:10" ht="20.100000000000001" customHeight="1">
      <c r="A109" s="15"/>
      <c r="B109" s="4"/>
      <c r="C109" s="15"/>
      <c r="D109" s="15"/>
      <c r="E109" s="15"/>
      <c r="F109" s="15"/>
      <c r="G109" s="15"/>
      <c r="H109" s="15"/>
      <c r="I109" s="15"/>
      <c r="J109" s="15"/>
    </row>
    <row r="110" spans="1:10" ht="20.100000000000001" customHeight="1">
      <c r="A110" s="15"/>
      <c r="B110" s="4"/>
      <c r="C110" s="15"/>
      <c r="D110" s="15"/>
      <c r="E110" s="15"/>
      <c r="F110" s="15"/>
      <c r="G110" s="15"/>
      <c r="H110" s="15"/>
      <c r="I110" s="15"/>
      <c r="J110" s="15"/>
    </row>
    <row r="111" spans="1:10" ht="20.100000000000001" customHeight="1">
      <c r="A111" s="15"/>
      <c r="B111" s="4"/>
      <c r="C111" s="15"/>
      <c r="D111" s="15"/>
      <c r="E111" s="15"/>
      <c r="F111" s="15"/>
      <c r="G111" s="15"/>
      <c r="H111" s="15"/>
      <c r="I111" s="15"/>
      <c r="J111" s="15"/>
    </row>
    <row r="112" spans="1:10" ht="20.100000000000001" customHeight="1">
      <c r="A112" s="15"/>
      <c r="B112" s="4"/>
      <c r="C112" s="15"/>
      <c r="D112" s="15"/>
      <c r="E112" s="15"/>
      <c r="F112" s="15"/>
      <c r="G112" s="15"/>
      <c r="H112" s="15"/>
      <c r="I112" s="15"/>
      <c r="J112" s="15"/>
    </row>
    <row r="113" spans="1:10" ht="20.100000000000001" customHeight="1">
      <c r="A113" s="15"/>
      <c r="B113" s="4"/>
      <c r="C113" s="15"/>
      <c r="D113" s="15"/>
      <c r="E113" s="15"/>
      <c r="F113" s="15"/>
      <c r="G113" s="15"/>
      <c r="H113" s="15"/>
      <c r="I113" s="15"/>
      <c r="J113" s="15"/>
    </row>
    <row r="114" spans="1:10" ht="20.100000000000001" customHeight="1">
      <c r="A114" s="15"/>
      <c r="B114" s="4"/>
      <c r="C114" s="15"/>
      <c r="D114" s="15"/>
      <c r="E114" s="15"/>
      <c r="F114" s="15"/>
      <c r="G114" s="15"/>
      <c r="H114" s="15"/>
      <c r="I114" s="15"/>
      <c r="J114" s="15"/>
    </row>
    <row r="115" spans="1:10" ht="20.100000000000001" customHeight="1">
      <c r="A115" s="15"/>
      <c r="B115" s="4"/>
      <c r="C115" s="15"/>
      <c r="D115" s="15"/>
      <c r="E115" s="15"/>
      <c r="F115" s="15"/>
      <c r="G115" s="15"/>
      <c r="H115" s="15"/>
      <c r="I115" s="15"/>
      <c r="J115" s="15"/>
    </row>
    <row r="116" spans="1:10" ht="20.100000000000001" customHeight="1">
      <c r="A116" s="15"/>
      <c r="B116" s="4"/>
      <c r="C116" s="15"/>
      <c r="D116" s="15"/>
      <c r="E116" s="15"/>
      <c r="F116" s="15"/>
      <c r="G116" s="15"/>
      <c r="H116" s="15"/>
      <c r="I116" s="15"/>
      <c r="J116" s="15"/>
    </row>
    <row r="117" spans="1:10" ht="20.100000000000001" customHeight="1">
      <c r="A117" s="15"/>
      <c r="B117" s="4"/>
      <c r="C117" s="15"/>
      <c r="D117" s="15"/>
      <c r="E117" s="15"/>
      <c r="F117" s="15"/>
      <c r="G117" s="15"/>
      <c r="H117" s="15"/>
      <c r="I117" s="15"/>
      <c r="J117" s="15"/>
    </row>
    <row r="118" spans="1:10" ht="20.100000000000001" customHeight="1">
      <c r="A118" s="15"/>
      <c r="B118" s="4"/>
      <c r="C118" s="15"/>
      <c r="D118" s="15"/>
      <c r="E118" s="15"/>
      <c r="F118" s="15"/>
      <c r="G118" s="15"/>
      <c r="H118" s="15"/>
      <c r="I118" s="15"/>
      <c r="J118" s="15"/>
    </row>
    <row r="119" spans="1:10" ht="20.100000000000001" customHeight="1">
      <c r="A119" s="15"/>
      <c r="B119" s="4"/>
      <c r="C119" s="15"/>
      <c r="D119" s="15"/>
      <c r="E119" s="15"/>
      <c r="F119" s="15"/>
      <c r="G119" s="15"/>
      <c r="H119" s="15"/>
      <c r="I119" s="15"/>
      <c r="J119" s="15"/>
    </row>
    <row r="120" spans="1:10" ht="20.100000000000001" customHeight="1">
      <c r="A120" s="15"/>
      <c r="B120" s="4"/>
      <c r="C120" s="15"/>
      <c r="D120" s="15"/>
      <c r="E120" s="15"/>
      <c r="F120" s="15"/>
      <c r="G120" s="15"/>
      <c r="H120" s="15"/>
      <c r="I120" s="15"/>
      <c r="J120" s="15"/>
    </row>
    <row r="121" spans="1:10" ht="20.100000000000001" customHeight="1">
      <c r="A121" s="15"/>
      <c r="B121" s="4"/>
      <c r="C121" s="15"/>
      <c r="D121" s="15"/>
      <c r="E121" s="15"/>
      <c r="F121" s="15"/>
      <c r="G121" s="15"/>
      <c r="H121" s="15"/>
      <c r="I121" s="15"/>
      <c r="J121" s="15"/>
    </row>
    <row r="122" spans="1:10" ht="20.100000000000001" customHeight="1">
      <c r="A122" s="15"/>
      <c r="B122" s="4"/>
      <c r="C122" s="15"/>
      <c r="D122" s="15"/>
      <c r="E122" s="15"/>
      <c r="F122" s="15"/>
      <c r="G122" s="15"/>
      <c r="H122" s="15"/>
      <c r="I122" s="15"/>
      <c r="J122" s="15"/>
    </row>
    <row r="123" spans="1:10" ht="20.100000000000001" customHeight="1">
      <c r="A123" s="15"/>
      <c r="B123" s="4"/>
      <c r="C123" s="15"/>
      <c r="D123" s="15"/>
      <c r="E123" s="15"/>
      <c r="F123" s="15"/>
      <c r="G123" s="15"/>
      <c r="H123" s="15"/>
      <c r="I123" s="15"/>
      <c r="J123" s="15"/>
    </row>
    <row r="124" spans="1:10" ht="20.100000000000001" customHeight="1">
      <c r="A124" s="15"/>
      <c r="B124" s="4"/>
      <c r="C124" s="15"/>
      <c r="D124" s="15"/>
      <c r="E124" s="15"/>
      <c r="F124" s="15"/>
      <c r="G124" s="15"/>
      <c r="H124" s="15"/>
      <c r="I124" s="15"/>
      <c r="J124" s="15"/>
    </row>
    <row r="125" spans="1:10" ht="20.100000000000001" customHeight="1">
      <c r="A125" s="15"/>
      <c r="B125" s="4"/>
      <c r="C125" s="15"/>
      <c r="D125" s="15"/>
      <c r="E125" s="15"/>
      <c r="F125" s="15"/>
      <c r="G125" s="15"/>
      <c r="H125" s="15"/>
      <c r="I125" s="15"/>
      <c r="J125" s="15"/>
    </row>
    <row r="126" spans="1:10" ht="20.100000000000001" customHeight="1">
      <c r="A126" s="15"/>
      <c r="B126" s="4"/>
      <c r="C126" s="15"/>
      <c r="D126" s="15"/>
      <c r="E126" s="15"/>
      <c r="F126" s="15"/>
      <c r="G126" s="15"/>
      <c r="H126" s="15"/>
      <c r="I126" s="15"/>
      <c r="J126" s="15"/>
    </row>
    <row r="127" spans="1:10" ht="20.100000000000001" customHeight="1">
      <c r="A127" s="15"/>
      <c r="B127" s="4"/>
      <c r="C127" s="15"/>
      <c r="D127" s="15"/>
      <c r="E127" s="15"/>
      <c r="F127" s="15"/>
      <c r="G127" s="15"/>
      <c r="H127" s="15"/>
      <c r="I127" s="15"/>
      <c r="J127" s="15"/>
    </row>
    <row r="128" spans="1:10" ht="20.100000000000001" customHeight="1">
      <c r="A128" s="15"/>
      <c r="B128" s="4"/>
      <c r="C128" s="15"/>
      <c r="D128" s="15"/>
      <c r="E128" s="15"/>
      <c r="F128" s="15"/>
      <c r="G128" s="15"/>
      <c r="H128" s="15"/>
      <c r="I128" s="15"/>
      <c r="J128" s="15"/>
    </row>
  </sheetData>
  <mergeCells count="18">
    <mergeCell ref="A57:I57"/>
    <mergeCell ref="C59:E59"/>
    <mergeCell ref="G59:I59"/>
    <mergeCell ref="C60:E60"/>
    <mergeCell ref="G60:I60"/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</mergeCells>
  <pageMargins left="1" right="0.4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4"/>
  <sheetViews>
    <sheetView view="pageBreakPreview" topLeftCell="A13" zoomScale="70" zoomScaleNormal="70" zoomScaleSheetLayoutView="70" workbookViewId="0">
      <selection activeCell="S33" sqref="S33"/>
    </sheetView>
  </sheetViews>
  <sheetFormatPr defaultColWidth="9.28515625" defaultRowHeight="20.100000000000001" customHeight="1"/>
  <cols>
    <col min="1" max="1" width="30.85546875" style="113" customWidth="1"/>
    <col min="2" max="2" width="5.140625" style="113" customWidth="1"/>
    <col min="3" max="3" width="1.28515625" style="113" customWidth="1"/>
    <col min="4" max="4" width="12.5703125" style="113" customWidth="1"/>
    <col min="5" max="5" width="2" style="113" customWidth="1"/>
    <col min="6" max="6" width="11.28515625" style="113" customWidth="1"/>
    <col min="7" max="7" width="1.42578125" style="113" customWidth="1"/>
    <col min="8" max="8" width="10.7109375" style="113" customWidth="1"/>
    <col min="9" max="9" width="1.42578125" style="113" customWidth="1"/>
    <col min="10" max="10" width="13.140625" style="113" customWidth="1"/>
    <col min="11" max="11" width="2" style="113" customWidth="1"/>
    <col min="12" max="12" width="13.5703125" style="113" customWidth="1"/>
    <col min="13" max="13" width="0.5703125" style="113" customWidth="1"/>
    <col min="14" max="14" width="0.85546875" style="113" customWidth="1"/>
    <col min="15" max="15" width="12" style="113" customWidth="1"/>
    <col min="16" max="16" width="0.7109375" style="113" customWidth="1"/>
    <col min="17" max="17" width="1" style="113" customWidth="1"/>
    <col min="18" max="18" width="10" style="113" customWidth="1"/>
    <col min="19" max="19" width="1.5703125" style="113" customWidth="1"/>
    <col min="20" max="20" width="12.42578125" style="113" customWidth="1"/>
    <col min="21" max="21" width="1.42578125" style="113" customWidth="1"/>
    <col min="22" max="22" width="11.7109375" style="113" customWidth="1"/>
    <col min="23" max="23" width="1.42578125" style="113" customWidth="1"/>
    <col min="24" max="24" width="12.5703125" style="113" bestFit="1" customWidth="1"/>
    <col min="25" max="25" width="1.42578125" style="113" customWidth="1"/>
    <col min="26" max="26" width="11.140625" style="113" customWidth="1"/>
    <col min="27" max="27" width="1.42578125" style="113" customWidth="1"/>
    <col min="28" max="16384" width="9.28515625" style="113"/>
  </cols>
  <sheetData>
    <row r="1" spans="1:36" ht="20.10000000000000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</row>
    <row r="2" spans="1:36" ht="20.100000000000001" customHeight="1">
      <c r="A2" s="195" t="s">
        <v>111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36" ht="20.100000000000001" customHeight="1">
      <c r="A3" s="195" t="s">
        <v>206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36" ht="20.100000000000001" customHeight="1">
      <c r="A4" s="196" t="s">
        <v>83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36" ht="20.100000000000001" customHeight="1">
      <c r="A5" s="197" t="s">
        <v>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36" ht="9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spans="1:36" s="115" customFormat="1" ht="20.100000000000001" customHeight="1">
      <c r="B7" s="116"/>
      <c r="C7" s="117"/>
      <c r="D7" s="194" t="s">
        <v>112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spans="1:36" s="115" customFormat="1" ht="20.100000000000001" customHeight="1">
      <c r="B8" s="116"/>
      <c r="D8" s="116" t="s">
        <v>113</v>
      </c>
      <c r="E8" s="117"/>
      <c r="F8" s="116" t="s">
        <v>114</v>
      </c>
      <c r="G8" s="116"/>
      <c r="H8" s="194" t="s">
        <v>239</v>
      </c>
      <c r="I8" s="194"/>
      <c r="J8" s="194"/>
      <c r="K8" s="116"/>
      <c r="L8" s="199" t="s">
        <v>75</v>
      </c>
      <c r="M8" s="199"/>
      <c r="N8" s="199"/>
      <c r="O8" s="199"/>
      <c r="P8" s="199"/>
      <c r="Q8" s="199"/>
      <c r="R8" s="199"/>
      <c r="S8" s="199"/>
      <c r="T8" s="199"/>
      <c r="U8" s="118"/>
      <c r="V8" s="119" t="s">
        <v>115</v>
      </c>
      <c r="W8" s="116"/>
      <c r="X8" s="116" t="s">
        <v>116</v>
      </c>
      <c r="Y8" s="116"/>
      <c r="Z8" s="116" t="s">
        <v>115</v>
      </c>
    </row>
    <row r="9" spans="1:36" s="115" customFormat="1" ht="20.100000000000001" customHeight="1">
      <c r="D9" s="116" t="s">
        <v>117</v>
      </c>
      <c r="E9" s="117"/>
      <c r="F9" s="116" t="s">
        <v>118</v>
      </c>
      <c r="G9" s="116"/>
      <c r="H9" s="120" t="s">
        <v>119</v>
      </c>
      <c r="I9" s="116"/>
      <c r="J9" s="116" t="s">
        <v>120</v>
      </c>
      <c r="L9" s="200" t="s">
        <v>121</v>
      </c>
      <c r="M9" s="200"/>
      <c r="N9" s="200"/>
      <c r="O9" s="200"/>
      <c r="P9" s="200"/>
      <c r="Q9" s="200"/>
      <c r="R9" s="200"/>
      <c r="S9" s="200"/>
      <c r="T9" s="119" t="s">
        <v>122</v>
      </c>
      <c r="U9" s="118"/>
      <c r="V9" s="116" t="s">
        <v>123</v>
      </c>
      <c r="W9" s="116"/>
      <c r="X9" s="116" t="s">
        <v>124</v>
      </c>
      <c r="Y9" s="116"/>
      <c r="Z9" s="121" t="s">
        <v>125</v>
      </c>
    </row>
    <row r="10" spans="1:36" s="115" customFormat="1" ht="20.100000000000001" customHeight="1">
      <c r="B10" s="117"/>
      <c r="G10" s="116"/>
      <c r="H10" s="122" t="s">
        <v>126</v>
      </c>
      <c r="J10" s="116" t="s">
        <v>240</v>
      </c>
      <c r="K10" s="116"/>
      <c r="L10" s="116" t="s">
        <v>127</v>
      </c>
      <c r="M10" s="116"/>
      <c r="N10" s="198" t="s">
        <v>128</v>
      </c>
      <c r="O10" s="187"/>
      <c r="P10" s="187"/>
      <c r="Q10" s="95"/>
      <c r="R10" s="116" t="s">
        <v>129</v>
      </c>
      <c r="S10" s="95"/>
      <c r="T10" s="119" t="s">
        <v>130</v>
      </c>
      <c r="U10" s="116"/>
      <c r="V10" s="116" t="s">
        <v>131</v>
      </c>
      <c r="W10" s="117"/>
      <c r="X10" s="116"/>
      <c r="Y10" s="116"/>
      <c r="Z10" s="119" t="s">
        <v>132</v>
      </c>
    </row>
    <row r="11" spans="1:36" s="115" customFormat="1" ht="20.100000000000001" customHeight="1">
      <c r="B11" s="117"/>
      <c r="C11" s="117"/>
      <c r="D11" s="117"/>
      <c r="E11" s="117"/>
      <c r="F11" s="117"/>
      <c r="G11" s="117"/>
      <c r="H11" s="122" t="s">
        <v>133</v>
      </c>
      <c r="I11" s="122"/>
      <c r="J11" s="116"/>
      <c r="K11" s="117"/>
      <c r="L11" s="116" t="s">
        <v>134</v>
      </c>
      <c r="M11" s="117"/>
      <c r="N11" s="198" t="s">
        <v>135</v>
      </c>
      <c r="O11" s="187"/>
      <c r="P11" s="187"/>
      <c r="Q11" s="95"/>
      <c r="R11" s="116" t="s">
        <v>136</v>
      </c>
      <c r="S11" s="95"/>
      <c r="T11" s="119" t="s">
        <v>125</v>
      </c>
      <c r="U11" s="117"/>
      <c r="V11" s="116" t="s">
        <v>137</v>
      </c>
      <c r="W11" s="117"/>
      <c r="X11" s="121"/>
      <c r="Y11" s="117"/>
    </row>
    <row r="12" spans="1:36" s="115" customFormat="1" ht="20.100000000000001" customHeight="1">
      <c r="B12" s="117"/>
      <c r="C12" s="117"/>
      <c r="D12" s="117"/>
      <c r="E12" s="117"/>
      <c r="F12" s="117"/>
      <c r="G12" s="117"/>
      <c r="H12" s="122"/>
      <c r="I12" s="122"/>
      <c r="J12" s="116"/>
      <c r="K12" s="117"/>
      <c r="L12" s="116" t="s">
        <v>138</v>
      </c>
      <c r="M12" s="117"/>
      <c r="N12" s="198" t="s">
        <v>139</v>
      </c>
      <c r="O12" s="187"/>
      <c r="P12" s="187"/>
      <c r="Q12" s="95"/>
      <c r="R12" s="116"/>
      <c r="S12" s="95"/>
      <c r="T12" s="119" t="s">
        <v>132</v>
      </c>
      <c r="U12" s="117"/>
      <c r="V12" s="116" t="s">
        <v>140</v>
      </c>
      <c r="W12" s="117"/>
      <c r="X12" s="121"/>
      <c r="Y12" s="117"/>
    </row>
    <row r="13" spans="1:36" s="123" customFormat="1" ht="20.100000000000001" customHeight="1">
      <c r="B13" s="117"/>
      <c r="C13" s="116"/>
      <c r="D13" s="116"/>
      <c r="E13" s="116"/>
      <c r="F13" s="116"/>
      <c r="G13" s="116"/>
      <c r="H13" s="122"/>
      <c r="I13" s="122"/>
      <c r="J13" s="116"/>
      <c r="K13" s="116"/>
      <c r="L13" s="184" t="s">
        <v>141</v>
      </c>
      <c r="M13" s="116"/>
      <c r="N13" s="116"/>
      <c r="O13" s="119"/>
      <c r="P13" s="119"/>
      <c r="Q13" s="119"/>
      <c r="R13" s="119"/>
      <c r="S13" s="119"/>
      <c r="T13" s="119"/>
      <c r="U13" s="116"/>
      <c r="W13" s="116"/>
      <c r="X13" s="116"/>
      <c r="Y13" s="116"/>
      <c r="Z13" s="119"/>
    </row>
    <row r="14" spans="1:36" s="123" customFormat="1" ht="20.100000000000001" customHeight="1">
      <c r="B14" s="117"/>
      <c r="C14" s="116"/>
      <c r="D14" s="116"/>
      <c r="E14" s="116"/>
      <c r="F14" s="116"/>
      <c r="G14" s="116"/>
      <c r="H14" s="122"/>
      <c r="I14" s="122"/>
      <c r="J14" s="116"/>
      <c r="K14" s="116"/>
      <c r="L14" s="116"/>
      <c r="M14" s="116"/>
      <c r="N14" s="116"/>
      <c r="O14" s="119"/>
      <c r="P14" s="119"/>
      <c r="Q14" s="119"/>
      <c r="R14" s="119"/>
      <c r="S14" s="119"/>
      <c r="T14" s="119"/>
      <c r="U14" s="116"/>
      <c r="V14" s="116"/>
      <c r="W14" s="116"/>
      <c r="X14" s="116"/>
      <c r="Y14" s="116"/>
      <c r="Z14" s="119"/>
    </row>
    <row r="15" spans="1:36" s="115" customFormat="1" ht="20.100000000000001" customHeight="1">
      <c r="A15" s="117" t="s">
        <v>142</v>
      </c>
      <c r="B15" s="117"/>
      <c r="C15" s="124"/>
      <c r="D15" s="34">
        <v>1066596</v>
      </c>
      <c r="E15" s="34">
        <v>0</v>
      </c>
      <c r="F15" s="34">
        <v>98130</v>
      </c>
      <c r="G15" s="35">
        <v>0</v>
      </c>
      <c r="H15" s="34">
        <v>55444</v>
      </c>
      <c r="I15" s="35">
        <v>0</v>
      </c>
      <c r="J15" s="34">
        <v>356330</v>
      </c>
      <c r="K15" s="35"/>
      <c r="L15" s="34">
        <v>22390</v>
      </c>
      <c r="M15" s="35"/>
      <c r="N15" s="35"/>
      <c r="O15" s="34">
        <v>-130761</v>
      </c>
      <c r="P15" s="34"/>
      <c r="Q15" s="34"/>
      <c r="R15" s="125">
        <v>0</v>
      </c>
      <c r="S15" s="34"/>
      <c r="T15" s="126">
        <f>SUM(L15,O15,R15)</f>
        <v>-108371</v>
      </c>
      <c r="U15" s="126"/>
      <c r="V15" s="34">
        <f>SUM(D15:J15,T15)</f>
        <v>1468129</v>
      </c>
      <c r="W15" s="126"/>
      <c r="X15" s="34">
        <v>934007</v>
      </c>
      <c r="Y15" s="126"/>
      <c r="Z15" s="126">
        <f>SUM(V15:Y15)</f>
        <v>2402136</v>
      </c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</row>
    <row r="16" spans="1:36" s="115" customFormat="1" ht="20.100000000000001" customHeight="1">
      <c r="A16" s="127" t="s">
        <v>143</v>
      </c>
      <c r="B16" s="117"/>
      <c r="C16" s="124"/>
      <c r="D16" s="128">
        <v>0</v>
      </c>
      <c r="E16" s="129">
        <v>0</v>
      </c>
      <c r="F16" s="128">
        <v>0</v>
      </c>
      <c r="G16" s="36">
        <v>0</v>
      </c>
      <c r="H16" s="128">
        <v>0</v>
      </c>
      <c r="I16" s="35">
        <v>0</v>
      </c>
      <c r="J16" s="37">
        <v>-166068</v>
      </c>
      <c r="K16" s="35"/>
      <c r="L16" s="128">
        <v>0</v>
      </c>
      <c r="M16" s="35"/>
      <c r="N16" s="35"/>
      <c r="O16" s="128">
        <v>0</v>
      </c>
      <c r="P16" s="39"/>
      <c r="Q16" s="39"/>
      <c r="R16" s="130">
        <v>0</v>
      </c>
      <c r="S16" s="39"/>
      <c r="T16" s="130">
        <v>0</v>
      </c>
      <c r="U16" s="126"/>
      <c r="V16" s="37">
        <f>SUM(D16:J16,T16)</f>
        <v>-166068</v>
      </c>
      <c r="W16" s="126"/>
      <c r="X16" s="37">
        <v>-54282</v>
      </c>
      <c r="Y16" s="126"/>
      <c r="Z16" s="37">
        <f>SUM(V16:X16)</f>
        <v>-220350</v>
      </c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</row>
    <row r="17" spans="1:36" s="115" customFormat="1" ht="20.100000000000001" customHeight="1">
      <c r="A17" s="115" t="s">
        <v>234</v>
      </c>
      <c r="B17" s="117"/>
      <c r="C17" s="124"/>
      <c r="D17" s="131">
        <v>0</v>
      </c>
      <c r="E17" s="129">
        <v>0</v>
      </c>
      <c r="F17" s="131">
        <v>0</v>
      </c>
      <c r="G17" s="36">
        <v>0</v>
      </c>
      <c r="H17" s="131">
        <v>0</v>
      </c>
      <c r="I17" s="35">
        <v>0</v>
      </c>
      <c r="J17" s="132">
        <v>0</v>
      </c>
      <c r="K17" s="35"/>
      <c r="L17" s="131">
        <v>0</v>
      </c>
      <c r="M17" s="35"/>
      <c r="N17" s="35"/>
      <c r="O17" s="38">
        <v>29555</v>
      </c>
      <c r="P17" s="35"/>
      <c r="Q17" s="35"/>
      <c r="R17" s="133">
        <v>0</v>
      </c>
      <c r="S17" s="35"/>
      <c r="T17" s="134">
        <f t="shared" ref="T17" si="0">SUM(L17,O17,R17)</f>
        <v>29555</v>
      </c>
      <c r="U17" s="126"/>
      <c r="V17" s="134">
        <f>SUM(D17:J17,T17)</f>
        <v>29555</v>
      </c>
      <c r="W17" s="126"/>
      <c r="X17" s="38">
        <v>5735</v>
      </c>
      <c r="Y17" s="126"/>
      <c r="Z17" s="134">
        <f>SUM(V17:X17)</f>
        <v>35290</v>
      </c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</row>
    <row r="18" spans="1:36" s="137" customFormat="1" ht="20.100000000000001" customHeight="1">
      <c r="A18" s="127" t="s">
        <v>157</v>
      </c>
      <c r="B18" s="117"/>
      <c r="C18" s="127"/>
      <c r="D18" s="135">
        <f>SUM(D16:D17)</f>
        <v>0</v>
      </c>
      <c r="E18" s="129"/>
      <c r="F18" s="135">
        <f>SUM(F16:F17)</f>
        <v>0</v>
      </c>
      <c r="G18" s="129"/>
      <c r="H18" s="135">
        <f>SUM(H16:H17)</f>
        <v>0</v>
      </c>
      <c r="I18" s="126"/>
      <c r="J18" s="35">
        <f>SUM(J16:J17)</f>
        <v>-166068</v>
      </c>
      <c r="K18" s="126"/>
      <c r="L18" s="135">
        <f>SUM(L16:L17)</f>
        <v>0</v>
      </c>
      <c r="M18" s="126"/>
      <c r="N18" s="126"/>
      <c r="O18" s="136">
        <f>SUM(O16:O17)</f>
        <v>29555</v>
      </c>
      <c r="P18" s="126"/>
      <c r="Q18" s="126"/>
      <c r="R18" s="135">
        <f>SUM(R16:R17)</f>
        <v>0</v>
      </c>
      <c r="S18" s="126"/>
      <c r="T18" s="136">
        <f>SUM(T16:T17)</f>
        <v>29555</v>
      </c>
      <c r="U18" s="126"/>
      <c r="V18" s="35">
        <f>SUM(V16:V17)</f>
        <v>-136513</v>
      </c>
      <c r="W18" s="126"/>
      <c r="X18" s="35">
        <f>SUM(X16:X17)</f>
        <v>-48547</v>
      </c>
      <c r="Y18" s="126"/>
      <c r="Z18" s="35">
        <f>SUM(Z16:Z17)</f>
        <v>-185060</v>
      </c>
      <c r="AD18" s="138"/>
    </row>
    <row r="19" spans="1:36" s="137" customFormat="1" ht="20.100000000000001" customHeight="1" thickBot="1">
      <c r="A19" s="124" t="s">
        <v>207</v>
      </c>
      <c r="B19" s="117"/>
      <c r="C19" s="124"/>
      <c r="D19" s="139">
        <f>SUM(D18:D18)+D15</f>
        <v>1066596</v>
      </c>
      <c r="E19" s="126"/>
      <c r="F19" s="139">
        <f>SUM(F18:F18)+F15</f>
        <v>98130</v>
      </c>
      <c r="G19" s="126"/>
      <c r="H19" s="139">
        <f>SUM(H18:H18)+H15</f>
        <v>55444</v>
      </c>
      <c r="I19" s="126"/>
      <c r="J19" s="140">
        <f>SUM(J18:J18)+J15</f>
        <v>190262</v>
      </c>
      <c r="K19" s="126"/>
      <c r="L19" s="139">
        <f>SUM(L18:L18)+L15</f>
        <v>22390</v>
      </c>
      <c r="M19" s="126"/>
      <c r="N19" s="126"/>
      <c r="O19" s="40">
        <f>SUM(O18:O18)+O15</f>
        <v>-101206</v>
      </c>
      <c r="P19" s="126"/>
      <c r="Q19" s="126"/>
      <c r="R19" s="141">
        <f>SUM(R18:R18)+R15</f>
        <v>0</v>
      </c>
      <c r="S19" s="126"/>
      <c r="T19" s="40">
        <f>SUM(T18:T18)+T15</f>
        <v>-78816</v>
      </c>
      <c r="U19" s="126"/>
      <c r="V19" s="140">
        <f>SUM(V18:V18)+V15</f>
        <v>1331616</v>
      </c>
      <c r="W19" s="126"/>
      <c r="X19" s="140">
        <f>SUM(X18:X18)+X15</f>
        <v>885460</v>
      </c>
      <c r="Y19" s="126"/>
      <c r="Z19" s="140">
        <f>SUM(Z18:Z18)+Z15</f>
        <v>2217076</v>
      </c>
      <c r="AD19" s="138"/>
    </row>
    <row r="20" spans="1:36" s="123" customFormat="1" ht="20.100000000000001" customHeight="1" thickTop="1">
      <c r="B20" s="117"/>
      <c r="C20" s="116"/>
      <c r="D20" s="116"/>
      <c r="E20" s="116"/>
      <c r="F20" s="116"/>
      <c r="G20" s="116"/>
      <c r="H20" s="122"/>
      <c r="I20" s="122"/>
      <c r="J20" s="116"/>
      <c r="K20" s="116"/>
      <c r="L20" s="116"/>
      <c r="M20" s="116"/>
      <c r="N20" s="116"/>
      <c r="O20" s="119"/>
      <c r="P20" s="119"/>
      <c r="Q20" s="119"/>
      <c r="R20" s="119"/>
      <c r="S20" s="119"/>
      <c r="T20" s="119"/>
      <c r="U20" s="116"/>
      <c r="V20" s="116"/>
      <c r="W20" s="116"/>
      <c r="X20" s="116"/>
      <c r="Y20" s="116"/>
      <c r="Z20" s="119"/>
    </row>
    <row r="21" spans="1:36" s="115" customFormat="1" ht="20.100000000000001" customHeight="1">
      <c r="A21" s="117" t="s">
        <v>145</v>
      </c>
      <c r="B21" s="142"/>
      <c r="C21" s="124"/>
      <c r="D21" s="34">
        <v>1066596</v>
      </c>
      <c r="E21" s="34"/>
      <c r="F21" s="34">
        <v>98130</v>
      </c>
      <c r="G21" s="35"/>
      <c r="H21" s="34">
        <v>55444</v>
      </c>
      <c r="I21" s="35"/>
      <c r="J21" s="34">
        <v>155808</v>
      </c>
      <c r="K21" s="35"/>
      <c r="L21" s="34">
        <v>22390</v>
      </c>
      <c r="M21" s="35"/>
      <c r="N21" s="35"/>
      <c r="O21" s="34">
        <v>-105894</v>
      </c>
      <c r="P21" s="34"/>
      <c r="Q21" s="34"/>
      <c r="R21" s="34">
        <v>645654</v>
      </c>
      <c r="S21" s="34"/>
      <c r="T21" s="126">
        <f>SUM(L21,O21,R21)</f>
        <v>562150</v>
      </c>
      <c r="U21" s="35"/>
      <c r="V21" s="34">
        <f>SUM(D21:J21,T21)</f>
        <v>1938128</v>
      </c>
      <c r="W21" s="35"/>
      <c r="X21" s="34">
        <v>1082463</v>
      </c>
      <c r="Y21" s="35"/>
      <c r="Z21" s="126">
        <f>SUM(V21:Y21)</f>
        <v>3020591</v>
      </c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</row>
    <row r="22" spans="1:36" s="115" customFormat="1" ht="20.100000000000001" customHeight="1">
      <c r="A22" s="127" t="s">
        <v>143</v>
      </c>
      <c r="B22" s="117"/>
      <c r="C22" s="124"/>
      <c r="D22" s="130">
        <v>0</v>
      </c>
      <c r="E22" s="129"/>
      <c r="F22" s="143">
        <v>0</v>
      </c>
      <c r="G22" s="36"/>
      <c r="H22" s="143">
        <v>0</v>
      </c>
      <c r="I22" s="35"/>
      <c r="J22" s="45">
        <v>-171853</v>
      </c>
      <c r="K22" s="35"/>
      <c r="L22" s="143">
        <v>0</v>
      </c>
      <c r="M22" s="35"/>
      <c r="N22" s="35"/>
      <c r="O22" s="128">
        <v>0</v>
      </c>
      <c r="P22" s="129"/>
      <c r="Q22" s="129"/>
      <c r="R22" s="128">
        <v>0</v>
      </c>
      <c r="S22" s="129"/>
      <c r="T22" s="128">
        <f t="shared" ref="T22:T23" si="1">SUM(L22,O22,R22)</f>
        <v>0</v>
      </c>
      <c r="U22" s="35"/>
      <c r="V22" s="37">
        <f>SUM(B22:J22,T22)</f>
        <v>-171853</v>
      </c>
      <c r="W22" s="35"/>
      <c r="X22" s="37">
        <v>-57220</v>
      </c>
      <c r="Y22" s="35"/>
      <c r="Z22" s="37">
        <f>SUM(V22:X22)</f>
        <v>-229073</v>
      </c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</row>
    <row r="23" spans="1:36" s="115" customFormat="1" ht="20.100000000000001" customHeight="1">
      <c r="A23" s="115" t="s">
        <v>233</v>
      </c>
      <c r="B23" s="116"/>
      <c r="C23" s="124"/>
      <c r="D23" s="131">
        <v>0</v>
      </c>
      <c r="E23" s="129"/>
      <c r="F23" s="144">
        <v>0</v>
      </c>
      <c r="G23" s="36"/>
      <c r="H23" s="144">
        <v>0</v>
      </c>
      <c r="I23" s="35"/>
      <c r="J23" s="132">
        <v>0</v>
      </c>
      <c r="K23" s="35"/>
      <c r="L23" s="131">
        <v>0</v>
      </c>
      <c r="M23" s="35"/>
      <c r="N23" s="35"/>
      <c r="O23" s="38">
        <v>-56756</v>
      </c>
      <c r="P23" s="35"/>
      <c r="Q23" s="35"/>
      <c r="R23" s="131">
        <v>0</v>
      </c>
      <c r="S23" s="35"/>
      <c r="T23" s="38">
        <f t="shared" si="1"/>
        <v>-56756</v>
      </c>
      <c r="U23" s="35"/>
      <c r="V23" s="38">
        <f>SUM(B23:H23,T23)</f>
        <v>-56756</v>
      </c>
      <c r="W23" s="35"/>
      <c r="X23" s="38">
        <v>-9876</v>
      </c>
      <c r="Y23" s="35"/>
      <c r="Z23" s="38">
        <f>SUM(V23:X23)</f>
        <v>-66632</v>
      </c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</row>
    <row r="24" spans="1:36" s="115" customFormat="1" ht="20.100000000000001" customHeight="1">
      <c r="A24" s="127" t="s">
        <v>144</v>
      </c>
      <c r="B24" s="116"/>
      <c r="C24" s="124"/>
      <c r="D24" s="145">
        <f>SUM(D22:D23)</f>
        <v>0</v>
      </c>
      <c r="E24" s="129"/>
      <c r="F24" s="146">
        <f>SUM(F22:F23)</f>
        <v>0</v>
      </c>
      <c r="G24" s="129"/>
      <c r="H24" s="146">
        <f>SUM(H22:H23)</f>
        <v>0</v>
      </c>
      <c r="I24" s="35"/>
      <c r="J24" s="35">
        <f>SUM(J22:J23)</f>
        <v>-171853</v>
      </c>
      <c r="K24" s="39"/>
      <c r="L24" s="145">
        <f>SUM(L22:L23)</f>
        <v>0</v>
      </c>
      <c r="M24" s="35"/>
      <c r="N24" s="35"/>
      <c r="O24" s="35">
        <f>SUM(O22:O23)</f>
        <v>-56756</v>
      </c>
      <c r="P24" s="35"/>
      <c r="Q24" s="35"/>
      <c r="R24" s="145">
        <f>SUM(R22:R23)</f>
        <v>0</v>
      </c>
      <c r="S24" s="35"/>
      <c r="T24" s="35">
        <f>SUM(T22:T23)</f>
        <v>-56756</v>
      </c>
      <c r="U24" s="35"/>
      <c r="V24" s="35">
        <f>SUM(V22:V23)</f>
        <v>-228609</v>
      </c>
      <c r="W24" s="35"/>
      <c r="X24" s="35">
        <f>SUM(X22:X23)</f>
        <v>-67096</v>
      </c>
      <c r="Y24" s="35"/>
      <c r="Z24" s="35">
        <f>SUM(V24:X24)</f>
        <v>-295705</v>
      </c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</row>
    <row r="25" spans="1:36" s="115" customFormat="1" ht="20.100000000000001" customHeight="1">
      <c r="A25" s="127" t="s">
        <v>213</v>
      </c>
      <c r="B25" s="116"/>
      <c r="C25" s="124"/>
      <c r="D25" s="145">
        <v>0</v>
      </c>
      <c r="E25" s="129"/>
      <c r="F25" s="147">
        <v>0</v>
      </c>
      <c r="G25" s="129"/>
      <c r="H25" s="147">
        <v>0</v>
      </c>
      <c r="I25" s="35"/>
      <c r="J25" s="35">
        <v>0</v>
      </c>
      <c r="K25" s="39"/>
      <c r="L25" s="145">
        <v>0</v>
      </c>
      <c r="M25" s="35"/>
      <c r="N25" s="35"/>
      <c r="O25" s="145">
        <v>0</v>
      </c>
      <c r="P25" s="35"/>
      <c r="Q25" s="35"/>
      <c r="R25" s="145">
        <v>0</v>
      </c>
      <c r="S25" s="35"/>
      <c r="T25" s="35">
        <f>SUM(L25,O25,R25)</f>
        <v>0</v>
      </c>
      <c r="U25" s="35"/>
      <c r="V25" s="35">
        <f>SUM(B25:J25,T25)</f>
        <v>0</v>
      </c>
      <c r="W25" s="35"/>
      <c r="X25" s="35">
        <v>40000</v>
      </c>
      <c r="Y25" s="35"/>
      <c r="Z25" s="35">
        <f>SUM(V25:X25)</f>
        <v>40000</v>
      </c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</row>
    <row r="26" spans="1:36" s="137" customFormat="1" ht="20.100000000000001" customHeight="1" thickBot="1">
      <c r="A26" s="124" t="s">
        <v>208</v>
      </c>
      <c r="B26" s="124"/>
      <c r="C26" s="124"/>
      <c r="D26" s="40">
        <f>SUM(D21,D24:D25)</f>
        <v>1066596</v>
      </c>
      <c r="E26" s="35"/>
      <c r="F26" s="40">
        <f>SUM(F21,F24:F25)</f>
        <v>98130</v>
      </c>
      <c r="G26" s="35"/>
      <c r="H26" s="40">
        <f>SUM(H21,H24:H25)</f>
        <v>55444</v>
      </c>
      <c r="I26" s="35"/>
      <c r="J26" s="40">
        <f>SUM(J21,J24:J25)</f>
        <v>-16045</v>
      </c>
      <c r="K26" s="35"/>
      <c r="L26" s="40">
        <f>SUM(L21,L24:L25)</f>
        <v>22390</v>
      </c>
      <c r="M26" s="35"/>
      <c r="N26" s="35"/>
      <c r="O26" s="40">
        <f>SUM(O21,O24:O25)</f>
        <v>-162650</v>
      </c>
      <c r="P26" s="35"/>
      <c r="Q26" s="35"/>
      <c r="R26" s="40">
        <f>SUM(R21,R24:R25)</f>
        <v>645654</v>
      </c>
      <c r="S26" s="35"/>
      <c r="T26" s="40">
        <f>SUM(T21,T24:T25)</f>
        <v>505394</v>
      </c>
      <c r="U26" s="35"/>
      <c r="V26" s="40">
        <f>SUM(V21,V24:V25)</f>
        <v>1709519</v>
      </c>
      <c r="W26" s="35"/>
      <c r="X26" s="40">
        <f>SUM(X21,X24:X25)</f>
        <v>1055367</v>
      </c>
      <c r="Y26" s="35"/>
      <c r="Z26" s="40">
        <f>SUM(Z21,Z24:Z25)</f>
        <v>2764886</v>
      </c>
      <c r="AD26" s="138"/>
    </row>
    <row r="27" spans="1:36" s="115" customFormat="1" ht="20.100000000000001" customHeight="1" thickTop="1"/>
    <row r="28" spans="1:36" s="115" customFormat="1" ht="20.100000000000001" customHeight="1"/>
    <row r="29" spans="1:36" s="115" customFormat="1" ht="20.100000000000001" customHeight="1"/>
    <row r="30" spans="1:36" ht="20.100000000000001" customHeight="1"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3" spans="1:8" ht="20.100000000000001" customHeight="1">
      <c r="B33" s="148"/>
      <c r="C33" s="148"/>
      <c r="D33" s="148"/>
      <c r="E33" s="148"/>
      <c r="F33" s="148"/>
      <c r="G33" s="148"/>
      <c r="H33" s="148"/>
    </row>
    <row r="34" spans="1:8" ht="20.100000000000001" customHeight="1">
      <c r="A34" s="148" t="s">
        <v>81</v>
      </c>
    </row>
  </sheetData>
  <mergeCells count="12">
    <mergeCell ref="N10:P10"/>
    <mergeCell ref="N11:P11"/>
    <mergeCell ref="N12:P12"/>
    <mergeCell ref="H8:J8"/>
    <mergeCell ref="L8:T8"/>
    <mergeCell ref="L9:S9"/>
    <mergeCell ref="D7:Z7"/>
    <mergeCell ref="A1:Z1"/>
    <mergeCell ref="A2:Z2"/>
    <mergeCell ref="A3:Z3"/>
    <mergeCell ref="A4:Z4"/>
    <mergeCell ref="A5:Z5"/>
  </mergeCells>
  <pageMargins left="1" right="0.4" top="1" bottom="0.5" header="0.6" footer="0.3"/>
  <pageSetup paperSize="9" scale="70" fitToWidth="0" fitToHeight="0" orientation="landscape" r:id="rId1"/>
  <ignoredErrors>
    <ignoredError sqref="R18:S18 D18:P18 U18:Z18" formulaRange="1"/>
    <ignoredError sqref="T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4"/>
  <sheetViews>
    <sheetView view="pageBreakPreview" topLeftCell="A28" zoomScale="85" zoomScaleNormal="70" zoomScaleSheetLayoutView="85" workbookViewId="0">
      <selection activeCell="J29" sqref="J29:J30"/>
    </sheetView>
  </sheetViews>
  <sheetFormatPr defaultColWidth="9.28515625" defaultRowHeight="20.100000000000001" customHeight="1"/>
  <cols>
    <col min="1" max="1" width="44.140625" style="113" customWidth="1"/>
    <col min="2" max="2" width="6.7109375" style="113" customWidth="1"/>
    <col min="3" max="3" width="1.28515625" style="113" customWidth="1"/>
    <col min="4" max="4" width="16.5703125" style="113" customWidth="1"/>
    <col min="5" max="5" width="1.7109375" style="113" customWidth="1"/>
    <col min="6" max="6" width="16.28515625" style="113" customWidth="1"/>
    <col min="7" max="7" width="1.7109375" style="113" customWidth="1"/>
    <col min="8" max="8" width="16.28515625" style="113" customWidth="1"/>
    <col min="9" max="9" width="2.28515625" style="113" customWidth="1"/>
    <col min="10" max="10" width="15.5703125" style="113" customWidth="1"/>
    <col min="11" max="11" width="1.7109375" style="113" customWidth="1"/>
    <col min="12" max="12" width="0.5703125" style="113" customWidth="1"/>
    <col min="13" max="13" width="19.42578125" style="113" customWidth="1"/>
    <col min="14" max="14" width="1.28515625" style="113" customWidth="1"/>
    <col min="15" max="15" width="0.7109375" style="113" customWidth="1"/>
    <col min="16" max="16" width="16.5703125" style="113" customWidth="1"/>
    <col min="17" max="17" width="1.7109375" style="113" customWidth="1"/>
    <col min="18" max="18" width="15.42578125" style="113" customWidth="1"/>
    <col min="19" max="19" width="0.7109375" style="113" customWidth="1"/>
    <col min="20" max="16384" width="9.28515625" style="113"/>
  </cols>
  <sheetData>
    <row r="1" spans="1:24" ht="20.10000000000000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49"/>
      <c r="T1" s="149"/>
      <c r="U1" s="149"/>
      <c r="V1" s="149"/>
      <c r="W1" s="149"/>
      <c r="X1" s="149"/>
    </row>
    <row r="2" spans="1:24" ht="20.100000000000001" customHeight="1">
      <c r="A2" s="195" t="s">
        <v>146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49"/>
      <c r="T2" s="149"/>
      <c r="U2" s="149"/>
      <c r="V2" s="149"/>
      <c r="W2" s="149"/>
      <c r="X2" s="149"/>
    </row>
    <row r="3" spans="1:24" ht="20.100000000000001" customHeight="1">
      <c r="A3" s="195" t="s">
        <v>206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49"/>
      <c r="T3" s="149"/>
      <c r="U3" s="149"/>
      <c r="V3" s="149"/>
      <c r="W3" s="149"/>
      <c r="X3" s="149"/>
    </row>
    <row r="4" spans="1:24" ht="20.100000000000001" customHeight="1">
      <c r="A4" s="202" t="s">
        <v>83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49"/>
      <c r="T4" s="149"/>
      <c r="U4" s="149"/>
      <c r="V4" s="149"/>
      <c r="W4" s="149"/>
      <c r="X4" s="149"/>
    </row>
    <row r="5" spans="1:24" ht="20.100000000000001" customHeight="1">
      <c r="A5" s="197" t="s">
        <v>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50"/>
      <c r="T5" s="150"/>
      <c r="U5" s="150"/>
      <c r="V5" s="150"/>
      <c r="W5" s="150"/>
      <c r="X5" s="150"/>
    </row>
    <row r="6" spans="1:24" ht="9" customHeight="1">
      <c r="A6" s="151"/>
      <c r="B6" s="151"/>
      <c r="C6" s="151"/>
    </row>
    <row r="7" spans="1:24" s="154" customFormat="1" ht="20.100000000000001" customHeight="1">
      <c r="A7" s="152"/>
      <c r="B7" s="153"/>
      <c r="C7" s="152"/>
      <c r="D7" s="201" t="s">
        <v>147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</row>
    <row r="8" spans="1:24" s="154" customFormat="1" ht="20.100000000000001" customHeight="1">
      <c r="B8" s="155"/>
      <c r="C8" s="203" t="s">
        <v>113</v>
      </c>
      <c r="D8" s="203"/>
      <c r="E8" s="203"/>
      <c r="F8" s="156" t="s">
        <v>114</v>
      </c>
      <c r="G8" s="157"/>
      <c r="H8" s="204" t="s">
        <v>72</v>
      </c>
      <c r="I8" s="204"/>
      <c r="J8" s="204"/>
      <c r="L8" s="208" t="s">
        <v>75</v>
      </c>
      <c r="M8" s="209"/>
      <c r="N8" s="209"/>
      <c r="O8" s="209"/>
      <c r="P8" s="209"/>
      <c r="Q8" s="209"/>
      <c r="R8" s="156" t="s">
        <v>115</v>
      </c>
    </row>
    <row r="9" spans="1:24" s="154" customFormat="1" ht="20.100000000000001" customHeight="1">
      <c r="A9" s="158" t="s">
        <v>148</v>
      </c>
      <c r="B9" s="158"/>
      <c r="C9" s="158"/>
      <c r="D9" s="156" t="s">
        <v>117</v>
      </c>
      <c r="E9" s="159"/>
      <c r="F9" s="156" t="s">
        <v>149</v>
      </c>
      <c r="G9" s="157"/>
      <c r="H9" s="160" t="s">
        <v>119</v>
      </c>
      <c r="I9" s="156"/>
      <c r="J9" s="156" t="s">
        <v>120</v>
      </c>
      <c r="K9" s="206" t="s">
        <v>150</v>
      </c>
      <c r="L9" s="207"/>
      <c r="M9" s="207"/>
      <c r="N9" s="207"/>
      <c r="O9" s="207"/>
      <c r="P9" s="156" t="s">
        <v>122</v>
      </c>
      <c r="Q9" s="153"/>
      <c r="R9" s="156" t="s">
        <v>151</v>
      </c>
    </row>
    <row r="10" spans="1:24" s="154" customFormat="1" ht="20.100000000000001" customHeight="1">
      <c r="A10" s="158"/>
      <c r="G10" s="157"/>
      <c r="H10" s="161" t="s">
        <v>152</v>
      </c>
      <c r="K10" s="206" t="s">
        <v>153</v>
      </c>
      <c r="L10" s="207"/>
      <c r="M10" s="207"/>
      <c r="N10" s="207"/>
      <c r="O10" s="207"/>
      <c r="P10" s="156" t="s">
        <v>130</v>
      </c>
      <c r="Q10" s="156"/>
      <c r="R10" s="156" t="s">
        <v>154</v>
      </c>
    </row>
    <row r="11" spans="1:24" s="154" customFormat="1" ht="20.100000000000001" customHeight="1">
      <c r="A11" s="158"/>
      <c r="G11" s="157"/>
      <c r="H11" s="161"/>
      <c r="M11" s="162" t="s">
        <v>155</v>
      </c>
      <c r="N11" s="156"/>
      <c r="O11" s="156"/>
      <c r="P11" s="156" t="s">
        <v>125</v>
      </c>
      <c r="Q11" s="156"/>
      <c r="R11" s="156"/>
    </row>
    <row r="12" spans="1:24" s="154" customFormat="1" ht="20.100000000000001" customHeight="1">
      <c r="A12" s="152"/>
      <c r="B12" s="152"/>
      <c r="C12" s="152"/>
      <c r="G12" s="157"/>
      <c r="H12" s="161"/>
      <c r="M12" s="156" t="s">
        <v>135</v>
      </c>
      <c r="N12" s="156"/>
      <c r="O12" s="156"/>
      <c r="P12" s="156" t="s">
        <v>132</v>
      </c>
      <c r="Q12" s="156"/>
      <c r="R12" s="156"/>
    </row>
    <row r="13" spans="1:24" s="154" customFormat="1" ht="20.100000000000001" customHeight="1">
      <c r="A13" s="152"/>
      <c r="B13" s="152"/>
      <c r="C13" s="152"/>
      <c r="G13" s="157"/>
      <c r="H13" s="161"/>
      <c r="M13" s="156" t="s">
        <v>139</v>
      </c>
      <c r="N13" s="156"/>
      <c r="O13" s="156"/>
      <c r="P13" s="156"/>
      <c r="Q13" s="156"/>
      <c r="R13" s="156"/>
    </row>
    <row r="14" spans="1:24" s="163" customFormat="1" ht="20.100000000000001" customHeight="1"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4"/>
      <c r="R14" s="164"/>
    </row>
    <row r="15" spans="1:24" s="163" customFormat="1" ht="20.100000000000001" customHeight="1">
      <c r="A15" s="166" t="s">
        <v>156</v>
      </c>
      <c r="B15" s="166"/>
      <c r="C15" s="166"/>
      <c r="D15" s="164">
        <v>1066596</v>
      </c>
      <c r="E15" s="164"/>
      <c r="F15" s="164">
        <v>98130</v>
      </c>
      <c r="G15" s="164"/>
      <c r="H15" s="164">
        <v>55444</v>
      </c>
      <c r="I15" s="164"/>
      <c r="J15" s="164">
        <v>285108</v>
      </c>
      <c r="K15" s="164"/>
      <c r="L15" s="164"/>
      <c r="M15" s="164">
        <v>77164</v>
      </c>
      <c r="N15" s="164"/>
      <c r="O15" s="164"/>
      <c r="P15" s="164">
        <f>M15</f>
        <v>77164</v>
      </c>
      <c r="Q15" s="164"/>
      <c r="R15" s="164">
        <f>SUM(D15:L15)+P15</f>
        <v>1582442</v>
      </c>
    </row>
    <row r="16" spans="1:24" s="173" customFormat="1" ht="20.100000000000001" customHeight="1">
      <c r="A16" s="167" t="s">
        <v>143</v>
      </c>
      <c r="B16" s="168"/>
      <c r="C16" s="168"/>
      <c r="D16" s="169">
        <v>0</v>
      </c>
      <c r="E16" s="170"/>
      <c r="F16" s="169">
        <v>0</v>
      </c>
      <c r="G16" s="170"/>
      <c r="H16" s="169">
        <v>0</v>
      </c>
      <c r="I16" s="164"/>
      <c r="J16" s="171">
        <v>-4582</v>
      </c>
      <c r="K16" s="164"/>
      <c r="L16" s="164"/>
      <c r="M16" s="169">
        <v>0</v>
      </c>
      <c r="N16" s="172"/>
      <c r="O16" s="165"/>
      <c r="P16" s="169">
        <f>M16</f>
        <v>0</v>
      </c>
      <c r="Q16" s="164"/>
      <c r="R16" s="171">
        <f>SUM(D16:J16)+P16</f>
        <v>-4582</v>
      </c>
    </row>
    <row r="17" spans="1:18" s="173" customFormat="1" ht="20.100000000000001" customHeight="1">
      <c r="A17" s="167" t="s">
        <v>233</v>
      </c>
      <c r="B17" s="168"/>
      <c r="C17" s="168"/>
      <c r="D17" s="174">
        <v>0</v>
      </c>
      <c r="E17" s="170"/>
      <c r="F17" s="174">
        <v>0</v>
      </c>
      <c r="G17" s="170"/>
      <c r="H17" s="174">
        <v>0</v>
      </c>
      <c r="I17" s="164"/>
      <c r="J17" s="174">
        <v>0</v>
      </c>
      <c r="K17" s="164"/>
      <c r="L17" s="164"/>
      <c r="M17" s="175">
        <v>-3870</v>
      </c>
      <c r="N17" s="172"/>
      <c r="O17" s="165"/>
      <c r="P17" s="175">
        <f>M17</f>
        <v>-3870</v>
      </c>
      <c r="Q17" s="164"/>
      <c r="R17" s="175">
        <f>SUM(D17:J17)+P17</f>
        <v>-3870</v>
      </c>
    </row>
    <row r="18" spans="1:18" s="173" customFormat="1" ht="20.100000000000001" customHeight="1">
      <c r="A18" s="167" t="s">
        <v>144</v>
      </c>
      <c r="B18" s="168"/>
      <c r="C18" s="168"/>
      <c r="D18" s="176">
        <v>0</v>
      </c>
      <c r="E18" s="170"/>
      <c r="F18" s="176">
        <v>0</v>
      </c>
      <c r="G18" s="170"/>
      <c r="H18" s="176">
        <v>0</v>
      </c>
      <c r="I18" s="164"/>
      <c r="J18" s="177">
        <f>SUM(J16:J17)</f>
        <v>-4582</v>
      </c>
      <c r="K18" s="177"/>
      <c r="L18" s="177"/>
      <c r="M18" s="177">
        <f>SUM(M16:M17)</f>
        <v>-3870</v>
      </c>
      <c r="N18" s="172"/>
      <c r="O18" s="165"/>
      <c r="P18" s="177">
        <f>SUM(P16:P17)</f>
        <v>-3870</v>
      </c>
      <c r="Q18" s="164"/>
      <c r="R18" s="177">
        <f>SUM(D18:J18)+P18</f>
        <v>-8452</v>
      </c>
    </row>
    <row r="19" spans="1:18" s="173" customFormat="1" ht="20.100000000000001" customHeight="1" thickBot="1">
      <c r="A19" s="178" t="s">
        <v>207</v>
      </c>
      <c r="B19" s="168"/>
      <c r="C19" s="168"/>
      <c r="D19" s="179">
        <f>SUM(D18:D18)+D15</f>
        <v>1066596</v>
      </c>
      <c r="E19" s="164"/>
      <c r="F19" s="179">
        <f>SUM(F18:F18)+F15</f>
        <v>98130</v>
      </c>
      <c r="G19" s="164"/>
      <c r="H19" s="179">
        <f>SUM(H18:H18)+H15</f>
        <v>55444</v>
      </c>
      <c r="I19" s="164"/>
      <c r="J19" s="179">
        <f>SUM(J18:J18)+J15</f>
        <v>280526</v>
      </c>
      <c r="K19" s="164"/>
      <c r="L19" s="164"/>
      <c r="M19" s="179">
        <f>SUM(M18:M18)+M15</f>
        <v>73294</v>
      </c>
      <c r="N19" s="172"/>
      <c r="O19" s="165"/>
      <c r="P19" s="179">
        <f>SUM(P18:P18)+P15</f>
        <v>73294</v>
      </c>
      <c r="Q19" s="164"/>
      <c r="R19" s="179">
        <f>SUM(R18:R18)+R15</f>
        <v>1573990</v>
      </c>
    </row>
    <row r="20" spans="1:18" s="163" customFormat="1" ht="20.100000000000001" customHeight="1" thickTop="1">
      <c r="D20" s="164"/>
      <c r="E20" s="164"/>
      <c r="F20" s="164"/>
      <c r="G20" s="164"/>
      <c r="H20" s="164"/>
      <c r="I20" s="164"/>
      <c r="J20" s="164"/>
      <c r="K20" s="164"/>
      <c r="L20" s="164"/>
      <c r="M20" s="165"/>
      <c r="N20" s="165"/>
      <c r="O20" s="165"/>
      <c r="P20" s="165"/>
      <c r="Q20" s="164"/>
      <c r="R20" s="164"/>
    </row>
    <row r="21" spans="1:18" s="163" customFormat="1" ht="20.100000000000001" customHeight="1">
      <c r="A21" s="166" t="s">
        <v>145</v>
      </c>
      <c r="B21" s="166"/>
      <c r="C21" s="166"/>
      <c r="D21" s="164">
        <v>1066596</v>
      </c>
      <c r="E21" s="164"/>
      <c r="F21" s="164">
        <v>98130</v>
      </c>
      <c r="G21" s="164"/>
      <c r="H21" s="164">
        <v>55444</v>
      </c>
      <c r="I21" s="164"/>
      <c r="J21" s="164">
        <v>252429</v>
      </c>
      <c r="K21" s="164"/>
      <c r="L21" s="164"/>
      <c r="M21" s="164">
        <v>70462</v>
      </c>
      <c r="N21" s="164"/>
      <c r="O21" s="164"/>
      <c r="P21" s="164">
        <f>M21</f>
        <v>70462</v>
      </c>
      <c r="Q21" s="164"/>
      <c r="R21" s="164">
        <f>SUM(D21:L21)+P21</f>
        <v>1543061</v>
      </c>
    </row>
    <row r="22" spans="1:18" s="173" customFormat="1" ht="20.100000000000001" customHeight="1">
      <c r="A22" s="167" t="s">
        <v>143</v>
      </c>
      <c r="B22" s="168"/>
      <c r="C22" s="168"/>
      <c r="D22" s="169">
        <v>0</v>
      </c>
      <c r="E22" s="170"/>
      <c r="F22" s="169">
        <v>0</v>
      </c>
      <c r="G22" s="170"/>
      <c r="H22" s="169">
        <v>0</v>
      </c>
      <c r="I22" s="164"/>
      <c r="J22" s="171">
        <v>-61728</v>
      </c>
      <c r="K22" s="164"/>
      <c r="L22" s="164"/>
      <c r="M22" s="169">
        <v>0</v>
      </c>
      <c r="N22" s="172"/>
      <c r="O22" s="165"/>
      <c r="P22" s="169">
        <f>M22</f>
        <v>0</v>
      </c>
      <c r="Q22" s="164"/>
      <c r="R22" s="171">
        <f>SUM(D22:J22)+P22</f>
        <v>-61728</v>
      </c>
    </row>
    <row r="23" spans="1:18" s="173" customFormat="1" ht="20.100000000000001" customHeight="1">
      <c r="A23" s="167" t="s">
        <v>234</v>
      </c>
      <c r="B23" s="168"/>
      <c r="C23" s="168"/>
      <c r="D23" s="174">
        <v>0</v>
      </c>
      <c r="E23" s="170"/>
      <c r="F23" s="174">
        <v>0</v>
      </c>
      <c r="G23" s="170"/>
      <c r="H23" s="174">
        <v>0</v>
      </c>
      <c r="I23" s="164"/>
      <c r="J23" s="180">
        <v>0</v>
      </c>
      <c r="K23" s="164"/>
      <c r="L23" s="164"/>
      <c r="M23" s="181">
        <v>812</v>
      </c>
      <c r="N23" s="172"/>
      <c r="O23" s="165"/>
      <c r="P23" s="181">
        <f>M23</f>
        <v>812</v>
      </c>
      <c r="Q23" s="164"/>
      <c r="R23" s="182">
        <f>SUM(D23:J23)+P23</f>
        <v>812</v>
      </c>
    </row>
    <row r="24" spans="1:18" s="173" customFormat="1" ht="20.100000000000001" customHeight="1">
      <c r="A24" s="167" t="s">
        <v>157</v>
      </c>
      <c r="B24" s="168"/>
      <c r="C24" s="168"/>
      <c r="D24" s="176">
        <v>0</v>
      </c>
      <c r="E24" s="170"/>
      <c r="F24" s="176">
        <v>0</v>
      </c>
      <c r="G24" s="170"/>
      <c r="H24" s="176">
        <v>0</v>
      </c>
      <c r="I24" s="164"/>
      <c r="J24" s="177">
        <f>SUM(J22:J23)</f>
        <v>-61728</v>
      </c>
      <c r="K24" s="164"/>
      <c r="L24" s="164"/>
      <c r="M24" s="164">
        <f>SUM(M22:M23)</f>
        <v>812</v>
      </c>
      <c r="N24" s="172"/>
      <c r="O24" s="165"/>
      <c r="P24" s="164">
        <f>SUM(P22:P23)</f>
        <v>812</v>
      </c>
      <c r="Q24" s="164"/>
      <c r="R24" s="177">
        <f>SUM(R22:R23)</f>
        <v>-60916</v>
      </c>
    </row>
    <row r="25" spans="1:18" s="173" customFormat="1" ht="20.100000000000001" customHeight="1" thickBot="1">
      <c r="A25" s="178" t="s">
        <v>208</v>
      </c>
      <c r="B25" s="168"/>
      <c r="C25" s="168"/>
      <c r="D25" s="179">
        <f>SUM(D21:D21,D24:D24)</f>
        <v>1066596</v>
      </c>
      <c r="E25" s="164"/>
      <c r="F25" s="179">
        <f>SUM(F21:F21,F24:F24)</f>
        <v>98130</v>
      </c>
      <c r="G25" s="164"/>
      <c r="H25" s="179">
        <f>SUM(H21:H21,H24:H24)</f>
        <v>55444</v>
      </c>
      <c r="I25" s="164"/>
      <c r="J25" s="179">
        <f>SUM(J21:J21,J24:J24)</f>
        <v>190701</v>
      </c>
      <c r="K25" s="164"/>
      <c r="L25" s="164"/>
      <c r="M25" s="179">
        <f>SUM(M21:M21,M24:M24)</f>
        <v>71274</v>
      </c>
      <c r="N25" s="172"/>
      <c r="O25" s="165"/>
      <c r="P25" s="179">
        <f>SUM(P21:P21,P24:P24)</f>
        <v>71274</v>
      </c>
      <c r="Q25" s="164"/>
      <c r="R25" s="179">
        <f>SUM(R21:R21,R24:R24)</f>
        <v>1482145</v>
      </c>
    </row>
    <row r="26" spans="1:18" s="163" customFormat="1" ht="20.100000000000001" customHeight="1" thickTop="1"/>
    <row r="27" spans="1:18" s="163" customFormat="1" ht="20.100000000000001" customHeight="1"/>
    <row r="28" spans="1:18" s="163" customFormat="1" ht="20.100000000000001" customHeight="1"/>
    <row r="29" spans="1:18" s="163" customFormat="1" ht="20.100000000000001" customHeight="1"/>
    <row r="34" spans="1:6" ht="20.100000000000001" customHeight="1">
      <c r="A34" s="205" t="s">
        <v>81</v>
      </c>
      <c r="B34" s="205"/>
      <c r="C34" s="205"/>
      <c r="D34" s="205"/>
      <c r="E34" s="205"/>
      <c r="F34" s="205"/>
    </row>
  </sheetData>
  <mergeCells count="12">
    <mergeCell ref="C8:E8"/>
    <mergeCell ref="H8:J8"/>
    <mergeCell ref="A34:F34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1" right="0.4" top="1" bottom="0.5" header="0.6" footer="0.3"/>
  <pageSetup paperSize="9" scale="70" fitToWidth="0" fitToHeight="0" orientation="landscape" r:id="rId1"/>
  <ignoredErrors>
    <ignoredError sqref="R15 J24:M24 J18:R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04"/>
  <sheetViews>
    <sheetView topLeftCell="A37" zoomScale="70" zoomScaleNormal="70" zoomScaleSheetLayoutView="100" workbookViewId="0">
      <selection activeCell="J51" sqref="J51"/>
    </sheetView>
  </sheetViews>
  <sheetFormatPr defaultColWidth="8.28515625" defaultRowHeight="20.100000000000001" customHeight="1"/>
  <cols>
    <col min="1" max="1" width="66.5703125" style="86" customWidth="1"/>
    <col min="2" max="2" width="1.5703125" style="86" customWidth="1"/>
    <col min="3" max="3" width="12.7109375" style="86" customWidth="1"/>
    <col min="4" max="4" width="1.42578125" style="86" customWidth="1"/>
    <col min="5" max="5" width="12.7109375" style="86" customWidth="1"/>
    <col min="6" max="6" width="1.28515625" style="86" customWidth="1"/>
    <col min="7" max="7" width="12.7109375" style="86" customWidth="1"/>
    <col min="8" max="8" width="1.42578125" style="86" customWidth="1"/>
    <col min="9" max="9" width="12.7109375" style="86" customWidth="1"/>
    <col min="10" max="10" width="1.28515625" style="86" customWidth="1"/>
    <col min="11" max="11" width="8.28515625" style="86"/>
    <col min="12" max="12" width="10.140625" style="86" bestFit="1" customWidth="1"/>
    <col min="13" max="14" width="8.28515625" style="86"/>
    <col min="15" max="15" width="10.140625" style="86" bestFit="1" customWidth="1"/>
    <col min="16" max="16384" width="8.28515625" style="86"/>
  </cols>
  <sheetData>
    <row r="1" spans="1:15" s="55" customFormat="1" ht="20.100000000000001" customHeight="1">
      <c r="A1" s="190" t="s">
        <v>0</v>
      </c>
      <c r="B1" s="190"/>
      <c r="C1" s="190"/>
      <c r="D1" s="190"/>
      <c r="E1" s="190"/>
      <c r="F1" s="187"/>
      <c r="G1" s="187"/>
      <c r="H1" s="187"/>
      <c r="I1" s="187"/>
    </row>
    <row r="2" spans="1:15" s="55" customFormat="1" ht="20.100000000000001" customHeight="1">
      <c r="A2" s="190" t="s">
        <v>158</v>
      </c>
      <c r="B2" s="190"/>
      <c r="C2" s="190"/>
      <c r="D2" s="190"/>
      <c r="E2" s="190"/>
      <c r="F2" s="187"/>
      <c r="G2" s="187"/>
      <c r="H2" s="187"/>
      <c r="I2" s="187"/>
    </row>
    <row r="3" spans="1:15" s="55" customFormat="1" ht="20.100000000000001" customHeight="1">
      <c r="A3" s="190" t="s">
        <v>205</v>
      </c>
      <c r="B3" s="190"/>
      <c r="C3" s="190"/>
      <c r="D3" s="190"/>
      <c r="E3" s="190"/>
      <c r="F3" s="187"/>
      <c r="G3" s="187"/>
      <c r="H3" s="187"/>
      <c r="I3" s="187"/>
    </row>
    <row r="4" spans="1:15" s="55" customFormat="1" ht="20.100000000000001" customHeight="1">
      <c r="A4" s="190" t="s">
        <v>83</v>
      </c>
      <c r="B4" s="190"/>
      <c r="C4" s="190"/>
      <c r="D4" s="190"/>
      <c r="E4" s="190"/>
      <c r="F4" s="187"/>
      <c r="G4" s="187"/>
      <c r="H4" s="187"/>
      <c r="I4" s="187"/>
    </row>
    <row r="5" spans="1:15" s="56" customFormat="1" ht="20.100000000000001" customHeight="1">
      <c r="A5" s="192" t="s">
        <v>2</v>
      </c>
      <c r="B5" s="192"/>
      <c r="C5" s="192"/>
      <c r="D5" s="192"/>
      <c r="E5" s="192"/>
      <c r="F5" s="193"/>
      <c r="G5" s="193"/>
      <c r="H5" s="193"/>
      <c r="I5" s="193"/>
    </row>
    <row r="6" spans="1:15" s="79" customFormat="1" ht="9" customHeight="1">
      <c r="A6" s="83"/>
      <c r="B6" s="84"/>
      <c r="C6" s="84"/>
      <c r="G6" s="84"/>
    </row>
    <row r="7" spans="1:15" s="55" customFormat="1" ht="20.100000000000001" customHeight="1">
      <c r="B7" s="59"/>
      <c r="C7" s="186" t="s">
        <v>4</v>
      </c>
      <c r="D7" s="187"/>
      <c r="E7" s="187"/>
      <c r="G7" s="186" t="s">
        <v>5</v>
      </c>
      <c r="H7" s="187"/>
      <c r="I7" s="187"/>
    </row>
    <row r="8" spans="1:15" s="55" customFormat="1" ht="20.100000000000001" customHeight="1">
      <c r="B8" s="59"/>
      <c r="C8" s="188" t="s">
        <v>6</v>
      </c>
      <c r="D8" s="189"/>
      <c r="E8" s="189"/>
      <c r="G8" s="188" t="s">
        <v>6</v>
      </c>
      <c r="H8" s="189"/>
      <c r="I8" s="189"/>
    </row>
    <row r="9" spans="1:15" s="79" customFormat="1" ht="20.100000000000001" customHeight="1">
      <c r="B9" s="84"/>
      <c r="C9" s="85">
        <v>2023</v>
      </c>
      <c r="E9" s="85">
        <v>2022</v>
      </c>
      <c r="G9" s="85">
        <v>2023</v>
      </c>
      <c r="I9" s="85">
        <v>2022</v>
      </c>
    </row>
    <row r="10" spans="1:15" ht="20.100000000000001" customHeight="1">
      <c r="A10" s="8" t="s">
        <v>159</v>
      </c>
      <c r="B10" s="3"/>
      <c r="C10" s="3"/>
      <c r="D10" s="3"/>
      <c r="E10" s="3"/>
      <c r="F10" s="3"/>
      <c r="G10" s="3"/>
      <c r="H10" s="3"/>
      <c r="I10" s="3"/>
    </row>
    <row r="11" spans="1:15" ht="20.100000000000001" customHeight="1">
      <c r="A11" s="3" t="s">
        <v>223</v>
      </c>
      <c r="B11" s="3"/>
      <c r="C11" s="19">
        <v>-229073</v>
      </c>
      <c r="D11" s="19"/>
      <c r="E11" s="19">
        <v>-220350</v>
      </c>
      <c r="F11" s="19"/>
      <c r="G11" s="19">
        <v>-61728</v>
      </c>
      <c r="H11" s="19"/>
      <c r="I11" s="19">
        <v>-4582</v>
      </c>
    </row>
    <row r="12" spans="1:15" ht="20.100000000000001" customHeight="1">
      <c r="A12" s="3" t="s">
        <v>224</v>
      </c>
      <c r="B12" s="3"/>
      <c r="C12" s="19"/>
      <c r="D12" s="19"/>
      <c r="E12" s="19"/>
      <c r="F12" s="19"/>
      <c r="G12" s="19"/>
      <c r="H12" s="19"/>
      <c r="I12" s="19"/>
    </row>
    <row r="13" spans="1:15" ht="20.100000000000001" customHeight="1">
      <c r="A13" s="16" t="s">
        <v>232</v>
      </c>
      <c r="B13" s="3"/>
      <c r="C13" s="19">
        <v>11012</v>
      </c>
      <c r="D13" s="19"/>
      <c r="E13" s="19">
        <v>-39943</v>
      </c>
      <c r="F13" s="19"/>
      <c r="G13" s="19">
        <v>185</v>
      </c>
      <c r="H13" s="19"/>
      <c r="I13" s="19">
        <v>323</v>
      </c>
    </row>
    <row r="14" spans="1:15" ht="20.100000000000001" customHeight="1">
      <c r="A14" s="16" t="s">
        <v>100</v>
      </c>
      <c r="B14" s="3"/>
      <c r="C14" s="19">
        <v>-852</v>
      </c>
      <c r="D14" s="19"/>
      <c r="E14" s="19">
        <v>-641</v>
      </c>
      <c r="F14" s="19"/>
      <c r="G14" s="19">
        <v>-18972</v>
      </c>
      <c r="H14" s="19"/>
      <c r="I14" s="19">
        <v>-15991</v>
      </c>
    </row>
    <row r="15" spans="1:15" ht="20.100000000000001" customHeight="1">
      <c r="A15" s="17" t="s">
        <v>101</v>
      </c>
      <c r="B15" s="14"/>
      <c r="C15" s="19">
        <f>208810+1</f>
        <v>208811</v>
      </c>
      <c r="D15" s="19"/>
      <c r="E15" s="19">
        <v>148729</v>
      </c>
      <c r="F15" s="19"/>
      <c r="G15" s="19">
        <v>63864</v>
      </c>
      <c r="H15" s="19"/>
      <c r="I15" s="19">
        <v>43240</v>
      </c>
      <c r="L15" s="90"/>
      <c r="O15" s="90"/>
    </row>
    <row r="16" spans="1:15" ht="20.100000000000001" customHeight="1">
      <c r="A16" s="16" t="s">
        <v>160</v>
      </c>
      <c r="B16" s="3"/>
      <c r="C16" s="19">
        <f>178137-1</f>
        <v>178136</v>
      </c>
      <c r="D16" s="19"/>
      <c r="E16" s="19">
        <v>160754</v>
      </c>
      <c r="F16" s="19"/>
      <c r="G16" s="19">
        <f>7264-1</f>
        <v>7263</v>
      </c>
      <c r="H16" s="19"/>
      <c r="I16" s="19">
        <v>8721</v>
      </c>
    </row>
    <row r="17" spans="1:13" ht="20.100000000000001" customHeight="1">
      <c r="A17" s="16" t="s">
        <v>161</v>
      </c>
      <c r="B17" s="3"/>
      <c r="C17" s="19">
        <v>497</v>
      </c>
      <c r="D17" s="19"/>
      <c r="E17" s="19">
        <v>329</v>
      </c>
      <c r="F17" s="19"/>
      <c r="G17" s="19">
        <v>19</v>
      </c>
      <c r="H17" s="19"/>
      <c r="I17" s="19">
        <v>17</v>
      </c>
    </row>
    <row r="18" spans="1:13" ht="20.100000000000001" customHeight="1">
      <c r="A18" s="16" t="s">
        <v>162</v>
      </c>
      <c r="B18" s="3"/>
      <c r="C18" s="19"/>
      <c r="D18" s="19"/>
      <c r="E18" s="19"/>
      <c r="F18" s="19"/>
      <c r="G18" s="19"/>
      <c r="H18" s="19"/>
      <c r="I18" s="19"/>
    </row>
    <row r="19" spans="1:13" ht="20.100000000000001" customHeight="1">
      <c r="A19" s="16" t="s">
        <v>163</v>
      </c>
      <c r="B19" s="3"/>
      <c r="C19" s="19">
        <v>918</v>
      </c>
      <c r="D19" s="19"/>
      <c r="E19" s="49">
        <v>4397</v>
      </c>
      <c r="F19" s="19"/>
      <c r="G19" s="19">
        <v>589</v>
      </c>
      <c r="H19" s="19"/>
      <c r="I19" s="49">
        <v>3919</v>
      </c>
      <c r="L19" s="90"/>
    </row>
    <row r="20" spans="1:13" ht="20.100000000000001" customHeight="1">
      <c r="A20" s="16" t="s">
        <v>164</v>
      </c>
      <c r="B20" s="3"/>
      <c r="C20" s="19">
        <v>4611</v>
      </c>
      <c r="D20" s="19"/>
      <c r="E20" s="49">
        <v>4344</v>
      </c>
      <c r="F20" s="19"/>
      <c r="G20" s="19">
        <v>4611</v>
      </c>
      <c r="H20" s="19"/>
      <c r="I20" s="49">
        <v>4344</v>
      </c>
    </row>
    <row r="21" spans="1:13" ht="20.100000000000001" customHeight="1">
      <c r="A21" s="16" t="s">
        <v>231</v>
      </c>
      <c r="B21" s="3"/>
      <c r="C21" s="19">
        <v>-55</v>
      </c>
      <c r="D21" s="19"/>
      <c r="E21" s="19">
        <v>-28</v>
      </c>
      <c r="F21" s="19"/>
      <c r="G21" s="67">
        <v>0</v>
      </c>
      <c r="H21" s="19"/>
      <c r="I21" s="19">
        <v>-16</v>
      </c>
    </row>
    <row r="22" spans="1:13" ht="20.100000000000001" customHeight="1">
      <c r="A22" s="16" t="s">
        <v>165</v>
      </c>
      <c r="B22" s="3"/>
      <c r="C22" s="19">
        <v>2272</v>
      </c>
      <c r="D22" s="19"/>
      <c r="E22" s="19">
        <v>1915</v>
      </c>
      <c r="F22" s="19"/>
      <c r="G22" s="19">
        <v>1043</v>
      </c>
      <c r="H22" s="19"/>
      <c r="I22" s="19">
        <v>872</v>
      </c>
    </row>
    <row r="23" spans="1:13" ht="20.100000000000001" customHeight="1">
      <c r="A23" s="16" t="s">
        <v>166</v>
      </c>
      <c r="B23" s="20"/>
      <c r="C23" s="19">
        <v>-5972</v>
      </c>
      <c r="D23" s="19"/>
      <c r="E23" s="19">
        <v>-5093</v>
      </c>
      <c r="F23" s="19"/>
      <c r="G23" s="19">
        <v>-5972</v>
      </c>
      <c r="H23" s="19"/>
      <c r="I23" s="19">
        <v>-5093</v>
      </c>
    </row>
    <row r="24" spans="1:13" ht="20.100000000000001" customHeight="1">
      <c r="A24" s="16" t="s">
        <v>197</v>
      </c>
      <c r="B24" s="3"/>
      <c r="C24" s="49">
        <v>-179</v>
      </c>
      <c r="D24" s="19"/>
      <c r="E24" s="19">
        <v>-2794</v>
      </c>
      <c r="F24" s="19"/>
      <c r="G24" s="49">
        <v>-178</v>
      </c>
      <c r="H24" s="19"/>
      <c r="I24" s="67">
        <v>0</v>
      </c>
    </row>
    <row r="25" spans="1:13" ht="20.100000000000001" customHeight="1">
      <c r="A25" s="16" t="s">
        <v>167</v>
      </c>
      <c r="B25" s="3"/>
      <c r="C25" s="19">
        <v>-9</v>
      </c>
      <c r="D25" s="19"/>
      <c r="E25" s="19">
        <v>-68</v>
      </c>
      <c r="F25" s="19"/>
      <c r="G25" s="67">
        <v>0</v>
      </c>
      <c r="H25" s="19"/>
      <c r="I25" s="19">
        <v>-68</v>
      </c>
    </row>
    <row r="26" spans="1:13" ht="20.100000000000001" customHeight="1">
      <c r="A26" s="3" t="s">
        <v>198</v>
      </c>
      <c r="B26" s="3"/>
      <c r="C26" s="87"/>
      <c r="D26" s="88"/>
      <c r="E26" s="87"/>
      <c r="F26" s="88"/>
      <c r="G26" s="87"/>
      <c r="H26" s="88"/>
      <c r="I26" s="87"/>
    </row>
    <row r="27" spans="1:13" ht="20.100000000000001" customHeight="1">
      <c r="A27" s="9" t="s">
        <v>168</v>
      </c>
      <c r="B27" s="3"/>
      <c r="C27" s="19">
        <f>SUM(C11:C25)</f>
        <v>170117</v>
      </c>
      <c r="D27" s="5"/>
      <c r="E27" s="19">
        <f>SUM(E11:E25)</f>
        <v>51551</v>
      </c>
      <c r="F27" s="19"/>
      <c r="G27" s="19">
        <f>SUM(G11:G25)</f>
        <v>-9276</v>
      </c>
      <c r="H27" s="19"/>
      <c r="I27" s="19">
        <f>SUM(I11:I25)</f>
        <v>35686</v>
      </c>
    </row>
    <row r="28" spans="1:13" ht="20.100000000000001" customHeight="1">
      <c r="A28" s="3" t="s">
        <v>169</v>
      </c>
      <c r="B28" s="3"/>
      <c r="C28" s="19"/>
      <c r="D28" s="2"/>
      <c r="E28" s="19"/>
      <c r="F28" s="19"/>
      <c r="G28" s="19"/>
      <c r="H28" s="19"/>
      <c r="I28" s="19"/>
    </row>
    <row r="29" spans="1:13" ht="20.100000000000001" customHeight="1">
      <c r="A29" s="16" t="s">
        <v>13</v>
      </c>
      <c r="B29" s="3"/>
      <c r="C29" s="19">
        <v>49319</v>
      </c>
      <c r="D29" s="2"/>
      <c r="E29" s="19">
        <v>-44537</v>
      </c>
      <c r="F29" s="19"/>
      <c r="G29" s="19">
        <v>9161</v>
      </c>
      <c r="H29" s="19"/>
      <c r="I29" s="19">
        <v>2069</v>
      </c>
      <c r="M29" s="89"/>
    </row>
    <row r="30" spans="1:13" ht="20.100000000000001" customHeight="1">
      <c r="A30" s="16" t="s">
        <v>16</v>
      </c>
      <c r="B30" s="3"/>
      <c r="C30" s="19">
        <v>-361405</v>
      </c>
      <c r="D30" s="2"/>
      <c r="E30" s="19">
        <v>89764</v>
      </c>
      <c r="F30" s="19"/>
      <c r="G30" s="19">
        <v>-110986</v>
      </c>
      <c r="H30" s="19"/>
      <c r="I30" s="19">
        <v>182194</v>
      </c>
    </row>
    <row r="31" spans="1:13" ht="20.100000000000001" customHeight="1">
      <c r="A31" s="16" t="s">
        <v>17</v>
      </c>
      <c r="B31" s="3"/>
      <c r="C31" s="19">
        <v>277</v>
      </c>
      <c r="D31" s="2"/>
      <c r="E31" s="19">
        <v>-3427</v>
      </c>
      <c r="F31" s="19"/>
      <c r="G31" s="19">
        <v>-813</v>
      </c>
      <c r="H31" s="19"/>
      <c r="I31" s="19">
        <v>-586</v>
      </c>
    </row>
    <row r="32" spans="1:13" ht="20.100000000000001" customHeight="1">
      <c r="A32" s="16" t="s">
        <v>21</v>
      </c>
      <c r="B32" s="3"/>
      <c r="C32" s="19">
        <v>-134</v>
      </c>
      <c r="D32" s="2"/>
      <c r="E32" s="19">
        <v>451</v>
      </c>
      <c r="F32" s="19"/>
      <c r="G32" s="19">
        <v>206</v>
      </c>
      <c r="H32" s="19"/>
      <c r="I32" s="19">
        <v>-342</v>
      </c>
    </row>
    <row r="33" spans="1:13" ht="20.100000000000001" customHeight="1">
      <c r="A33" s="16" t="s">
        <v>30</v>
      </c>
      <c r="B33" s="3"/>
      <c r="C33" s="19">
        <f>-3379-1</f>
        <v>-3380</v>
      </c>
      <c r="D33" s="18"/>
      <c r="E33" s="19">
        <v>650</v>
      </c>
      <c r="F33" s="19"/>
      <c r="G33" s="19">
        <f>-1673</f>
        <v>-1673</v>
      </c>
      <c r="H33" s="19"/>
      <c r="I33" s="19">
        <v>-798</v>
      </c>
    </row>
    <row r="34" spans="1:13" ht="20.100000000000001" customHeight="1">
      <c r="A34" s="3" t="s">
        <v>170</v>
      </c>
      <c r="B34" s="3"/>
      <c r="C34" s="3"/>
      <c r="D34" s="3"/>
      <c r="E34" s="3"/>
      <c r="F34" s="3"/>
      <c r="G34" s="3"/>
      <c r="H34" s="3"/>
      <c r="I34" s="3"/>
    </row>
    <row r="35" spans="1:13" ht="20.100000000000001" customHeight="1">
      <c r="A35" s="16" t="s">
        <v>171</v>
      </c>
      <c r="B35" s="3"/>
      <c r="C35" s="19">
        <v>-46339</v>
      </c>
      <c r="D35" s="19"/>
      <c r="E35" s="19">
        <v>-23027</v>
      </c>
      <c r="F35" s="19"/>
      <c r="G35" s="19">
        <v>18349</v>
      </c>
      <c r="H35" s="19"/>
      <c r="I35" s="19">
        <v>-10016</v>
      </c>
      <c r="M35" s="90"/>
    </row>
    <row r="36" spans="1:13" ht="20.100000000000001" customHeight="1">
      <c r="A36" s="16" t="s">
        <v>172</v>
      </c>
      <c r="B36" s="3"/>
      <c r="C36" s="19">
        <v>-44725</v>
      </c>
      <c r="D36" s="19"/>
      <c r="E36" s="19">
        <v>253030</v>
      </c>
      <c r="F36" s="19"/>
      <c r="G36" s="19">
        <v>-33411</v>
      </c>
      <c r="H36" s="19"/>
      <c r="I36" s="19">
        <v>46819</v>
      </c>
    </row>
    <row r="37" spans="1:13" ht="20.100000000000001" customHeight="1">
      <c r="A37" s="16" t="s">
        <v>47</v>
      </c>
      <c r="B37" s="3"/>
      <c r="C37" s="19">
        <v>6447</v>
      </c>
      <c r="D37" s="19"/>
      <c r="E37" s="19">
        <v>1929</v>
      </c>
      <c r="F37" s="19"/>
      <c r="G37" s="19">
        <v>9616</v>
      </c>
      <c r="H37" s="19"/>
      <c r="I37" s="19">
        <v>2632</v>
      </c>
    </row>
    <row r="38" spans="1:13" ht="20.100000000000001" customHeight="1">
      <c r="A38" s="16" t="s">
        <v>49</v>
      </c>
      <c r="B38" s="3"/>
      <c r="C38" s="19">
        <v>-237</v>
      </c>
      <c r="D38" s="19"/>
      <c r="E38" s="19">
        <v>1415</v>
      </c>
      <c r="F38" s="19"/>
      <c r="G38" s="19">
        <v>1972</v>
      </c>
      <c r="H38" s="19"/>
      <c r="I38" s="19">
        <v>278</v>
      </c>
    </row>
    <row r="39" spans="1:13" ht="20.100000000000001" customHeight="1">
      <c r="A39" s="16" t="s">
        <v>173</v>
      </c>
      <c r="B39" s="3"/>
      <c r="C39" s="47">
        <v>-7316</v>
      </c>
      <c r="D39" s="19"/>
      <c r="E39" s="47">
        <v>2252</v>
      </c>
      <c r="F39" s="19"/>
      <c r="G39" s="47">
        <v>12</v>
      </c>
      <c r="H39" s="19"/>
      <c r="I39" s="47">
        <v>153</v>
      </c>
    </row>
    <row r="40" spans="1:13" ht="20.100000000000001" customHeight="1">
      <c r="A40" s="3" t="s">
        <v>202</v>
      </c>
      <c r="B40" s="3"/>
      <c r="C40" s="46">
        <f>SUM(C27:C39)</f>
        <v>-237376</v>
      </c>
      <c r="D40" s="2"/>
      <c r="E40" s="46">
        <f>SUM(E27:E39)</f>
        <v>330051</v>
      </c>
      <c r="F40" s="46"/>
      <c r="G40" s="46">
        <f>SUM(G27:G39)</f>
        <v>-116843</v>
      </c>
      <c r="H40" s="46"/>
      <c r="I40" s="46">
        <f>SUM(I27:I39)</f>
        <v>258089</v>
      </c>
    </row>
    <row r="41" spans="1:13" ht="20.100000000000001" customHeight="1">
      <c r="A41" s="16" t="s">
        <v>199</v>
      </c>
      <c r="B41" s="3"/>
      <c r="C41" s="46">
        <v>-12990</v>
      </c>
      <c r="D41" s="46"/>
      <c r="E41" s="46">
        <v>4932</v>
      </c>
      <c r="F41" s="46"/>
      <c r="G41" s="46">
        <v>-3929</v>
      </c>
      <c r="H41" s="46"/>
      <c r="I41" s="46">
        <v>2060</v>
      </c>
    </row>
    <row r="42" spans="1:13" ht="20.100000000000001" customHeight="1">
      <c r="A42" s="91" t="s">
        <v>200</v>
      </c>
      <c r="B42" s="3"/>
      <c r="C42" s="48">
        <f>SUM(C40:C41)</f>
        <v>-250366</v>
      </c>
      <c r="D42" s="46"/>
      <c r="E42" s="48">
        <f>SUM(E40:E41)</f>
        <v>334983</v>
      </c>
      <c r="F42" s="46"/>
      <c r="G42" s="48">
        <f>SUM(G40:G41)</f>
        <v>-120772</v>
      </c>
      <c r="H42" s="46"/>
      <c r="I42" s="48">
        <f>SUM(I40:I41)</f>
        <v>260149</v>
      </c>
    </row>
    <row r="43" spans="1:13" ht="20.100000000000001" customHeight="1">
      <c r="A43" s="91"/>
      <c r="B43" s="3"/>
      <c r="C43" s="5"/>
      <c r="D43" s="2"/>
      <c r="E43" s="5"/>
      <c r="F43" s="2"/>
      <c r="G43" s="5"/>
      <c r="H43" s="2"/>
      <c r="I43" s="5"/>
    </row>
    <row r="44" spans="1:13" ht="20.100000000000001" customHeight="1">
      <c r="A44" s="91"/>
      <c r="B44" s="3"/>
      <c r="C44" s="5"/>
      <c r="D44" s="2"/>
      <c r="E44" s="5"/>
      <c r="F44" s="2"/>
      <c r="G44" s="5"/>
      <c r="H44" s="2"/>
      <c r="I44" s="5"/>
    </row>
    <row r="45" spans="1:13" ht="20.100000000000001" customHeight="1">
      <c r="A45" s="91"/>
      <c r="B45" s="3"/>
      <c r="C45" s="5"/>
      <c r="D45" s="2"/>
      <c r="E45" s="5"/>
      <c r="F45" s="2"/>
      <c r="G45" s="5"/>
      <c r="H45" s="2"/>
      <c r="I45" s="5"/>
    </row>
    <row r="46" spans="1:13" ht="20.100000000000001" customHeight="1">
      <c r="A46" s="91"/>
      <c r="B46" s="3"/>
      <c r="C46" s="5"/>
      <c r="D46" s="2"/>
      <c r="E46" s="5"/>
      <c r="F46" s="2"/>
      <c r="G46" s="5"/>
      <c r="H46" s="2"/>
      <c r="I46" s="5"/>
    </row>
    <row r="47" spans="1:13" ht="20.100000000000001" customHeight="1">
      <c r="A47" s="91"/>
      <c r="B47" s="3"/>
      <c r="C47" s="5"/>
      <c r="D47" s="2"/>
      <c r="E47" s="5"/>
      <c r="F47" s="2"/>
      <c r="G47" s="5"/>
      <c r="H47" s="2"/>
      <c r="I47" s="5"/>
    </row>
    <row r="48" spans="1:13" ht="20.100000000000001" customHeight="1">
      <c r="A48" s="91"/>
      <c r="B48" s="3"/>
      <c r="C48" s="5"/>
      <c r="D48" s="2"/>
      <c r="E48" s="5"/>
      <c r="F48" s="2"/>
      <c r="G48" s="5"/>
      <c r="H48" s="2"/>
      <c r="I48" s="5"/>
    </row>
    <row r="49" spans="1:9" ht="20.100000000000001" customHeight="1">
      <c r="A49" s="91"/>
      <c r="B49" s="3"/>
      <c r="C49" s="5"/>
      <c r="D49" s="2"/>
      <c r="E49" s="5"/>
      <c r="F49" s="2"/>
      <c r="G49" s="5"/>
      <c r="H49" s="2"/>
      <c r="I49" s="5"/>
    </row>
    <row r="50" spans="1:9" ht="20.100000000000001" customHeight="1">
      <c r="A50" s="91"/>
      <c r="B50" s="3"/>
      <c r="C50" s="5"/>
      <c r="D50" s="2"/>
      <c r="E50" s="5"/>
      <c r="F50" s="2"/>
      <c r="G50" s="5"/>
      <c r="H50" s="2"/>
      <c r="I50" s="5"/>
    </row>
    <row r="51" spans="1:9" ht="20.100000000000001" customHeight="1">
      <c r="A51" s="91"/>
      <c r="B51" s="3"/>
      <c r="C51" s="5"/>
      <c r="D51" s="2"/>
      <c r="E51" s="5"/>
      <c r="F51" s="2"/>
      <c r="G51" s="5"/>
      <c r="H51" s="2"/>
      <c r="I51" s="5"/>
    </row>
    <row r="52" spans="1:9" ht="20.100000000000001" customHeight="1">
      <c r="A52" s="91"/>
      <c r="B52" s="3"/>
      <c r="C52" s="5"/>
      <c r="D52" s="2"/>
      <c r="E52" s="19"/>
      <c r="F52" s="19"/>
      <c r="G52" s="19"/>
      <c r="H52" s="19"/>
      <c r="I52" s="19"/>
    </row>
    <row r="53" spans="1:9" s="55" customFormat="1" ht="20.100000000000001" customHeight="1">
      <c r="A53" s="190" t="s">
        <v>0</v>
      </c>
      <c r="B53" s="190"/>
      <c r="C53" s="190"/>
      <c r="D53" s="190"/>
      <c r="E53" s="190"/>
      <c r="F53" s="187"/>
      <c r="G53" s="187"/>
      <c r="H53" s="187"/>
      <c r="I53" s="187"/>
    </row>
    <row r="54" spans="1:9" s="55" customFormat="1" ht="20.100000000000001" customHeight="1">
      <c r="A54" s="190" t="s">
        <v>174</v>
      </c>
      <c r="B54" s="190"/>
      <c r="C54" s="190"/>
      <c r="D54" s="190"/>
      <c r="E54" s="190"/>
      <c r="F54" s="187"/>
      <c r="G54" s="187"/>
      <c r="H54" s="187"/>
      <c r="I54" s="187"/>
    </row>
    <row r="55" spans="1:9" s="55" customFormat="1" ht="20.100000000000001" customHeight="1">
      <c r="A55" s="190" t="s">
        <v>204</v>
      </c>
      <c r="B55" s="190"/>
      <c r="C55" s="190"/>
      <c r="D55" s="190"/>
      <c r="E55" s="190"/>
      <c r="F55" s="187"/>
      <c r="G55" s="187"/>
      <c r="H55" s="187"/>
      <c r="I55" s="187"/>
    </row>
    <row r="56" spans="1:9" s="55" customFormat="1" ht="20.100000000000001" customHeight="1">
      <c r="A56" s="190" t="s">
        <v>83</v>
      </c>
      <c r="B56" s="190"/>
      <c r="C56" s="190"/>
      <c r="D56" s="190"/>
      <c r="E56" s="190"/>
      <c r="F56" s="187"/>
      <c r="G56" s="187"/>
      <c r="H56" s="187"/>
      <c r="I56" s="187"/>
    </row>
    <row r="57" spans="1:9" s="56" customFormat="1" ht="20.100000000000001" customHeight="1">
      <c r="A57" s="192" t="s">
        <v>2</v>
      </c>
      <c r="B57" s="192"/>
      <c r="C57" s="192"/>
      <c r="D57" s="192"/>
      <c r="E57" s="192"/>
      <c r="F57" s="193"/>
      <c r="G57" s="193"/>
      <c r="H57" s="193"/>
      <c r="I57" s="193"/>
    </row>
    <row r="58" spans="1:9" ht="9" customHeight="1">
      <c r="A58" s="83"/>
      <c r="B58" s="84"/>
      <c r="C58" s="84"/>
      <c r="D58" s="79"/>
      <c r="E58" s="79"/>
      <c r="F58" s="79"/>
      <c r="G58" s="84"/>
      <c r="H58" s="79"/>
      <c r="I58" s="79"/>
    </row>
    <row r="59" spans="1:9" s="55" customFormat="1" ht="20.100000000000001" customHeight="1">
      <c r="B59" s="59"/>
      <c r="C59" s="186" t="s">
        <v>4</v>
      </c>
      <c r="D59" s="187"/>
      <c r="E59" s="187"/>
      <c r="G59" s="186" t="s">
        <v>5</v>
      </c>
      <c r="H59" s="187"/>
      <c r="I59" s="187"/>
    </row>
    <row r="60" spans="1:9" s="55" customFormat="1" ht="20.100000000000001" customHeight="1">
      <c r="B60" s="59"/>
      <c r="C60" s="188" t="s">
        <v>6</v>
      </c>
      <c r="D60" s="189"/>
      <c r="E60" s="189"/>
      <c r="G60" s="188" t="s">
        <v>6</v>
      </c>
      <c r="H60" s="189"/>
      <c r="I60" s="189"/>
    </row>
    <row r="61" spans="1:9" ht="20.100000000000001" customHeight="1">
      <c r="A61" s="79"/>
      <c r="B61" s="84"/>
      <c r="C61" s="85">
        <v>2023</v>
      </c>
      <c r="D61" s="79"/>
      <c r="E61" s="85">
        <v>2022</v>
      </c>
      <c r="F61" s="79"/>
      <c r="G61" s="85">
        <v>2023</v>
      </c>
      <c r="H61" s="79"/>
      <c r="I61" s="85">
        <v>2022</v>
      </c>
    </row>
    <row r="62" spans="1:9" ht="20.100000000000001" customHeight="1">
      <c r="A62" s="8" t="s">
        <v>175</v>
      </c>
      <c r="B62" s="3"/>
      <c r="C62" s="88"/>
      <c r="D62" s="88"/>
      <c r="E62" s="88"/>
      <c r="F62" s="88"/>
      <c r="G62" s="88"/>
      <c r="H62" s="88"/>
      <c r="I62" s="88"/>
    </row>
    <row r="63" spans="1:9" ht="20.100000000000001" customHeight="1">
      <c r="A63" s="3" t="s">
        <v>176</v>
      </c>
      <c r="B63" s="3"/>
      <c r="C63" s="19">
        <v>78197</v>
      </c>
      <c r="D63" s="19"/>
      <c r="E63" s="19">
        <v>329174</v>
      </c>
      <c r="F63" s="19"/>
      <c r="G63" s="19">
        <v>78197</v>
      </c>
      <c r="H63" s="19"/>
      <c r="I63" s="19">
        <v>254174</v>
      </c>
    </row>
    <row r="64" spans="1:9" ht="20.100000000000001" customHeight="1">
      <c r="A64" s="3" t="s">
        <v>177</v>
      </c>
      <c r="B64" s="3"/>
      <c r="C64" s="19">
        <v>-78215</v>
      </c>
      <c r="D64" s="19"/>
      <c r="E64" s="19">
        <v>-342202</v>
      </c>
      <c r="F64" s="19"/>
      <c r="G64" s="19">
        <v>-78215</v>
      </c>
      <c r="H64" s="19"/>
      <c r="I64" s="19">
        <v>-254197</v>
      </c>
    </row>
    <row r="65" spans="1:10" ht="20.100000000000001" customHeight="1">
      <c r="A65" s="3" t="s">
        <v>178</v>
      </c>
      <c r="B65" s="3"/>
      <c r="C65" s="19">
        <v>0</v>
      </c>
      <c r="D65" s="19"/>
      <c r="E65" s="19">
        <v>-3261</v>
      </c>
      <c r="F65" s="19"/>
      <c r="G65" s="19">
        <v>0</v>
      </c>
      <c r="H65" s="19"/>
      <c r="I65" s="19">
        <v>-3261</v>
      </c>
    </row>
    <row r="66" spans="1:10" ht="20.100000000000001" customHeight="1">
      <c r="A66" s="3" t="s">
        <v>179</v>
      </c>
      <c r="B66" s="3"/>
      <c r="C66" s="19">
        <v>5972</v>
      </c>
      <c r="D66" s="19"/>
      <c r="E66" s="19">
        <v>5093</v>
      </c>
      <c r="F66" s="19"/>
      <c r="G66" s="19">
        <v>5972</v>
      </c>
      <c r="H66" s="19"/>
      <c r="I66" s="19">
        <v>5093</v>
      </c>
    </row>
    <row r="67" spans="1:10" ht="20.100000000000001" customHeight="1">
      <c r="A67" s="3" t="s">
        <v>214</v>
      </c>
      <c r="B67" s="3"/>
      <c r="C67" s="19"/>
      <c r="D67" s="19"/>
      <c r="E67" s="19">
        <v>0</v>
      </c>
      <c r="F67" s="19"/>
      <c r="G67" s="19">
        <v>-40000</v>
      </c>
      <c r="H67" s="19"/>
      <c r="I67" s="19">
        <v>-10000</v>
      </c>
    </row>
    <row r="68" spans="1:10" ht="20.100000000000001" customHeight="1">
      <c r="A68" s="3" t="s">
        <v>180</v>
      </c>
      <c r="B68" s="3"/>
      <c r="C68" s="19">
        <v>179</v>
      </c>
      <c r="D68" s="19"/>
      <c r="E68" s="19">
        <v>2807</v>
      </c>
      <c r="F68" s="19"/>
      <c r="G68" s="19">
        <v>178</v>
      </c>
      <c r="H68" s="19"/>
      <c r="I68" s="19">
        <v>4</v>
      </c>
    </row>
    <row r="69" spans="1:10" ht="20.100000000000001" customHeight="1">
      <c r="A69" s="3" t="s">
        <v>181</v>
      </c>
      <c r="B69" s="3"/>
      <c r="C69" s="19">
        <v>-15187</v>
      </c>
      <c r="D69" s="19"/>
      <c r="E69" s="19">
        <v>-18523</v>
      </c>
      <c r="F69" s="19"/>
      <c r="G69" s="19">
        <v>-703</v>
      </c>
      <c r="H69" s="19"/>
      <c r="I69" s="19">
        <v>-1887</v>
      </c>
    </row>
    <row r="70" spans="1:10" ht="20.100000000000001" customHeight="1">
      <c r="A70" s="3" t="s">
        <v>182</v>
      </c>
      <c r="B70" s="14"/>
      <c r="C70" s="19">
        <v>-424</v>
      </c>
      <c r="D70" s="19"/>
      <c r="E70" s="19">
        <v>-88</v>
      </c>
      <c r="F70" s="19"/>
      <c r="G70" s="19">
        <v>-12</v>
      </c>
      <c r="H70" s="19"/>
      <c r="I70" s="19">
        <v>-20</v>
      </c>
    </row>
    <row r="71" spans="1:10" ht="20.100000000000001" customHeight="1">
      <c r="A71" s="3" t="s">
        <v>225</v>
      </c>
      <c r="B71" s="14"/>
      <c r="C71" s="19">
        <v>-87302</v>
      </c>
      <c r="D71" s="19"/>
      <c r="E71" s="19">
        <v>0</v>
      </c>
      <c r="F71" s="19"/>
      <c r="G71" s="19">
        <v>-87302</v>
      </c>
      <c r="H71" s="19"/>
      <c r="I71" s="19">
        <v>0</v>
      </c>
    </row>
    <row r="72" spans="1:10" ht="20.100000000000001" customHeight="1">
      <c r="A72" s="3" t="s">
        <v>183</v>
      </c>
      <c r="B72" s="3"/>
      <c r="C72" s="86">
        <v>857</v>
      </c>
      <c r="D72" s="19"/>
      <c r="E72" s="19">
        <v>809</v>
      </c>
      <c r="F72" s="19"/>
      <c r="G72" s="94">
        <v>21809</v>
      </c>
      <c r="H72" s="19"/>
      <c r="I72" s="19">
        <v>9834</v>
      </c>
    </row>
    <row r="73" spans="1:10" ht="20.100000000000001" customHeight="1">
      <c r="A73" s="91" t="s">
        <v>235</v>
      </c>
      <c r="B73" s="3"/>
      <c r="C73" s="50">
        <f>SUM(C63:C72)</f>
        <v>-95923</v>
      </c>
      <c r="D73" s="19"/>
      <c r="E73" s="50">
        <f>SUM(E63:E72)</f>
        <v>-26191</v>
      </c>
      <c r="F73" s="19"/>
      <c r="G73" s="50">
        <f>SUM(G63:G72)</f>
        <v>-100076</v>
      </c>
      <c r="H73" s="19"/>
      <c r="I73" s="50">
        <f>SUM(I63:I72)</f>
        <v>-260</v>
      </c>
      <c r="J73" s="19"/>
    </row>
    <row r="74" spans="1:10" ht="20.100000000000001" customHeight="1">
      <c r="A74" s="91"/>
      <c r="B74" s="3"/>
      <c r="C74" s="5"/>
      <c r="D74" s="5"/>
      <c r="E74" s="5"/>
      <c r="F74" s="2"/>
      <c r="G74" s="5"/>
      <c r="H74" s="5"/>
      <c r="I74" s="5"/>
    </row>
    <row r="75" spans="1:10" ht="20.100000000000001" customHeight="1">
      <c r="A75" s="8" t="s">
        <v>184</v>
      </c>
      <c r="B75" s="3"/>
      <c r="C75" s="5"/>
      <c r="D75" s="5"/>
      <c r="E75" s="5"/>
      <c r="F75" s="2"/>
      <c r="G75" s="5"/>
      <c r="H75" s="5"/>
      <c r="I75" s="5"/>
    </row>
    <row r="76" spans="1:10" ht="20.100000000000001" customHeight="1">
      <c r="A76" s="3" t="s">
        <v>185</v>
      </c>
      <c r="B76" s="3"/>
      <c r="C76" s="19">
        <v>3931</v>
      </c>
      <c r="D76" s="19"/>
      <c r="E76" s="19">
        <v>-7107</v>
      </c>
      <c r="F76" s="19"/>
      <c r="G76" s="67">
        <v>0</v>
      </c>
      <c r="H76" s="67"/>
      <c r="I76" s="67">
        <v>0</v>
      </c>
    </row>
    <row r="77" spans="1:10" ht="20.100000000000001" customHeight="1">
      <c r="A77" s="3" t="s">
        <v>186</v>
      </c>
      <c r="B77" s="3"/>
      <c r="C77" s="19">
        <v>608680</v>
      </c>
      <c r="D77" s="19"/>
      <c r="E77" s="19">
        <v>595680</v>
      </c>
      <c r="F77" s="19"/>
      <c r="G77" s="19">
        <v>550680</v>
      </c>
      <c r="H77" s="19"/>
      <c r="I77" s="19">
        <v>565680</v>
      </c>
    </row>
    <row r="78" spans="1:10" ht="20.100000000000001" customHeight="1">
      <c r="A78" s="3" t="s">
        <v>187</v>
      </c>
      <c r="B78" s="3"/>
      <c r="C78" s="19">
        <v>-781100</v>
      </c>
      <c r="D78" s="19"/>
      <c r="E78" s="19">
        <v>-420000</v>
      </c>
      <c r="F78" s="19"/>
      <c r="G78" s="19">
        <v>-753100</v>
      </c>
      <c r="H78" s="19"/>
      <c r="I78" s="19">
        <v>-390000</v>
      </c>
    </row>
    <row r="79" spans="1:10" ht="20.100000000000001" customHeight="1">
      <c r="A79" s="3" t="s">
        <v>188</v>
      </c>
      <c r="B79" s="3"/>
      <c r="C79" s="67">
        <v>0</v>
      </c>
      <c r="D79" s="19"/>
      <c r="E79" s="19">
        <v>25000</v>
      </c>
      <c r="F79" s="19"/>
      <c r="G79" s="67">
        <v>0</v>
      </c>
      <c r="H79" s="67"/>
      <c r="I79" s="67">
        <v>0</v>
      </c>
    </row>
    <row r="80" spans="1:10" ht="20.100000000000001" customHeight="1">
      <c r="A80" s="3" t="s">
        <v>189</v>
      </c>
      <c r="B80" s="3"/>
      <c r="C80" s="19">
        <v>325639</v>
      </c>
      <c r="D80" s="19"/>
      <c r="E80" s="19">
        <v>166045</v>
      </c>
      <c r="F80" s="19"/>
      <c r="G80" s="19">
        <v>124623</v>
      </c>
      <c r="H80" s="19"/>
      <c r="I80" s="19">
        <v>39375</v>
      </c>
    </row>
    <row r="81" spans="1:9" ht="20.100000000000001" customHeight="1">
      <c r="A81" s="3" t="s">
        <v>190</v>
      </c>
      <c r="B81" s="3"/>
      <c r="C81" s="19">
        <v>-79447</v>
      </c>
      <c r="D81" s="19"/>
      <c r="E81" s="19">
        <v>-85197</v>
      </c>
      <c r="F81" s="19"/>
      <c r="G81" s="19">
        <v>-13820</v>
      </c>
      <c r="H81" s="19"/>
      <c r="I81" s="19">
        <v>-53810</v>
      </c>
    </row>
    <row r="82" spans="1:9" ht="20.100000000000001" customHeight="1">
      <c r="A82" s="3" t="s">
        <v>191</v>
      </c>
      <c r="B82" s="3"/>
      <c r="C82" s="19">
        <v>90570</v>
      </c>
      <c r="D82" s="19"/>
      <c r="E82" s="67">
        <v>0</v>
      </c>
      <c r="F82" s="67"/>
      <c r="G82" s="67">
        <v>0</v>
      </c>
      <c r="H82" s="67"/>
      <c r="I82" s="67">
        <v>0</v>
      </c>
    </row>
    <row r="83" spans="1:9" ht="20.100000000000001" customHeight="1">
      <c r="A83" s="3" t="s">
        <v>226</v>
      </c>
      <c r="B83" s="3"/>
      <c r="C83" s="19">
        <v>-2000</v>
      </c>
      <c r="D83" s="19"/>
      <c r="E83" s="67">
        <v>0</v>
      </c>
      <c r="F83" s="67"/>
      <c r="G83" s="67">
        <v>0</v>
      </c>
      <c r="H83" s="67"/>
      <c r="I83" s="67">
        <v>0</v>
      </c>
    </row>
    <row r="84" spans="1:9" ht="20.100000000000001" customHeight="1">
      <c r="A84" s="3" t="s">
        <v>193</v>
      </c>
      <c r="B84" s="3"/>
      <c r="C84" s="19">
        <v>691147</v>
      </c>
      <c r="D84" s="19"/>
      <c r="E84" s="19">
        <v>492907</v>
      </c>
      <c r="F84" s="19"/>
      <c r="G84" s="19">
        <v>691147</v>
      </c>
      <c r="H84" s="19"/>
      <c r="I84" s="19">
        <v>492907</v>
      </c>
    </row>
    <row r="85" spans="1:9" ht="20.100000000000001" customHeight="1">
      <c r="A85" s="3" t="s">
        <v>215</v>
      </c>
      <c r="B85" s="3"/>
      <c r="C85" s="19">
        <v>-289800</v>
      </c>
      <c r="D85" s="19"/>
      <c r="E85" s="19">
        <v>-800000</v>
      </c>
      <c r="F85" s="19"/>
      <c r="G85" s="19">
        <v>-289800</v>
      </c>
      <c r="H85" s="19"/>
      <c r="I85" s="19">
        <v>-800000</v>
      </c>
    </row>
    <row r="86" spans="1:9" ht="20.100000000000001" customHeight="1">
      <c r="A86" s="3" t="s">
        <v>192</v>
      </c>
      <c r="B86" s="3"/>
      <c r="C86" s="19">
        <v>-234256</v>
      </c>
      <c r="D86" s="19"/>
      <c r="E86" s="19">
        <v>-16789</v>
      </c>
      <c r="F86" s="19"/>
      <c r="G86" s="19">
        <v>-5263</v>
      </c>
      <c r="H86" s="19"/>
      <c r="I86" s="19">
        <v>-5187</v>
      </c>
    </row>
    <row r="87" spans="1:9" ht="20.100000000000001" customHeight="1">
      <c r="A87" s="3" t="s">
        <v>227</v>
      </c>
      <c r="B87" s="3"/>
      <c r="D87" s="19"/>
      <c r="E87" s="19"/>
      <c r="F87" s="19"/>
      <c r="G87" s="19"/>
      <c r="H87" s="19"/>
      <c r="I87" s="19"/>
    </row>
    <row r="88" spans="1:9" ht="20.100000000000001" customHeight="1">
      <c r="A88" s="3" t="s">
        <v>228</v>
      </c>
      <c r="B88" s="3"/>
      <c r="C88" s="19">
        <v>40000</v>
      </c>
      <c r="D88" s="19"/>
      <c r="E88" s="67">
        <v>0</v>
      </c>
      <c r="F88" s="67"/>
      <c r="G88" s="67">
        <v>0</v>
      </c>
      <c r="H88" s="67"/>
      <c r="I88" s="67">
        <v>0</v>
      </c>
    </row>
    <row r="89" spans="1:9" ht="20.100000000000001" customHeight="1">
      <c r="A89" s="3" t="s">
        <v>194</v>
      </c>
      <c r="B89" s="3"/>
      <c r="C89" s="19">
        <v>-152985</v>
      </c>
      <c r="D89" s="19"/>
      <c r="E89" s="19">
        <v>-129418</v>
      </c>
      <c r="F89" s="19"/>
      <c r="G89" s="19">
        <v>-92613</v>
      </c>
      <c r="H89" s="19"/>
      <c r="I89" s="19">
        <v>-87243</v>
      </c>
    </row>
    <row r="90" spans="1:9" ht="20.100000000000001" customHeight="1">
      <c r="A90" s="91" t="s">
        <v>229</v>
      </c>
      <c r="B90" s="3"/>
      <c r="C90" s="50">
        <f>SUM(C83:C89,C76:C82)</f>
        <v>220379</v>
      </c>
      <c r="D90" s="19"/>
      <c r="E90" s="50">
        <f>SUM(E87:E89,E76:E86)</f>
        <v>-178879</v>
      </c>
      <c r="F90" s="19"/>
      <c r="G90" s="50">
        <f>SUM(G83:G89,G76:G82)</f>
        <v>211854</v>
      </c>
      <c r="H90" s="19"/>
      <c r="I90" s="50">
        <f>SUM(I87:I89,I76:I86)</f>
        <v>-238278</v>
      </c>
    </row>
    <row r="91" spans="1:9" ht="20.100000000000001" customHeight="1">
      <c r="A91" s="3"/>
      <c r="B91" s="3"/>
      <c r="C91" s="5"/>
      <c r="D91" s="2"/>
      <c r="E91" s="2"/>
      <c r="F91" s="2"/>
      <c r="G91" s="5"/>
      <c r="H91" s="5"/>
      <c r="I91" s="5"/>
    </row>
    <row r="92" spans="1:9" ht="20.100000000000001" customHeight="1">
      <c r="A92" s="10" t="s">
        <v>230</v>
      </c>
      <c r="B92" s="3"/>
      <c r="C92" s="19">
        <f>C90+C73+C42</f>
        <v>-125910</v>
      </c>
      <c r="D92" s="2"/>
      <c r="E92" s="2">
        <f>E90+E73+E42</f>
        <v>129913</v>
      </c>
      <c r="F92" s="2"/>
      <c r="G92" s="19">
        <f>G90+G73+G42</f>
        <v>-8994</v>
      </c>
      <c r="H92" s="5"/>
      <c r="I92" s="2">
        <f>I90+I73+I42</f>
        <v>21611</v>
      </c>
    </row>
    <row r="93" spans="1:9" ht="20.100000000000001" customHeight="1">
      <c r="A93" s="3" t="s">
        <v>195</v>
      </c>
      <c r="B93" s="3"/>
      <c r="C93" s="19">
        <v>397050</v>
      </c>
      <c r="D93" s="2"/>
      <c r="E93" s="92">
        <v>335709</v>
      </c>
      <c r="F93" s="2"/>
      <c r="G93" s="19">
        <v>79935</v>
      </c>
      <c r="H93" s="5"/>
      <c r="I93" s="7">
        <v>131035</v>
      </c>
    </row>
    <row r="94" spans="1:9" ht="20.100000000000001" customHeight="1" thickBot="1">
      <c r="A94" s="10" t="s">
        <v>203</v>
      </c>
      <c r="B94" s="3"/>
      <c r="C94" s="54">
        <f>SUM(C92:C93)</f>
        <v>271140</v>
      </c>
      <c r="D94" s="2"/>
      <c r="E94" s="12">
        <f>SUM(E92:E93)</f>
        <v>465622</v>
      </c>
      <c r="F94" s="2"/>
      <c r="G94" s="54">
        <f>SUM(G92:G93)</f>
        <v>70941</v>
      </c>
      <c r="H94" s="5"/>
      <c r="I94" s="12">
        <f>SUM(I92:I93)</f>
        <v>152646</v>
      </c>
    </row>
    <row r="95" spans="1:9" ht="20.100000000000001" customHeight="1" thickTop="1">
      <c r="A95" s="10"/>
      <c r="B95" s="3"/>
      <c r="C95" s="6"/>
      <c r="D95" s="11"/>
      <c r="E95" s="6"/>
      <c r="F95" s="11"/>
      <c r="G95" s="6"/>
      <c r="H95" s="6"/>
      <c r="I95" s="6"/>
    </row>
    <row r="104" spans="1:1" ht="20.100000000000001" customHeight="1">
      <c r="A104" s="93" t="s">
        <v>81</v>
      </c>
    </row>
  </sheetData>
  <mergeCells count="18">
    <mergeCell ref="A56:I56"/>
    <mergeCell ref="A57:I57"/>
    <mergeCell ref="C59:E59"/>
    <mergeCell ref="G59:I59"/>
    <mergeCell ref="C60:E60"/>
    <mergeCell ref="G60:I60"/>
    <mergeCell ref="C8:E8"/>
    <mergeCell ref="G8:I8"/>
    <mergeCell ref="A53:I53"/>
    <mergeCell ref="A54:I54"/>
    <mergeCell ref="A55:I55"/>
    <mergeCell ref="C7:E7"/>
    <mergeCell ref="G7:I7"/>
    <mergeCell ref="A1:I1"/>
    <mergeCell ref="A2:I2"/>
    <mergeCell ref="A3:I3"/>
    <mergeCell ref="A4:I4"/>
    <mergeCell ref="A5:I5"/>
  </mergeCells>
  <pageMargins left="1" right="0.4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Orawan Eurumnuayrat</cp:lastModifiedBy>
  <cp:revision/>
  <cp:lastPrinted>2023-08-09T09:17:52Z</cp:lastPrinted>
  <dcterms:created xsi:type="dcterms:W3CDTF">2020-11-09T04:47:23Z</dcterms:created>
  <dcterms:modified xsi:type="dcterms:W3CDTF">2023-08-10T06:22:20Z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