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S Public Company Limited\RS Public_Q2 June 2023\"/>
    </mc:Choice>
  </mc:AlternateContent>
  <xr:revisionPtr revIDLastSave="0" documentId="13_ncr:1_{63BCCE92-8B44-47D2-8D0A-C49359591018}" xr6:coauthVersionLast="47" xr6:coauthVersionMax="47" xr10:uidLastSave="{00000000-0000-0000-0000-000000000000}"/>
  <bookViews>
    <workbookView xWindow="-120" yWindow="-120" windowWidth="21840" windowHeight="13140" activeTab="5" xr2:uid="{247D507A-EF66-4935-A858-5734B3941D6F}"/>
  </bookViews>
  <sheets>
    <sheet name="2-4" sheetId="1" r:id="rId1"/>
    <sheet name="5-6 (3M)" sheetId="2" r:id="rId2"/>
    <sheet name="7-8 (6M)" sheetId="7" r:id="rId3"/>
    <sheet name="9" sheetId="4" r:id="rId4"/>
    <sheet name="10" sheetId="5" r:id="rId5"/>
    <sheet name="11-12" sheetId="6" r:id="rId6"/>
  </sheets>
  <definedNames>
    <definedName name="_xlnm.Print_Area" localSheetId="2">'7-8 (6M)'!$A$1:$L$98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5" i="6" l="1"/>
  <c r="F70" i="2"/>
  <c r="F70" i="7" l="1"/>
  <c r="L47" i="6"/>
  <c r="L135" i="1" l="1"/>
  <c r="H95" i="6" l="1"/>
  <c r="R25" i="5"/>
  <c r="P24" i="5"/>
  <c r="R24" i="5" s="1"/>
  <c r="R22" i="5"/>
  <c r="R23" i="5"/>
  <c r="P25" i="4"/>
  <c r="N25" i="4"/>
  <c r="R26" i="4"/>
  <c r="V26" i="4" s="1"/>
  <c r="J24" i="4"/>
  <c r="H24" i="4"/>
  <c r="T27" i="4"/>
  <c r="R23" i="4"/>
  <c r="V23" i="4" s="1"/>
  <c r="R14" i="5" l="1"/>
  <c r="A3" i="4" l="1"/>
  <c r="T16" i="4"/>
  <c r="R15" i="4"/>
  <c r="V15" i="4" s="1"/>
  <c r="P16" i="4"/>
  <c r="R16" i="4" s="1"/>
  <c r="L66" i="7"/>
  <c r="H66" i="7"/>
  <c r="L78" i="7"/>
  <c r="J78" i="7"/>
  <c r="H78" i="7"/>
  <c r="F78" i="7"/>
  <c r="J72" i="7"/>
  <c r="H70" i="7"/>
  <c r="H69" i="7"/>
  <c r="J66" i="7"/>
  <c r="A54" i="7"/>
  <c r="A51" i="7"/>
  <c r="A98" i="7" s="1"/>
  <c r="L21" i="7"/>
  <c r="L23" i="7" s="1"/>
  <c r="L26" i="7" s="1"/>
  <c r="L35" i="7" s="1"/>
  <c r="L38" i="7" s="1"/>
  <c r="J21" i="7"/>
  <c r="H21" i="7"/>
  <c r="F21" i="7"/>
  <c r="L16" i="7"/>
  <c r="J16" i="7"/>
  <c r="H16" i="7"/>
  <c r="F16" i="7"/>
  <c r="A1" i="7"/>
  <c r="A52" i="7" s="1"/>
  <c r="L78" i="2"/>
  <c r="J78" i="2"/>
  <c r="H78" i="2"/>
  <c r="H70" i="2"/>
  <c r="H69" i="2"/>
  <c r="J23" i="7" l="1"/>
  <c r="J26" i="7" s="1"/>
  <c r="J35" i="7" s="1"/>
  <c r="L11" i="6" s="1"/>
  <c r="F23" i="7"/>
  <c r="F26" i="7" s="1"/>
  <c r="F35" i="7" s="1"/>
  <c r="F38" i="7" s="1"/>
  <c r="F41" i="7" s="1"/>
  <c r="F66" i="7" s="1"/>
  <c r="N11" i="6"/>
  <c r="H23" i="7"/>
  <c r="H26" i="7" s="1"/>
  <c r="H35" i="7" s="1"/>
  <c r="L41" i="7"/>
  <c r="P15" i="5" s="1"/>
  <c r="J38" i="7" l="1"/>
  <c r="J41" i="7" s="1"/>
  <c r="P26" i="5" s="1"/>
  <c r="H11" i="6"/>
  <c r="F72" i="7"/>
  <c r="F69" i="7" s="1"/>
  <c r="P27" i="4" s="1"/>
  <c r="F63" i="7"/>
  <c r="H38" i="7"/>
  <c r="H41" i="7" s="1"/>
  <c r="H72" i="7" s="1"/>
  <c r="J11" i="6"/>
  <c r="L69" i="7"/>
  <c r="L72" i="7"/>
  <c r="F78" i="2" l="1"/>
  <c r="R25" i="4" l="1"/>
  <c r="R24" i="4"/>
  <c r="R20" i="4"/>
  <c r="L17" i="5" l="1"/>
  <c r="F28" i="5"/>
  <c r="R15" i="5"/>
  <c r="R11" i="5" l="1"/>
  <c r="R17" i="5" s="1"/>
  <c r="D28" i="5" l="1"/>
  <c r="V12" i="4" l="1"/>
  <c r="V16" i="4"/>
  <c r="A3" i="6"/>
  <c r="H28" i="5"/>
  <c r="H17" i="5"/>
  <c r="H29" i="4"/>
  <c r="H18" i="4"/>
  <c r="L77" i="1" l="1"/>
  <c r="V25" i="4" l="1"/>
  <c r="V24" i="4"/>
  <c r="J29" i="4"/>
  <c r="J18" i="4"/>
  <c r="N92" i="6" l="1"/>
  <c r="L92" i="6"/>
  <c r="J28" i="5" l="1"/>
  <c r="N76" i="6" l="1"/>
  <c r="L76" i="6"/>
  <c r="H76" i="6"/>
  <c r="J76" i="6"/>
  <c r="N32" i="6"/>
  <c r="J32" i="6"/>
  <c r="J92" i="6" l="1"/>
  <c r="H92" i="6"/>
  <c r="A52" i="6"/>
  <c r="N45" i="6"/>
  <c r="N49" i="6" s="1"/>
  <c r="J45" i="6"/>
  <c r="J49" i="6" s="1"/>
  <c r="A54" i="6"/>
  <c r="J94" i="6" l="1"/>
  <c r="J97" i="6" s="1"/>
  <c r="N94" i="6"/>
  <c r="N97" i="6" s="1"/>
  <c r="L39" i="1" l="1"/>
  <c r="L32" i="6" l="1"/>
  <c r="L45" i="6" s="1"/>
  <c r="L49" i="6" l="1"/>
  <c r="L94" i="6" s="1"/>
  <c r="L97" i="6" s="1"/>
  <c r="A51" i="2"/>
  <c r="A1" i="2"/>
  <c r="A102" i="1"/>
  <c r="A153" i="1" s="1"/>
  <c r="A54" i="1"/>
  <c r="A105" i="1" s="1"/>
  <c r="A52" i="1"/>
  <c r="A103" i="1" s="1"/>
  <c r="L28" i="5"/>
  <c r="N28" i="5"/>
  <c r="T29" i="4" l="1"/>
  <c r="H136" i="1" s="1"/>
  <c r="D17" i="5"/>
  <c r="N17" i="5"/>
  <c r="F17" i="5"/>
  <c r="R19" i="5"/>
  <c r="N29" i="4"/>
  <c r="L29" i="4"/>
  <c r="F29" i="4"/>
  <c r="D29" i="4"/>
  <c r="V20" i="4"/>
  <c r="T18" i="4"/>
  <c r="N18" i="4"/>
  <c r="L18" i="4"/>
  <c r="F18" i="4"/>
  <c r="D18" i="4"/>
  <c r="P18" i="4"/>
  <c r="A3" i="5"/>
  <c r="A54" i="2"/>
  <c r="L21" i="2"/>
  <c r="J21" i="2"/>
  <c r="H21" i="2"/>
  <c r="F21" i="2"/>
  <c r="L16" i="2"/>
  <c r="J16" i="2"/>
  <c r="H16" i="2"/>
  <c r="F16" i="2"/>
  <c r="A1" i="4"/>
  <c r="N135" i="1"/>
  <c r="N138" i="1" s="1"/>
  <c r="J135" i="1"/>
  <c r="J138" i="1" s="1"/>
  <c r="A98" i="2"/>
  <c r="N88" i="1"/>
  <c r="L88" i="1"/>
  <c r="J88" i="1"/>
  <c r="H88" i="1"/>
  <c r="N77" i="1"/>
  <c r="J77" i="1"/>
  <c r="H77" i="1"/>
  <c r="N39" i="1"/>
  <c r="J39" i="1"/>
  <c r="H39" i="1"/>
  <c r="N22" i="1"/>
  <c r="L22" i="1"/>
  <c r="J22" i="1"/>
  <c r="H22" i="1"/>
  <c r="H23" i="2" l="1"/>
  <c r="H26" i="2" s="1"/>
  <c r="H35" i="2" s="1"/>
  <c r="J23" i="2"/>
  <c r="J26" i="2" s="1"/>
  <c r="J35" i="2" s="1"/>
  <c r="L23" i="2"/>
  <c r="L26" i="2" s="1"/>
  <c r="F23" i="2"/>
  <c r="F26" i="2" s="1"/>
  <c r="F35" i="2" s="1"/>
  <c r="H32" i="6" s="1"/>
  <c r="H45" i="6" s="1"/>
  <c r="H49" i="6" s="1"/>
  <c r="H94" i="6" s="1"/>
  <c r="H97" i="6" s="1"/>
  <c r="L90" i="1"/>
  <c r="N90" i="1"/>
  <c r="N140" i="1" s="1"/>
  <c r="H90" i="1"/>
  <c r="J90" i="1"/>
  <c r="J140" i="1" s="1"/>
  <c r="J41" i="1"/>
  <c r="L41" i="1"/>
  <c r="N41" i="1"/>
  <c r="H41" i="1"/>
  <c r="A34" i="4"/>
  <c r="A31" i="5" s="1"/>
  <c r="A51" i="6" s="1"/>
  <c r="A111" i="6" s="1"/>
  <c r="A52" i="2"/>
  <c r="V18" i="4"/>
  <c r="L35" i="2" l="1"/>
  <c r="L38" i="2" s="1"/>
  <c r="F38" i="2"/>
  <c r="F41" i="2" s="1"/>
  <c r="J38" i="2"/>
  <c r="H38" i="2"/>
  <c r="R18" i="4"/>
  <c r="R27" i="4" l="1"/>
  <c r="V27" i="4" s="1"/>
  <c r="F66" i="2"/>
  <c r="J41" i="2"/>
  <c r="L41" i="2"/>
  <c r="L66" i="2"/>
  <c r="H41" i="2"/>
  <c r="H72" i="2" s="1"/>
  <c r="H66" i="2"/>
  <c r="F72" i="2" l="1"/>
  <c r="F63" i="2"/>
  <c r="F69" i="2" s="1"/>
  <c r="L72" i="2"/>
  <c r="L69" i="2"/>
  <c r="L63" i="2"/>
  <c r="J72" i="2"/>
  <c r="J66" i="2"/>
  <c r="P28" i="5"/>
  <c r="R26" i="5"/>
  <c r="R28" i="5" s="1"/>
  <c r="P17" i="5"/>
  <c r="P29" i="4"/>
  <c r="H133" i="1" s="1"/>
  <c r="H135" i="1" s="1"/>
  <c r="H138" i="1" l="1"/>
  <c r="H140" i="1" s="1"/>
  <c r="V29" i="4"/>
  <c r="R29" i="4"/>
  <c r="L138" i="1" l="1"/>
  <c r="L140" i="1" s="1"/>
</calcChain>
</file>

<file path=xl/sharedStrings.xml><?xml version="1.0" encoding="utf-8"?>
<sst xmlns="http://schemas.openxmlformats.org/spreadsheetml/2006/main" count="477" uniqueCount="225">
  <si>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</si>
  <si>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</si>
  <si>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</si>
  <si>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</si>
  <si>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</si>
  <si>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</si>
  <si>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</si>
  <si>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</si>
  <si>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</si>
  <si>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</si>
  <si>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</si>
  <si>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</si>
  <si>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</si>
  <si>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</si>
  <si>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</si>
  <si>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</si>
  <si>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</si>
  <si>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</si>
  <si>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</si>
  <si>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</si>
  <si>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</si>
  <si>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</si>
  <si>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</si>
  <si>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</si>
  <si>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</si>
  <si>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</si>
  <si>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</si>
  <si>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</si>
  <si>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</si>
  <si>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</si>
  <si>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</si>
  <si>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</si>
  <si>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</si>
  <si>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</si>
  <si>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</si>
  <si>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</si>
  <si>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</si>
  <si>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</si>
  <si>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</si>
  <si>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</si>
  <si>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</si>
  <si>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</si>
  <si>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</si>
  <si>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</si>
  <si>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</si>
  <si>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</si>
  <si>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</si>
  <si>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</si>
  <si>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</si>
  <si>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</si>
  <si>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</si>
  <si>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</si>
  <si>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</si>
  <si>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</si>
  <si>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</si>
  <si>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</si>
  <si>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</si>
  <si>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</si>
  <si>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</si>
  <si>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</si>
  <si>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</si>
  <si>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</si>
  <si>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</si>
  <si>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</si>
  <si>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</si>
  <si>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</si>
  <si>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</si>
  <si>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</si>
  <si>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</si>
  <si>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</si>
  <si>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</si>
  <si>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</si>
  <si>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</si>
  <si>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</si>
  <si>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</si>
  <si>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</si>
  <si>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</si>
  <si>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</si>
  <si>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</si>
  <si>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</si>
  <si>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</si>
  <si>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</si>
  <si>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</si>
  <si>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</si>
  <si>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</si>
  <si>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</si>
  <si>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</si>
  <si>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</si>
  <si>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</si>
  <si>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</si>
  <si>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</si>
  <si>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</si>
  <si>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</si>
  <si>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</si>
  <si>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</si>
  <si>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</si>
  <si>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</si>
  <si>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</si>
  <si>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</si>
  <si>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</si>
  <si>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</si>
  <si>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</si>
  <si>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</si>
  <si>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</si>
  <si>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</si>
  <si>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</si>
  <si>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</si>
  <si>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</si>
  <si>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</si>
  <si>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</si>
  <si>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</si>
  <si>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</si>
  <si>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</si>
  <si>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</si>
  <si>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</si>
  <si>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</si>
  <si>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</si>
  <si>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</si>
  <si>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</si>
  <si>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</si>
  <si>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</si>
  <si>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</si>
  <si>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</si>
  <si>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</si>
  <si>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</si>
  <si>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เงินสดจ่ายซื้ออาคาร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</si>
  <si>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</si>
  <si>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</si>
  <si>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</si>
  <si>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</si>
  <si>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</si>
  <si>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</si>
  <si>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</si>
  <si>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</si>
  <si>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</si>
  <si>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</si>
  <si>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t>เจ้าหนี้คงค้างจากการซื้ออาคารและอุปกรณ์</t>
  </si>
  <si>
    <t>พ.ศ. 2565</t>
  </si>
  <si>
    <t>ยอดคงเหลือต้นงวด ณ วันที่ 1 มกราคม พ.ศ. 2565</t>
  </si>
  <si>
    <t>(กลับรายการ)ค่าเผื่อการด้อยค่าของเงินลงทุนในบริษัทย่อย</t>
  </si>
  <si>
    <t xml:space="preserve">เงินสดรับจากการจำหน่ายอาคาร และอุปกรณ์ </t>
  </si>
  <si>
    <t>ส่วนของเจ้าของ</t>
  </si>
  <si>
    <t>หนี้สินภายใต้สัญญาเช่าที่ถึงกำหนดชำระภายในหนึ่งปี (สุทธิ)</t>
  </si>
  <si>
    <t>มูลค่าที่ตราไว้หุ้นละ 1 บาท</t>
  </si>
  <si>
    <t>หุ้นสามัญ 972,496,946 หุ้น</t>
  </si>
  <si>
    <t>กลับรายการประมาณการผลขาดทุน</t>
  </si>
  <si>
    <t>ของเงินลงทุนในบริษัทย่อย (สุทธิ)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</si>
  <si>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</si>
  <si>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</si>
  <si>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</si>
  <si>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 xml:space="preserve">หุ้นสามัญ 1,166,996,212 หุ้น   </t>
  </si>
  <si>
    <t>ใบอนุญาตให้ใช้คลื่นความถี่และประกอบกิจการ</t>
  </si>
  <si>
    <t>ที่ถึงกำหนดชำระภายในหนึ่งปี (สุทธิ)</t>
  </si>
  <si>
    <t>หนี้สินภายใต้สัญญาเช่า (สุทธิ)</t>
  </si>
  <si>
    <t>(กลับรายการ)ค่าเผื่อหนี้สงสัยจะสูญ</t>
  </si>
  <si>
    <t>(กลับรายการ)ค่าเผื่อสินค้าล้าสมัย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</si>
  <si>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</si>
  <si>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</si>
  <si>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ส่วนแบ่ง(กำไร)ขาดทุนสุทธิจากเงินลงทุนในบริษัทร่วม</t>
  </si>
  <si>
    <t xml:space="preserve">จัดสรรแล้ว </t>
  </si>
  <si>
    <t>- ทุนสำรองตามกฎหมาย</t>
  </si>
  <si>
    <t>- สำรองหุ้นสามัญซื้อคืน</t>
  </si>
  <si>
    <t xml:space="preserve">         -</t>
  </si>
  <si>
    <t>ส่วนเกินมูลค่าหุ้นสามัญซื้อคืน</t>
  </si>
  <si>
    <t xml:space="preserve">   การขายหุ้นสามัญซื้อคืน</t>
  </si>
  <si>
    <t>ส่วนเกินมูลค่า</t>
  </si>
  <si>
    <t xml:space="preserve">   โอนสำรองหุ้นสามัญซื้อคืน</t>
  </si>
  <si>
    <t>การแบ่งปันกำไร(ขาดทุน)</t>
  </si>
  <si>
    <t>การแบ่งปันกำไร(ขาดทุน)เบ็ดเสร็จ</t>
  </si>
  <si>
    <t>ผู้เป็นเจ้าของของบริษัทใหญ่</t>
  </si>
  <si>
    <t>ส่วนแบ่งกำไร(ขาดทุน)จากเงินลงทุนในบริษัทร่วม</t>
  </si>
  <si>
    <t>พ.ศ. 2566</t>
  </si>
  <si>
    <t>ยอดคงเหลือต้นงวด ณ วันที่ 1 มกราคม พ.ศ. 2566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</si>
  <si>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</si>
  <si>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</si>
  <si>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(กำไร)สุทธิจากการจำหน่ายอาคาร และอุปกรณ์</t>
  </si>
  <si>
    <t>(กำไร)จากการขายเงินลงทุนในบริษัทร่วม</t>
  </si>
  <si>
    <t>การเพิ่มขึ้นของหนี้สินภายใต้สัญญาเช่าระหว่างงวด - สุทธิ</t>
  </si>
  <si>
    <t>เงินลงทุนในบริษัทร่วม (สุทธิ)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</si>
  <si>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</si>
  <si>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</si>
  <si>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</si>
  <si>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ขาดทุนจากการเปลี่ยนสถานะของเงินลงทุน</t>
  </si>
  <si>
    <t>ภาระผูกพันผลประโยชน์พนักงานจ่าย</t>
  </si>
  <si>
    <t>เงินสดรับจากเงินปันผล</t>
  </si>
  <si>
    <t>เงินสดจ่ายเพิ่มทุนในบริษัทย่อย</t>
  </si>
  <si>
    <t>เงินสดจ่ายเพื่อซื้อธุรกิจ</t>
  </si>
  <si>
    <t>เงินสดรับจากการได้มาซึ่งบริษัทย่อย - สุทธิจากเงินทุนจ่ายคืน</t>
  </si>
  <si>
    <t>เงินสดจ่ายค่าธรรมเนียมจ่ายล่วงหน้าสำหรับเงินกู้ระยะยาว</t>
  </si>
  <si>
    <t>จ่ายเงินปันผล</t>
  </si>
  <si>
    <t>จ่ายเงินปันผลให้ส่วนได้เสียที่ไม่มีอำนาจควบคุม</t>
  </si>
  <si>
    <t>เจ้าหนี้คงค้างจากการซื้อธุรกิจ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</si>
  <si>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</si>
  <si>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</si>
  <si>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</si>
  <si>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 xml:space="preserve">   เงินปันผลจ่าย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</si>
  <si>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</si>
  <si>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</si>
  <si>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 xml:space="preserve">หุ้นสามัญ 1,284,245,907 หุ้น   </t>
  </si>
  <si>
    <t xml:space="preserve">   การเพิ่มหุ้นสามัญ</t>
  </si>
  <si>
    <t>เงินสดรับจากการขายเงินลงทุนในบริษัทย่อย</t>
  </si>
  <si>
    <t>เงินสดรับจากการจำหน่ายหุ้นทุนซื้อคืน</t>
  </si>
  <si>
    <t>จ่ายเงินปันผลโดยการออกหุ้น</t>
  </si>
  <si>
    <t>รายได้เงินปันผล</t>
  </si>
  <si>
    <t>เงินสดรับจากการขายเงินลงทุนในบริษัทร่วม</t>
  </si>
  <si>
    <t>หุ้นสามัญ 1,069,745,493 หุ้น</t>
  </si>
  <si>
    <t>กำไร(ขาดทุน)ต่อหุ้นส่วนที่เป็นของ</t>
  </si>
  <si>
    <t>กำไร(ขาดทุน)ต่อหุ้นขั้นพื้นฐาน</t>
  </si>
  <si>
    <t>กำไร(ขาดทุน)ต่อหุ้นปรับลด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</si>
  <si>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</si>
  <si>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</si>
  <si>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</si>
  <si>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17 ง)</t>
  </si>
  <si>
    <t>17 จ)</t>
  </si>
  <si>
    <t>ขาดทุนจากขาดทุนจากการตีมูลค่ายุติธรรมของเงินลงทุนในการร่วมค้า</t>
  </si>
  <si>
    <t>ขาดทุนจากการจำหน่ายสินทรัพย์หมุนเวียนอื่น</t>
  </si>
  <si>
    <t>(กำไร)จากการจำหน่ายเงินลงทุนในบริษัทย่อย</t>
  </si>
  <si>
    <t>เงินสดรับจากเงินกู้ยืมระยะยาวจากสถาบันการเงิน</t>
  </si>
  <si>
    <t xml:space="preserve">   กำไร(ขาดทุน)เบ็ดเสร็จรวมสำหรับงวด</t>
  </si>
  <si>
    <t>หมายเหตุประกอบข้อมูลทางการเงินระหว่างกาลในหน้า 13 ถึง 35 เป็นส่วนหนึ่งของข้อมูลทางการเงินนี้</t>
  </si>
  <si>
    <t xml:space="preserve">   (ขาดทุน)เบ็ดเสร็จรวมสำหรับงวด</t>
  </si>
  <si>
    <t>ส่วนแบ่งกำไรจากเงินลงทุนในบริษัทร่วม</t>
  </si>
  <si>
    <t>เงินสดและรายการเทียบเท่าเงินสดเพิ่มขึ้น(ลดลง) (สุทธิ)</t>
  </si>
  <si>
    <t>(ค่าใช้จ่าย)ผลประโยชน์ภาษีเงินได้</t>
  </si>
  <si>
    <t>กระแสเงินสดก่อนการเปลี่ยนแปลงของเงินทุนหมุนเวียน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</si>
</sst>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.00000_);_(* \(#,##0.00000\);_(* &quot;-&quot;????_);_(@_)"/>
    <numFmt numFmtId="167" formatCode="0.0"/>
    <numFmt numFmtId="168" formatCode="_(* #,##0_);_(* \(#,##0\);_(* &quot;-&quot;??_);_(@_)"/>
    <numFmt numFmtId="169" formatCode="_(* #,##0_);_(* \(#,##0\);_(* &quot;-&quot;???\ _);_(@_)"/>
    <numFmt numFmtId="170" formatCode="_(* #,##0,_);_(* \(#,##0,\);_(* &quot;-&quot;??_);_(@_)"/>
    <numFmt numFmtId="171" formatCode="_(* #,##0.0000_);_(* \(#,##0.0000\);_(* &quot;-&quot;???\ 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32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11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8"/>
      <color theme="1"/>
      <name val="Browallia New"/>
      <family val="2"/>
    </font>
    <font>
      <sz val="8"/>
      <color theme="1"/>
      <name val="Browallia New"/>
      <family val="2"/>
    </font>
    <font>
      <sz val="11"/>
      <color theme="1"/>
      <name val="Browallia New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165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7" fontId="9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165" fontId="10" fillId="0" borderId="0" applyFont="0" applyFill="0" applyBorder="0" applyAlignment="0" applyProtection="0"/>
    <xf numFmtId="37" fontId="9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5" fillId="0" borderId="0">
      <protection locked="0"/>
    </xf>
    <xf numFmtId="0" fontId="24" fillId="0" borderId="0" applyNumberFormat="0" applyFill="0" applyBorder="0" applyAlignment="0" applyProtection="0">
      <protection locked="0"/>
    </xf>
    <xf numFmtId="43" fontId="2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7" fillId="0" borderId="0"/>
    <xf numFmtId="0" fontId="25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1" fillId="0" borderId="0"/>
    <xf numFmtId="0" fontId="1" fillId="0" borderId="0"/>
    <xf numFmtId="0" fontId="25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24" fillId="0" borderId="0" applyNumberFormat="0" applyFill="0" applyBorder="0" applyAlignment="0" applyProtection="0"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/>
    <xf numFmtId="43" fontId="12" fillId="0" borderId="0" applyFont="0" applyFill="0" applyBorder="0" applyAlignment="0" applyProtection="0"/>
    <xf numFmtId="0" fontId="11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25" fillId="0" borderId="0">
      <protection locked="0"/>
    </xf>
    <xf numFmtId="0" fontId="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1" fillId="0" borderId="0"/>
    <xf numFmtId="0" fontId="30" fillId="0" borderId="0"/>
    <xf numFmtId="43" fontId="12" fillId="0" borderId="0" applyFont="0" applyFill="0" applyBorder="0" applyAlignment="0" applyProtection="0"/>
    <xf numFmtId="0" fontId="1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90">
    <xf numFmtId="0" fontId="0" fillId="0" borderId="0" xfId="0"/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0" borderId="0" xfId="4" applyNumberFormat="1" applyFont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7" fontId="5" fillId="0" borderId="1" xfId="2" quotePrefix="1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37" fontId="6" fillId="0" borderId="0" xfId="4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37" fontId="6" fillId="0" borderId="0" xfId="4" applyNumberFormat="1" applyFont="1"/>
    <xf numFmtId="0" fontId="6" fillId="0" borderId="0" xfId="4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6" fillId="0" borderId="1" xfId="2" applyFont="1" applyBorder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6" fillId="2" borderId="0" xfId="3" applyNumberFormat="1" applyFont="1" applyFill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6" fillId="0" borderId="0" xfId="3" applyNumberFormat="1" applyFont="1" applyAlignment="1">
      <alignment horizontal="center" vertical="center"/>
    </xf>
    <xf numFmtId="169" fontId="6" fillId="2" borderId="0" xfId="3" applyNumberFormat="1" applyFont="1" applyFill="1" applyAlignment="1">
      <alignment horizontal="center" vertical="center"/>
    </xf>
    <xf numFmtId="169" fontId="6" fillId="2" borderId="0" xfId="4" applyNumberFormat="1" applyFont="1" applyFill="1" applyAlignment="1">
      <alignment horizontal="center" vertical="center"/>
    </xf>
    <xf numFmtId="169" fontId="6" fillId="2" borderId="1" xfId="3" applyNumberFormat="1" applyFont="1" applyFill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/>
    </xf>
    <xf numFmtId="169" fontId="6" fillId="0" borderId="0" xfId="6" applyNumberFormat="1" applyFont="1" applyAlignment="1">
      <alignment horizontal="right" vertical="center"/>
    </xf>
    <xf numFmtId="169" fontId="6" fillId="0" borderId="0" xfId="4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6" fillId="2" borderId="0" xfId="0" applyNumberFormat="1" applyFont="1" applyFill="1" applyAlignment="1">
      <alignment vertical="center"/>
    </xf>
    <xf numFmtId="169" fontId="6" fillId="0" borderId="0" xfId="7" applyNumberFormat="1" applyFont="1" applyFill="1" applyBorder="1" applyAlignment="1">
      <alignment horizontal="right" vertical="center"/>
    </xf>
    <xf numFmtId="169" fontId="6" fillId="0" borderId="0" xfId="7" applyNumberFormat="1" applyFont="1" applyFill="1" applyAlignment="1">
      <alignment horizontal="right" vertical="center"/>
    </xf>
    <xf numFmtId="169" fontId="6" fillId="2" borderId="1" xfId="4" applyNumberFormat="1" applyFont="1" applyFill="1" applyBorder="1" applyAlignment="1">
      <alignment horizontal="center" vertical="center"/>
    </xf>
    <xf numFmtId="169" fontId="6" fillId="0" borderId="1" xfId="4" applyNumberFormat="1" applyFont="1" applyBorder="1" applyAlignment="1">
      <alignment horizontal="center" vertical="center"/>
    </xf>
    <xf numFmtId="169" fontId="6" fillId="2" borderId="1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Alignment="1">
      <alignment horizontal="right" vertical="center"/>
    </xf>
    <xf numFmtId="169" fontId="6" fillId="2" borderId="2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6" fillId="0" borderId="1" xfId="2" applyNumberFormat="1" applyFont="1" applyBorder="1" applyAlignment="1">
      <alignment horizontal="center" vertical="center"/>
    </xf>
    <xf numFmtId="169" fontId="6" fillId="2" borderId="0" xfId="4" applyNumberFormat="1" applyFont="1" applyFill="1" applyAlignment="1">
      <alignment horizontal="right" vertical="center"/>
    </xf>
    <xf numFmtId="169" fontId="6" fillId="2" borderId="0" xfId="2" applyNumberFormat="1" applyFont="1" applyFill="1" applyAlignment="1">
      <alignment vertical="center"/>
    </xf>
    <xf numFmtId="169" fontId="6" fillId="0" borderId="0" xfId="2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8" applyNumberFormat="1" applyFont="1" applyAlignment="1">
      <alignment horizontal="right" vertical="center"/>
    </xf>
    <xf numFmtId="169" fontId="6" fillId="2" borderId="1" xfId="4" applyNumberFormat="1" applyFont="1" applyFill="1" applyBorder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1" xfId="4" applyNumberFormat="1" applyFont="1" applyBorder="1" applyAlignment="1">
      <alignment horizontal="right" vertical="center"/>
    </xf>
    <xf numFmtId="169" fontId="6" fillId="2" borderId="0" xfId="2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0" borderId="1" xfId="2" applyNumberFormat="1" applyFont="1" applyBorder="1" applyAlignment="1">
      <alignment vertical="center"/>
    </xf>
    <xf numFmtId="169" fontId="6" fillId="2" borderId="3" xfId="1" applyNumberFormat="1" applyFont="1" applyFill="1" applyBorder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2" borderId="0" xfId="7" applyNumberFormat="1" applyFont="1" applyFill="1" applyAlignment="1">
      <alignment horizontal="right" vertical="center"/>
    </xf>
    <xf numFmtId="169" fontId="6" fillId="2" borderId="2" xfId="7" applyNumberFormat="1" applyFont="1" applyFill="1" applyBorder="1" applyAlignment="1">
      <alignment horizontal="right" vertical="center"/>
    </xf>
    <xf numFmtId="169" fontId="6" fillId="0" borderId="2" xfId="7" applyNumberFormat="1" applyFont="1" applyFill="1" applyBorder="1" applyAlignment="1">
      <alignment horizontal="right" vertical="center"/>
    </xf>
    <xf numFmtId="169" fontId="6" fillId="0" borderId="0" xfId="7" applyNumberFormat="1" applyFont="1" applyFill="1" applyBorder="1" applyAlignment="1">
      <alignment horizontal="center" vertical="center"/>
    </xf>
    <xf numFmtId="169" fontId="6" fillId="0" borderId="1" xfId="2" applyNumberFormat="1" applyFont="1" applyBorder="1" applyAlignment="1">
      <alignment horizontal="right" vertical="center"/>
    </xf>
    <xf numFmtId="169" fontId="6" fillId="0" borderId="1" xfId="9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16" fillId="0" borderId="0" xfId="4" applyFont="1" applyAlignment="1" applyProtection="1">
      <alignment vertical="center"/>
      <protection locked="0"/>
    </xf>
    <xf numFmtId="37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69" fontId="16" fillId="0" borderId="0" xfId="1" applyNumberFormat="1" applyFont="1" applyFill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169" fontId="16" fillId="0" borderId="1" xfId="1" applyNumberFormat="1" applyFont="1" applyFill="1" applyBorder="1" applyAlignment="1">
      <alignment horizontal="right" vertical="center"/>
    </xf>
    <xf numFmtId="169" fontId="16" fillId="0" borderId="1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vertical="center"/>
    </xf>
    <xf numFmtId="169" fontId="16" fillId="0" borderId="3" xfId="1" applyNumberFormat="1" applyFont="1" applyFill="1" applyBorder="1" applyAlignment="1">
      <alignment horizontal="right" vertical="center"/>
    </xf>
    <xf numFmtId="169" fontId="16" fillId="0" borderId="3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9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0" xfId="4" applyNumberFormat="1" applyFont="1" applyFill="1" applyAlignment="1">
      <alignment horizontal="right" vertical="center"/>
    </xf>
    <xf numFmtId="169" fontId="16" fillId="0" borderId="0" xfId="4" applyNumberFormat="1" applyFont="1" applyAlignment="1">
      <alignment horizontal="right" vertical="center"/>
    </xf>
    <xf numFmtId="0" fontId="16" fillId="0" borderId="0" xfId="1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69" fontId="16" fillId="2" borderId="0" xfId="1" applyNumberFormat="1" applyFont="1" applyFill="1" applyAlignment="1">
      <alignment horizontal="right" vertical="center"/>
    </xf>
    <xf numFmtId="169" fontId="16" fillId="2" borderId="0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9" fontId="16" fillId="2" borderId="1" xfId="1" applyNumberFormat="1" applyFont="1" applyFill="1" applyBorder="1" applyAlignment="1">
      <alignment horizontal="right" vertical="center"/>
    </xf>
    <xf numFmtId="169" fontId="16" fillId="2" borderId="0" xfId="1" applyNumberFormat="1" applyFont="1" applyFill="1" applyAlignment="1">
      <alignment horizontal="center" vertical="center"/>
    </xf>
    <xf numFmtId="169" fontId="16" fillId="2" borderId="0" xfId="3" applyNumberFormat="1" applyFont="1" applyFill="1" applyAlignment="1">
      <alignment horizontal="center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0" borderId="0" xfId="3" applyNumberFormat="1" applyFont="1" applyAlignment="1">
      <alignment horizontal="center" vertical="center"/>
    </xf>
    <xf numFmtId="169" fontId="16" fillId="2" borderId="1" xfId="3" applyNumberFormat="1" applyFont="1" applyFill="1" applyBorder="1" applyAlignment="1">
      <alignment horizontal="center" vertical="center"/>
    </xf>
    <xf numFmtId="169" fontId="16" fillId="0" borderId="1" xfId="3" applyNumberFormat="1" applyFont="1" applyBorder="1" applyAlignment="1">
      <alignment horizontal="center" vertical="center"/>
    </xf>
    <xf numFmtId="169" fontId="16" fillId="2" borderId="1" xfId="1" applyNumberFormat="1" applyFont="1" applyFill="1" applyBorder="1" applyAlignment="1">
      <alignment horizontal="center" vertical="center"/>
    </xf>
    <xf numFmtId="0" fontId="17" fillId="0" borderId="0" xfId="11" applyFont="1" applyAlignment="1">
      <alignment vertical="center"/>
    </xf>
    <xf numFmtId="169" fontId="16" fillId="0" borderId="1" xfId="1" applyNumberFormat="1" applyFont="1" applyFill="1" applyBorder="1" applyAlignment="1">
      <alignment horizontal="center" vertical="center"/>
    </xf>
    <xf numFmtId="169" fontId="16" fillId="2" borderId="2" xfId="1" applyNumberFormat="1" applyFont="1" applyFill="1" applyBorder="1" applyAlignment="1">
      <alignment horizontal="right" vertical="center"/>
    </xf>
    <xf numFmtId="169" fontId="16" fillId="0" borderId="2" xfId="1" applyNumberFormat="1" applyFont="1" applyFill="1" applyBorder="1" applyAlignment="1">
      <alignment horizontal="right" vertical="center"/>
    </xf>
    <xf numFmtId="37" fontId="16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/>
    </xf>
    <xf numFmtId="169" fontId="16" fillId="0" borderId="1" xfId="4" applyNumberFormat="1" applyFont="1" applyBorder="1" applyAlignment="1">
      <alignment horizontal="right" vertical="center"/>
    </xf>
    <xf numFmtId="37" fontId="17" fillId="0" borderId="1" xfId="0" applyNumberFormat="1" applyFont="1" applyBorder="1" applyAlignment="1">
      <alignment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vertical="center"/>
    </xf>
    <xf numFmtId="169" fontId="16" fillId="2" borderId="0" xfId="13" applyNumberFormat="1" applyFont="1" applyFill="1" applyBorder="1" applyAlignment="1">
      <alignment horizontal="right" vertical="center"/>
    </xf>
    <xf numFmtId="0" fontId="16" fillId="0" borderId="0" xfId="12" applyFont="1" applyAlignment="1">
      <alignment horizontal="center" vertical="center"/>
    </xf>
    <xf numFmtId="166" fontId="16" fillId="0" borderId="0" xfId="12" applyNumberFormat="1" applyFont="1" applyAlignment="1">
      <alignment vertical="center"/>
    </xf>
    <xf numFmtId="171" fontId="16" fillId="2" borderId="2" xfId="13" applyNumberFormat="1" applyFont="1" applyFill="1" applyBorder="1" applyAlignment="1">
      <alignment horizontal="right" vertical="center"/>
    </xf>
    <xf numFmtId="171" fontId="16" fillId="0" borderId="0" xfId="13" applyNumberFormat="1" applyFont="1" applyFill="1" applyAlignment="1">
      <alignment horizontal="right" vertical="center"/>
    </xf>
    <xf numFmtId="171" fontId="16" fillId="0" borderId="2" xfId="13" applyNumberFormat="1" applyFont="1" applyFill="1" applyBorder="1" applyAlignment="1">
      <alignment horizontal="right" vertical="center"/>
    </xf>
    <xf numFmtId="171" fontId="16" fillId="2" borderId="0" xfId="13" applyNumberFormat="1" applyFont="1" applyFill="1" applyAlignment="1">
      <alignment horizontal="right" vertical="center"/>
    </xf>
    <xf numFmtId="171" fontId="16" fillId="0" borderId="0" xfId="12" applyNumberFormat="1" applyFont="1" applyAlignment="1">
      <alignment horizontal="right" vertical="center"/>
    </xf>
    <xf numFmtId="0" fontId="17" fillId="0" borderId="0" xfId="10" applyNumberFormat="1" applyFont="1" applyAlignment="1">
      <alignment vertical="center"/>
    </xf>
    <xf numFmtId="0" fontId="16" fillId="0" borderId="0" xfId="12" applyFont="1" applyAlignment="1">
      <alignment vertical="center"/>
    </xf>
    <xf numFmtId="169" fontId="16" fillId="0" borderId="0" xfId="12" applyNumberFormat="1" applyFont="1" applyAlignment="1">
      <alignment horizontal="right" vertical="center"/>
    </xf>
    <xf numFmtId="169" fontId="16" fillId="0" borderId="0" xfId="13" applyNumberFormat="1" applyFont="1" applyFill="1" applyBorder="1" applyAlignment="1">
      <alignment horizontal="right" vertical="center"/>
    </xf>
    <xf numFmtId="167" fontId="16" fillId="0" borderId="0" xfId="12" applyNumberFormat="1" applyFont="1" applyAlignment="1">
      <alignment horizontal="center" vertical="center"/>
    </xf>
    <xf numFmtId="0" fontId="16" fillId="0" borderId="0" xfId="1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164" fontId="16" fillId="0" borderId="0" xfId="0" applyNumberFormat="1" applyFont="1"/>
    <xf numFmtId="169" fontId="16" fillId="0" borderId="0" xfId="1" applyNumberFormat="1" applyFont="1" applyFill="1" applyAlignment="1">
      <alignment horizontal="right"/>
    </xf>
    <xf numFmtId="169" fontId="16" fillId="0" borderId="0" xfId="0" applyNumberFormat="1" applyFont="1" applyAlignment="1">
      <alignment horizontal="right"/>
    </xf>
    <xf numFmtId="164" fontId="16" fillId="0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69" fontId="18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9" fontId="19" fillId="0" borderId="0" xfId="0" applyNumberFormat="1" applyFont="1" applyAlignment="1">
      <alignment horizontal="center" vertical="center"/>
    </xf>
    <xf numFmtId="169" fontId="19" fillId="0" borderId="0" xfId="0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69" fontId="19" fillId="0" borderId="1" xfId="0" applyNumberFormat="1" applyFont="1" applyBorder="1" applyAlignment="1">
      <alignment horizontal="right" vertical="center"/>
    </xf>
    <xf numFmtId="169" fontId="19" fillId="0" borderId="1" xfId="15" applyNumberFormat="1" applyFont="1" applyBorder="1" applyAlignment="1">
      <alignment horizontal="right" vertical="center"/>
    </xf>
    <xf numFmtId="169" fontId="18" fillId="0" borderId="0" xfId="15" applyNumberFormat="1" applyFont="1" applyAlignment="1">
      <alignment horizontal="center" vertical="center"/>
    </xf>
    <xf numFmtId="0" fontId="18" fillId="0" borderId="0" xfId="15" applyFont="1" applyAlignment="1">
      <alignment vertical="center"/>
    </xf>
    <xf numFmtId="169" fontId="18" fillId="2" borderId="0" xfId="15" applyNumberFormat="1" applyFont="1" applyFill="1" applyAlignment="1">
      <alignment horizontal="right" vertical="center"/>
    </xf>
    <xf numFmtId="169" fontId="18" fillId="0" borderId="0" xfId="15" applyNumberFormat="1" applyFont="1" applyAlignment="1">
      <alignment horizontal="right" vertical="center"/>
    </xf>
    <xf numFmtId="0" fontId="18" fillId="0" borderId="0" xfId="15" applyFont="1" applyAlignment="1">
      <alignment horizontal="center" vertical="center"/>
    </xf>
    <xf numFmtId="169" fontId="18" fillId="2" borderId="0" xfId="16" applyNumberFormat="1" applyFont="1" applyFill="1" applyAlignment="1">
      <alignment horizontal="right" vertical="center"/>
    </xf>
    <xf numFmtId="0" fontId="19" fillId="0" borderId="0" xfId="15" applyFont="1" applyAlignment="1">
      <alignment vertical="center"/>
    </xf>
    <xf numFmtId="165" fontId="18" fillId="0" borderId="0" xfId="16" applyFont="1" applyFill="1" applyAlignment="1">
      <alignment vertical="center"/>
    </xf>
    <xf numFmtId="168" fontId="18" fillId="0" borderId="0" xfId="16" applyNumberFormat="1" applyFont="1" applyFill="1" applyAlignment="1">
      <alignment horizontal="center" vertical="center"/>
    </xf>
    <xf numFmtId="168" fontId="18" fillId="0" borderId="0" xfId="15" applyNumberFormat="1" applyFont="1" applyAlignment="1">
      <alignment vertical="center"/>
    </xf>
    <xf numFmtId="169" fontId="18" fillId="0" borderId="0" xfId="16" applyNumberFormat="1" applyFont="1" applyFill="1" applyAlignment="1">
      <alignment horizontal="right" vertical="center"/>
    </xf>
    <xf numFmtId="169" fontId="18" fillId="0" borderId="0" xfId="16" applyNumberFormat="1" applyFont="1" applyFill="1" applyAlignment="1">
      <alignment horizontal="center" vertical="center"/>
    </xf>
    <xf numFmtId="169" fontId="18" fillId="2" borderId="0" xfId="0" applyNumberFormat="1" applyFont="1" applyFill="1" applyAlignment="1">
      <alignment horizontal="right" vertical="center"/>
    </xf>
    <xf numFmtId="169" fontId="18" fillId="0" borderId="0" xfId="3" applyNumberFormat="1" applyFont="1" applyAlignment="1">
      <alignment horizontal="center" vertical="center"/>
    </xf>
    <xf numFmtId="0" fontId="18" fillId="0" borderId="0" xfId="16" applyNumberFormat="1" applyFont="1" applyFill="1" applyAlignment="1">
      <alignment vertical="center"/>
    </xf>
    <xf numFmtId="165" fontId="18" fillId="0" borderId="0" xfId="16" applyFont="1" applyFill="1" applyAlignment="1">
      <alignment horizontal="center" vertical="center"/>
    </xf>
    <xf numFmtId="169" fontId="18" fillId="2" borderId="1" xfId="16" applyNumberFormat="1" applyFont="1" applyFill="1" applyBorder="1" applyAlignment="1">
      <alignment horizontal="right" vertical="center"/>
    </xf>
    <xf numFmtId="169" fontId="18" fillId="0" borderId="1" xfId="3" applyNumberFormat="1" applyFont="1" applyBorder="1" applyAlignment="1">
      <alignment horizontal="center" vertical="center"/>
    </xf>
    <xf numFmtId="169" fontId="18" fillId="2" borderId="1" xfId="3" applyNumberFormat="1" applyFont="1" applyFill="1" applyBorder="1" applyAlignment="1">
      <alignment horizontal="center" vertical="center"/>
    </xf>
    <xf numFmtId="169" fontId="18" fillId="2" borderId="0" xfId="16" applyNumberFormat="1" applyFont="1" applyFill="1" applyAlignment="1">
      <alignment horizontal="center" vertical="center"/>
    </xf>
    <xf numFmtId="169" fontId="18" fillId="0" borderId="1" xfId="16" applyNumberFormat="1" applyFont="1" applyFill="1" applyBorder="1" applyAlignment="1">
      <alignment horizontal="right" vertical="center"/>
    </xf>
    <xf numFmtId="0" fontId="16" fillId="0" borderId="0" xfId="15" applyFont="1" applyAlignment="1">
      <alignment vertical="center"/>
    </xf>
    <xf numFmtId="165" fontId="16" fillId="0" borderId="0" xfId="16" applyFont="1" applyFill="1" applyAlignment="1">
      <alignment vertical="center"/>
    </xf>
    <xf numFmtId="169" fontId="18" fillId="0" borderId="0" xfId="16" applyNumberFormat="1" applyFont="1" applyFill="1" applyBorder="1" applyAlignment="1">
      <alignment horizontal="right" vertical="center"/>
    </xf>
    <xf numFmtId="169" fontId="18" fillId="2" borderId="0" xfId="16" applyNumberFormat="1" applyFont="1" applyFill="1" applyBorder="1" applyAlignment="1">
      <alignment horizontal="right" vertical="center"/>
    </xf>
    <xf numFmtId="169" fontId="18" fillId="0" borderId="0" xfId="0" applyNumberFormat="1" applyFont="1" applyAlignment="1">
      <alignment vertical="center"/>
    </xf>
    <xf numFmtId="169" fontId="18" fillId="2" borderId="0" xfId="0" applyNumberFormat="1" applyFont="1" applyFill="1" applyAlignment="1">
      <alignment vertical="center"/>
    </xf>
    <xf numFmtId="169" fontId="18" fillId="2" borderId="1" xfId="16" applyNumberFormat="1" applyFont="1" applyFill="1" applyBorder="1" applyAlignment="1">
      <alignment horizontal="center" vertical="center"/>
    </xf>
    <xf numFmtId="169" fontId="18" fillId="2" borderId="2" xfId="16" applyNumberFormat="1" applyFont="1" applyFill="1" applyBorder="1" applyAlignment="1">
      <alignment horizontal="right" vertical="center"/>
    </xf>
    <xf numFmtId="169" fontId="18" fillId="0" borderId="2" xfId="16" applyNumberFormat="1" applyFont="1" applyFill="1" applyBorder="1" applyAlignment="1">
      <alignment horizontal="right" vertical="center"/>
    </xf>
    <xf numFmtId="165" fontId="16" fillId="0" borderId="0" xfId="13" applyFont="1" applyFill="1" applyAlignment="1">
      <alignment vertical="center"/>
    </xf>
    <xf numFmtId="170" fontId="18" fillId="0" borderId="0" xfId="17" applyNumberFormat="1" applyFont="1" applyAlignment="1">
      <alignment vertical="center"/>
    </xf>
    <xf numFmtId="169" fontId="18" fillId="2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left" vertical="center"/>
    </xf>
    <xf numFmtId="169" fontId="18" fillId="2" borderId="0" xfId="13" applyNumberFormat="1" applyFont="1" applyFill="1" applyBorder="1" applyAlignment="1">
      <alignment vertical="center"/>
    </xf>
    <xf numFmtId="169" fontId="18" fillId="0" borderId="0" xfId="13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37" fontId="17" fillId="0" borderId="0" xfId="0" applyNumberFormat="1" applyFont="1" applyAlignment="1" applyProtection="1">
      <alignment vertical="center"/>
      <protection locked="0"/>
    </xf>
    <xf numFmtId="168" fontId="17" fillId="0" borderId="0" xfId="0" applyNumberFormat="1" applyFont="1" applyAlignment="1" applyProtection="1">
      <alignment horizontal="right" vertical="center"/>
      <protection locked="0"/>
    </xf>
    <xf numFmtId="169" fontId="16" fillId="0" borderId="0" xfId="0" applyNumberFormat="1" applyFont="1" applyAlignment="1" applyProtection="1">
      <alignment horizontal="right" vertical="center"/>
      <protection locked="0"/>
    </xf>
    <xf numFmtId="0" fontId="17" fillId="0" borderId="1" xfId="0" applyFont="1" applyBorder="1" applyAlignment="1">
      <alignment horizontal="left" vertical="center"/>
    </xf>
    <xf numFmtId="168" fontId="17" fillId="0" borderId="1" xfId="0" applyNumberFormat="1" applyFont="1" applyBorder="1" applyAlignment="1">
      <alignment horizontal="left" vertical="center"/>
    </xf>
    <xf numFmtId="168" fontId="16" fillId="0" borderId="1" xfId="0" applyNumberFormat="1" applyFont="1" applyBorder="1" applyAlignment="1">
      <alignment horizontal="right" vertical="center"/>
    </xf>
    <xf numFmtId="169" fontId="16" fillId="0" borderId="1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69" fontId="17" fillId="0" borderId="0" xfId="0" applyNumberFormat="1" applyFont="1" applyAlignment="1" applyProtection="1">
      <alignment horizontal="right" vertical="center"/>
      <protection locked="0"/>
    </xf>
    <xf numFmtId="169" fontId="17" fillId="0" borderId="0" xfId="4" applyNumberFormat="1" applyFont="1" applyAlignment="1" applyProtection="1">
      <alignment horizontal="right" vertical="center"/>
      <protection locked="0"/>
    </xf>
    <xf numFmtId="169" fontId="16" fillId="0" borderId="0" xfId="4" applyNumberFormat="1" applyFont="1" applyAlignment="1" applyProtection="1">
      <alignment horizontal="right" vertical="center"/>
      <protection locked="0"/>
    </xf>
    <xf numFmtId="0" fontId="17" fillId="0" borderId="1" xfId="2" applyFont="1" applyBorder="1" applyAlignment="1">
      <alignment horizontal="center" vertical="center"/>
    </xf>
    <xf numFmtId="169" fontId="17" fillId="0" borderId="1" xfId="4" applyNumberFormat="1" applyFont="1" applyBorder="1" applyAlignment="1" applyProtection="1">
      <alignment horizontal="right" vertical="center"/>
      <protection locked="0"/>
    </xf>
    <xf numFmtId="169" fontId="16" fillId="0" borderId="0" xfId="0" applyNumberFormat="1" applyFont="1" applyAlignment="1" applyProtection="1">
      <alignment horizontal="center" vertical="center"/>
      <protection locked="0"/>
    </xf>
    <xf numFmtId="168" fontId="16" fillId="0" borderId="0" xfId="4" applyNumberFormat="1" applyFont="1" applyAlignment="1">
      <alignment vertical="center"/>
    </xf>
    <xf numFmtId="169" fontId="16" fillId="0" borderId="3" xfId="0" applyNumberFormat="1" applyFont="1" applyBorder="1" applyAlignment="1" applyProtection="1">
      <alignment horizontal="right" vertical="center"/>
      <protection locked="0"/>
    </xf>
    <xf numFmtId="169" fontId="16" fillId="0" borderId="2" xfId="0" applyNumberFormat="1" applyFont="1" applyBorder="1" applyAlignment="1" applyProtection="1">
      <alignment horizontal="right" vertical="center"/>
      <protection locked="0"/>
    </xf>
    <xf numFmtId="169" fontId="16" fillId="0" borderId="2" xfId="0" applyNumberFormat="1" applyFont="1" applyBorder="1" applyAlignment="1" applyProtection="1">
      <alignment horizontal="center" vertical="center"/>
      <protection locked="0"/>
    </xf>
    <xf numFmtId="168" fontId="16" fillId="0" borderId="0" xfId="0" applyNumberFormat="1" applyFont="1" applyAlignment="1" applyProtection="1">
      <alignment horizontal="right" vertical="center"/>
      <protection locked="0"/>
    </xf>
    <xf numFmtId="169" fontId="16" fillId="2" borderId="0" xfId="0" applyNumberFormat="1" applyFont="1" applyFill="1" applyAlignment="1" applyProtection="1">
      <alignment horizontal="right" vertical="center"/>
      <protection locked="0"/>
    </xf>
    <xf numFmtId="169" fontId="16" fillId="2" borderId="0" xfId="0" applyNumberFormat="1" applyFont="1" applyFill="1" applyAlignment="1" applyProtection="1">
      <alignment horizontal="center" vertical="center"/>
      <protection locked="0"/>
    </xf>
    <xf numFmtId="169" fontId="16" fillId="2" borderId="1" xfId="0" applyNumberFormat="1" applyFont="1" applyFill="1" applyBorder="1" applyAlignment="1" applyProtection="1">
      <alignment horizontal="center" vertical="center"/>
      <protection locked="0"/>
    </xf>
    <xf numFmtId="169" fontId="16" fillId="2" borderId="1" xfId="0" applyNumberFormat="1" applyFont="1" applyFill="1" applyBorder="1" applyAlignment="1" applyProtection="1">
      <alignment horizontal="right" vertical="center"/>
      <protection locked="0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2" xfId="0" applyNumberFormat="1" applyFont="1" applyFill="1" applyBorder="1" applyAlignment="1" applyProtection="1">
      <alignment horizontal="right" vertical="center"/>
      <protection locked="0"/>
    </xf>
    <xf numFmtId="0" fontId="16" fillId="0" borderId="1" xfId="0" applyFont="1" applyBorder="1" applyAlignment="1" applyProtection="1">
      <alignment vertical="center"/>
      <protection locked="0"/>
    </xf>
    <xf numFmtId="3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9" fontId="20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right" vertical="center"/>
    </xf>
    <xf numFmtId="169" fontId="22" fillId="0" borderId="0" xfId="0" applyNumberFormat="1" applyFont="1" applyAlignment="1" applyProtection="1">
      <alignment horizontal="right" vertical="center"/>
      <protection locked="0"/>
    </xf>
    <xf numFmtId="169" fontId="22" fillId="0" borderId="1" xfId="0" applyNumberFormat="1" applyFont="1" applyBorder="1" applyAlignment="1" applyProtection="1">
      <alignment horizontal="right" vertical="center"/>
      <protection locked="0"/>
    </xf>
    <xf numFmtId="169" fontId="22" fillId="0" borderId="1" xfId="0" applyNumberFormat="1" applyFont="1" applyBorder="1" applyAlignment="1" applyProtection="1">
      <alignment horizontal="center" vertical="center"/>
      <protection locked="0"/>
    </xf>
    <xf numFmtId="169" fontId="22" fillId="0" borderId="2" xfId="0" applyNumberFormat="1" applyFont="1" applyBorder="1" applyAlignment="1">
      <alignment horizontal="right" vertical="center"/>
    </xf>
    <xf numFmtId="169" fontId="22" fillId="2" borderId="0" xfId="0" applyNumberFormat="1" applyFont="1" applyFill="1" applyAlignment="1">
      <alignment horizontal="right" vertical="center"/>
    </xf>
    <xf numFmtId="169" fontId="22" fillId="2" borderId="0" xfId="31" applyNumberFormat="1" applyFont="1" applyFill="1" applyAlignment="1">
      <alignment horizontal="right" vertical="center"/>
    </xf>
    <xf numFmtId="169" fontId="22" fillId="2" borderId="0" xfId="0" applyNumberFormat="1" applyFont="1" applyFill="1" applyAlignment="1" applyProtection="1">
      <alignment horizontal="right" vertical="center"/>
      <protection locked="0"/>
    </xf>
    <xf numFmtId="169" fontId="22" fillId="0" borderId="0" xfId="31" applyNumberFormat="1" applyFont="1" applyAlignment="1">
      <alignment horizontal="right" vertical="center"/>
    </xf>
    <xf numFmtId="169" fontId="22" fillId="2" borderId="1" xfId="0" applyNumberFormat="1" applyFont="1" applyFill="1" applyBorder="1" applyAlignment="1" applyProtection="1">
      <alignment horizontal="right" vertical="center"/>
      <protection locked="0"/>
    </xf>
    <xf numFmtId="169" fontId="22" fillId="2" borderId="1" xfId="0" applyNumberFormat="1" applyFont="1" applyFill="1" applyBorder="1" applyAlignment="1">
      <alignment horizontal="right" vertical="center"/>
    </xf>
    <xf numFmtId="169" fontId="22" fillId="2" borderId="2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37" fontId="6" fillId="0" borderId="0" xfId="0" applyNumberFormat="1" applyFont="1"/>
    <xf numFmtId="165" fontId="16" fillId="0" borderId="0" xfId="1" applyFont="1" applyAlignment="1">
      <alignment vertical="center"/>
    </xf>
    <xf numFmtId="169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9" fontId="18" fillId="2" borderId="0" xfId="16" applyNumberFormat="1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9" fontId="17" fillId="0" borderId="1" xfId="1" applyNumberFormat="1" applyFont="1" applyFill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169" fontId="15" fillId="0" borderId="4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 applyProtection="1">
      <alignment horizontal="center" vertical="center"/>
      <protection locked="0"/>
    </xf>
    <xf numFmtId="169" fontId="17" fillId="0" borderId="4" xfId="0" applyNumberFormat="1" applyFont="1" applyBorder="1" applyAlignment="1" applyProtection="1">
      <alignment horizontal="center" vertical="center"/>
      <protection locked="0"/>
    </xf>
    <xf numFmtId="169" fontId="19" fillId="0" borderId="1" xfId="0" applyNumberFormat="1" applyFont="1" applyBorder="1" applyAlignment="1">
      <alignment horizontal="center" vertical="center"/>
    </xf>
    <xf numFmtId="0" fontId="19" fillId="0" borderId="0" xfId="15" applyFont="1" applyAlignment="1">
      <alignment horizontal="left" vertical="center"/>
    </xf>
    <xf numFmtId="0" fontId="18" fillId="0" borderId="0" xfId="15" applyFont="1" applyAlignment="1">
      <alignment vertical="center"/>
    </xf>
  </cellXfs>
  <cellStyles count="134">
    <cellStyle name="Comma" xfId="1" builtinId="3"/>
    <cellStyle name="Comma 10" xfId="81" xr:uid="{9B01C445-3EDD-4339-8ED1-395FB98C7AF5}"/>
    <cellStyle name="Comma 10 12" xfId="28" xr:uid="{7499D868-2F9C-4374-85D0-467D5A62F971}"/>
    <cellStyle name="Comma 10 2" xfId="22" xr:uid="{73CFF099-6A9E-4301-9DDC-74AC63902620}"/>
    <cellStyle name="Comma 10 2 12" xfId="30" xr:uid="{3594CE2A-BB7B-437C-876A-CFE108BFD43D}"/>
    <cellStyle name="Comma 10 2 2" xfId="121" xr:uid="{B1C0DE2F-D588-4931-AC0C-1DB2F63F7437}"/>
    <cellStyle name="Comma 11" xfId="13" xr:uid="{54F6290D-CCC2-4952-BDBB-68149065BF6D}"/>
    <cellStyle name="Comma 11 2" xfId="34" xr:uid="{BAE35F22-E55F-4B62-A705-EABB9FD680B2}"/>
    <cellStyle name="Comma 11 4" xfId="16" xr:uid="{253F8F42-2B27-489B-90FB-AB75C71CC0B8}"/>
    <cellStyle name="Comma 11 4 2" xfId="36" xr:uid="{90772115-245E-4C45-BC8E-77A214D154C9}"/>
    <cellStyle name="Comma 12" xfId="80" xr:uid="{90814D61-4042-4147-BB26-820230DA1BD2}"/>
    <cellStyle name="Comma 14" xfId="27" xr:uid="{562249AD-A87E-4A40-9446-B05D0F991A5A}"/>
    <cellStyle name="Comma 19 2" xfId="71" xr:uid="{53D2A0BD-99BC-4838-8A1B-065AFCAAC3B9}"/>
    <cellStyle name="Comma 19 2 2" xfId="116" xr:uid="{1A69EAAC-D96B-4DB3-815E-C90DA7A6CE16}"/>
    <cellStyle name="Comma 2" xfId="7" xr:uid="{9D446544-1892-4973-A973-BF0F2EF0F7F3}"/>
    <cellStyle name="Comma 2 2" xfId="40" xr:uid="{0ABCEA3F-34BE-45D2-85BD-23B99FC57B38}"/>
    <cellStyle name="Comma 2 2 2" xfId="117" xr:uid="{9A1163DD-B421-418B-BDF7-D4B15C6D4FAD}"/>
    <cellStyle name="Comma 2 2 2 2" xfId="101" xr:uid="{662863F6-EB51-4E62-A760-4454C81A9170}"/>
    <cellStyle name="Comma 2 2 2 2 2" xfId="130" xr:uid="{C3FFEA48-7EB3-411E-92A0-10A70987470A}"/>
    <cellStyle name="Comma 2 2 3" xfId="75" xr:uid="{739007F2-1ED2-4678-9576-85BC18E6250C}"/>
    <cellStyle name="Comma 2 3" xfId="38" xr:uid="{1E9ABF73-F605-41B4-ACB3-32734D3A6CD8}"/>
    <cellStyle name="Comma 2 3 2" xfId="53" xr:uid="{E465CEC0-FA79-4BCD-A0DA-C9AAED5E07B9}"/>
    <cellStyle name="Comma 2 4" xfId="32" xr:uid="{4B49EA90-F032-4DDD-B250-1C7A59AEC6DE}"/>
    <cellStyle name="Comma 2 4 2" xfId="124" xr:uid="{AEB55CC9-7DB6-4084-8570-D8BA1D9025D9}"/>
    <cellStyle name="Comma 2 4 3" xfId="88" xr:uid="{9D4DD862-E2F3-4646-947D-34151B64BC0B}"/>
    <cellStyle name="Comma 2 5" xfId="110" xr:uid="{E690A43F-C089-40F5-AEE9-E3DF2A427A5D}"/>
    <cellStyle name="Comma 2 6" xfId="49" xr:uid="{66CC90F0-A1DF-46A1-BA76-AD5D6DBDE7D9}"/>
    <cellStyle name="Comma 3" xfId="19" xr:uid="{1D38B482-E099-4166-A38A-E0623CC1A019}"/>
    <cellStyle name="Comma 3 2" xfId="33" xr:uid="{4D98B091-F4F7-4430-87A8-D9523EA42188}"/>
    <cellStyle name="Comma 3 2 2" xfId="107" xr:uid="{05D03E40-196D-4F73-8E30-E1504A73A9FB}"/>
    <cellStyle name="Comma 3 2 2 2" xfId="133" xr:uid="{B5571AB2-069B-4F03-98F7-593B13A6819B}"/>
    <cellStyle name="Comma 3 2 3" xfId="93" xr:uid="{55004964-941F-49B9-835E-F32C61832451}"/>
    <cellStyle name="Comma 3 2 3 2" xfId="126" xr:uid="{020F778A-DF4F-4C7D-B31A-3A2DB244C052}"/>
    <cellStyle name="Comma 3 2 4" xfId="112" xr:uid="{A3613AC6-53E0-4DE1-8BB3-755F59CAB111}"/>
    <cellStyle name="Comma 3 2 5" xfId="54" xr:uid="{74431D40-2F4E-4580-8803-AEC2BC22EA5D}"/>
    <cellStyle name="Comma 3 3" xfId="90" xr:uid="{DD757B5D-C894-4A79-93D7-08B6363FACEF}"/>
    <cellStyle name="Comma 3 3 2" xfId="125" xr:uid="{447CCA4C-CA95-46AF-935E-4D15ED53DC79}"/>
    <cellStyle name="Comma 3 4" xfId="111" xr:uid="{8FF3DD87-0A1B-4A0A-AD1C-4C3FCCBB8004}"/>
    <cellStyle name="Comma 3 5" xfId="50" xr:uid="{078B8BCE-14D4-4FAD-A753-6BC6EBD9BDAB}"/>
    <cellStyle name="Comma 33 2" xfId="44" xr:uid="{9ED5DAAF-8D1D-4A87-9E8F-055913E0A546}"/>
    <cellStyle name="Comma 4" xfId="41" xr:uid="{EA787481-2200-4479-BBDA-C4891C1896B4}"/>
    <cellStyle name="Comma 4 2" xfId="78" xr:uid="{B66FA3F6-E877-405C-B0BD-9FF7B74AB023}"/>
    <cellStyle name="Comma 4 2 2" xfId="104" xr:uid="{AC76D4CE-3A1D-4D27-BB7C-F6E860CA27F9}"/>
    <cellStyle name="Comma 4 2 2 2" xfId="132" xr:uid="{7951B388-6239-4744-AF2C-A262D41F4FC8}"/>
    <cellStyle name="Comma 4 2 3" xfId="119" xr:uid="{15DE6CEF-D8A9-4D50-96F3-F8816CE5D66A}"/>
    <cellStyle name="Comma 4 3" xfId="115" xr:uid="{83291DB6-34F9-4CEE-9610-5C2CE32F239C}"/>
    <cellStyle name="Comma 4 4" xfId="69" xr:uid="{C806DFB3-7A8C-4FAD-B3A7-077DEB2240A6}"/>
    <cellStyle name="Comma 5" xfId="43" xr:uid="{2DD21D6B-4204-4051-9672-B3AE7D9B12A5}"/>
    <cellStyle name="Comma 5 2" xfId="118" xr:uid="{E1419403-2ECD-4E7E-B80C-B9EA01A8C4FC}"/>
    <cellStyle name="Comma 5 3" xfId="77" xr:uid="{263C248D-194D-40A3-B765-D10792977A79}"/>
    <cellStyle name="Comma 53 2 2" xfId="102" xr:uid="{2FD3EC4F-BD44-498C-BF4D-1D2A32FBC72F}"/>
    <cellStyle name="Comma 53 2 2 2" xfId="131" xr:uid="{73B800A6-B6E1-403A-98B2-D5E1EC8B09AF}"/>
    <cellStyle name="Comma 6" xfId="47" xr:uid="{FD2403AD-AF86-4A62-89A1-09D659677532}"/>
    <cellStyle name="Comma 6 2" xfId="109" xr:uid="{F151C28D-CD39-471E-9CD0-4CA0F4F0FC2D}"/>
    <cellStyle name="Comma 7" xfId="82" xr:uid="{55BA6787-882E-4779-B063-25BFEC823478}"/>
    <cellStyle name="Comma 7 2" xfId="122" xr:uid="{A3F7B6B9-13C4-402C-8F89-3197753125AB}"/>
    <cellStyle name="Comma 8" xfId="86" xr:uid="{EF22963F-D743-452F-96A4-D6C386095993}"/>
    <cellStyle name="Comma 8 2" xfId="123" xr:uid="{75E37821-44D9-4EA9-A1AE-77AC029045EB}"/>
    <cellStyle name="Comma 9" xfId="120" xr:uid="{9372C572-3CE2-4F37-94D7-F125EC487E4B}"/>
    <cellStyle name="Comma_Noble-47t" xfId="9" xr:uid="{B7AA79F2-CCC5-4364-83D4-6664915C91E2}"/>
    <cellStyle name="Currency 2" xfId="52" xr:uid="{0C8A14EA-75DD-4A7E-A577-DFFA9EFDEEA2}"/>
    <cellStyle name="Followed Hyperlink 2" xfId="59" xr:uid="{2610642B-54CA-4C0C-9927-DEA35AC440CA}"/>
    <cellStyle name="Hyperlink 2" xfId="60" xr:uid="{42D450ED-9F6B-42B9-8DD4-FF14BCC3567C}"/>
    <cellStyle name="Hyperlink 3" xfId="73" xr:uid="{64F58928-A3D2-4E5B-B002-2C1E042BF3FE}"/>
    <cellStyle name="Hyperlink 4" xfId="58" xr:uid="{128F049B-0231-4B1D-AA2F-3413301C0B1E}"/>
    <cellStyle name="Hyperlink 5" xfId="46" xr:uid="{599EDE85-C885-435D-9FF6-4E316F63E024}"/>
    <cellStyle name="Normal" xfId="0" builtinId="0"/>
    <cellStyle name="Normal 10" xfId="23" xr:uid="{D88221D6-B2D8-4B89-AD1B-AD59C0224A0C}"/>
    <cellStyle name="Normal 11" xfId="45" xr:uid="{D3C6C8F3-DB1E-4CA9-BF11-74CFF240400D}"/>
    <cellStyle name="Normal 12" xfId="84" xr:uid="{4180911C-8676-40BF-89D4-C3B433CD9C6B}"/>
    <cellStyle name="Normal 13" xfId="5" xr:uid="{A6EADF2B-42AB-40A5-A391-E131F0EE1F10}"/>
    <cellStyle name="Normal 13 2" xfId="85" xr:uid="{A720E6D0-37D0-403A-88B3-D3A64D37EB95}"/>
    <cellStyle name="Normal 15" xfId="26" xr:uid="{D4B1E539-FBA4-48E9-ACD1-A74F71283868}"/>
    <cellStyle name="Normal 2" xfId="4" xr:uid="{FA103D07-55DC-402F-AAAE-BE64FD66FE86}"/>
    <cellStyle name="Normal 2 12 2" xfId="76" xr:uid="{2FAE4270-500A-4E1A-A757-F0516496655D}"/>
    <cellStyle name="Normal 2 2" xfId="8" xr:uid="{F8F370DE-1A24-4F45-8CFA-2EED2EE461CF}"/>
    <cellStyle name="Normal 2 2 2" xfId="100" xr:uid="{B07AA7FB-36B5-47BA-8CD9-43E796FE25E1}"/>
    <cellStyle name="Normal 2 2 2 2" xfId="129" xr:uid="{C8C92CBA-54EC-45CA-971B-CFEE8A6C8EB7}"/>
    <cellStyle name="Normal 2 2 3" xfId="55" xr:uid="{ACFEE6F6-5583-451B-845D-981344DAF616}"/>
    <cellStyle name="Normal 2 3" xfId="31" xr:uid="{C4223D0E-7239-419A-81B3-86955BDED88C}"/>
    <cellStyle name="Normal 2 3 2" xfId="95" xr:uid="{A7A4060B-348C-425A-92B5-4AA4C87EB31B}"/>
    <cellStyle name="Normal 2 3 3" xfId="51" xr:uid="{7DE2611B-7CB2-4CF3-8046-F77C110B3E07}"/>
    <cellStyle name="Normal 2 4" xfId="37" xr:uid="{9DCEC530-22E8-4876-BC18-A247F9B5AD6A}"/>
    <cellStyle name="Normal 2 4 2" xfId="98" xr:uid="{85630BFA-645C-440D-B56A-50215477434D}"/>
    <cellStyle name="Normal 2 5" xfId="87" xr:uid="{BDA0DBB2-670C-44CD-A5E9-95CC9E1F2986}"/>
    <cellStyle name="Normal 2 6" xfId="48" xr:uid="{894CE492-5CB0-483F-95CA-AED655FA43D4}"/>
    <cellStyle name="Normal 3" xfId="11" xr:uid="{6ACA7B72-D37B-46C6-94CF-AAD0363B7A8D}"/>
    <cellStyle name="Normal 3 2" xfId="57" xr:uid="{764518EE-EC35-449B-9032-161784772137}"/>
    <cellStyle name="Normal 3 2 2" xfId="61" xr:uid="{2458FEAC-F740-435C-B02A-FBA1F306B212}"/>
    <cellStyle name="Normal 3 2 3" xfId="94" xr:uid="{06EA2615-71BE-485D-B140-F13F5EC7018C}"/>
    <cellStyle name="Normal 3 2 5" xfId="62" xr:uid="{F532908F-8044-4CA3-B329-AF66903839A2}"/>
    <cellStyle name="Normal 3 3" xfId="63" xr:uid="{A97ECC97-9269-4F6B-81F2-4B7AFF064FD3}"/>
    <cellStyle name="Normal 3 3 2" xfId="64" xr:uid="{357EAC0F-1B37-467A-AA51-77D1E2E630DA}"/>
    <cellStyle name="Normal 3 3 2 2" xfId="105" xr:uid="{80AC00AB-A792-4697-A743-65F562B74316}"/>
    <cellStyle name="Normal 3 3 3" xfId="74" xr:uid="{48F4C50F-99BE-4374-AEEA-AC9557DCD7EA}"/>
    <cellStyle name="Normal 3 4" xfId="89" xr:uid="{D49000A6-70BA-45E6-AAEB-8028C7003EB1}"/>
    <cellStyle name="Normal 3 5" xfId="56" xr:uid="{E451505B-B260-43C2-A2E3-4879D7F0964B}"/>
    <cellStyle name="Normal 33" xfId="106" xr:uid="{622595D2-90F4-43CC-B6E9-118CF2CE7ABD}"/>
    <cellStyle name="Normal 4" xfId="18" xr:uid="{717961B5-E8F5-4B42-AB3E-0EB5DE1D8D78}"/>
    <cellStyle name="Normal 4 2" xfId="42" xr:uid="{ECF98446-1258-4B00-A4C4-47EC76B8D840}"/>
    <cellStyle name="Normal 4 2 2" xfId="99" xr:uid="{6CBC97D3-B3FA-48EA-A171-49DA262A3F6C}"/>
    <cellStyle name="Normal 4 2 3" xfId="79" xr:uid="{D75C82F0-70E3-440D-80C4-7F7B3FEC6444}"/>
    <cellStyle name="Normal 4 3" xfId="92" xr:uid="{193B3A15-2556-483F-A21A-8A23854B1DCB}"/>
    <cellStyle name="Normal 4 4" xfId="65" xr:uid="{0040688F-1636-4A60-9D63-BC4D4B0E1484}"/>
    <cellStyle name="Normal 5" xfId="66" xr:uid="{DEBE2C03-520F-4CBD-ABAC-0A99D873AE39}"/>
    <cellStyle name="Normal 5 2" xfId="108" xr:uid="{14982C25-9999-40FA-B26E-76A8FEFCEF0A}"/>
    <cellStyle name="Normal 5 3" xfId="96" xr:uid="{BD79E39F-3603-4AD0-BCC4-425DEC00F7B3}"/>
    <cellStyle name="Normal 5 3 2" xfId="127" xr:uid="{8C4F91FE-7CB9-41AF-B833-DAB04A66CF31}"/>
    <cellStyle name="Normal 5 4" xfId="113" xr:uid="{335443D7-537F-4F8D-BA40-3429B63E1071}"/>
    <cellStyle name="Normal 6" xfId="67" xr:uid="{6F4D4057-6127-4DF0-AEA3-5C34909D9388}"/>
    <cellStyle name="Normal 6 2" xfId="114" xr:uid="{9F63A64C-35F0-4B91-A50E-42214A21C6E4}"/>
    <cellStyle name="Normal 63" xfId="15" xr:uid="{2487A96A-401C-4A11-A958-3B1B009CD269}"/>
    <cellStyle name="Normal 63 18" xfId="29" xr:uid="{0C1D549C-AD1F-4B23-846E-193B323770AF}"/>
    <cellStyle name="Normal 63 2" xfId="21" xr:uid="{2B51C94C-B711-43D9-BF8E-8BA0E0E018C8}"/>
    <cellStyle name="Normal 63 2 2" xfId="35" xr:uid="{92E54E36-0180-4D98-AAFD-299BD07B4E76}"/>
    <cellStyle name="Normal 63 5 2" xfId="24" xr:uid="{C908D6EA-0A38-4B20-84BA-1C3800B0D2A6}"/>
    <cellStyle name="Normal 7" xfId="14" xr:uid="{69193724-B18A-40D3-9AF4-DD62AF404960}"/>
    <cellStyle name="Normal 7 2" xfId="39" xr:uid="{715DA3E3-4D35-48D4-8CB7-3F00D06D5A27}"/>
    <cellStyle name="Normal 7 3" xfId="68" xr:uid="{EE741C12-67A2-4E2A-B4CF-0B21A50066C9}"/>
    <cellStyle name="Normal 8" xfId="70" xr:uid="{FC991764-8451-4B77-97BF-8979710726D0}"/>
    <cellStyle name="Normal 8 2" xfId="103" xr:uid="{4E6E0D93-E64A-4864-ABE2-078134ECDFFD}"/>
    <cellStyle name="Normal 9" xfId="72" xr:uid="{499164F3-DF83-46DF-A60E-A42E9EE859E9}"/>
    <cellStyle name="Normal 9 2" xfId="97" xr:uid="{E0384248-15C9-48E3-80F8-4EA725DD068A}"/>
    <cellStyle name="Normal 9 2 2" xfId="128" xr:uid="{011D031F-7066-4936-8545-99415B473056}"/>
    <cellStyle name="Normal_Noble-311207_Revised 250208" xfId="3" xr:uid="{7AC75FF5-7C6C-4489-9319-81D1A92A38BE}"/>
    <cellStyle name="Normal_Noble-47t" xfId="2" xr:uid="{FD026EFC-3B36-47D3-A7F5-8AFCD84A7F34}"/>
    <cellStyle name="Normal_Noble-E04" xfId="6" xr:uid="{B1F0B388-1D44-43BD-891B-4EECEEC59D24}"/>
    <cellStyle name="Normal_RS Fin Thai Q2'06" xfId="17" xr:uid="{BF1E34F5-7DC8-4C05-9745-E2B982FD41A9}"/>
    <cellStyle name="Percent 10" xfId="25" xr:uid="{891AF3ED-5DEE-4C7B-BAEB-78220DE71440}"/>
    <cellStyle name="Percent 2" xfId="20" xr:uid="{0D9C26FF-0355-4082-B3C4-E30A3ACF782C}"/>
    <cellStyle name="Percent 2 2" xfId="91" xr:uid="{A8776C7D-7958-4E98-9100-FB3075A793D0}"/>
    <cellStyle name="Percent 3" xfId="83" xr:uid="{D630ABF1-EBCB-4D1E-9C1D-6D6841EC9BD3}"/>
    <cellStyle name="ปกติ_LPN_PM_YE'05_T2_1" xfId="12" xr:uid="{393EFA2C-4D28-4423-BFEC-16921CCEEB64}"/>
    <cellStyle name="ปกติ_RS_Q1-49 Excel T&amp;E" xfId="10" xr:uid="{B4F7D411-D7D7-4920-8325-D650B52819CC}"/>
  </cellStyles>
  <dxfs count="0"/>
  <tableStyles count="0" defaultTableStyle="TableStyleMedium2" defaultPivotStyle="PivotStyleLight16"/>
  <colors>
    <mruColors>
      <color rgb="FFFAFAFA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1F6DE-61FD-4807-986D-C353427C95E6}">
  <sheetPr>
    <tabColor rgb="FFFFC000"/>
  </sheetPr>
  <dimension ref="A1:N153"/>
  <sheetViews>
    <sheetView topLeftCell="A125" zoomScaleNormal="100" zoomScaleSheetLayoutView="100" workbookViewId="0">
      <selection activeCell="K154" sqref="K154"/>
    </sheetView>
  </sheetViews>
  <sheetFormatPr defaultColWidth="10.6640625" defaultRowHeight="21" customHeight="1"/>
  <cols>
    <col min="1" max="3" width="1.6640625" style="20" customWidth="1"/>
    <col min="4" max="4" width="6.33203125" style="20" customWidth="1"/>
    <col min="5" max="5" width="41.83203125" style="20" customWidth="1"/>
    <col min="6" max="6" width="9.1640625" style="38" customWidth="1"/>
    <col min="7" max="7" width="0.83203125" style="21" customWidth="1"/>
    <col min="8" max="8" width="17.6640625" style="69" customWidth="1"/>
    <col min="9" max="9" width="0.83203125" style="69" customWidth="1"/>
    <col min="10" max="10" width="15.83203125" style="69" customWidth="1"/>
    <col min="11" max="11" width="0.83203125" style="69" customWidth="1"/>
    <col min="12" max="12" width="17.33203125" style="69" customWidth="1"/>
    <col min="13" max="13" width="0.83203125" style="69" customWidth="1"/>
    <col min="14" max="14" width="15.83203125" style="69" customWidth="1"/>
    <col min="15" max="16384" width="10.6640625" style="20"/>
  </cols>
  <sheetData>
    <row r="1" spans="1:14" ht="21" customHeight="1">
      <c r="A1" s="18" t="s">
        <v>0</v>
      </c>
      <c r="C1" s="18"/>
      <c r="D1" s="25"/>
      <c r="E1" s="25"/>
      <c r="F1" s="26"/>
      <c r="G1" s="27"/>
      <c r="H1" s="44"/>
      <c r="I1" s="44"/>
      <c r="J1" s="44"/>
      <c r="K1" s="44"/>
      <c r="L1" s="44"/>
      <c r="M1" s="44"/>
      <c r="N1" s="44"/>
    </row>
    <row r="2" spans="1:14" ht="21" customHeight="1">
      <c r="A2" s="18" t="s">
        <v>1</v>
      </c>
      <c r="C2" s="18"/>
      <c r="D2" s="25"/>
      <c r="E2" s="25"/>
      <c r="F2" s="26"/>
      <c r="G2" s="27"/>
      <c r="H2" s="44"/>
      <c r="I2" s="44"/>
      <c r="J2" s="44"/>
      <c r="K2" s="44"/>
      <c r="L2" s="44"/>
      <c r="M2" s="44"/>
      <c r="N2" s="44"/>
    </row>
    <row r="3" spans="1:14" ht="21" customHeight="1">
      <c r="A3" s="19" t="s">
        <v>179</v>
      </c>
      <c r="B3" s="23"/>
      <c r="C3" s="19"/>
      <c r="D3" s="28"/>
      <c r="E3" s="28"/>
      <c r="F3" s="17"/>
      <c r="G3" s="29"/>
      <c r="H3" s="45"/>
      <c r="I3" s="45"/>
      <c r="J3" s="45"/>
      <c r="K3" s="45"/>
      <c r="L3" s="45"/>
      <c r="M3" s="45"/>
      <c r="N3" s="45"/>
    </row>
    <row r="4" spans="1:14" ht="21" customHeight="1">
      <c r="A4" s="31"/>
      <c r="C4" s="31"/>
      <c r="D4" s="31"/>
      <c r="E4" s="31"/>
      <c r="F4" s="26"/>
      <c r="G4" s="27"/>
      <c r="H4" s="44"/>
      <c r="I4" s="44"/>
      <c r="J4" s="44"/>
      <c r="K4" s="44"/>
      <c r="L4" s="44"/>
      <c r="M4" s="44"/>
      <c r="N4" s="44"/>
    </row>
    <row r="5" spans="1:14" ht="21" customHeight="1">
      <c r="A5" s="31"/>
      <c r="C5" s="31"/>
      <c r="D5" s="31"/>
      <c r="E5" s="31"/>
      <c r="F5" s="26"/>
      <c r="G5" s="27"/>
      <c r="H5" s="279" t="s">
        <v>2</v>
      </c>
      <c r="I5" s="279"/>
      <c r="J5" s="279"/>
      <c r="K5" s="44"/>
      <c r="L5" s="279" t="s">
        <v>3</v>
      </c>
      <c r="M5" s="279"/>
      <c r="N5" s="279"/>
    </row>
    <row r="6" spans="1:14" ht="21" customHeight="1">
      <c r="A6" s="31"/>
      <c r="C6" s="31"/>
      <c r="D6" s="31"/>
      <c r="E6" s="31"/>
      <c r="F6" s="26"/>
      <c r="G6" s="27"/>
      <c r="H6" s="10" t="s">
        <v>4</v>
      </c>
      <c r="I6" s="10"/>
      <c r="J6" s="10" t="s">
        <v>5</v>
      </c>
      <c r="K6" s="10"/>
      <c r="L6" s="10" t="s">
        <v>4</v>
      </c>
      <c r="M6" s="10"/>
      <c r="N6" s="10" t="s">
        <v>5</v>
      </c>
    </row>
    <row r="7" spans="1:14" ht="21" customHeight="1">
      <c r="A7" s="31"/>
      <c r="C7" s="31"/>
      <c r="D7" s="31"/>
      <c r="E7" s="31"/>
      <c r="F7" s="26"/>
      <c r="G7" s="27"/>
      <c r="H7" s="10" t="s">
        <v>180</v>
      </c>
      <c r="I7" s="10"/>
      <c r="J7" s="10" t="s">
        <v>6</v>
      </c>
      <c r="K7" s="10"/>
      <c r="L7" s="10" t="s">
        <v>180</v>
      </c>
      <c r="M7" s="10"/>
      <c r="N7" s="10" t="s">
        <v>6</v>
      </c>
    </row>
    <row r="8" spans="1:14" ht="21" customHeight="1">
      <c r="A8" s="31"/>
      <c r="C8" s="31"/>
      <c r="D8" s="31"/>
      <c r="E8" s="31"/>
      <c r="F8" s="26"/>
      <c r="G8" s="27"/>
      <c r="H8" s="10" t="s">
        <v>171</v>
      </c>
      <c r="I8" s="10"/>
      <c r="J8" s="10" t="s">
        <v>137</v>
      </c>
      <c r="K8" s="10"/>
      <c r="L8" s="10" t="s">
        <v>171</v>
      </c>
      <c r="M8" s="10"/>
      <c r="N8" s="10" t="s">
        <v>137</v>
      </c>
    </row>
    <row r="9" spans="1:14" ht="21" customHeight="1">
      <c r="A9" s="31"/>
      <c r="C9" s="31"/>
      <c r="D9" s="31"/>
      <c r="E9" s="31"/>
      <c r="F9" s="17" t="s">
        <v>7</v>
      </c>
      <c r="G9" s="27"/>
      <c r="H9" s="12" t="s">
        <v>8</v>
      </c>
      <c r="I9" s="10"/>
      <c r="J9" s="12" t="s">
        <v>8</v>
      </c>
      <c r="K9" s="10"/>
      <c r="L9" s="12" t="s">
        <v>8</v>
      </c>
      <c r="M9" s="10"/>
      <c r="N9" s="12" t="s">
        <v>8</v>
      </c>
    </row>
    <row r="10" spans="1:14" s="3" customFormat="1" ht="8.1" customHeight="1">
      <c r="F10" s="2"/>
      <c r="G10" s="8"/>
      <c r="H10" s="14"/>
      <c r="I10" s="11"/>
      <c r="J10" s="11"/>
      <c r="K10" s="11"/>
      <c r="L10" s="14"/>
      <c r="M10" s="11"/>
      <c r="N10" s="11"/>
    </row>
    <row r="11" spans="1:14" s="3" customFormat="1" ht="21" customHeight="1">
      <c r="A11" s="1" t="s">
        <v>9</v>
      </c>
      <c r="C11" s="1"/>
      <c r="D11" s="1"/>
      <c r="E11" s="1"/>
      <c r="F11" s="7"/>
      <c r="G11" s="32"/>
      <c r="H11" s="46"/>
      <c r="I11" s="10"/>
      <c r="J11" s="10"/>
      <c r="K11" s="10"/>
      <c r="L11" s="46"/>
      <c r="M11" s="10"/>
      <c r="N11" s="10"/>
    </row>
    <row r="12" spans="1:14" s="3" customFormat="1" ht="8.1" customHeight="1">
      <c r="F12" s="2"/>
      <c r="G12" s="8"/>
      <c r="H12" s="14"/>
      <c r="I12" s="11"/>
      <c r="J12" s="11"/>
      <c r="K12" s="11"/>
      <c r="L12" s="14"/>
      <c r="M12" s="11"/>
      <c r="N12" s="11"/>
    </row>
    <row r="13" spans="1:14" s="3" customFormat="1" ht="21" customHeight="1">
      <c r="A13" s="1" t="s">
        <v>10</v>
      </c>
      <c r="C13" s="1"/>
      <c r="D13" s="1"/>
      <c r="E13" s="1"/>
      <c r="F13" s="2"/>
      <c r="G13" s="8"/>
      <c r="H13" s="14"/>
      <c r="I13" s="11"/>
      <c r="J13" s="11"/>
      <c r="K13" s="11"/>
      <c r="L13" s="14"/>
      <c r="M13" s="11"/>
      <c r="N13" s="11"/>
    </row>
    <row r="14" spans="1:14" s="3" customFormat="1" ht="8.1" customHeight="1">
      <c r="F14" s="2"/>
      <c r="G14" s="8"/>
      <c r="H14" s="14"/>
      <c r="I14" s="11"/>
      <c r="J14" s="11"/>
      <c r="K14" s="11"/>
      <c r="L14" s="14"/>
      <c r="M14" s="11"/>
      <c r="N14" s="11"/>
    </row>
    <row r="15" spans="1:14" s="3" customFormat="1" ht="21" customHeight="1">
      <c r="A15" s="33" t="s">
        <v>11</v>
      </c>
      <c r="C15" s="33"/>
      <c r="D15" s="9"/>
      <c r="E15" s="9"/>
      <c r="F15" s="2"/>
      <c r="G15" s="8"/>
      <c r="H15" s="47">
        <v>142223934</v>
      </c>
      <c r="I15" s="15"/>
      <c r="J15" s="48">
        <v>114582025</v>
      </c>
      <c r="K15" s="15"/>
      <c r="L15" s="47">
        <v>15201813</v>
      </c>
      <c r="M15" s="15"/>
      <c r="N15" s="48">
        <v>14149124</v>
      </c>
    </row>
    <row r="16" spans="1:14" s="3" customFormat="1" ht="21" customHeight="1">
      <c r="A16" s="33" t="s">
        <v>12</v>
      </c>
      <c r="C16" s="33"/>
      <c r="D16" s="9"/>
      <c r="E16" s="9"/>
      <c r="F16" s="2">
        <v>6</v>
      </c>
      <c r="G16" s="8"/>
      <c r="H16" s="47">
        <v>1096803725</v>
      </c>
      <c r="I16" s="15"/>
      <c r="J16" s="49">
        <v>743466507</v>
      </c>
      <c r="K16" s="15"/>
      <c r="L16" s="47">
        <v>710766462</v>
      </c>
      <c r="M16" s="15"/>
      <c r="N16" s="48">
        <v>708522549</v>
      </c>
    </row>
    <row r="17" spans="1:14" s="3" customFormat="1" ht="21" customHeight="1">
      <c r="A17" s="3" t="s">
        <v>13</v>
      </c>
      <c r="D17" s="9"/>
      <c r="E17" s="9"/>
      <c r="F17" s="2" t="s">
        <v>212</v>
      </c>
      <c r="G17" s="8"/>
      <c r="H17" s="50">
        <v>0</v>
      </c>
      <c r="I17" s="15"/>
      <c r="J17" s="49">
        <v>0</v>
      </c>
      <c r="K17" s="15"/>
      <c r="L17" s="50">
        <v>2529500000</v>
      </c>
      <c r="M17" s="15"/>
      <c r="N17" s="49">
        <v>2633700000</v>
      </c>
    </row>
    <row r="18" spans="1:14" s="3" customFormat="1" ht="21" customHeight="1">
      <c r="A18" s="33" t="s">
        <v>14</v>
      </c>
      <c r="C18" s="33"/>
      <c r="D18" s="9"/>
      <c r="E18" s="9"/>
      <c r="F18" s="2"/>
      <c r="G18" s="8"/>
      <c r="H18" s="50">
        <v>246720337</v>
      </c>
      <c r="I18" s="15"/>
      <c r="J18" s="49">
        <v>300483729</v>
      </c>
      <c r="K18" s="15"/>
      <c r="L18" s="50">
        <v>1713506</v>
      </c>
      <c r="M18" s="15"/>
      <c r="N18" s="49">
        <v>207530</v>
      </c>
    </row>
    <row r="19" spans="1:14" s="3" customFormat="1" ht="21" customHeight="1">
      <c r="A19" s="33" t="s">
        <v>15</v>
      </c>
      <c r="C19" s="33"/>
      <c r="D19" s="9"/>
      <c r="E19" s="9"/>
      <c r="F19" s="2"/>
      <c r="G19" s="8"/>
      <c r="H19" s="51">
        <v>62383999</v>
      </c>
      <c r="I19" s="15"/>
      <c r="J19" s="49">
        <v>69073859</v>
      </c>
      <c r="K19" s="15"/>
      <c r="L19" s="51">
        <v>0</v>
      </c>
      <c r="M19" s="15"/>
      <c r="N19" s="49">
        <v>0</v>
      </c>
    </row>
    <row r="20" spans="1:14" s="3" customFormat="1" ht="21" customHeight="1">
      <c r="A20" s="33" t="s">
        <v>16</v>
      </c>
      <c r="C20" s="33"/>
      <c r="D20" s="9"/>
      <c r="E20" s="9"/>
      <c r="F20" s="2"/>
      <c r="G20" s="8"/>
      <c r="H20" s="52">
        <v>14088225</v>
      </c>
      <c r="I20" s="15"/>
      <c r="J20" s="53">
        <v>11798216</v>
      </c>
      <c r="K20" s="15"/>
      <c r="L20" s="52">
        <v>742984</v>
      </c>
      <c r="M20" s="15"/>
      <c r="N20" s="53">
        <v>937954</v>
      </c>
    </row>
    <row r="21" spans="1:14" s="3" customFormat="1" ht="8.1" customHeight="1">
      <c r="A21" s="6"/>
      <c r="C21" s="6"/>
      <c r="D21" s="6"/>
      <c r="E21" s="6"/>
      <c r="F21" s="2"/>
      <c r="G21" s="8"/>
      <c r="H21" s="14"/>
      <c r="I21" s="11"/>
      <c r="J21" s="11"/>
      <c r="K21" s="11"/>
      <c r="L21" s="14"/>
      <c r="M21" s="11"/>
      <c r="N21" s="11"/>
    </row>
    <row r="22" spans="1:14" s="3" customFormat="1" ht="21" customHeight="1">
      <c r="A22" s="1" t="s">
        <v>17</v>
      </c>
      <c r="C22" s="1"/>
      <c r="F22" s="2"/>
      <c r="G22" s="8"/>
      <c r="H22" s="16">
        <f>SUM(H15:H21)</f>
        <v>1562220220</v>
      </c>
      <c r="I22" s="11"/>
      <c r="J22" s="13">
        <f>SUM(J15:J21)</f>
        <v>1239404336</v>
      </c>
      <c r="K22" s="11"/>
      <c r="L22" s="16">
        <f>SUM(L15:L20)</f>
        <v>3257924765</v>
      </c>
      <c r="M22" s="11"/>
      <c r="N22" s="13">
        <f>SUM(N15:N21)</f>
        <v>3357517157</v>
      </c>
    </row>
    <row r="23" spans="1:14" s="3" customFormat="1" ht="21" customHeight="1">
      <c r="A23" s="6"/>
      <c r="C23" s="6"/>
      <c r="D23" s="6"/>
      <c r="E23" s="6"/>
      <c r="F23" s="2"/>
      <c r="G23" s="8"/>
      <c r="H23" s="14"/>
      <c r="I23" s="11"/>
      <c r="J23" s="11"/>
      <c r="K23" s="11"/>
      <c r="L23" s="14"/>
      <c r="M23" s="11"/>
      <c r="N23" s="11"/>
    </row>
    <row r="24" spans="1:14" s="3" customFormat="1" ht="21" customHeight="1">
      <c r="A24" s="1" t="s">
        <v>18</v>
      </c>
      <c r="C24" s="1"/>
      <c r="D24" s="1"/>
      <c r="E24" s="1"/>
      <c r="F24" s="2"/>
      <c r="G24" s="8"/>
      <c r="H24" s="14"/>
      <c r="I24" s="11"/>
      <c r="J24" s="11"/>
      <c r="K24" s="11"/>
      <c r="L24" s="14"/>
      <c r="M24" s="11"/>
      <c r="N24" s="11"/>
    </row>
    <row r="25" spans="1:14" s="3" customFormat="1" ht="8.1" customHeight="1">
      <c r="A25" s="1"/>
      <c r="C25" s="1"/>
      <c r="D25" s="1"/>
      <c r="E25" s="1"/>
      <c r="F25" s="2"/>
      <c r="G25" s="8"/>
      <c r="H25" s="14"/>
      <c r="I25" s="11"/>
      <c r="J25" s="11"/>
      <c r="K25" s="11"/>
      <c r="L25" s="14"/>
      <c r="M25" s="11"/>
      <c r="N25" s="11"/>
    </row>
    <row r="26" spans="1:14" s="3" customFormat="1" ht="21" customHeight="1">
      <c r="A26" s="9" t="s">
        <v>19</v>
      </c>
      <c r="C26" s="9"/>
      <c r="D26" s="9"/>
      <c r="E26" s="9"/>
      <c r="F26" s="34">
        <v>6.1</v>
      </c>
      <c r="G26" s="8"/>
      <c r="H26" s="50">
        <v>2370838</v>
      </c>
      <c r="I26" s="54"/>
      <c r="J26" s="49">
        <v>7532129</v>
      </c>
      <c r="K26" s="15"/>
      <c r="L26" s="50">
        <v>2370838</v>
      </c>
      <c r="M26" s="15"/>
      <c r="N26" s="49">
        <v>7532129</v>
      </c>
    </row>
    <row r="27" spans="1:14" s="3" customFormat="1" ht="21" customHeight="1">
      <c r="A27" s="9" t="s">
        <v>178</v>
      </c>
      <c r="C27" s="9"/>
      <c r="D27" s="9"/>
      <c r="E27" s="9"/>
      <c r="F27" s="34">
        <v>7.1</v>
      </c>
      <c r="H27" s="50">
        <v>810717444</v>
      </c>
      <c r="I27" s="54"/>
      <c r="J27" s="55">
        <v>1083788892</v>
      </c>
      <c r="K27" s="15"/>
      <c r="L27" s="51">
        <v>0</v>
      </c>
      <c r="M27" s="15"/>
      <c r="N27" s="49">
        <v>0</v>
      </c>
    </row>
    <row r="28" spans="1:14" s="3" customFormat="1" ht="21" customHeight="1">
      <c r="A28" s="9" t="s">
        <v>20</v>
      </c>
      <c r="C28" s="9"/>
      <c r="D28" s="9"/>
      <c r="E28" s="9"/>
      <c r="F28" s="34">
        <v>7.2</v>
      </c>
      <c r="G28" s="8"/>
      <c r="H28" s="50">
        <v>0</v>
      </c>
      <c r="I28" s="54"/>
      <c r="J28" s="49">
        <v>0</v>
      </c>
      <c r="K28" s="15"/>
      <c r="L28" s="50">
        <v>1230836484</v>
      </c>
      <c r="M28" s="15"/>
      <c r="N28" s="49">
        <v>1232729066</v>
      </c>
    </row>
    <row r="29" spans="1:14" s="3" customFormat="1" ht="21" customHeight="1">
      <c r="A29" s="9" t="s">
        <v>21</v>
      </c>
      <c r="C29" s="9"/>
      <c r="D29" s="9"/>
      <c r="E29" s="9"/>
      <c r="F29" s="34">
        <v>8</v>
      </c>
      <c r="G29" s="8"/>
      <c r="H29" s="50">
        <v>468937411</v>
      </c>
      <c r="I29" s="15"/>
      <c r="J29" s="49">
        <v>506861555</v>
      </c>
      <c r="K29" s="15"/>
      <c r="L29" s="50">
        <v>358043081</v>
      </c>
      <c r="M29" s="15"/>
      <c r="N29" s="49">
        <v>387211604</v>
      </c>
    </row>
    <row r="30" spans="1:14" s="3" customFormat="1" ht="21" customHeight="1">
      <c r="A30" s="9" t="s">
        <v>22</v>
      </c>
      <c r="C30" s="9"/>
      <c r="D30" s="1"/>
      <c r="E30" s="1"/>
      <c r="F30" s="2">
        <v>9</v>
      </c>
      <c r="G30" s="8"/>
      <c r="H30" s="50">
        <v>632245391</v>
      </c>
      <c r="I30" s="15"/>
      <c r="J30" s="49">
        <v>353867077</v>
      </c>
      <c r="K30" s="15"/>
      <c r="L30" s="50">
        <v>284021103</v>
      </c>
      <c r="M30" s="56"/>
      <c r="N30" s="49">
        <v>170490212</v>
      </c>
    </row>
    <row r="31" spans="1:14" s="3" customFormat="1" ht="21" customHeight="1">
      <c r="A31" s="9" t="s">
        <v>151</v>
      </c>
      <c r="C31" s="9"/>
      <c r="D31" s="9"/>
      <c r="E31" s="9"/>
      <c r="H31" s="57"/>
      <c r="I31" s="56"/>
      <c r="J31" s="49"/>
      <c r="K31" s="56"/>
      <c r="L31" s="57"/>
      <c r="M31" s="56"/>
      <c r="N31" s="49"/>
    </row>
    <row r="32" spans="1:14" s="3" customFormat="1" ht="21" customHeight="1">
      <c r="A32" s="9"/>
      <c r="B32" s="9" t="s">
        <v>23</v>
      </c>
      <c r="C32" s="9"/>
      <c r="F32" s="34">
        <v>10</v>
      </c>
      <c r="G32" s="8"/>
      <c r="H32" s="50">
        <v>418946546</v>
      </c>
      <c r="I32" s="15"/>
      <c r="J32" s="55">
        <v>454664552</v>
      </c>
      <c r="K32" s="15"/>
      <c r="L32" s="51">
        <v>0</v>
      </c>
      <c r="M32" s="15"/>
      <c r="N32" s="49">
        <v>0</v>
      </c>
    </row>
    <row r="33" spans="1:14" s="3" customFormat="1" ht="21" customHeight="1">
      <c r="A33" s="9" t="s">
        <v>24</v>
      </c>
      <c r="C33" s="9"/>
      <c r="D33" s="9"/>
      <c r="E33" s="9"/>
      <c r="F33" s="34"/>
      <c r="G33" s="8"/>
      <c r="H33" s="14">
        <v>697618103</v>
      </c>
      <c r="I33" s="58"/>
      <c r="J33" s="55">
        <v>697618103</v>
      </c>
      <c r="K33" s="58"/>
      <c r="L33" s="51">
        <v>0</v>
      </c>
      <c r="M33" s="58"/>
      <c r="N33" s="49">
        <v>0</v>
      </c>
    </row>
    <row r="34" spans="1:14" s="3" customFormat="1" ht="21" customHeight="1">
      <c r="A34" s="9" t="s">
        <v>25</v>
      </c>
      <c r="C34" s="9"/>
      <c r="D34" s="9"/>
      <c r="E34" s="9"/>
      <c r="F34" s="34">
        <v>11</v>
      </c>
      <c r="G34" s="8"/>
      <c r="H34" s="50">
        <v>3279816920</v>
      </c>
      <c r="I34" s="15"/>
      <c r="J34" s="49">
        <v>2736114168</v>
      </c>
      <c r="K34" s="15"/>
      <c r="L34" s="50">
        <v>74199443</v>
      </c>
      <c r="M34" s="15"/>
      <c r="N34" s="49">
        <v>78273758</v>
      </c>
    </row>
    <row r="35" spans="1:14" s="3" customFormat="1" ht="21" customHeight="1">
      <c r="A35" s="9" t="s">
        <v>26</v>
      </c>
      <c r="C35" s="9"/>
      <c r="D35" s="9"/>
      <c r="E35" s="9"/>
      <c r="F35" s="34"/>
      <c r="G35" s="8"/>
      <c r="H35" s="51">
        <v>49167103</v>
      </c>
      <c r="I35" s="59"/>
      <c r="J35" s="49">
        <v>74574273</v>
      </c>
      <c r="K35" s="15"/>
      <c r="L35" s="50">
        <v>13589021</v>
      </c>
      <c r="M35" s="59"/>
      <c r="N35" s="49">
        <v>9775867</v>
      </c>
    </row>
    <row r="36" spans="1:14" s="3" customFormat="1" ht="21" customHeight="1">
      <c r="A36" s="3" t="s">
        <v>27</v>
      </c>
      <c r="D36" s="9"/>
      <c r="E36" s="9"/>
      <c r="F36" s="34"/>
      <c r="G36" s="8"/>
      <c r="H36" s="51">
        <v>209588738</v>
      </c>
      <c r="I36" s="59"/>
      <c r="J36" s="55">
        <v>317076947</v>
      </c>
      <c r="K36" s="59"/>
      <c r="L36" s="50">
        <v>66135301</v>
      </c>
      <c r="M36" s="59"/>
      <c r="N36" s="55">
        <v>64794677</v>
      </c>
    </row>
    <row r="37" spans="1:14" s="3" customFormat="1" ht="21" customHeight="1">
      <c r="A37" s="9" t="s">
        <v>28</v>
      </c>
      <c r="C37" s="9"/>
      <c r="D37" s="9"/>
      <c r="E37" s="9"/>
      <c r="F37" s="34"/>
      <c r="G37" s="8"/>
      <c r="H37" s="60">
        <v>24441109</v>
      </c>
      <c r="I37" s="59"/>
      <c r="J37" s="61">
        <v>20722891</v>
      </c>
      <c r="K37" s="59"/>
      <c r="L37" s="52">
        <v>8077376</v>
      </c>
      <c r="M37" s="59"/>
      <c r="N37" s="61">
        <v>7873949</v>
      </c>
    </row>
    <row r="38" spans="1:14" s="3" customFormat="1" ht="8.1" customHeight="1">
      <c r="A38" s="1"/>
      <c r="C38" s="1"/>
      <c r="D38" s="1"/>
      <c r="E38" s="1"/>
      <c r="F38" s="2"/>
      <c r="G38" s="8"/>
      <c r="H38" s="14"/>
      <c r="I38" s="11"/>
      <c r="J38" s="56"/>
      <c r="K38" s="56"/>
      <c r="L38" s="14"/>
      <c r="M38" s="56"/>
      <c r="N38" s="56"/>
    </row>
    <row r="39" spans="1:14" s="3" customFormat="1" ht="21" customHeight="1">
      <c r="A39" s="1" t="s">
        <v>29</v>
      </c>
      <c r="C39" s="1"/>
      <c r="F39" s="2"/>
      <c r="G39" s="8"/>
      <c r="H39" s="62">
        <f>SUM(H26:H38)</f>
        <v>6593849603</v>
      </c>
      <c r="I39" s="63"/>
      <c r="J39" s="64">
        <f>SUM(J26:J37)</f>
        <v>6252820587</v>
      </c>
      <c r="K39" s="63"/>
      <c r="L39" s="62">
        <f>SUM(L26:L37)</f>
        <v>2037272647</v>
      </c>
      <c r="M39" s="63"/>
      <c r="N39" s="64">
        <f>SUM(N26:N37)</f>
        <v>1958681262</v>
      </c>
    </row>
    <row r="40" spans="1:14" s="3" customFormat="1" ht="8.1" customHeight="1">
      <c r="A40" s="9"/>
      <c r="C40" s="9"/>
      <c r="D40" s="9"/>
      <c r="E40" s="9"/>
      <c r="F40" s="2"/>
      <c r="G40" s="8"/>
      <c r="H40" s="65"/>
      <c r="I40" s="63"/>
      <c r="J40" s="63"/>
      <c r="K40" s="63"/>
      <c r="L40" s="65"/>
      <c r="M40" s="63"/>
      <c r="N40" s="63"/>
    </row>
    <row r="41" spans="1:14" s="3" customFormat="1" ht="21" customHeight="1" thickBot="1">
      <c r="A41" s="1" t="s">
        <v>30</v>
      </c>
      <c r="C41" s="1"/>
      <c r="D41" s="1"/>
      <c r="E41" s="1"/>
      <c r="F41" s="2"/>
      <c r="G41" s="8"/>
      <c r="H41" s="66">
        <f>+H39+H22</f>
        <v>8156069823</v>
      </c>
      <c r="I41" s="67"/>
      <c r="J41" s="68">
        <f>SUM(J22,J39)</f>
        <v>7492224923</v>
      </c>
      <c r="K41" s="67"/>
      <c r="L41" s="66">
        <f>SUM(L22,L39)</f>
        <v>5295197412</v>
      </c>
      <c r="M41" s="67"/>
      <c r="N41" s="68">
        <f>SUM(N22,N39)</f>
        <v>5316198419</v>
      </c>
    </row>
    <row r="42" spans="1:14" s="3" customFormat="1" ht="21" customHeight="1" thickTop="1">
      <c r="A42" s="1"/>
      <c r="C42" s="1"/>
      <c r="D42" s="1"/>
      <c r="E42" s="1"/>
      <c r="F42" s="2"/>
      <c r="G42" s="8"/>
      <c r="H42" s="67"/>
      <c r="I42" s="67"/>
      <c r="J42" s="67"/>
      <c r="K42" s="67"/>
      <c r="L42" s="67"/>
      <c r="M42" s="67"/>
      <c r="N42" s="67"/>
    </row>
    <row r="43" spans="1:14" s="3" customFormat="1" ht="21" customHeight="1">
      <c r="A43" s="1"/>
      <c r="C43" s="1"/>
      <c r="D43" s="1"/>
      <c r="E43" s="1"/>
      <c r="F43" s="2"/>
      <c r="G43" s="8"/>
      <c r="H43" s="67"/>
      <c r="I43" s="67"/>
      <c r="J43" s="67"/>
      <c r="K43" s="67"/>
      <c r="L43" s="67"/>
      <c r="M43" s="67"/>
      <c r="N43" s="67"/>
    </row>
    <row r="44" spans="1:14" s="3" customFormat="1" ht="21" customHeight="1">
      <c r="A44" s="1"/>
      <c r="C44" s="1"/>
      <c r="D44" s="1"/>
      <c r="E44" s="1"/>
      <c r="F44" s="2"/>
      <c r="G44" s="8"/>
      <c r="H44" s="67"/>
      <c r="I44" s="67"/>
      <c r="J44" s="67"/>
      <c r="K44" s="67"/>
      <c r="L44" s="67"/>
      <c r="M44" s="67"/>
      <c r="N44" s="67"/>
    </row>
    <row r="45" spans="1:14" s="3" customFormat="1" ht="24.75" customHeight="1">
      <c r="A45" s="1"/>
      <c r="C45" s="1"/>
      <c r="D45" s="1"/>
      <c r="E45" s="1"/>
      <c r="F45" s="2"/>
      <c r="G45" s="8"/>
      <c r="H45" s="67"/>
      <c r="I45" s="67"/>
      <c r="J45" s="67"/>
      <c r="K45" s="67"/>
      <c r="L45" s="67"/>
      <c r="M45" s="67"/>
      <c r="N45" s="67"/>
    </row>
    <row r="46" spans="1:14" s="3" customFormat="1" ht="21" customHeight="1">
      <c r="A46" s="1"/>
      <c r="C46" s="1"/>
      <c r="D46" s="1"/>
      <c r="E46" s="1"/>
      <c r="F46" s="2"/>
      <c r="G46" s="8"/>
      <c r="H46" s="67"/>
      <c r="I46" s="67"/>
      <c r="J46" s="67"/>
      <c r="K46" s="67"/>
      <c r="L46" s="67"/>
      <c r="M46" s="67"/>
      <c r="N46" s="67"/>
    </row>
    <row r="47" spans="1:14" s="3" customFormat="1" ht="26.25" customHeight="1">
      <c r="A47" s="1"/>
      <c r="C47" s="1"/>
      <c r="D47" s="1"/>
      <c r="E47" s="1"/>
      <c r="F47" s="2"/>
      <c r="G47" s="8"/>
      <c r="H47" s="67"/>
      <c r="I47" s="67"/>
      <c r="J47" s="67"/>
      <c r="K47" s="67"/>
      <c r="L47" s="67"/>
      <c r="M47" s="67"/>
      <c r="N47" s="67"/>
    </row>
    <row r="48" spans="1:14" ht="21" customHeight="1">
      <c r="C48" s="280" t="s">
        <v>31</v>
      </c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</row>
    <row r="50" spans="1:14" ht="20.25" customHeight="1">
      <c r="A50" s="38"/>
      <c r="C50" s="38"/>
      <c r="D50" s="38"/>
      <c r="E50" s="38"/>
      <c r="G50" s="38"/>
      <c r="H50" s="70"/>
      <c r="I50" s="70"/>
      <c r="J50" s="70"/>
      <c r="K50" s="70"/>
      <c r="L50" s="70"/>
      <c r="M50" s="70"/>
      <c r="N50" s="70"/>
    </row>
    <row r="51" spans="1:14" ht="21.95" customHeight="1">
      <c r="A51" s="22" t="s">
        <v>219</v>
      </c>
      <c r="B51" s="23"/>
      <c r="C51" s="22"/>
      <c r="D51" s="22"/>
      <c r="E51" s="22"/>
      <c r="F51" s="24"/>
      <c r="G51" s="24"/>
      <c r="H51" s="71"/>
      <c r="I51" s="71"/>
      <c r="J51" s="71"/>
      <c r="K51" s="71"/>
      <c r="L51" s="71"/>
      <c r="M51" s="71"/>
      <c r="N51" s="71"/>
    </row>
    <row r="52" spans="1:14" ht="21" customHeight="1">
      <c r="A52" s="25" t="str">
        <f>A1</f>
        <v>บริษัท อาร์เอส จำกัด (มหาชน)</v>
      </c>
      <c r="C52" s="25"/>
      <c r="D52" s="25"/>
      <c r="E52" s="25"/>
      <c r="F52" s="26"/>
      <c r="G52" s="27"/>
      <c r="H52" s="44"/>
      <c r="I52" s="44"/>
      <c r="J52" s="44"/>
      <c r="K52" s="44"/>
      <c r="L52" s="44"/>
      <c r="M52" s="44"/>
      <c r="N52" s="44"/>
    </row>
    <row r="53" spans="1:14" ht="21" customHeight="1">
      <c r="A53" s="18" t="s">
        <v>32</v>
      </c>
      <c r="C53" s="18"/>
      <c r="D53" s="25"/>
      <c r="E53" s="25"/>
      <c r="F53" s="26"/>
      <c r="G53" s="27"/>
      <c r="H53" s="44"/>
      <c r="I53" s="44"/>
      <c r="J53" s="44"/>
      <c r="K53" s="44"/>
      <c r="L53" s="44"/>
      <c r="M53" s="44"/>
      <c r="N53" s="44"/>
    </row>
    <row r="54" spans="1:14" ht="21" customHeight="1">
      <c r="A54" s="19" t="str">
        <f>A3</f>
        <v>ณ วันที่ 30 มิถุนายน พ.ศ. 2566</v>
      </c>
      <c r="B54" s="23"/>
      <c r="C54" s="19"/>
      <c r="D54" s="28"/>
      <c r="E54" s="28"/>
      <c r="F54" s="17"/>
      <c r="G54" s="29"/>
      <c r="H54" s="45"/>
      <c r="I54" s="45"/>
      <c r="J54" s="45"/>
      <c r="K54" s="45"/>
      <c r="L54" s="45"/>
      <c r="M54" s="45"/>
      <c r="N54" s="45"/>
    </row>
    <row r="55" spans="1:14" ht="21" customHeight="1">
      <c r="A55" s="31"/>
      <c r="C55" s="31"/>
      <c r="D55" s="31"/>
      <c r="E55" s="31"/>
      <c r="F55" s="26"/>
      <c r="G55" s="27"/>
      <c r="H55" s="44"/>
      <c r="I55" s="44"/>
      <c r="J55" s="44"/>
      <c r="K55" s="44"/>
      <c r="L55" s="44"/>
      <c r="M55" s="44"/>
      <c r="N55" s="44"/>
    </row>
    <row r="56" spans="1:14" ht="21" customHeight="1">
      <c r="A56" s="31"/>
      <c r="C56" s="31"/>
      <c r="D56" s="31"/>
      <c r="E56" s="31"/>
      <c r="F56" s="26"/>
      <c r="G56" s="27"/>
      <c r="H56" s="279" t="s">
        <v>2</v>
      </c>
      <c r="I56" s="279"/>
      <c r="J56" s="279"/>
      <c r="K56" s="44"/>
      <c r="L56" s="279" t="s">
        <v>3</v>
      </c>
      <c r="M56" s="279"/>
      <c r="N56" s="279"/>
    </row>
    <row r="57" spans="1:14" ht="21" customHeight="1">
      <c r="A57" s="31"/>
      <c r="C57" s="31"/>
      <c r="D57" s="31"/>
      <c r="E57" s="31"/>
      <c r="F57" s="26"/>
      <c r="G57" s="27"/>
      <c r="H57" s="10" t="s">
        <v>4</v>
      </c>
      <c r="I57" s="10"/>
      <c r="J57" s="10" t="s">
        <v>5</v>
      </c>
      <c r="K57" s="10"/>
      <c r="L57" s="10" t="s">
        <v>4</v>
      </c>
      <c r="M57" s="10"/>
      <c r="N57" s="10" t="s">
        <v>5</v>
      </c>
    </row>
    <row r="58" spans="1:14" ht="21" customHeight="1">
      <c r="A58" s="31"/>
      <c r="C58" s="31"/>
      <c r="D58" s="31"/>
      <c r="E58" s="31"/>
      <c r="F58" s="26"/>
      <c r="G58" s="27"/>
      <c r="H58" s="10" t="s">
        <v>180</v>
      </c>
      <c r="I58" s="10"/>
      <c r="J58" s="10" t="s">
        <v>6</v>
      </c>
      <c r="K58" s="10"/>
      <c r="L58" s="10" t="s">
        <v>180</v>
      </c>
      <c r="M58" s="10"/>
      <c r="N58" s="10" t="s">
        <v>6</v>
      </c>
    </row>
    <row r="59" spans="1:14" ht="21" customHeight="1">
      <c r="A59" s="31"/>
      <c r="C59" s="31"/>
      <c r="D59" s="31"/>
      <c r="E59" s="31"/>
      <c r="F59" s="26"/>
      <c r="G59" s="27"/>
      <c r="H59" s="10" t="s">
        <v>171</v>
      </c>
      <c r="I59" s="10"/>
      <c r="J59" s="10" t="s">
        <v>137</v>
      </c>
      <c r="K59" s="10"/>
      <c r="L59" s="10" t="s">
        <v>171</v>
      </c>
      <c r="M59" s="10"/>
      <c r="N59" s="10" t="s">
        <v>137</v>
      </c>
    </row>
    <row r="60" spans="1:14" ht="21" customHeight="1">
      <c r="A60" s="31"/>
      <c r="C60" s="31"/>
      <c r="D60" s="31"/>
      <c r="E60" s="31"/>
      <c r="F60" s="17" t="s">
        <v>7</v>
      </c>
      <c r="G60" s="27"/>
      <c r="H60" s="12" t="s">
        <v>8</v>
      </c>
      <c r="I60" s="10"/>
      <c r="J60" s="12" t="s">
        <v>8</v>
      </c>
      <c r="K60" s="10"/>
      <c r="L60" s="12" t="s">
        <v>8</v>
      </c>
      <c r="M60" s="10"/>
      <c r="N60" s="12" t="s">
        <v>8</v>
      </c>
    </row>
    <row r="61" spans="1:14" ht="21" customHeight="1">
      <c r="A61" s="1" t="s">
        <v>33</v>
      </c>
      <c r="C61" s="1"/>
      <c r="D61" s="1"/>
      <c r="E61" s="1"/>
      <c r="F61" s="7"/>
      <c r="G61" s="32"/>
      <c r="H61" s="46"/>
      <c r="I61" s="10"/>
      <c r="J61" s="10"/>
      <c r="K61" s="10"/>
      <c r="L61" s="46"/>
      <c r="M61" s="10"/>
      <c r="N61" s="10"/>
    </row>
    <row r="62" spans="1:14" ht="8.1" customHeight="1">
      <c r="A62" s="3"/>
      <c r="C62" s="3"/>
      <c r="D62" s="3"/>
      <c r="E62" s="3"/>
      <c r="F62" s="2"/>
      <c r="G62" s="8"/>
      <c r="H62" s="14"/>
      <c r="I62" s="11"/>
      <c r="J62" s="11"/>
      <c r="K62" s="11"/>
      <c r="L62" s="14"/>
      <c r="M62" s="11"/>
      <c r="N62" s="11"/>
    </row>
    <row r="63" spans="1:14" ht="21" customHeight="1">
      <c r="A63" s="1" t="s">
        <v>34</v>
      </c>
      <c r="C63" s="1"/>
      <c r="D63" s="1"/>
      <c r="E63" s="1"/>
      <c r="F63" s="2"/>
      <c r="G63" s="8"/>
      <c r="H63" s="14"/>
      <c r="I63" s="11"/>
      <c r="J63" s="11"/>
      <c r="K63" s="11"/>
      <c r="L63" s="14"/>
      <c r="M63" s="11"/>
      <c r="N63" s="11"/>
    </row>
    <row r="64" spans="1:14" ht="8.1" customHeight="1">
      <c r="A64" s="1"/>
      <c r="C64" s="1"/>
      <c r="D64" s="1"/>
      <c r="E64" s="1"/>
      <c r="F64" s="2"/>
      <c r="G64" s="8"/>
      <c r="H64" s="14"/>
      <c r="I64" s="11"/>
      <c r="J64" s="11"/>
      <c r="K64" s="11"/>
      <c r="L64" s="14"/>
      <c r="M64" s="11"/>
      <c r="N64" s="11"/>
    </row>
    <row r="65" spans="1:14" ht="21" customHeight="1">
      <c r="A65" s="33" t="s">
        <v>35</v>
      </c>
      <c r="C65" s="33"/>
      <c r="D65" s="35"/>
      <c r="E65" s="35"/>
      <c r="F65" s="2">
        <v>12</v>
      </c>
      <c r="G65" s="3"/>
      <c r="H65" s="72">
        <v>1353993928</v>
      </c>
      <c r="I65" s="59"/>
      <c r="J65" s="15">
        <v>962825126</v>
      </c>
      <c r="K65" s="59"/>
      <c r="L65" s="72">
        <v>73888483</v>
      </c>
      <c r="M65" s="59"/>
      <c r="N65" s="15">
        <v>72073008</v>
      </c>
    </row>
    <row r="66" spans="1:14" ht="21" customHeight="1">
      <c r="A66" s="33" t="s">
        <v>36</v>
      </c>
      <c r="C66" s="33"/>
      <c r="D66" s="35"/>
      <c r="E66" s="35"/>
      <c r="F66" s="2"/>
      <c r="G66" s="3"/>
      <c r="H66" s="72">
        <v>11594608</v>
      </c>
      <c r="I66" s="59"/>
      <c r="J66" s="15">
        <v>17695488</v>
      </c>
      <c r="K66" s="59"/>
      <c r="L66" s="72">
        <v>1205308</v>
      </c>
      <c r="M66" s="59"/>
      <c r="N66" s="15">
        <v>2568650</v>
      </c>
    </row>
    <row r="67" spans="1:14" ht="21" customHeight="1">
      <c r="A67" s="33" t="s">
        <v>142</v>
      </c>
      <c r="C67" s="33"/>
      <c r="D67" s="33"/>
      <c r="E67" s="33"/>
      <c r="F67" s="2"/>
      <c r="G67" s="3"/>
      <c r="H67" s="73">
        <v>103929466</v>
      </c>
      <c r="I67" s="59"/>
      <c r="J67" s="15">
        <v>103931776</v>
      </c>
      <c r="K67" s="11"/>
      <c r="L67" s="73">
        <v>44700097</v>
      </c>
      <c r="M67" s="11"/>
      <c r="N67" s="15">
        <v>49222814</v>
      </c>
    </row>
    <row r="68" spans="1:14" ht="21" customHeight="1">
      <c r="A68" s="33" t="s">
        <v>37</v>
      </c>
      <c r="C68" s="33"/>
      <c r="D68" s="33"/>
      <c r="E68" s="33"/>
      <c r="F68" s="2">
        <v>13</v>
      </c>
      <c r="G68" s="3"/>
      <c r="H68" s="72">
        <v>1958000000</v>
      </c>
      <c r="I68" s="59"/>
      <c r="J68" s="74">
        <v>1945000000</v>
      </c>
      <c r="K68" s="11"/>
      <c r="L68" s="72">
        <v>1268000000</v>
      </c>
      <c r="M68" s="75"/>
      <c r="N68" s="15">
        <v>1325000000</v>
      </c>
    </row>
    <row r="69" spans="1:14" ht="21" customHeight="1">
      <c r="A69" s="3" t="s">
        <v>38</v>
      </c>
      <c r="C69" s="3"/>
      <c r="D69" s="35"/>
      <c r="E69" s="35"/>
      <c r="F69" s="2" t="s">
        <v>213</v>
      </c>
      <c r="G69" s="3"/>
      <c r="H69" s="50">
        <v>0</v>
      </c>
      <c r="I69" s="59"/>
      <c r="J69" s="49">
        <v>0</v>
      </c>
      <c r="K69" s="11"/>
      <c r="L69" s="72">
        <v>256327125</v>
      </c>
      <c r="M69" s="11"/>
      <c r="N69" s="49">
        <v>256827125</v>
      </c>
    </row>
    <row r="70" spans="1:14" ht="21" customHeight="1">
      <c r="A70" s="3" t="s">
        <v>39</v>
      </c>
      <c r="C70" s="3"/>
      <c r="D70" s="3"/>
      <c r="E70" s="3"/>
      <c r="F70" s="2"/>
      <c r="G70" s="3"/>
      <c r="H70" s="50"/>
      <c r="I70" s="59"/>
      <c r="J70" s="76"/>
      <c r="K70" s="11"/>
      <c r="L70" s="72"/>
      <c r="M70" s="11"/>
      <c r="N70" s="11"/>
    </row>
    <row r="71" spans="1:14" ht="21" customHeight="1">
      <c r="A71" s="3"/>
      <c r="B71" s="3" t="s">
        <v>152</v>
      </c>
      <c r="C71" s="3"/>
      <c r="F71" s="2">
        <v>14</v>
      </c>
      <c r="G71" s="3"/>
      <c r="H71" s="50">
        <v>317747688</v>
      </c>
      <c r="I71" s="59"/>
      <c r="J71" s="76">
        <v>135559927</v>
      </c>
      <c r="K71" s="11"/>
      <c r="L71" s="72">
        <v>242992667</v>
      </c>
      <c r="M71" s="11"/>
      <c r="N71" s="49">
        <v>49737464</v>
      </c>
    </row>
    <row r="72" spans="1:14" ht="21" customHeight="1">
      <c r="A72" s="33" t="s">
        <v>15</v>
      </c>
      <c r="C72" s="33"/>
      <c r="D72" s="9"/>
      <c r="E72" s="9"/>
      <c r="F72" s="2"/>
      <c r="G72" s="8"/>
      <c r="H72" s="72">
        <v>73341927</v>
      </c>
      <c r="I72" s="15"/>
      <c r="J72" s="77">
        <v>67787763</v>
      </c>
      <c r="K72" s="11"/>
      <c r="L72" s="72">
        <v>42890859</v>
      </c>
      <c r="M72" s="11"/>
      <c r="N72" s="77">
        <v>46021213</v>
      </c>
    </row>
    <row r="73" spans="1:14" ht="21" customHeight="1">
      <c r="A73" s="33" t="s">
        <v>40</v>
      </c>
      <c r="C73" s="33"/>
      <c r="D73" s="9"/>
      <c r="E73" s="9"/>
      <c r="F73" s="2"/>
      <c r="G73" s="8"/>
      <c r="H73" s="72">
        <v>17976014</v>
      </c>
      <c r="I73" s="15"/>
      <c r="J73" s="77">
        <v>17124544</v>
      </c>
      <c r="K73" s="11"/>
      <c r="L73" s="72">
        <v>0</v>
      </c>
      <c r="M73" s="11"/>
      <c r="N73" s="49">
        <v>0</v>
      </c>
    </row>
    <row r="74" spans="1:14" ht="21" customHeight="1">
      <c r="A74" s="33" t="s">
        <v>41</v>
      </c>
      <c r="C74" s="33"/>
      <c r="D74" s="9"/>
      <c r="E74" s="9"/>
      <c r="F74" s="2"/>
      <c r="G74" s="8"/>
      <c r="H74" s="72">
        <v>15683092</v>
      </c>
      <c r="I74" s="15"/>
      <c r="J74" s="77">
        <v>17848734</v>
      </c>
      <c r="K74" s="11"/>
      <c r="L74" s="72">
        <v>3685711</v>
      </c>
      <c r="M74" s="11"/>
      <c r="N74" s="49">
        <v>7909534</v>
      </c>
    </row>
    <row r="75" spans="1:14" ht="21" customHeight="1">
      <c r="A75" s="33" t="s">
        <v>42</v>
      </c>
      <c r="C75" s="33"/>
      <c r="D75" s="1"/>
      <c r="E75" s="1"/>
      <c r="F75" s="2"/>
      <c r="G75" s="8"/>
      <c r="H75" s="78">
        <v>2637858</v>
      </c>
      <c r="I75" s="15"/>
      <c r="J75" s="79">
        <v>1009346</v>
      </c>
      <c r="K75" s="15"/>
      <c r="L75" s="78">
        <v>975702</v>
      </c>
      <c r="M75" s="15"/>
      <c r="N75" s="80">
        <v>1009346</v>
      </c>
    </row>
    <row r="76" spans="1:14" ht="8.1" customHeight="1">
      <c r="A76" s="1"/>
      <c r="C76" s="1"/>
      <c r="D76" s="1"/>
      <c r="E76" s="1"/>
      <c r="F76" s="2"/>
      <c r="G76" s="8"/>
      <c r="H76" s="14"/>
      <c r="I76" s="11"/>
      <c r="J76" s="11"/>
      <c r="L76" s="81"/>
    </row>
    <row r="77" spans="1:14" ht="21" customHeight="1">
      <c r="A77" s="1" t="s">
        <v>43</v>
      </c>
      <c r="C77" s="1"/>
      <c r="D77" s="3"/>
      <c r="E77" s="3"/>
      <c r="F77" s="2"/>
      <c r="G77" s="8"/>
      <c r="H77" s="16">
        <f>SUM(H65:H75)</f>
        <v>3854904581</v>
      </c>
      <c r="I77" s="63"/>
      <c r="J77" s="13">
        <f>SUM(J65:J76)</f>
        <v>3268782704</v>
      </c>
      <c r="K77" s="63"/>
      <c r="L77" s="16">
        <f>SUM(L65:L75)</f>
        <v>1934665952</v>
      </c>
      <c r="M77" s="63"/>
      <c r="N77" s="13">
        <f>SUM(N65:N76)</f>
        <v>1810369154</v>
      </c>
    </row>
    <row r="78" spans="1:14" ht="21" customHeight="1">
      <c r="A78" s="3"/>
      <c r="C78" s="3"/>
      <c r="D78" s="3"/>
      <c r="E78" s="3"/>
      <c r="F78" s="2"/>
      <c r="G78" s="8"/>
      <c r="H78" s="14"/>
      <c r="I78" s="11"/>
      <c r="J78" s="11"/>
      <c r="K78" s="11"/>
      <c r="L78" s="14"/>
      <c r="M78" s="11"/>
      <c r="N78" s="11"/>
    </row>
    <row r="79" spans="1:14" ht="21" customHeight="1">
      <c r="A79" s="1" t="s">
        <v>44</v>
      </c>
      <c r="C79" s="1"/>
      <c r="D79" s="1"/>
      <c r="E79" s="1"/>
      <c r="F79" s="2"/>
      <c r="G79" s="8"/>
      <c r="H79" s="14"/>
      <c r="I79" s="11"/>
      <c r="J79" s="11"/>
      <c r="K79" s="11"/>
      <c r="L79" s="14"/>
      <c r="M79" s="11"/>
      <c r="N79" s="11"/>
    </row>
    <row r="80" spans="1:14" ht="8.1" customHeight="1">
      <c r="A80" s="3"/>
      <c r="C80" s="3"/>
      <c r="D80" s="3"/>
      <c r="E80" s="3"/>
      <c r="F80" s="2"/>
      <c r="G80" s="8"/>
      <c r="H80" s="14"/>
      <c r="I80" s="11"/>
      <c r="J80" s="11"/>
      <c r="K80" s="11"/>
      <c r="L80" s="14"/>
      <c r="M80" s="11"/>
      <c r="N80" s="11"/>
    </row>
    <row r="81" spans="1:14" ht="21" customHeight="1">
      <c r="A81" s="3" t="s">
        <v>153</v>
      </c>
      <c r="C81" s="3"/>
      <c r="D81" s="33"/>
      <c r="E81" s="33"/>
      <c r="F81" s="2"/>
      <c r="G81" s="3"/>
      <c r="H81" s="14">
        <v>514203722</v>
      </c>
      <c r="J81" s="11">
        <v>234196215</v>
      </c>
      <c r="K81" s="59"/>
      <c r="L81" s="14">
        <v>234117051</v>
      </c>
      <c r="M81" s="59"/>
      <c r="N81" s="11">
        <v>114038487</v>
      </c>
    </row>
    <row r="82" spans="1:14" ht="21" customHeight="1">
      <c r="A82" s="3" t="s">
        <v>45</v>
      </c>
      <c r="C82" s="3"/>
      <c r="D82" s="33"/>
      <c r="E82" s="33"/>
      <c r="F82" s="2">
        <v>14</v>
      </c>
      <c r="G82" s="3"/>
      <c r="H82" s="14">
        <v>1230219450</v>
      </c>
      <c r="J82" s="11">
        <v>1715630522</v>
      </c>
      <c r="K82" s="59"/>
      <c r="L82" s="14">
        <v>868290243</v>
      </c>
      <c r="M82" s="59"/>
      <c r="N82" s="49">
        <v>1316315603</v>
      </c>
    </row>
    <row r="83" spans="1:14" ht="21" customHeight="1">
      <c r="A83" s="3" t="s">
        <v>46</v>
      </c>
      <c r="C83" s="3"/>
      <c r="D83" s="33"/>
      <c r="E83" s="33"/>
      <c r="F83" s="2"/>
      <c r="G83" s="3"/>
      <c r="H83" s="82">
        <v>23618980</v>
      </c>
      <c r="I83" s="59"/>
      <c r="J83" s="77">
        <v>115282223</v>
      </c>
      <c r="K83" s="59"/>
      <c r="L83" s="51">
        <v>0</v>
      </c>
      <c r="M83" s="59"/>
      <c r="N83" s="49">
        <v>0</v>
      </c>
    </row>
    <row r="84" spans="1:14" ht="21" customHeight="1">
      <c r="A84" s="3" t="s">
        <v>47</v>
      </c>
      <c r="C84" s="3"/>
      <c r="D84" s="33"/>
      <c r="E84" s="33"/>
      <c r="F84" s="2"/>
      <c r="G84" s="3"/>
      <c r="H84" s="82">
        <v>175121248</v>
      </c>
      <c r="I84" s="59"/>
      <c r="J84" s="77">
        <v>162904249</v>
      </c>
      <c r="K84" s="59"/>
      <c r="L84" s="81">
        <v>66596200</v>
      </c>
      <c r="M84" s="59"/>
      <c r="N84" s="77">
        <v>62122107</v>
      </c>
    </row>
    <row r="85" spans="1:14" ht="21" customHeight="1">
      <c r="A85" s="3" t="s">
        <v>48</v>
      </c>
      <c r="C85" s="3"/>
      <c r="D85" s="33"/>
      <c r="E85" s="33"/>
      <c r="F85" s="2"/>
      <c r="G85" s="3"/>
      <c r="H85" s="82">
        <v>4130776</v>
      </c>
      <c r="I85" s="59"/>
      <c r="J85" s="77">
        <v>5503365</v>
      </c>
      <c r="K85" s="59"/>
      <c r="L85" s="82">
        <v>1679810</v>
      </c>
      <c r="M85" s="59"/>
      <c r="N85" s="49">
        <v>2484302</v>
      </c>
    </row>
    <row r="86" spans="1:14" ht="21" customHeight="1">
      <c r="A86" s="20" t="s">
        <v>49</v>
      </c>
      <c r="D86" s="3"/>
      <c r="E86" s="3"/>
      <c r="G86" s="8"/>
      <c r="H86" s="52">
        <v>236863</v>
      </c>
      <c r="I86" s="58"/>
      <c r="J86" s="53">
        <v>236863</v>
      </c>
      <c r="K86" s="58"/>
      <c r="L86" s="83">
        <v>20000</v>
      </c>
      <c r="M86" s="58"/>
      <c r="N86" s="84">
        <v>20000</v>
      </c>
    </row>
    <row r="87" spans="1:14" ht="8.1" customHeight="1">
      <c r="A87" s="1"/>
      <c r="C87" s="1"/>
      <c r="D87" s="1"/>
      <c r="E87" s="1"/>
      <c r="F87" s="2"/>
      <c r="G87" s="8"/>
      <c r="H87" s="14"/>
      <c r="I87" s="11"/>
      <c r="J87" s="11"/>
      <c r="K87" s="11"/>
      <c r="L87" s="14"/>
      <c r="M87" s="11"/>
      <c r="N87" s="11"/>
    </row>
    <row r="88" spans="1:14" ht="21" customHeight="1">
      <c r="A88" s="1" t="s">
        <v>50</v>
      </c>
      <c r="C88" s="1"/>
      <c r="D88" s="3"/>
      <c r="E88" s="3"/>
      <c r="F88" s="2"/>
      <c r="G88" s="8"/>
      <c r="H88" s="16">
        <f>SUM(H81:H86)</f>
        <v>1947531039</v>
      </c>
      <c r="I88" s="67"/>
      <c r="J88" s="13">
        <f>SUM(J81:J86)</f>
        <v>2233753437</v>
      </c>
      <c r="K88" s="67"/>
      <c r="L88" s="16">
        <f>SUM(L81:L86)</f>
        <v>1170703304</v>
      </c>
      <c r="M88" s="67"/>
      <c r="N88" s="13">
        <f>SUM(N81:N87)</f>
        <v>1494980499</v>
      </c>
    </row>
    <row r="89" spans="1:14" ht="8.1" customHeight="1">
      <c r="A89" s="9"/>
      <c r="C89" s="9"/>
      <c r="D89" s="9"/>
      <c r="E89" s="9"/>
      <c r="F89" s="2"/>
      <c r="G89" s="8"/>
      <c r="H89" s="85"/>
      <c r="I89" s="67"/>
      <c r="J89" s="11"/>
      <c r="K89" s="67"/>
      <c r="L89" s="85"/>
      <c r="M89" s="67"/>
      <c r="N89" s="86"/>
    </row>
    <row r="90" spans="1:14" ht="21" customHeight="1">
      <c r="A90" s="1" t="s">
        <v>51</v>
      </c>
      <c r="C90" s="1"/>
      <c r="D90" s="1"/>
      <c r="E90" s="1"/>
      <c r="F90" s="2"/>
      <c r="G90" s="8"/>
      <c r="H90" s="16">
        <f>SUM(H77,H88)</f>
        <v>5802435620</v>
      </c>
      <c r="I90" s="67"/>
      <c r="J90" s="13">
        <f>SUM(J77,J88)</f>
        <v>5502536141</v>
      </c>
      <c r="K90" s="67"/>
      <c r="L90" s="16">
        <f>SUM(L77,L88)</f>
        <v>3105369256</v>
      </c>
      <c r="M90" s="67"/>
      <c r="N90" s="13">
        <f>SUM(N77,N88)</f>
        <v>3305349653</v>
      </c>
    </row>
    <row r="91" spans="1:14" ht="21" customHeight="1">
      <c r="A91" s="1"/>
      <c r="C91" s="1"/>
      <c r="D91" s="1"/>
      <c r="E91" s="1"/>
      <c r="F91" s="2"/>
      <c r="G91" s="8"/>
      <c r="H91" s="11"/>
      <c r="I91" s="67"/>
      <c r="J91" s="11"/>
      <c r="K91" s="67"/>
      <c r="L91" s="11"/>
      <c r="M91" s="67"/>
      <c r="N91" s="11"/>
    </row>
    <row r="92" spans="1:14" ht="21" customHeight="1">
      <c r="A92" s="1"/>
      <c r="C92" s="1"/>
      <c r="D92" s="1"/>
      <c r="E92" s="1"/>
      <c r="F92" s="2"/>
      <c r="G92" s="8"/>
      <c r="H92" s="11"/>
      <c r="I92" s="67"/>
      <c r="J92" s="11"/>
      <c r="K92" s="67"/>
      <c r="L92" s="11"/>
      <c r="M92" s="67"/>
      <c r="N92" s="11"/>
    </row>
    <row r="93" spans="1:14" ht="21" customHeight="1">
      <c r="A93" s="1"/>
      <c r="C93" s="1"/>
      <c r="D93" s="1"/>
      <c r="E93" s="1"/>
      <c r="F93" s="2"/>
      <c r="G93" s="8"/>
      <c r="H93" s="11"/>
      <c r="I93" s="67"/>
      <c r="J93" s="11"/>
      <c r="K93" s="67"/>
      <c r="L93" s="11"/>
      <c r="M93" s="67"/>
      <c r="N93" s="11"/>
    </row>
    <row r="94" spans="1:14" ht="21" customHeight="1">
      <c r="A94" s="1"/>
      <c r="C94" s="1"/>
      <c r="D94" s="1"/>
      <c r="E94" s="1"/>
      <c r="F94" s="2"/>
      <c r="G94" s="8"/>
      <c r="H94" s="11"/>
      <c r="I94" s="67"/>
      <c r="J94" s="11"/>
      <c r="K94" s="67"/>
      <c r="L94" s="11"/>
      <c r="M94" s="67"/>
      <c r="N94" s="11"/>
    </row>
    <row r="95" spans="1:14" ht="21" customHeight="1">
      <c r="A95" s="1"/>
      <c r="C95" s="1"/>
      <c r="D95" s="1"/>
      <c r="E95" s="1"/>
      <c r="F95" s="2"/>
      <c r="G95" s="8"/>
      <c r="H95" s="11"/>
      <c r="I95" s="67"/>
      <c r="J95" s="11"/>
      <c r="K95" s="67"/>
      <c r="L95" s="11"/>
      <c r="M95" s="67"/>
      <c r="N95" s="11"/>
    </row>
    <row r="96" spans="1:14" ht="21" customHeight="1">
      <c r="A96" s="1"/>
      <c r="C96" s="1"/>
      <c r="D96" s="1"/>
      <c r="E96" s="1"/>
      <c r="F96" s="2"/>
      <c r="G96" s="8"/>
      <c r="H96" s="11"/>
      <c r="I96" s="67"/>
      <c r="J96" s="11"/>
      <c r="K96" s="67"/>
      <c r="L96" s="11"/>
      <c r="M96" s="67"/>
      <c r="N96" s="11"/>
    </row>
    <row r="97" spans="1:14" ht="21" customHeight="1">
      <c r="A97" s="1"/>
      <c r="C97" s="1"/>
      <c r="D97" s="1"/>
      <c r="E97" s="1"/>
      <c r="F97" s="2"/>
      <c r="G97" s="8"/>
      <c r="H97" s="11"/>
      <c r="I97" s="67"/>
      <c r="J97" s="11"/>
      <c r="K97" s="67"/>
      <c r="L97" s="11"/>
      <c r="M97" s="67"/>
      <c r="N97" s="11"/>
    </row>
    <row r="98" spans="1:14" ht="21" customHeight="1">
      <c r="A98" s="1"/>
      <c r="C98" s="1"/>
      <c r="D98" s="1"/>
      <c r="E98" s="1"/>
      <c r="F98" s="2"/>
      <c r="G98" s="8"/>
      <c r="H98" s="11"/>
      <c r="I98" s="67"/>
      <c r="J98" s="11"/>
      <c r="K98" s="67"/>
      <c r="L98" s="11"/>
      <c r="M98" s="67"/>
      <c r="N98" s="11"/>
    </row>
    <row r="99" spans="1:14" ht="21" customHeight="1">
      <c r="A99" s="1"/>
      <c r="C99" s="1"/>
      <c r="D99" s="1"/>
      <c r="E99" s="1"/>
      <c r="F99" s="2"/>
      <c r="G99" s="8"/>
      <c r="H99" s="11"/>
      <c r="I99" s="67"/>
      <c r="J99" s="11"/>
      <c r="K99" s="67"/>
      <c r="L99" s="11"/>
      <c r="M99" s="67"/>
      <c r="N99" s="11"/>
    </row>
    <row r="100" spans="1:14" ht="21" customHeight="1">
      <c r="A100" s="1"/>
      <c r="C100" s="1"/>
      <c r="D100" s="1"/>
      <c r="E100" s="1"/>
      <c r="F100" s="2"/>
      <c r="G100" s="8"/>
      <c r="H100" s="11"/>
      <c r="I100" s="67"/>
      <c r="J100" s="11"/>
      <c r="K100" s="67"/>
      <c r="L100" s="11"/>
      <c r="M100" s="67"/>
      <c r="N100" s="11"/>
    </row>
    <row r="101" spans="1:14" ht="16.5" customHeight="1">
      <c r="A101" s="1"/>
      <c r="C101" s="1"/>
      <c r="D101" s="1"/>
      <c r="E101" s="1"/>
      <c r="F101" s="2"/>
      <c r="G101" s="8"/>
      <c r="H101" s="11"/>
      <c r="I101" s="67"/>
      <c r="J101" s="11"/>
      <c r="K101" s="67"/>
      <c r="L101" s="11"/>
      <c r="M101" s="67"/>
      <c r="N101" s="11"/>
    </row>
    <row r="102" spans="1:14" ht="21.95" customHeight="1">
      <c r="A102" s="4" t="str">
        <f>+A51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02" s="23"/>
      <c r="C102" s="4"/>
      <c r="D102" s="4"/>
      <c r="E102" s="4"/>
      <c r="F102" s="5"/>
      <c r="G102" s="36"/>
      <c r="H102" s="13"/>
      <c r="I102" s="13"/>
      <c r="J102" s="13"/>
      <c r="K102" s="13"/>
      <c r="L102" s="13"/>
      <c r="M102" s="13"/>
      <c r="N102" s="13"/>
    </row>
    <row r="103" spans="1:14" ht="21" customHeight="1">
      <c r="A103" s="25" t="str">
        <f>A52</f>
        <v>บริษัท อาร์เอส จำกัด (มหาชน)</v>
      </c>
      <c r="C103" s="25"/>
      <c r="D103" s="25"/>
      <c r="E103" s="25"/>
      <c r="F103" s="26"/>
      <c r="G103" s="27"/>
      <c r="H103" s="44"/>
      <c r="I103" s="44"/>
      <c r="J103" s="44"/>
      <c r="K103" s="44"/>
      <c r="L103" s="44"/>
      <c r="M103" s="44"/>
      <c r="N103" s="44"/>
    </row>
    <row r="104" spans="1:14" ht="21" customHeight="1">
      <c r="A104" s="18" t="s">
        <v>32</v>
      </c>
      <c r="C104" s="18"/>
      <c r="D104" s="25"/>
      <c r="E104" s="25"/>
      <c r="F104" s="26"/>
      <c r="G104" s="27"/>
      <c r="H104" s="44"/>
      <c r="I104" s="44"/>
      <c r="J104" s="44"/>
      <c r="K104" s="44"/>
      <c r="L104" s="44"/>
      <c r="M104" s="44"/>
      <c r="N104" s="44"/>
    </row>
    <row r="105" spans="1:14" ht="21" customHeight="1">
      <c r="A105" s="19" t="str">
        <f>A54</f>
        <v>ณ วันที่ 30 มิถุนายน พ.ศ. 2566</v>
      </c>
      <c r="B105" s="23"/>
      <c r="C105" s="19"/>
      <c r="D105" s="28"/>
      <c r="E105" s="28"/>
      <c r="F105" s="17"/>
      <c r="G105" s="29"/>
      <c r="H105" s="45"/>
      <c r="I105" s="45"/>
      <c r="J105" s="45"/>
      <c r="K105" s="45"/>
      <c r="L105" s="45"/>
      <c r="M105" s="45"/>
      <c r="N105" s="45"/>
    </row>
    <row r="106" spans="1:14" ht="21" customHeight="1">
      <c r="A106" s="31"/>
      <c r="C106" s="31"/>
      <c r="D106" s="31"/>
      <c r="E106" s="31"/>
      <c r="F106" s="26"/>
      <c r="G106" s="27"/>
      <c r="H106" s="44"/>
      <c r="I106" s="44"/>
      <c r="J106" s="44"/>
      <c r="K106" s="44"/>
      <c r="L106" s="44"/>
      <c r="M106" s="44"/>
      <c r="N106" s="44"/>
    </row>
    <row r="107" spans="1:14" ht="21" customHeight="1">
      <c r="A107" s="31"/>
      <c r="C107" s="31"/>
      <c r="D107" s="31"/>
      <c r="E107" s="31"/>
      <c r="F107" s="26"/>
      <c r="G107" s="27"/>
      <c r="H107" s="279" t="s">
        <v>2</v>
      </c>
      <c r="I107" s="279"/>
      <c r="J107" s="279"/>
      <c r="K107" s="44"/>
      <c r="L107" s="279" t="s">
        <v>3</v>
      </c>
      <c r="M107" s="279"/>
      <c r="N107" s="279"/>
    </row>
    <row r="108" spans="1:14" ht="21" customHeight="1">
      <c r="A108" s="31"/>
      <c r="C108" s="31"/>
      <c r="D108" s="31"/>
      <c r="E108" s="31"/>
      <c r="F108" s="26"/>
      <c r="G108" s="27"/>
      <c r="H108" s="10" t="s">
        <v>4</v>
      </c>
      <c r="I108" s="10"/>
      <c r="J108" s="10" t="s">
        <v>5</v>
      </c>
      <c r="K108" s="10"/>
      <c r="L108" s="10" t="s">
        <v>4</v>
      </c>
      <c r="M108" s="10"/>
      <c r="N108" s="10" t="s">
        <v>5</v>
      </c>
    </row>
    <row r="109" spans="1:14" ht="21" customHeight="1">
      <c r="A109" s="31"/>
      <c r="C109" s="31"/>
      <c r="D109" s="31"/>
      <c r="E109" s="31"/>
      <c r="F109" s="26"/>
      <c r="G109" s="27"/>
      <c r="H109" s="10" t="s">
        <v>180</v>
      </c>
      <c r="I109" s="10"/>
      <c r="J109" s="10" t="s">
        <v>6</v>
      </c>
      <c r="K109" s="10"/>
      <c r="L109" s="10" t="s">
        <v>180</v>
      </c>
      <c r="M109" s="10"/>
      <c r="N109" s="10" t="s">
        <v>6</v>
      </c>
    </row>
    <row r="110" spans="1:14" ht="21" customHeight="1">
      <c r="A110" s="31"/>
      <c r="C110" s="31"/>
      <c r="D110" s="31"/>
      <c r="E110" s="31"/>
      <c r="F110" s="26"/>
      <c r="G110" s="27"/>
      <c r="H110" s="10" t="s">
        <v>171</v>
      </c>
      <c r="I110" s="10"/>
      <c r="J110" s="10" t="s">
        <v>137</v>
      </c>
      <c r="K110" s="10"/>
      <c r="L110" s="10" t="s">
        <v>171</v>
      </c>
      <c r="M110" s="10"/>
      <c r="N110" s="10" t="s">
        <v>137</v>
      </c>
    </row>
    <row r="111" spans="1:14" ht="21" customHeight="1">
      <c r="A111" s="31"/>
      <c r="C111" s="31"/>
      <c r="D111" s="31"/>
      <c r="E111" s="31"/>
      <c r="F111" s="17" t="s">
        <v>7</v>
      </c>
      <c r="G111" s="27"/>
      <c r="H111" s="12" t="s">
        <v>8</v>
      </c>
      <c r="I111" s="10"/>
      <c r="J111" s="12" t="s">
        <v>8</v>
      </c>
      <c r="K111" s="10"/>
      <c r="L111" s="12" t="s">
        <v>8</v>
      </c>
      <c r="M111" s="10"/>
      <c r="N111" s="12" t="s">
        <v>8</v>
      </c>
    </row>
    <row r="112" spans="1:14" ht="8.1" customHeight="1">
      <c r="A112" s="3"/>
      <c r="C112" s="3"/>
      <c r="D112" s="3"/>
      <c r="E112" s="3"/>
      <c r="F112" s="7"/>
      <c r="G112" s="32"/>
      <c r="H112" s="87"/>
      <c r="I112" s="59"/>
      <c r="J112" s="59"/>
      <c r="K112" s="59"/>
      <c r="L112" s="87"/>
      <c r="M112" s="59"/>
      <c r="N112" s="59"/>
    </row>
    <row r="113" spans="1:14" ht="21" customHeight="1">
      <c r="A113" s="1" t="s">
        <v>141</v>
      </c>
      <c r="C113" s="1"/>
      <c r="D113" s="1"/>
      <c r="E113" s="1"/>
      <c r="F113" s="2"/>
      <c r="G113" s="8"/>
      <c r="H113" s="87"/>
      <c r="I113" s="59"/>
      <c r="J113" s="59"/>
      <c r="K113" s="59"/>
      <c r="L113" s="87"/>
      <c r="M113" s="59"/>
      <c r="N113" s="59"/>
    </row>
    <row r="114" spans="1:14" ht="8.1" customHeight="1">
      <c r="A114" s="1"/>
      <c r="C114" s="1"/>
      <c r="D114" s="1"/>
      <c r="E114" s="1"/>
      <c r="F114" s="2"/>
      <c r="G114" s="8"/>
      <c r="H114" s="87"/>
      <c r="I114" s="59"/>
      <c r="J114" s="59"/>
      <c r="K114" s="59"/>
      <c r="L114" s="87"/>
      <c r="M114" s="59"/>
      <c r="N114" s="59"/>
    </row>
    <row r="115" spans="1:14" ht="21" customHeight="1">
      <c r="A115" s="9" t="s">
        <v>52</v>
      </c>
      <c r="C115" s="9"/>
      <c r="D115" s="9"/>
      <c r="E115" s="9"/>
      <c r="G115" s="20"/>
      <c r="H115" s="87"/>
      <c r="I115" s="59"/>
      <c r="J115" s="59"/>
      <c r="K115" s="59"/>
      <c r="L115" s="87"/>
      <c r="M115" s="59"/>
      <c r="N115" s="59"/>
    </row>
    <row r="116" spans="1:14" ht="21" customHeight="1">
      <c r="A116" s="9"/>
      <c r="B116" s="37" t="s">
        <v>53</v>
      </c>
      <c r="C116" s="9"/>
      <c r="G116" s="39"/>
      <c r="H116" s="87"/>
      <c r="I116" s="59"/>
      <c r="J116" s="59"/>
      <c r="K116" s="59"/>
      <c r="L116" s="87"/>
      <c r="M116" s="59"/>
      <c r="N116" s="59"/>
    </row>
    <row r="117" spans="1:14" ht="21" customHeight="1">
      <c r="A117" s="9"/>
      <c r="B117" s="37"/>
      <c r="C117" s="9" t="s">
        <v>198</v>
      </c>
      <c r="D117" s="3"/>
      <c r="E117" s="3"/>
      <c r="F117" s="2"/>
      <c r="G117" s="39"/>
      <c r="H117" s="87"/>
      <c r="I117" s="59"/>
      <c r="J117" s="59"/>
      <c r="K117" s="59"/>
      <c r="L117" s="87"/>
      <c r="M117" s="59"/>
      <c r="N117" s="59"/>
    </row>
    <row r="118" spans="1:14" ht="21" customHeight="1" thickBot="1">
      <c r="A118" s="9"/>
      <c r="B118" s="37"/>
      <c r="C118" s="9"/>
      <c r="D118" s="273" t="s">
        <v>143</v>
      </c>
      <c r="E118" s="3"/>
      <c r="F118" s="2"/>
      <c r="G118" s="39"/>
      <c r="H118" s="88">
        <v>1284245907</v>
      </c>
      <c r="I118" s="59"/>
      <c r="J118" s="59"/>
      <c r="K118" s="59"/>
      <c r="L118" s="88">
        <v>1284245907</v>
      </c>
      <c r="M118" s="59"/>
      <c r="N118" s="59"/>
    </row>
    <row r="119" spans="1:14" ht="21" customHeight="1" thickTop="1">
      <c r="A119" s="9"/>
      <c r="B119" s="37"/>
      <c r="C119" s="37" t="s">
        <v>150</v>
      </c>
      <c r="G119" s="39"/>
      <c r="H119" s="87"/>
      <c r="I119" s="59"/>
      <c r="J119" s="59"/>
      <c r="K119" s="59"/>
      <c r="L119" s="87"/>
      <c r="M119" s="59"/>
      <c r="N119" s="59"/>
    </row>
    <row r="120" spans="1:14" ht="21" customHeight="1" thickBot="1">
      <c r="A120" s="9"/>
      <c r="B120" s="37"/>
      <c r="C120" s="9"/>
      <c r="D120" s="40" t="s">
        <v>143</v>
      </c>
      <c r="G120" s="39"/>
      <c r="H120" s="87"/>
      <c r="I120" s="59"/>
      <c r="J120" s="89">
        <v>1166996212</v>
      </c>
      <c r="K120" s="59"/>
      <c r="L120" s="87"/>
      <c r="M120" s="59"/>
      <c r="N120" s="89">
        <v>1166996212</v>
      </c>
    </row>
    <row r="121" spans="1:14" ht="8.1" customHeight="1" thickTop="1">
      <c r="A121" s="1"/>
      <c r="C121" s="1"/>
      <c r="D121" s="1"/>
      <c r="E121" s="1"/>
      <c r="F121" s="2"/>
      <c r="G121" s="8"/>
      <c r="H121" s="87"/>
      <c r="I121" s="59"/>
      <c r="J121" s="59"/>
      <c r="K121" s="59"/>
      <c r="L121" s="87"/>
      <c r="M121" s="59"/>
      <c r="N121" s="59"/>
    </row>
    <row r="122" spans="1:14" ht="20.100000000000001" customHeight="1">
      <c r="A122" s="9"/>
      <c r="B122" s="37" t="s">
        <v>54</v>
      </c>
      <c r="C122" s="9"/>
      <c r="F122" s="41"/>
      <c r="G122" s="39"/>
      <c r="H122" s="87"/>
      <c r="I122" s="59"/>
      <c r="J122" s="59"/>
      <c r="K122" s="59"/>
      <c r="L122" s="87"/>
      <c r="M122" s="59"/>
      <c r="N122" s="59"/>
    </row>
    <row r="123" spans="1:14" ht="20.100000000000001" customHeight="1">
      <c r="A123" s="9"/>
      <c r="B123" s="37"/>
      <c r="C123" s="9" t="s">
        <v>205</v>
      </c>
      <c r="D123" s="9"/>
      <c r="F123" s="41"/>
      <c r="G123" s="39"/>
      <c r="H123" s="87"/>
      <c r="I123" s="59"/>
      <c r="J123" s="59"/>
      <c r="K123" s="59"/>
      <c r="L123" s="87"/>
      <c r="M123" s="59"/>
      <c r="N123" s="59"/>
    </row>
    <row r="124" spans="1:14" ht="20.100000000000001" customHeight="1">
      <c r="A124" s="9"/>
      <c r="B124" s="37"/>
      <c r="C124" s="9"/>
      <c r="D124" s="40" t="s">
        <v>143</v>
      </c>
      <c r="F124" s="38">
        <v>15</v>
      </c>
      <c r="G124" s="39"/>
      <c r="H124" s="87">
        <v>1069745493</v>
      </c>
      <c r="I124" s="59"/>
      <c r="J124" s="59"/>
      <c r="K124" s="59"/>
      <c r="L124" s="87">
        <v>1069745493</v>
      </c>
      <c r="M124" s="59"/>
      <c r="N124" s="59"/>
    </row>
    <row r="125" spans="1:14" ht="20.100000000000001" customHeight="1">
      <c r="A125" s="9"/>
      <c r="C125" s="9" t="s">
        <v>144</v>
      </c>
      <c r="D125" s="9"/>
      <c r="E125" s="42"/>
      <c r="F125" s="41"/>
      <c r="G125" s="39"/>
      <c r="H125" s="87"/>
      <c r="I125" s="59"/>
      <c r="J125" s="59"/>
      <c r="K125" s="59"/>
      <c r="L125" s="87"/>
      <c r="M125" s="59"/>
      <c r="N125" s="59"/>
    </row>
    <row r="126" spans="1:14" ht="20.100000000000001" customHeight="1">
      <c r="A126" s="9"/>
      <c r="C126" s="9"/>
      <c r="D126" s="40" t="s">
        <v>143</v>
      </c>
      <c r="E126" s="40"/>
      <c r="F126" s="41"/>
      <c r="G126" s="39"/>
      <c r="H126" s="87"/>
      <c r="I126" s="59"/>
      <c r="J126" s="59">
        <v>972496946</v>
      </c>
      <c r="K126" s="59"/>
      <c r="L126" s="87"/>
      <c r="M126" s="59"/>
      <c r="N126" s="59">
        <v>972496946</v>
      </c>
    </row>
    <row r="127" spans="1:14" ht="21" customHeight="1">
      <c r="A127" s="3" t="s">
        <v>55</v>
      </c>
      <c r="C127" s="3"/>
      <c r="D127" s="33"/>
      <c r="E127" s="33"/>
      <c r="F127" s="38">
        <v>15</v>
      </c>
      <c r="G127" s="3"/>
      <c r="H127" s="51">
        <v>322107225</v>
      </c>
      <c r="I127" s="59"/>
      <c r="J127" s="59">
        <v>322107225</v>
      </c>
      <c r="K127" s="59"/>
      <c r="L127" s="51">
        <v>322107225</v>
      </c>
      <c r="M127" s="59"/>
      <c r="N127" s="59">
        <v>322107225</v>
      </c>
    </row>
    <row r="128" spans="1:14" ht="21" customHeight="1">
      <c r="A128" s="3" t="s">
        <v>56</v>
      </c>
      <c r="C128" s="3"/>
      <c r="D128" s="33"/>
      <c r="E128" s="33"/>
      <c r="F128" s="38">
        <v>15</v>
      </c>
      <c r="G128" s="3"/>
      <c r="H128" s="51">
        <v>0</v>
      </c>
      <c r="I128" s="59"/>
      <c r="J128" s="55">
        <v>-127517994</v>
      </c>
      <c r="K128" s="58"/>
      <c r="L128" s="51">
        <v>0</v>
      </c>
      <c r="M128" s="54"/>
      <c r="N128" s="55">
        <v>-127517994</v>
      </c>
    </row>
    <row r="129" spans="1:14" ht="21" customHeight="1">
      <c r="A129" s="3" t="s">
        <v>163</v>
      </c>
      <c r="C129" s="3"/>
      <c r="D129" s="33"/>
      <c r="E129" s="33"/>
      <c r="F129" s="38">
        <v>15</v>
      </c>
      <c r="G129" s="3"/>
      <c r="H129" s="51">
        <v>81754828</v>
      </c>
      <c r="I129" s="59"/>
      <c r="J129" s="15">
        <v>14942554</v>
      </c>
      <c r="K129" s="58"/>
      <c r="L129" s="51">
        <v>81754828</v>
      </c>
      <c r="M129" s="54"/>
      <c r="N129" s="15">
        <v>14942554</v>
      </c>
    </row>
    <row r="130" spans="1:14" ht="21" customHeight="1">
      <c r="A130" s="33" t="s">
        <v>57</v>
      </c>
      <c r="C130" s="33"/>
      <c r="D130" s="3"/>
      <c r="E130" s="3"/>
      <c r="F130" s="2"/>
      <c r="G130" s="3"/>
      <c r="H130" s="51"/>
      <c r="I130" s="59"/>
      <c r="J130" s="55"/>
      <c r="K130" s="59"/>
      <c r="L130" s="51"/>
      <c r="M130" s="59"/>
      <c r="N130" s="55"/>
    </row>
    <row r="131" spans="1:14" ht="21" customHeight="1">
      <c r="A131" s="3"/>
      <c r="B131" s="20" t="s">
        <v>159</v>
      </c>
      <c r="C131" s="3"/>
      <c r="D131" s="3"/>
      <c r="E131" s="35" t="s">
        <v>160</v>
      </c>
      <c r="F131" s="2"/>
      <c r="G131" s="3"/>
      <c r="H131" s="51">
        <v>120327052</v>
      </c>
      <c r="I131" s="59"/>
      <c r="J131" s="55">
        <v>120327052</v>
      </c>
      <c r="K131" s="59"/>
      <c r="L131" s="51">
        <v>120327052</v>
      </c>
      <c r="M131" s="59"/>
      <c r="N131" s="55">
        <v>120327052</v>
      </c>
    </row>
    <row r="132" spans="1:14" ht="21" customHeight="1">
      <c r="A132" s="3"/>
      <c r="C132" s="3"/>
      <c r="D132" s="3"/>
      <c r="E132" s="35" t="s">
        <v>161</v>
      </c>
      <c r="G132" s="3"/>
      <c r="H132" s="51">
        <v>0</v>
      </c>
      <c r="I132" s="59"/>
      <c r="J132" s="55">
        <v>127517994</v>
      </c>
      <c r="K132" s="59"/>
      <c r="L132" s="51">
        <v>0</v>
      </c>
      <c r="M132" s="59"/>
      <c r="N132" s="55">
        <v>127517994</v>
      </c>
    </row>
    <row r="133" spans="1:14" ht="21" customHeight="1">
      <c r="A133" s="3"/>
      <c r="B133" s="3" t="s">
        <v>58</v>
      </c>
      <c r="C133" s="3"/>
      <c r="D133" s="3"/>
      <c r="E133" s="3"/>
      <c r="F133" s="2"/>
      <c r="G133" s="8"/>
      <c r="H133" s="60">
        <f>'9'!P29</f>
        <v>775450998</v>
      </c>
      <c r="I133" s="59"/>
      <c r="J133" s="61">
        <v>571445548</v>
      </c>
      <c r="K133" s="59"/>
      <c r="L133" s="60">
        <v>595893558</v>
      </c>
      <c r="M133" s="59"/>
      <c r="N133" s="61">
        <v>580974989</v>
      </c>
    </row>
    <row r="134" spans="1:14" ht="6" customHeight="1">
      <c r="A134" s="9"/>
      <c r="C134" s="9"/>
      <c r="D134" s="9"/>
      <c r="E134" s="9"/>
      <c r="F134" s="2"/>
      <c r="G134" s="8"/>
      <c r="H134" s="14"/>
      <c r="I134" s="67"/>
      <c r="J134" s="11"/>
      <c r="K134" s="67"/>
      <c r="L134" s="14"/>
      <c r="M134" s="67"/>
      <c r="N134" s="11"/>
    </row>
    <row r="135" spans="1:14" ht="21" customHeight="1">
      <c r="A135" s="6" t="s">
        <v>59</v>
      </c>
      <c r="C135" s="6"/>
      <c r="D135" s="9"/>
      <c r="E135" s="9"/>
      <c r="F135" s="2"/>
      <c r="G135" s="8"/>
      <c r="H135" s="51">
        <f>SUM(H124:H133)</f>
        <v>2369385596</v>
      </c>
      <c r="I135" s="59"/>
      <c r="J135" s="55">
        <f>SUM(J125:J133)</f>
        <v>2001319325</v>
      </c>
      <c r="K135" s="59"/>
      <c r="L135" s="51">
        <f>SUM(L124:L133)</f>
        <v>2189828156</v>
      </c>
      <c r="M135" s="59"/>
      <c r="N135" s="55">
        <f>SUM(N125:N133)</f>
        <v>2010848766</v>
      </c>
    </row>
    <row r="136" spans="1:14" ht="21" customHeight="1">
      <c r="A136" s="9" t="s">
        <v>60</v>
      </c>
      <c r="C136" s="9"/>
      <c r="D136" s="9"/>
      <c r="E136" s="9"/>
      <c r="F136" s="2"/>
      <c r="G136" s="8"/>
      <c r="H136" s="60">
        <f>'9'!T29</f>
        <v>-15751393</v>
      </c>
      <c r="I136" s="90"/>
      <c r="J136" s="61">
        <v>-11630543</v>
      </c>
      <c r="K136" s="90"/>
      <c r="L136" s="52">
        <v>0</v>
      </c>
      <c r="M136" s="58"/>
      <c r="N136" s="53">
        <v>0</v>
      </c>
    </row>
    <row r="137" spans="1:14" ht="8.1" customHeight="1">
      <c r="A137" s="9"/>
      <c r="C137" s="9"/>
      <c r="D137" s="9"/>
      <c r="E137" s="9"/>
      <c r="F137" s="2"/>
      <c r="G137" s="8"/>
      <c r="H137" s="14"/>
      <c r="I137" s="67"/>
      <c r="J137" s="11"/>
      <c r="K137" s="67"/>
      <c r="L137" s="14"/>
      <c r="M137" s="67"/>
      <c r="N137" s="11"/>
    </row>
    <row r="138" spans="1:14" ht="21" customHeight="1">
      <c r="A138" s="1" t="s">
        <v>61</v>
      </c>
      <c r="C138" s="1"/>
      <c r="D138" s="1"/>
      <c r="E138" s="1"/>
      <c r="F138" s="2"/>
      <c r="G138" s="8"/>
      <c r="H138" s="62">
        <f>SUM(H135:H136)</f>
        <v>2353634203</v>
      </c>
      <c r="I138" s="67"/>
      <c r="J138" s="64">
        <f>SUM(J135:J136)</f>
        <v>1989688782</v>
      </c>
      <c r="K138" s="67"/>
      <c r="L138" s="62">
        <f>SUM(L135:L136)</f>
        <v>2189828156</v>
      </c>
      <c r="M138" s="67"/>
      <c r="N138" s="64">
        <f>SUM(N135:N136)</f>
        <v>2010848766</v>
      </c>
    </row>
    <row r="139" spans="1:14" ht="8.1" customHeight="1">
      <c r="A139" s="1"/>
      <c r="C139" s="1"/>
      <c r="D139" s="1"/>
      <c r="E139" s="1"/>
      <c r="F139" s="2"/>
      <c r="G139" s="8"/>
      <c r="H139" s="85"/>
      <c r="I139" s="63"/>
      <c r="J139" s="86"/>
      <c r="K139" s="63"/>
      <c r="L139" s="85"/>
      <c r="M139" s="63"/>
      <c r="N139" s="86"/>
    </row>
    <row r="140" spans="1:14" ht="21" customHeight="1" thickBot="1">
      <c r="A140" s="1" t="s">
        <v>62</v>
      </c>
      <c r="C140" s="1"/>
      <c r="D140" s="1"/>
      <c r="E140" s="1"/>
      <c r="F140" s="2"/>
      <c r="G140" s="8"/>
      <c r="H140" s="66">
        <f>SUM(H90,H138)</f>
        <v>8156069823</v>
      </c>
      <c r="I140" s="67"/>
      <c r="J140" s="68">
        <f>SUM(J90,J138)</f>
        <v>7492224923</v>
      </c>
      <c r="K140" s="67"/>
      <c r="L140" s="66">
        <f>SUM(L90,L138)</f>
        <v>5295197412</v>
      </c>
      <c r="M140" s="67"/>
      <c r="N140" s="68">
        <f>SUM(N90,N138)</f>
        <v>5316198419</v>
      </c>
    </row>
    <row r="141" spans="1:14" ht="21" customHeight="1" thickTop="1">
      <c r="A141" s="1"/>
      <c r="C141" s="1"/>
      <c r="D141" s="1"/>
      <c r="E141" s="1"/>
      <c r="F141" s="2"/>
      <c r="G141" s="8"/>
      <c r="H141" s="67"/>
      <c r="I141" s="67"/>
      <c r="J141" s="67"/>
      <c r="K141" s="74"/>
      <c r="L141" s="67"/>
      <c r="M141" s="67"/>
      <c r="N141" s="67"/>
    </row>
    <row r="142" spans="1:14" ht="21" customHeight="1">
      <c r="A142" s="1"/>
      <c r="C142" s="1"/>
      <c r="D142" s="1"/>
      <c r="E142" s="1"/>
      <c r="F142" s="2"/>
      <c r="G142" s="8"/>
      <c r="H142" s="67"/>
      <c r="I142" s="67"/>
      <c r="J142" s="67"/>
      <c r="K142" s="67"/>
      <c r="L142" s="67"/>
      <c r="M142" s="67"/>
      <c r="N142" s="67"/>
    </row>
    <row r="143" spans="1:14" ht="21" customHeight="1">
      <c r="A143" s="1"/>
      <c r="C143" s="1"/>
      <c r="D143" s="1"/>
      <c r="E143" s="1"/>
      <c r="F143" s="2"/>
      <c r="G143" s="8"/>
      <c r="H143" s="67"/>
      <c r="I143" s="67"/>
      <c r="J143" s="67"/>
      <c r="K143" s="67"/>
      <c r="L143" s="67"/>
      <c r="M143" s="67"/>
      <c r="N143" s="67"/>
    </row>
    <row r="144" spans="1:14" ht="21" customHeight="1">
      <c r="A144" s="1"/>
      <c r="C144" s="1"/>
      <c r="D144" s="1"/>
      <c r="E144" s="1"/>
      <c r="F144" s="2"/>
      <c r="G144" s="8"/>
      <c r="H144" s="67"/>
      <c r="I144" s="67"/>
      <c r="J144" s="67"/>
      <c r="K144" s="67"/>
      <c r="L144" s="67"/>
      <c r="M144" s="67"/>
      <c r="N144" s="67"/>
    </row>
    <row r="145" spans="1:14" ht="21" customHeight="1">
      <c r="A145" s="1"/>
      <c r="C145" s="1"/>
      <c r="D145" s="1"/>
      <c r="E145" s="1"/>
      <c r="F145" s="2"/>
      <c r="G145" s="8"/>
      <c r="H145" s="67"/>
      <c r="I145" s="67"/>
      <c r="J145" s="67"/>
      <c r="K145" s="67"/>
      <c r="L145" s="67"/>
      <c r="M145" s="67"/>
      <c r="N145" s="67"/>
    </row>
    <row r="146" spans="1:14" ht="21" customHeight="1">
      <c r="A146" s="1"/>
      <c r="C146" s="1"/>
      <c r="D146" s="1"/>
      <c r="E146" s="1"/>
      <c r="F146" s="2"/>
      <c r="G146" s="8"/>
      <c r="H146" s="67"/>
      <c r="I146" s="67"/>
      <c r="J146" s="67"/>
      <c r="K146" s="67"/>
      <c r="L146" s="67"/>
      <c r="M146" s="67"/>
      <c r="N146" s="67"/>
    </row>
    <row r="147" spans="1:14" ht="21" customHeight="1">
      <c r="A147" s="1"/>
      <c r="C147" s="1"/>
      <c r="D147" s="1"/>
      <c r="E147" s="1"/>
      <c r="F147" s="2"/>
      <c r="G147" s="8"/>
      <c r="H147" s="67"/>
      <c r="I147" s="67"/>
      <c r="J147" s="67"/>
      <c r="K147" s="67"/>
      <c r="L147" s="67"/>
      <c r="M147" s="67"/>
      <c r="N147" s="67"/>
    </row>
    <row r="148" spans="1:14" ht="21" customHeight="1">
      <c r="A148" s="1"/>
      <c r="C148" s="1"/>
      <c r="D148" s="1"/>
      <c r="E148" s="1"/>
      <c r="F148" s="2"/>
      <c r="G148" s="8"/>
      <c r="H148" s="67"/>
      <c r="I148" s="67"/>
      <c r="J148" s="67"/>
      <c r="K148" s="67"/>
      <c r="L148" s="67"/>
      <c r="M148" s="67"/>
      <c r="N148" s="67"/>
    </row>
    <row r="149" spans="1:14" ht="21" customHeight="1">
      <c r="A149" s="1"/>
      <c r="C149" s="1"/>
      <c r="D149" s="1"/>
      <c r="E149" s="1"/>
      <c r="F149" s="2"/>
      <c r="G149" s="8"/>
      <c r="H149" s="67"/>
      <c r="I149" s="67"/>
      <c r="J149" s="67"/>
      <c r="K149" s="67"/>
      <c r="L149" s="67"/>
      <c r="M149" s="67"/>
      <c r="N149" s="67"/>
    </row>
    <row r="150" spans="1:14" ht="21" customHeight="1">
      <c r="A150" s="1"/>
      <c r="C150" s="1"/>
      <c r="D150" s="1"/>
      <c r="E150" s="1"/>
      <c r="F150" s="2"/>
      <c r="G150" s="8"/>
      <c r="H150" s="67"/>
      <c r="I150" s="67"/>
      <c r="J150" s="67"/>
      <c r="K150" s="67"/>
      <c r="L150" s="67"/>
      <c r="M150" s="67"/>
      <c r="N150" s="67"/>
    </row>
    <row r="151" spans="1:14" ht="21" customHeight="1">
      <c r="A151" s="1"/>
      <c r="C151" s="1"/>
      <c r="D151" s="1"/>
      <c r="E151" s="1"/>
      <c r="F151" s="2"/>
      <c r="G151" s="8"/>
      <c r="H151" s="67"/>
      <c r="I151" s="67"/>
      <c r="J151" s="67"/>
      <c r="K151" s="67"/>
      <c r="L151" s="67"/>
      <c r="M151" s="67"/>
      <c r="N151" s="67"/>
    </row>
    <row r="152" spans="1:14" ht="21" customHeight="1">
      <c r="A152" s="1"/>
      <c r="C152" s="1"/>
      <c r="D152" s="1"/>
      <c r="E152" s="1"/>
      <c r="F152" s="2"/>
      <c r="G152" s="8"/>
      <c r="H152" s="67"/>
      <c r="I152" s="67"/>
      <c r="J152" s="67"/>
      <c r="K152" s="67"/>
      <c r="L152" s="67"/>
      <c r="M152" s="67"/>
      <c r="N152" s="67"/>
    </row>
    <row r="153" spans="1:14" ht="21.95" customHeight="1">
      <c r="A153" s="30" t="str">
        <f>+A102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53" s="23"/>
      <c r="C153" s="30"/>
      <c r="D153" s="30"/>
      <c r="E153" s="30"/>
      <c r="F153" s="24"/>
      <c r="G153" s="43"/>
      <c r="H153" s="91"/>
      <c r="I153" s="92"/>
      <c r="J153" s="91"/>
      <c r="K153" s="92"/>
      <c r="L153" s="92"/>
      <c r="M153" s="92"/>
      <c r="N153" s="92"/>
    </row>
  </sheetData>
  <mergeCells count="7">
    <mergeCell ref="H107:J107"/>
    <mergeCell ref="L107:N107"/>
    <mergeCell ref="H5:J5"/>
    <mergeCell ref="L5:N5"/>
    <mergeCell ref="C48:N48"/>
    <mergeCell ref="H56:J56"/>
    <mergeCell ref="L56:N5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in="2" max="12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31AB-7AD4-4CEB-9DEC-AE3ACB408727}">
  <sheetPr>
    <tabColor rgb="FFFFC000"/>
  </sheetPr>
  <dimension ref="A1:L98"/>
  <sheetViews>
    <sheetView topLeftCell="A2" zoomScaleNormal="100" zoomScaleSheetLayoutView="100" workbookViewId="0">
      <selection activeCell="S14" sqref="S14"/>
    </sheetView>
  </sheetViews>
  <sheetFormatPr defaultColWidth="9.33203125" defaultRowHeight="21.6" customHeight="1"/>
  <cols>
    <col min="1" max="2" width="1.6640625" style="96" customWidth="1"/>
    <col min="3" max="3" width="40" style="96" customWidth="1"/>
    <col min="4" max="4" width="10.5" style="100" customWidth="1"/>
    <col min="5" max="5" width="1" style="101" customWidth="1"/>
    <col min="6" max="6" width="16.83203125" style="102" customWidth="1"/>
    <col min="7" max="7" width="1" style="103" customWidth="1"/>
    <col min="8" max="8" width="16.83203125" style="102" customWidth="1"/>
    <col min="9" max="9" width="1" style="103" customWidth="1"/>
    <col min="10" max="10" width="16.83203125" style="103" customWidth="1"/>
    <col min="11" max="11" width="1" style="103" customWidth="1"/>
    <col min="12" max="12" width="16.83203125" style="103" customWidth="1"/>
    <col min="13" max="16384" width="9.33203125" style="96"/>
  </cols>
  <sheetData>
    <row r="1" spans="1:12" ht="21" customHeight="1">
      <c r="A1" s="99" t="str">
        <f>'2-4'!A1</f>
        <v>บริษัท อาร์เอส จำกัด (มหาชน)</v>
      </c>
      <c r="B1" s="95"/>
      <c r="C1" s="95"/>
    </row>
    <row r="2" spans="1:12" ht="21" customHeight="1">
      <c r="A2" s="95" t="s">
        <v>63</v>
      </c>
      <c r="B2" s="95"/>
      <c r="C2" s="95"/>
    </row>
    <row r="3" spans="1:12" ht="21" customHeight="1">
      <c r="A3" s="104" t="s">
        <v>181</v>
      </c>
      <c r="B3" s="105"/>
      <c r="C3" s="105"/>
      <c r="D3" s="106"/>
      <c r="E3" s="107"/>
      <c r="F3" s="108"/>
      <c r="G3" s="109"/>
      <c r="H3" s="108"/>
      <c r="I3" s="109"/>
      <c r="J3" s="109"/>
      <c r="K3" s="109"/>
      <c r="L3" s="109"/>
    </row>
    <row r="4" spans="1:12" ht="20.100000000000001" customHeight="1">
      <c r="A4" s="95"/>
      <c r="E4" s="110"/>
      <c r="F4" s="111"/>
      <c r="G4" s="112"/>
      <c r="H4" s="111"/>
      <c r="I4" s="112"/>
      <c r="J4" s="112"/>
      <c r="K4" s="112"/>
      <c r="L4" s="112"/>
    </row>
    <row r="5" spans="1:12" ht="20.100000000000001" customHeight="1">
      <c r="D5" s="113"/>
      <c r="E5" s="113"/>
      <c r="F5" s="281" t="s">
        <v>2</v>
      </c>
      <c r="G5" s="281"/>
      <c r="H5" s="281"/>
      <c r="I5" s="114"/>
      <c r="J5" s="282" t="s">
        <v>3</v>
      </c>
      <c r="K5" s="282"/>
      <c r="L5" s="282"/>
    </row>
    <row r="6" spans="1:12" ht="20.100000000000001" customHeight="1">
      <c r="D6" s="113"/>
      <c r="E6" s="115"/>
      <c r="F6" s="116" t="s">
        <v>4</v>
      </c>
      <c r="G6" s="116"/>
      <c r="H6" s="116" t="s">
        <v>4</v>
      </c>
      <c r="I6" s="116"/>
      <c r="J6" s="116" t="s">
        <v>4</v>
      </c>
      <c r="K6" s="116"/>
      <c r="L6" s="116" t="s">
        <v>4</v>
      </c>
    </row>
    <row r="7" spans="1:12" ht="20.100000000000001" customHeight="1">
      <c r="D7" s="113"/>
      <c r="E7" s="115"/>
      <c r="F7" s="116" t="s">
        <v>180</v>
      </c>
      <c r="G7" s="116"/>
      <c r="H7" s="116" t="s">
        <v>180</v>
      </c>
      <c r="I7" s="116"/>
      <c r="J7" s="116" t="s">
        <v>180</v>
      </c>
      <c r="K7" s="116"/>
      <c r="L7" s="116" t="s">
        <v>180</v>
      </c>
    </row>
    <row r="8" spans="1:12" ht="20.100000000000001" customHeight="1">
      <c r="D8" s="113"/>
      <c r="E8" s="115"/>
      <c r="F8" s="116" t="s">
        <v>171</v>
      </c>
      <c r="G8" s="116"/>
      <c r="H8" s="116" t="s">
        <v>137</v>
      </c>
      <c r="I8" s="116"/>
      <c r="J8" s="116" t="s">
        <v>171</v>
      </c>
      <c r="K8" s="116"/>
      <c r="L8" s="116" t="s">
        <v>137</v>
      </c>
    </row>
    <row r="9" spans="1:12" ht="20.100000000000001" customHeight="1">
      <c r="D9" s="278"/>
      <c r="E9" s="115"/>
      <c r="F9" s="118" t="s">
        <v>8</v>
      </c>
      <c r="G9" s="116"/>
      <c r="H9" s="118" t="s">
        <v>8</v>
      </c>
      <c r="I9" s="116"/>
      <c r="J9" s="118" t="s">
        <v>8</v>
      </c>
      <c r="K9" s="116"/>
      <c r="L9" s="118" t="s">
        <v>8</v>
      </c>
    </row>
    <row r="10" spans="1:12" ht="8.1" customHeight="1">
      <c r="A10" s="99"/>
      <c r="B10" s="119"/>
      <c r="E10" s="120"/>
      <c r="F10" s="121"/>
      <c r="H10" s="103"/>
      <c r="J10" s="122"/>
      <c r="L10" s="123"/>
    </row>
    <row r="11" spans="1:12" ht="20.100000000000001" customHeight="1">
      <c r="A11" s="99" t="s">
        <v>64</v>
      </c>
      <c r="B11" s="119"/>
      <c r="E11" s="120"/>
      <c r="F11" s="121"/>
      <c r="H11" s="103"/>
      <c r="J11" s="122"/>
      <c r="L11" s="123"/>
    </row>
    <row r="12" spans="1:12" ht="8.1" customHeight="1">
      <c r="A12" s="99"/>
      <c r="B12" s="119"/>
      <c r="E12" s="120"/>
      <c r="F12" s="121"/>
      <c r="H12" s="103"/>
      <c r="J12" s="122"/>
      <c r="L12" s="123"/>
    </row>
    <row r="13" spans="1:12" ht="21.6" customHeight="1">
      <c r="A13" s="124" t="s">
        <v>65</v>
      </c>
      <c r="B13" s="125"/>
      <c r="C13" s="125"/>
      <c r="E13" s="126"/>
      <c r="F13" s="127">
        <v>334531665</v>
      </c>
      <c r="G13" s="102"/>
      <c r="H13" s="102">
        <v>399187369</v>
      </c>
      <c r="I13" s="102"/>
      <c r="J13" s="128">
        <v>0</v>
      </c>
      <c r="K13" s="102"/>
      <c r="L13" s="129">
        <v>0</v>
      </c>
    </row>
    <row r="14" spans="1:12" ht="21.6" customHeight="1">
      <c r="A14" s="124" t="s">
        <v>66</v>
      </c>
      <c r="B14" s="125"/>
      <c r="C14" s="125"/>
      <c r="E14" s="126"/>
      <c r="F14" s="130">
        <v>629980418</v>
      </c>
      <c r="G14" s="102"/>
      <c r="H14" s="108">
        <v>428542904</v>
      </c>
      <c r="I14" s="102"/>
      <c r="J14" s="130">
        <v>161208380</v>
      </c>
      <c r="K14" s="102"/>
      <c r="L14" s="108">
        <v>184287212</v>
      </c>
    </row>
    <row r="15" spans="1:12" ht="8.1" customHeight="1">
      <c r="A15" s="124"/>
      <c r="B15" s="125"/>
      <c r="C15" s="125"/>
      <c r="E15" s="126"/>
      <c r="F15" s="127"/>
      <c r="G15" s="102"/>
      <c r="I15" s="102"/>
      <c r="J15" s="127"/>
      <c r="K15" s="102"/>
      <c r="L15" s="102"/>
    </row>
    <row r="16" spans="1:12" ht="21.6" customHeight="1">
      <c r="A16" s="95" t="s">
        <v>67</v>
      </c>
      <c r="E16" s="126"/>
      <c r="F16" s="130">
        <f>SUM(F13:F14)</f>
        <v>964512083</v>
      </c>
      <c r="G16" s="102"/>
      <c r="H16" s="108">
        <f>SUM(H13:H14)</f>
        <v>827730273</v>
      </c>
      <c r="I16" s="102"/>
      <c r="J16" s="130">
        <f>SUM(J13:J14)</f>
        <v>161208380</v>
      </c>
      <c r="K16" s="102"/>
      <c r="L16" s="108">
        <f>SUM(L13:L14)</f>
        <v>184287212</v>
      </c>
    </row>
    <row r="17" spans="1:12" ht="8.1" customHeight="1">
      <c r="E17" s="126"/>
      <c r="F17" s="127"/>
      <c r="G17" s="102"/>
      <c r="I17" s="102"/>
      <c r="J17" s="127"/>
      <c r="K17" s="102"/>
      <c r="L17" s="102"/>
    </row>
    <row r="18" spans="1:12" ht="21.6" customHeight="1">
      <c r="A18" s="96" t="s">
        <v>68</v>
      </c>
      <c r="E18" s="126"/>
      <c r="F18" s="127">
        <v>-118153072</v>
      </c>
      <c r="G18" s="102"/>
      <c r="H18" s="102">
        <v>-135529603</v>
      </c>
      <c r="I18" s="102"/>
      <c r="J18" s="128">
        <v>0</v>
      </c>
      <c r="K18" s="102"/>
      <c r="L18" s="129">
        <v>0</v>
      </c>
    </row>
    <row r="19" spans="1:12" ht="21.6" customHeight="1">
      <c r="A19" s="96" t="s">
        <v>69</v>
      </c>
      <c r="E19" s="126"/>
      <c r="F19" s="130">
        <v>-309517374</v>
      </c>
      <c r="G19" s="102"/>
      <c r="H19" s="108">
        <v>-292290862</v>
      </c>
      <c r="I19" s="102"/>
      <c r="J19" s="130">
        <v>-56965518</v>
      </c>
      <c r="K19" s="102"/>
      <c r="L19" s="108">
        <v>-132298302</v>
      </c>
    </row>
    <row r="20" spans="1:12" ht="8.1" customHeight="1">
      <c r="E20" s="126"/>
      <c r="F20" s="127"/>
      <c r="G20" s="102"/>
      <c r="I20" s="102"/>
      <c r="J20" s="127"/>
      <c r="K20" s="102"/>
      <c r="L20" s="102"/>
    </row>
    <row r="21" spans="1:12" ht="21.6" customHeight="1">
      <c r="A21" s="95" t="s">
        <v>70</v>
      </c>
      <c r="E21" s="126"/>
      <c r="F21" s="130">
        <f>SUM(F18:F20)</f>
        <v>-427670446</v>
      </c>
      <c r="G21" s="102"/>
      <c r="H21" s="108">
        <f>SUM(H18:H20)</f>
        <v>-427820465</v>
      </c>
      <c r="I21" s="102"/>
      <c r="J21" s="130">
        <f>SUM(J18:J20)</f>
        <v>-56965518</v>
      </c>
      <c r="K21" s="102"/>
      <c r="L21" s="108">
        <f>SUM(L18:L20)</f>
        <v>-132298302</v>
      </c>
    </row>
    <row r="22" spans="1:12" ht="6" customHeight="1">
      <c r="A22" s="95"/>
      <c r="E22" s="126"/>
      <c r="F22" s="127"/>
      <c r="G22" s="102"/>
      <c r="I22" s="102"/>
      <c r="J22" s="127"/>
      <c r="K22" s="102"/>
      <c r="L22" s="102"/>
    </row>
    <row r="23" spans="1:12" ht="21.6" customHeight="1">
      <c r="A23" s="95" t="s">
        <v>71</v>
      </c>
      <c r="E23" s="126"/>
      <c r="F23" s="127">
        <f>SUM(F21,F16)</f>
        <v>536841637</v>
      </c>
      <c r="G23" s="102"/>
      <c r="H23" s="102">
        <f>SUM(H21,H16)</f>
        <v>399909808</v>
      </c>
      <c r="I23" s="102"/>
      <c r="J23" s="127">
        <f>SUM(J21,J16)</f>
        <v>104242862</v>
      </c>
      <c r="K23" s="102"/>
      <c r="L23" s="102">
        <f>SUM(L21,L16)</f>
        <v>51988910</v>
      </c>
    </row>
    <row r="24" spans="1:12" ht="21.6" customHeight="1">
      <c r="A24" s="96" t="s">
        <v>72</v>
      </c>
      <c r="E24" s="126"/>
      <c r="F24" s="130">
        <v>5148651</v>
      </c>
      <c r="G24" s="102"/>
      <c r="H24" s="108">
        <v>4484290</v>
      </c>
      <c r="I24" s="102"/>
      <c r="J24" s="130">
        <v>25683296</v>
      </c>
      <c r="K24" s="102"/>
      <c r="L24" s="108">
        <v>48730363</v>
      </c>
    </row>
    <row r="25" spans="1:12" ht="8.1" customHeight="1">
      <c r="E25" s="126"/>
      <c r="F25" s="127"/>
      <c r="G25" s="102"/>
      <c r="I25" s="102"/>
      <c r="J25" s="127"/>
      <c r="K25" s="102"/>
      <c r="L25" s="102"/>
    </row>
    <row r="26" spans="1:12" ht="21.6" customHeight="1">
      <c r="A26" s="95" t="s">
        <v>73</v>
      </c>
      <c r="E26" s="126"/>
      <c r="F26" s="127">
        <f>SUM(F23:F24)</f>
        <v>541990288</v>
      </c>
      <c r="G26" s="102"/>
      <c r="H26" s="102">
        <f>SUM(H23:H24)</f>
        <v>404394098</v>
      </c>
      <c r="I26" s="102"/>
      <c r="J26" s="127">
        <f>SUM(J23:J24)</f>
        <v>129926158</v>
      </c>
      <c r="K26" s="102"/>
      <c r="L26" s="102">
        <f>SUM(L23:L24)</f>
        <v>100719273</v>
      </c>
    </row>
    <row r="27" spans="1:12" ht="21.6" customHeight="1">
      <c r="A27" s="96" t="s">
        <v>74</v>
      </c>
      <c r="E27" s="126"/>
      <c r="F27" s="127">
        <v>-146286825</v>
      </c>
      <c r="G27" s="102"/>
      <c r="H27" s="102">
        <v>-144356498</v>
      </c>
      <c r="I27" s="102"/>
      <c r="J27" s="127">
        <v>-12196456</v>
      </c>
      <c r="K27" s="102"/>
      <c r="L27" s="102">
        <v>-334369</v>
      </c>
    </row>
    <row r="28" spans="1:12" ht="21.6" customHeight="1">
      <c r="A28" s="96" t="s">
        <v>75</v>
      </c>
      <c r="E28" s="126"/>
      <c r="F28" s="127">
        <v>-248809966</v>
      </c>
      <c r="G28" s="102"/>
      <c r="H28" s="102">
        <v>-234499024</v>
      </c>
      <c r="I28" s="102"/>
      <c r="J28" s="127">
        <v>-108628081</v>
      </c>
      <c r="K28" s="102"/>
      <c r="L28" s="102">
        <v>-18545491</v>
      </c>
    </row>
    <row r="29" spans="1:12" ht="21.6" customHeight="1">
      <c r="A29" s="96" t="s">
        <v>145</v>
      </c>
      <c r="E29" s="126"/>
      <c r="F29" s="127"/>
      <c r="G29" s="102"/>
      <c r="I29" s="102"/>
      <c r="J29" s="127"/>
      <c r="K29" s="102"/>
      <c r="L29" s="102"/>
    </row>
    <row r="30" spans="1:12" ht="21.6" customHeight="1">
      <c r="B30" s="96" t="s">
        <v>146</v>
      </c>
      <c r="E30" s="126"/>
      <c r="F30" s="127">
        <v>0</v>
      </c>
      <c r="G30" s="102"/>
      <c r="H30" s="102">
        <v>0</v>
      </c>
      <c r="I30" s="102"/>
      <c r="J30" s="127">
        <v>1647410</v>
      </c>
      <c r="K30" s="102"/>
      <c r="L30" s="129">
        <v>41014</v>
      </c>
    </row>
    <row r="31" spans="1:12" ht="21.6" customHeight="1">
      <c r="A31" s="96" t="s">
        <v>76</v>
      </c>
      <c r="E31" s="126"/>
      <c r="F31" s="127">
        <v>-132592</v>
      </c>
      <c r="G31" s="102"/>
      <c r="H31" s="102">
        <v>-1384649</v>
      </c>
      <c r="I31" s="102"/>
      <c r="J31" s="127">
        <v>-21028</v>
      </c>
      <c r="K31" s="102"/>
      <c r="L31" s="129">
        <v>-490344</v>
      </c>
    </row>
    <row r="32" spans="1:12" ht="21.6" customHeight="1">
      <c r="A32" s="96" t="s">
        <v>77</v>
      </c>
      <c r="D32" s="113"/>
      <c r="E32" s="126"/>
      <c r="F32" s="132">
        <v>-42472101</v>
      </c>
      <c r="G32" s="133"/>
      <c r="H32" s="134">
        <v>-23299762</v>
      </c>
      <c r="I32" s="133"/>
      <c r="J32" s="132">
        <v>-29536552</v>
      </c>
      <c r="K32" s="133"/>
      <c r="L32" s="134">
        <v>-15002804</v>
      </c>
    </row>
    <row r="33" spans="1:12" ht="21.6" customHeight="1">
      <c r="A33" s="96" t="s">
        <v>221</v>
      </c>
      <c r="D33" s="113"/>
      <c r="E33" s="126"/>
      <c r="F33" s="135">
        <v>8892935</v>
      </c>
      <c r="G33" s="102"/>
      <c r="H33" s="136">
        <v>8956722</v>
      </c>
      <c r="I33" s="102"/>
      <c r="J33" s="137">
        <v>0</v>
      </c>
      <c r="K33" s="102"/>
      <c r="L33" s="108">
        <v>0</v>
      </c>
    </row>
    <row r="34" spans="1:12" ht="8.1" customHeight="1">
      <c r="E34" s="126"/>
      <c r="F34" s="127"/>
      <c r="G34" s="102"/>
      <c r="I34" s="102"/>
      <c r="J34" s="127"/>
      <c r="K34" s="102"/>
      <c r="L34" s="102"/>
    </row>
    <row r="35" spans="1:12" ht="21.6" customHeight="1">
      <c r="A35" s="95" t="s">
        <v>209</v>
      </c>
      <c r="E35" s="126"/>
      <c r="F35" s="127">
        <f>SUM(F26:F33)</f>
        <v>113181739</v>
      </c>
      <c r="G35" s="102"/>
      <c r="H35" s="102">
        <f>SUM(H26:H33)</f>
        <v>9810887</v>
      </c>
      <c r="I35" s="102"/>
      <c r="J35" s="127">
        <f>SUM(J26:J33)</f>
        <v>-18808549</v>
      </c>
      <c r="K35" s="102"/>
      <c r="L35" s="102">
        <f>SUM(L26:L33)</f>
        <v>66387279</v>
      </c>
    </row>
    <row r="36" spans="1:12" ht="21.6" customHeight="1">
      <c r="A36" s="96" t="s">
        <v>223</v>
      </c>
      <c r="E36" s="126"/>
      <c r="F36" s="130">
        <v>-20941271</v>
      </c>
      <c r="G36" s="102"/>
      <c r="H36" s="108">
        <v>-653324</v>
      </c>
      <c r="I36" s="102"/>
      <c r="J36" s="130">
        <v>3315652</v>
      </c>
      <c r="K36" s="102"/>
      <c r="L36" s="108">
        <v>-5536272</v>
      </c>
    </row>
    <row r="37" spans="1:12" ht="8.1" customHeight="1">
      <c r="E37" s="126"/>
      <c r="F37" s="127"/>
      <c r="G37" s="102"/>
      <c r="I37" s="102"/>
      <c r="J37" s="127"/>
      <c r="K37" s="102"/>
      <c r="L37" s="102"/>
    </row>
    <row r="38" spans="1:12" ht="21.6" customHeight="1">
      <c r="A38" s="138" t="s">
        <v>210</v>
      </c>
      <c r="E38" s="126"/>
      <c r="F38" s="127">
        <f>SUM(F35:F36)</f>
        <v>92240468</v>
      </c>
      <c r="G38" s="102"/>
      <c r="H38" s="102">
        <f>SUM(H35:H36)</f>
        <v>9157563</v>
      </c>
      <c r="I38" s="102"/>
      <c r="J38" s="127">
        <f>SUM(J35:J36)</f>
        <v>-15492897</v>
      </c>
      <c r="K38" s="102"/>
      <c r="L38" s="102">
        <f>SUM(L35:L36)</f>
        <v>60851007</v>
      </c>
    </row>
    <row r="39" spans="1:12" ht="21.6" customHeight="1">
      <c r="A39" s="96" t="s">
        <v>78</v>
      </c>
      <c r="E39" s="126"/>
      <c r="F39" s="137">
        <v>0</v>
      </c>
      <c r="G39" s="102"/>
      <c r="H39" s="139">
        <v>0</v>
      </c>
      <c r="I39" s="102"/>
      <c r="J39" s="137">
        <v>0</v>
      </c>
      <c r="K39" s="102"/>
      <c r="L39" s="139" t="s">
        <v>162</v>
      </c>
    </row>
    <row r="40" spans="1:12" ht="8.1" customHeight="1">
      <c r="E40" s="126"/>
      <c r="F40" s="127"/>
      <c r="G40" s="102"/>
      <c r="I40" s="102"/>
      <c r="J40" s="127"/>
      <c r="K40" s="102"/>
      <c r="L40" s="102"/>
    </row>
    <row r="41" spans="1:12" ht="20.100000000000001" customHeight="1" thickBot="1">
      <c r="A41" s="138" t="s">
        <v>211</v>
      </c>
      <c r="E41" s="126"/>
      <c r="F41" s="140">
        <f>F38+F39</f>
        <v>92240468</v>
      </c>
      <c r="G41" s="102"/>
      <c r="H41" s="141">
        <f>H38+H39</f>
        <v>9157563</v>
      </c>
      <c r="I41" s="102"/>
      <c r="J41" s="140">
        <f>SUM(J38:J39)</f>
        <v>-15492897</v>
      </c>
      <c r="K41" s="102"/>
      <c r="L41" s="141">
        <f>SUM(L38:L39)</f>
        <v>60851007</v>
      </c>
    </row>
    <row r="42" spans="1:12" ht="20.100000000000001" customHeight="1" thickTop="1">
      <c r="D42" s="113"/>
      <c r="E42" s="113"/>
      <c r="F42" s="114"/>
      <c r="G42" s="114"/>
      <c r="H42" s="114"/>
      <c r="I42" s="114"/>
      <c r="J42" s="114"/>
      <c r="K42" s="114"/>
      <c r="L42" s="114"/>
    </row>
    <row r="43" spans="1:12" ht="20.100000000000001" customHeight="1">
      <c r="D43" s="113"/>
      <c r="E43" s="113"/>
      <c r="F43" s="114"/>
      <c r="G43" s="114"/>
      <c r="H43" s="114"/>
      <c r="I43" s="114"/>
      <c r="J43" s="114"/>
      <c r="K43" s="114"/>
      <c r="L43" s="114"/>
    </row>
    <row r="44" spans="1:12" ht="20.100000000000001" customHeight="1">
      <c r="D44" s="113"/>
      <c r="E44" s="113"/>
      <c r="F44" s="114"/>
      <c r="G44" s="114"/>
      <c r="H44" s="114"/>
      <c r="I44" s="114"/>
      <c r="J44" s="114"/>
      <c r="K44" s="114"/>
      <c r="L44" s="114"/>
    </row>
    <row r="45" spans="1:12" ht="20.100000000000001" customHeight="1">
      <c r="D45" s="113"/>
      <c r="E45" s="113"/>
      <c r="F45" s="114"/>
      <c r="G45" s="114"/>
      <c r="H45" s="114"/>
      <c r="I45" s="114"/>
      <c r="J45" s="114"/>
      <c r="K45" s="114"/>
      <c r="L45" s="114"/>
    </row>
    <row r="46" spans="1:12" ht="20.100000000000001" customHeight="1">
      <c r="D46" s="113"/>
      <c r="E46" s="113"/>
      <c r="F46" s="114"/>
      <c r="G46" s="114"/>
      <c r="H46" s="114"/>
      <c r="I46" s="114"/>
      <c r="J46" s="114"/>
      <c r="K46" s="114"/>
      <c r="L46" s="114"/>
    </row>
    <row r="47" spans="1:12" ht="20.100000000000001" customHeight="1">
      <c r="D47" s="113"/>
      <c r="E47" s="113"/>
      <c r="F47" s="114"/>
      <c r="G47" s="114"/>
      <c r="H47" s="114"/>
      <c r="I47" s="114"/>
      <c r="J47" s="114"/>
      <c r="K47" s="114"/>
      <c r="L47" s="114"/>
    </row>
    <row r="48" spans="1:12" ht="20.100000000000001" customHeight="1">
      <c r="D48" s="113"/>
      <c r="E48" s="113"/>
      <c r="F48" s="114"/>
      <c r="G48" s="114"/>
      <c r="H48" s="114"/>
      <c r="I48" s="114"/>
      <c r="J48" s="114"/>
      <c r="K48" s="114"/>
      <c r="L48" s="114"/>
    </row>
    <row r="49" spans="1:12" ht="22.5" customHeight="1">
      <c r="D49" s="113"/>
      <c r="E49" s="113"/>
      <c r="F49" s="114"/>
      <c r="G49" s="114"/>
      <c r="H49" s="114"/>
      <c r="I49" s="114"/>
      <c r="J49" s="114"/>
      <c r="K49" s="114"/>
      <c r="L49" s="114"/>
    </row>
    <row r="50" spans="1:12" ht="16.5" customHeight="1">
      <c r="D50" s="113"/>
      <c r="E50" s="113"/>
      <c r="F50" s="114"/>
      <c r="G50" s="114"/>
      <c r="H50" s="114"/>
      <c r="I50" s="114"/>
      <c r="J50" s="114"/>
      <c r="K50" s="114"/>
      <c r="L50" s="114"/>
    </row>
    <row r="51" spans="1:12" ht="21.95" customHeight="1">
      <c r="A51" s="142" t="str">
        <f>'2-4'!A51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1" s="142"/>
      <c r="C51" s="105"/>
      <c r="D51" s="106"/>
      <c r="E51" s="143"/>
      <c r="F51" s="109"/>
      <c r="G51" s="109"/>
      <c r="H51" s="109"/>
      <c r="I51" s="109"/>
      <c r="J51" s="144"/>
      <c r="K51" s="109"/>
      <c r="L51" s="144"/>
    </row>
    <row r="52" spans="1:12" ht="21" customHeight="1">
      <c r="A52" s="99" t="str">
        <f>A1</f>
        <v>บริษัท อาร์เอส จำกัด (มหาชน)</v>
      </c>
      <c r="B52" s="119"/>
      <c r="E52" s="120"/>
      <c r="F52" s="103"/>
      <c r="H52" s="103"/>
      <c r="J52" s="123"/>
      <c r="L52" s="123"/>
    </row>
    <row r="53" spans="1:12" ht="21" customHeight="1">
      <c r="A53" s="95" t="s">
        <v>63</v>
      </c>
      <c r="B53" s="119"/>
      <c r="E53" s="120"/>
      <c r="F53" s="103"/>
      <c r="H53" s="103"/>
      <c r="J53" s="123"/>
      <c r="L53" s="123"/>
    </row>
    <row r="54" spans="1:12" ht="21" customHeight="1">
      <c r="A54" s="145" t="str">
        <f>A3</f>
        <v>สำหรับงวดสามเดือนสิ้นสุดวันที่ 30 มิถุนายน พ.ศ. 2566</v>
      </c>
      <c r="B54" s="142"/>
      <c r="C54" s="105"/>
      <c r="D54" s="106"/>
      <c r="E54" s="143"/>
      <c r="F54" s="109"/>
      <c r="G54" s="109"/>
      <c r="H54" s="109"/>
      <c r="I54" s="109"/>
      <c r="J54" s="144"/>
      <c r="K54" s="109"/>
      <c r="L54" s="144"/>
    </row>
    <row r="55" spans="1:12" ht="21" customHeight="1">
      <c r="A55" s="119"/>
      <c r="B55" s="119"/>
      <c r="E55" s="120"/>
      <c r="F55" s="103"/>
      <c r="H55" s="103"/>
      <c r="J55" s="123"/>
      <c r="L55" s="123"/>
    </row>
    <row r="56" spans="1:12" ht="21" customHeight="1">
      <c r="D56" s="113"/>
      <c r="E56" s="113"/>
      <c r="F56" s="281" t="s">
        <v>2</v>
      </c>
      <c r="G56" s="281"/>
      <c r="H56" s="281"/>
      <c r="I56" s="114"/>
      <c r="J56" s="282" t="s">
        <v>3</v>
      </c>
      <c r="K56" s="282"/>
      <c r="L56" s="282"/>
    </row>
    <row r="57" spans="1:12" ht="21" customHeight="1">
      <c r="D57" s="113"/>
      <c r="E57" s="115"/>
      <c r="F57" s="116" t="s">
        <v>4</v>
      </c>
      <c r="G57" s="116"/>
      <c r="H57" s="116" t="s">
        <v>4</v>
      </c>
      <c r="I57" s="116"/>
      <c r="J57" s="116" t="s">
        <v>4</v>
      </c>
      <c r="K57" s="116"/>
      <c r="L57" s="116" t="s">
        <v>4</v>
      </c>
    </row>
    <row r="58" spans="1:12" ht="21" customHeight="1">
      <c r="D58" s="113"/>
      <c r="E58" s="115"/>
      <c r="F58" s="116" t="s">
        <v>180</v>
      </c>
      <c r="G58" s="116"/>
      <c r="H58" s="116" t="s">
        <v>180</v>
      </c>
      <c r="I58" s="116"/>
      <c r="J58" s="116" t="s">
        <v>180</v>
      </c>
      <c r="K58" s="116"/>
      <c r="L58" s="116" t="s">
        <v>180</v>
      </c>
    </row>
    <row r="59" spans="1:12" ht="21" customHeight="1">
      <c r="D59" s="146"/>
      <c r="E59" s="115"/>
      <c r="F59" s="116" t="s">
        <v>171</v>
      </c>
      <c r="G59" s="116"/>
      <c r="H59" s="116" t="s">
        <v>137</v>
      </c>
      <c r="I59" s="116"/>
      <c r="J59" s="116" t="s">
        <v>171</v>
      </c>
      <c r="K59" s="116"/>
      <c r="L59" s="116" t="s">
        <v>137</v>
      </c>
    </row>
    <row r="60" spans="1:12" ht="21" customHeight="1">
      <c r="D60" s="146"/>
      <c r="E60" s="115"/>
      <c r="F60" s="118" t="s">
        <v>8</v>
      </c>
      <c r="G60" s="116"/>
      <c r="H60" s="118" t="s">
        <v>8</v>
      </c>
      <c r="I60" s="116"/>
      <c r="J60" s="118" t="s">
        <v>8</v>
      </c>
      <c r="K60" s="116"/>
      <c r="L60" s="118" t="s">
        <v>8</v>
      </c>
    </row>
    <row r="61" spans="1:12" ht="8.1" customHeight="1">
      <c r="A61" s="119"/>
      <c r="B61" s="119"/>
      <c r="D61" s="146"/>
      <c r="E61" s="120"/>
      <c r="F61" s="121"/>
      <c r="H61" s="103"/>
      <c r="J61" s="122"/>
      <c r="L61" s="123"/>
    </row>
    <row r="62" spans="1:12" ht="21" customHeight="1">
      <c r="A62" s="138" t="s">
        <v>167</v>
      </c>
      <c r="B62" s="147"/>
      <c r="C62" s="147"/>
      <c r="D62" s="146"/>
      <c r="E62" s="126"/>
      <c r="F62" s="127"/>
      <c r="G62" s="102"/>
      <c r="I62" s="102"/>
      <c r="J62" s="127"/>
      <c r="K62" s="102"/>
      <c r="L62" s="102"/>
    </row>
    <row r="63" spans="1:12" ht="21" customHeight="1">
      <c r="A63" s="147" t="s">
        <v>79</v>
      </c>
      <c r="B63" s="147"/>
      <c r="C63" s="147"/>
      <c r="D63" s="146"/>
      <c r="E63" s="126"/>
      <c r="F63" s="127">
        <f>F66-F64</f>
        <v>92612321</v>
      </c>
      <c r="G63" s="102"/>
      <c r="H63" s="102">
        <v>13065570</v>
      </c>
      <c r="I63" s="102"/>
      <c r="J63" s="127">
        <v>-15492897</v>
      </c>
      <c r="K63" s="102"/>
      <c r="L63" s="102">
        <f>L41</f>
        <v>60851007</v>
      </c>
    </row>
    <row r="64" spans="1:12" ht="21" customHeight="1">
      <c r="A64" s="147" t="s">
        <v>80</v>
      </c>
      <c r="B64" s="147"/>
      <c r="C64" s="147"/>
      <c r="D64" s="146"/>
      <c r="E64" s="126"/>
      <c r="F64" s="130">
        <v>-371853</v>
      </c>
      <c r="G64" s="102"/>
      <c r="H64" s="108">
        <v>-3908007</v>
      </c>
      <c r="I64" s="102"/>
      <c r="J64" s="137">
        <v>0</v>
      </c>
      <c r="K64" s="102"/>
      <c r="L64" s="139">
        <v>0</v>
      </c>
    </row>
    <row r="65" spans="1:12" ht="8.1" customHeight="1">
      <c r="A65" s="147"/>
      <c r="B65" s="147"/>
      <c r="C65" s="147"/>
      <c r="D65" s="146"/>
      <c r="E65" s="126"/>
      <c r="F65" s="127"/>
      <c r="G65" s="102"/>
      <c r="I65" s="102"/>
      <c r="J65" s="127"/>
      <c r="K65" s="102"/>
      <c r="L65" s="102"/>
    </row>
    <row r="66" spans="1:12" ht="21" customHeight="1" thickBot="1">
      <c r="E66" s="126"/>
      <c r="F66" s="140">
        <f>F41</f>
        <v>92240468</v>
      </c>
      <c r="G66" s="102"/>
      <c r="H66" s="141">
        <f>H38</f>
        <v>9157563</v>
      </c>
      <c r="I66" s="102"/>
      <c r="J66" s="140">
        <f>J63</f>
        <v>-15492897</v>
      </c>
      <c r="K66" s="102"/>
      <c r="L66" s="141">
        <f>L38</f>
        <v>60851007</v>
      </c>
    </row>
    <row r="67" spans="1:12" ht="21" customHeight="1" thickTop="1">
      <c r="E67" s="126"/>
      <c r="F67" s="127"/>
      <c r="G67" s="102"/>
      <c r="I67" s="102"/>
      <c r="J67" s="127"/>
      <c r="K67" s="102"/>
      <c r="L67" s="102"/>
    </row>
    <row r="68" spans="1:12" ht="21" customHeight="1">
      <c r="A68" s="138" t="s">
        <v>168</v>
      </c>
      <c r="B68" s="147"/>
      <c r="C68" s="147"/>
      <c r="D68" s="146"/>
      <c r="E68" s="126"/>
      <c r="F68" s="127"/>
      <c r="G68" s="102"/>
      <c r="I68" s="102"/>
      <c r="J68" s="127"/>
      <c r="K68" s="102"/>
      <c r="L68" s="102"/>
    </row>
    <row r="69" spans="1:12" ht="21" customHeight="1">
      <c r="A69" s="147" t="s">
        <v>79</v>
      </c>
      <c r="B69" s="147"/>
      <c r="C69" s="147"/>
      <c r="D69" s="146"/>
      <c r="E69" s="126"/>
      <c r="F69" s="127">
        <f>F63</f>
        <v>92612321</v>
      </c>
      <c r="G69" s="102"/>
      <c r="H69" s="102">
        <f>H63</f>
        <v>13065570</v>
      </c>
      <c r="I69" s="102"/>
      <c r="J69" s="127">
        <v>-15492897</v>
      </c>
      <c r="K69" s="102"/>
      <c r="L69" s="102">
        <f>L41</f>
        <v>60851007</v>
      </c>
    </row>
    <row r="70" spans="1:12" ht="21" customHeight="1">
      <c r="A70" s="147" t="s">
        <v>80</v>
      </c>
      <c r="B70" s="147"/>
      <c r="C70" s="147"/>
      <c r="D70" s="146"/>
      <c r="E70" s="126"/>
      <c r="F70" s="130">
        <f>F64</f>
        <v>-371853</v>
      </c>
      <c r="G70" s="102"/>
      <c r="H70" s="108">
        <f>H64</f>
        <v>-3908007</v>
      </c>
      <c r="I70" s="102"/>
      <c r="J70" s="137">
        <v>0</v>
      </c>
      <c r="K70" s="102"/>
      <c r="L70" s="139">
        <v>0</v>
      </c>
    </row>
    <row r="71" spans="1:12" ht="8.1" customHeight="1">
      <c r="A71" s="147"/>
      <c r="B71" s="147"/>
      <c r="C71" s="147"/>
      <c r="D71" s="146"/>
      <c r="E71" s="126"/>
      <c r="F71" s="127"/>
      <c r="G71" s="102"/>
      <c r="I71" s="102"/>
      <c r="J71" s="127"/>
      <c r="K71" s="102"/>
      <c r="L71" s="102"/>
    </row>
    <row r="72" spans="1:12" ht="21" customHeight="1" thickBot="1">
      <c r="E72" s="126"/>
      <c r="F72" s="140">
        <f>F66</f>
        <v>92240468</v>
      </c>
      <c r="G72" s="102"/>
      <c r="H72" s="141">
        <f>H41</f>
        <v>9157563</v>
      </c>
      <c r="I72" s="102"/>
      <c r="J72" s="140">
        <f>SUM(J69:J71)</f>
        <v>-15492897</v>
      </c>
      <c r="K72" s="102"/>
      <c r="L72" s="141">
        <f>L41</f>
        <v>60851007</v>
      </c>
    </row>
    <row r="73" spans="1:12" ht="21" customHeight="1" thickTop="1">
      <c r="E73" s="126"/>
      <c r="F73" s="127"/>
      <c r="G73" s="102"/>
      <c r="I73" s="102"/>
      <c r="J73" s="127"/>
      <c r="K73" s="102"/>
      <c r="L73" s="102"/>
    </row>
    <row r="74" spans="1:12" ht="21" customHeight="1">
      <c r="A74" s="138" t="s">
        <v>206</v>
      </c>
      <c r="B74" s="147"/>
      <c r="E74" s="126"/>
      <c r="F74" s="127"/>
      <c r="G74" s="102"/>
      <c r="I74" s="102"/>
      <c r="J74" s="127"/>
      <c r="K74" s="102"/>
      <c r="L74" s="102"/>
    </row>
    <row r="75" spans="1:12" ht="21" customHeight="1">
      <c r="A75" s="138"/>
      <c r="B75" s="138" t="s">
        <v>169</v>
      </c>
      <c r="E75" s="126"/>
      <c r="F75" s="148"/>
      <c r="G75" s="102"/>
      <c r="I75" s="102"/>
      <c r="J75" s="127"/>
      <c r="K75" s="102"/>
      <c r="L75" s="102"/>
    </row>
    <row r="76" spans="1:12" ht="21" customHeight="1" thickBot="1">
      <c r="A76" s="147" t="s">
        <v>207</v>
      </c>
      <c r="B76" s="147"/>
      <c r="C76" s="149"/>
      <c r="E76" s="150"/>
      <c r="F76" s="151">
        <v>8.6599999999999996E-2</v>
      </c>
      <c r="G76" s="152"/>
      <c r="H76" s="153">
        <v>1.24E-2</v>
      </c>
      <c r="I76" s="152"/>
      <c r="J76" s="151">
        <v>-1.4500000000000001E-2</v>
      </c>
      <c r="K76" s="152"/>
      <c r="L76" s="153">
        <v>5.7700000000000001E-2</v>
      </c>
    </row>
    <row r="77" spans="1:12" ht="8.1" customHeight="1" thickTop="1">
      <c r="A77" s="147"/>
      <c r="B77" s="147"/>
      <c r="C77" s="147"/>
      <c r="D77" s="146"/>
      <c r="E77" s="126"/>
      <c r="F77" s="154"/>
      <c r="G77" s="155"/>
      <c r="H77" s="152"/>
      <c r="I77" s="155"/>
      <c r="J77" s="154"/>
      <c r="K77" s="155"/>
      <c r="L77" s="152"/>
    </row>
    <row r="78" spans="1:12" ht="21" customHeight="1" thickBot="1">
      <c r="A78" s="147" t="s">
        <v>208</v>
      </c>
      <c r="B78" s="147"/>
      <c r="C78" s="149"/>
      <c r="E78" s="150"/>
      <c r="F78" s="151">
        <f>F76</f>
        <v>8.6599999999999996E-2</v>
      </c>
      <c r="G78" s="155"/>
      <c r="H78" s="153">
        <f>H76</f>
        <v>1.24E-2</v>
      </c>
      <c r="I78" s="152"/>
      <c r="J78" s="151">
        <f>J76</f>
        <v>-1.4500000000000001E-2</v>
      </c>
      <c r="K78" s="155"/>
      <c r="L78" s="153">
        <f>L76</f>
        <v>5.7700000000000001E-2</v>
      </c>
    </row>
    <row r="79" spans="1:12" ht="21" customHeight="1" thickTop="1">
      <c r="A79" s="156"/>
      <c r="B79" s="157"/>
      <c r="C79" s="149"/>
      <c r="D79" s="149"/>
      <c r="E79" s="150"/>
      <c r="G79" s="158"/>
      <c r="I79" s="158"/>
      <c r="J79" s="159"/>
      <c r="K79" s="158"/>
      <c r="L79" s="102"/>
    </row>
    <row r="80" spans="1:12" ht="21" customHeight="1">
      <c r="A80" s="124"/>
      <c r="B80" s="157"/>
      <c r="C80" s="149"/>
      <c r="D80" s="160"/>
      <c r="E80" s="150"/>
      <c r="F80" s="158"/>
      <c r="G80" s="158"/>
      <c r="H80" s="158"/>
      <c r="I80" s="158"/>
      <c r="J80" s="158"/>
      <c r="K80" s="158"/>
      <c r="L80" s="158"/>
    </row>
    <row r="81" spans="1:12" s="162" customFormat="1" ht="21" customHeight="1">
      <c r="A81" s="161"/>
      <c r="D81" s="163"/>
      <c r="E81" s="164"/>
      <c r="F81" s="165"/>
      <c r="G81" s="166"/>
      <c r="H81" s="165"/>
      <c r="I81" s="166"/>
      <c r="J81" s="165"/>
      <c r="K81" s="166"/>
      <c r="L81" s="165"/>
    </row>
    <row r="82" spans="1:12" ht="21" customHeight="1">
      <c r="A82" s="119"/>
      <c r="B82" s="119"/>
      <c r="E82" s="120"/>
      <c r="F82" s="103"/>
      <c r="H82" s="103"/>
      <c r="J82" s="123"/>
      <c r="L82" s="123"/>
    </row>
    <row r="83" spans="1:12" ht="21" customHeight="1">
      <c r="A83" s="119"/>
      <c r="B83" s="119"/>
      <c r="E83" s="120"/>
      <c r="F83" s="103"/>
      <c r="H83" s="103"/>
      <c r="J83" s="123"/>
      <c r="L83" s="123"/>
    </row>
    <row r="84" spans="1:12" ht="21" customHeight="1">
      <c r="A84" s="119"/>
      <c r="B84" s="119"/>
      <c r="E84" s="120"/>
      <c r="F84" s="103"/>
      <c r="H84" s="103"/>
      <c r="J84" s="123"/>
      <c r="L84" s="123"/>
    </row>
    <row r="85" spans="1:12" ht="21" customHeight="1">
      <c r="A85" s="119"/>
      <c r="B85" s="119"/>
      <c r="E85" s="120"/>
      <c r="F85" s="103"/>
      <c r="H85" s="103"/>
      <c r="J85" s="123"/>
      <c r="L85" s="123"/>
    </row>
    <row r="86" spans="1:12" ht="21" customHeight="1">
      <c r="A86" s="119"/>
      <c r="B86" s="119"/>
      <c r="E86" s="120"/>
      <c r="F86" s="103"/>
      <c r="H86" s="103"/>
      <c r="J86" s="123"/>
      <c r="L86" s="123"/>
    </row>
    <row r="87" spans="1:12" ht="21" customHeight="1">
      <c r="E87" s="167"/>
      <c r="G87" s="102"/>
      <c r="I87" s="102"/>
      <c r="J87" s="102"/>
      <c r="K87" s="102"/>
      <c r="L87" s="102"/>
    </row>
    <row r="88" spans="1:12" ht="21" customHeight="1">
      <c r="E88" s="167"/>
      <c r="G88" s="102"/>
      <c r="I88" s="102"/>
      <c r="J88" s="102"/>
      <c r="K88" s="102"/>
      <c r="L88" s="102"/>
    </row>
    <row r="89" spans="1:12" ht="21" customHeight="1">
      <c r="E89" s="167"/>
      <c r="G89" s="102"/>
      <c r="I89" s="102"/>
      <c r="J89" s="102"/>
      <c r="K89" s="102"/>
      <c r="L89" s="102"/>
    </row>
    <row r="90" spans="1:12" ht="21" customHeight="1">
      <c r="E90" s="167"/>
      <c r="G90" s="102"/>
      <c r="I90" s="102"/>
      <c r="J90" s="102"/>
      <c r="K90" s="102"/>
      <c r="L90" s="102"/>
    </row>
    <row r="91" spans="1:12" ht="21" customHeight="1">
      <c r="E91" s="167"/>
      <c r="G91" s="102"/>
      <c r="I91" s="102"/>
      <c r="J91" s="102"/>
      <c r="K91" s="102"/>
      <c r="L91" s="102"/>
    </row>
    <row r="92" spans="1:12" ht="21" customHeight="1">
      <c r="E92" s="167"/>
      <c r="G92" s="102"/>
      <c r="I92" s="102"/>
      <c r="J92" s="102"/>
      <c r="K92" s="102"/>
      <c r="L92" s="102"/>
    </row>
    <row r="93" spans="1:12" ht="21" customHeight="1">
      <c r="E93" s="167"/>
      <c r="G93" s="102"/>
      <c r="I93" s="102"/>
      <c r="J93" s="102"/>
      <c r="K93" s="102"/>
      <c r="L93" s="102"/>
    </row>
    <row r="94" spans="1:12" ht="21" customHeight="1">
      <c r="E94" s="167"/>
      <c r="G94" s="102"/>
      <c r="I94" s="102"/>
      <c r="J94" s="102"/>
      <c r="K94" s="102"/>
      <c r="L94" s="102"/>
    </row>
    <row r="95" spans="1:12" ht="21" customHeight="1">
      <c r="E95" s="167"/>
      <c r="G95" s="102"/>
      <c r="I95" s="102"/>
      <c r="J95" s="102"/>
      <c r="K95" s="102"/>
      <c r="L95" s="102"/>
    </row>
    <row r="96" spans="1:12" ht="21" customHeight="1">
      <c r="E96" s="167"/>
      <c r="G96" s="102"/>
      <c r="I96" s="102"/>
      <c r="J96" s="102"/>
      <c r="K96" s="102"/>
      <c r="L96" s="102"/>
    </row>
    <row r="97" spans="1:12" ht="21" customHeight="1">
      <c r="E97" s="167"/>
      <c r="G97" s="102"/>
      <c r="I97" s="102"/>
      <c r="J97" s="102"/>
      <c r="K97" s="102"/>
      <c r="L97" s="102"/>
    </row>
    <row r="98" spans="1:12" ht="21.95" customHeight="1">
      <c r="A98" s="142" t="str">
        <f>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98" s="105"/>
      <c r="C98" s="105"/>
      <c r="D98" s="106"/>
      <c r="E98" s="107"/>
      <c r="F98" s="108"/>
      <c r="G98" s="109"/>
      <c r="H98" s="108"/>
      <c r="I98" s="109"/>
      <c r="J98" s="109"/>
      <c r="K98" s="109"/>
      <c r="L98" s="10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87BA-F97C-410C-A36C-2D63E4013CEA}">
  <sheetPr>
    <tabColor rgb="FFFFC000"/>
  </sheetPr>
  <dimension ref="A1:L98"/>
  <sheetViews>
    <sheetView zoomScaleNormal="100" zoomScaleSheetLayoutView="100" workbookViewId="0">
      <selection activeCell="M8" sqref="M1:Q1048576"/>
    </sheetView>
  </sheetViews>
  <sheetFormatPr defaultColWidth="9.33203125" defaultRowHeight="21.6" customHeight="1"/>
  <cols>
    <col min="1" max="2" width="1.6640625" style="96" customWidth="1"/>
    <col min="3" max="3" width="41" style="96" customWidth="1"/>
    <col min="4" max="4" width="9.5" style="100" customWidth="1"/>
    <col min="5" max="5" width="1" style="101" customWidth="1"/>
    <col min="6" max="6" width="16.83203125" style="102" customWidth="1"/>
    <col min="7" max="7" width="1" style="103" customWidth="1"/>
    <col min="8" max="8" width="16.83203125" style="102" customWidth="1"/>
    <col min="9" max="9" width="1" style="103" customWidth="1"/>
    <col min="10" max="10" width="16.83203125" style="103" customWidth="1"/>
    <col min="11" max="11" width="1" style="103" customWidth="1"/>
    <col min="12" max="12" width="16.83203125" style="103" customWidth="1"/>
    <col min="13" max="16384" width="9.33203125" style="96"/>
  </cols>
  <sheetData>
    <row r="1" spans="1:12" ht="21" customHeight="1">
      <c r="A1" s="99" t="str">
        <f>'2-4'!A1</f>
        <v>บริษัท อาร์เอส จำกัด (มหาชน)</v>
      </c>
      <c r="B1" s="95"/>
      <c r="C1" s="95"/>
    </row>
    <row r="2" spans="1:12" ht="21" customHeight="1">
      <c r="A2" s="95" t="s">
        <v>63</v>
      </c>
      <c r="B2" s="95"/>
      <c r="C2" s="95"/>
    </row>
    <row r="3" spans="1:12" ht="21" customHeight="1">
      <c r="A3" s="104" t="s">
        <v>192</v>
      </c>
      <c r="B3" s="105"/>
      <c r="C3" s="105"/>
      <c r="D3" s="106"/>
      <c r="E3" s="107"/>
      <c r="F3" s="108"/>
      <c r="G3" s="109"/>
      <c r="H3" s="108"/>
      <c r="I3" s="109"/>
      <c r="J3" s="109"/>
      <c r="K3" s="109"/>
      <c r="L3" s="109"/>
    </row>
    <row r="4" spans="1:12" ht="20.100000000000001" customHeight="1">
      <c r="A4" s="95"/>
      <c r="E4" s="110"/>
      <c r="F4" s="111"/>
      <c r="G4" s="112"/>
      <c r="H4" s="111"/>
      <c r="I4" s="112"/>
      <c r="J4" s="112"/>
      <c r="K4" s="112"/>
      <c r="L4" s="112"/>
    </row>
    <row r="5" spans="1:12" ht="20.100000000000001" customHeight="1">
      <c r="D5" s="113"/>
      <c r="E5" s="113"/>
      <c r="F5" s="281" t="s">
        <v>2</v>
      </c>
      <c r="G5" s="281"/>
      <c r="H5" s="281"/>
      <c r="I5" s="114"/>
      <c r="J5" s="282" t="s">
        <v>3</v>
      </c>
      <c r="K5" s="282"/>
      <c r="L5" s="282"/>
    </row>
    <row r="6" spans="1:12" ht="20.100000000000001" customHeight="1">
      <c r="D6" s="113"/>
      <c r="E6" s="115"/>
      <c r="F6" s="116" t="s">
        <v>4</v>
      </c>
      <c r="G6" s="116"/>
      <c r="H6" s="116" t="s">
        <v>4</v>
      </c>
      <c r="I6" s="116"/>
      <c r="J6" s="116" t="s">
        <v>4</v>
      </c>
      <c r="K6" s="116"/>
      <c r="L6" s="116" t="s">
        <v>4</v>
      </c>
    </row>
    <row r="7" spans="1:12" ht="20.100000000000001" customHeight="1">
      <c r="D7" s="113"/>
      <c r="E7" s="115"/>
      <c r="F7" s="116" t="s">
        <v>180</v>
      </c>
      <c r="G7" s="116"/>
      <c r="H7" s="116" t="s">
        <v>180</v>
      </c>
      <c r="I7" s="116"/>
      <c r="J7" s="116" t="s">
        <v>180</v>
      </c>
      <c r="K7" s="116"/>
      <c r="L7" s="116" t="s">
        <v>180</v>
      </c>
    </row>
    <row r="8" spans="1:12" ht="20.100000000000001" customHeight="1">
      <c r="D8" s="113"/>
      <c r="E8" s="115"/>
      <c r="F8" s="116" t="s">
        <v>171</v>
      </c>
      <c r="G8" s="116"/>
      <c r="H8" s="116" t="s">
        <v>137</v>
      </c>
      <c r="I8" s="116"/>
      <c r="J8" s="116" t="s">
        <v>171</v>
      </c>
      <c r="K8" s="116"/>
      <c r="L8" s="116" t="s">
        <v>137</v>
      </c>
    </row>
    <row r="9" spans="1:12" ht="20.100000000000001" customHeight="1">
      <c r="D9" s="117" t="s">
        <v>7</v>
      </c>
      <c r="E9" s="115"/>
      <c r="F9" s="118" t="s">
        <v>8</v>
      </c>
      <c r="G9" s="116"/>
      <c r="H9" s="118" t="s">
        <v>8</v>
      </c>
      <c r="I9" s="116"/>
      <c r="J9" s="118" t="s">
        <v>8</v>
      </c>
      <c r="K9" s="116"/>
      <c r="L9" s="118" t="s">
        <v>8</v>
      </c>
    </row>
    <row r="10" spans="1:12" ht="8.1" customHeight="1">
      <c r="A10" s="99"/>
      <c r="B10" s="119"/>
      <c r="E10" s="120"/>
      <c r="F10" s="121"/>
      <c r="H10" s="103"/>
      <c r="J10" s="122"/>
      <c r="L10" s="123"/>
    </row>
    <row r="11" spans="1:12" ht="20.100000000000001" customHeight="1">
      <c r="A11" s="99" t="s">
        <v>64</v>
      </c>
      <c r="B11" s="119"/>
      <c r="E11" s="120"/>
      <c r="F11" s="121"/>
      <c r="H11" s="103"/>
      <c r="J11" s="122"/>
      <c r="L11" s="123"/>
    </row>
    <row r="12" spans="1:12" ht="8.1" customHeight="1">
      <c r="A12" s="99"/>
      <c r="B12" s="119"/>
      <c r="E12" s="120"/>
      <c r="F12" s="121"/>
      <c r="H12" s="103"/>
      <c r="J12" s="122"/>
      <c r="L12" s="123"/>
    </row>
    <row r="13" spans="1:12" ht="21.6" customHeight="1">
      <c r="A13" s="124" t="s">
        <v>65</v>
      </c>
      <c r="B13" s="125"/>
      <c r="C13" s="125"/>
      <c r="E13" s="126"/>
      <c r="F13" s="127">
        <v>729009889</v>
      </c>
      <c r="G13" s="102"/>
      <c r="H13" s="102">
        <v>826073872</v>
      </c>
      <c r="I13" s="102"/>
      <c r="J13" s="128">
        <v>0</v>
      </c>
      <c r="K13" s="102"/>
      <c r="L13" s="129">
        <v>0</v>
      </c>
    </row>
    <row r="14" spans="1:12" ht="21.6" customHeight="1">
      <c r="A14" s="124" t="s">
        <v>66</v>
      </c>
      <c r="B14" s="125"/>
      <c r="C14" s="125"/>
      <c r="E14" s="126"/>
      <c r="F14" s="130">
        <v>1048667554</v>
      </c>
      <c r="G14" s="102"/>
      <c r="H14" s="108">
        <v>846197254</v>
      </c>
      <c r="I14" s="102"/>
      <c r="J14" s="130">
        <v>356331537</v>
      </c>
      <c r="K14" s="102"/>
      <c r="L14" s="108">
        <v>424561882</v>
      </c>
    </row>
    <row r="15" spans="1:12" ht="8.1" customHeight="1">
      <c r="A15" s="124"/>
      <c r="B15" s="125"/>
      <c r="C15" s="125"/>
      <c r="E15" s="126"/>
      <c r="F15" s="127"/>
      <c r="G15" s="102"/>
      <c r="I15" s="102"/>
      <c r="J15" s="127"/>
      <c r="K15" s="102"/>
      <c r="L15" s="102"/>
    </row>
    <row r="16" spans="1:12" ht="21.6" customHeight="1">
      <c r="A16" s="95" t="s">
        <v>67</v>
      </c>
      <c r="E16" s="126"/>
      <c r="F16" s="130">
        <f>SUM(F13:F14)</f>
        <v>1777677443</v>
      </c>
      <c r="G16" s="102"/>
      <c r="H16" s="108">
        <f>SUM(H13:H14)</f>
        <v>1672271126</v>
      </c>
      <c r="I16" s="102"/>
      <c r="J16" s="130">
        <f>SUM(J13:J14)</f>
        <v>356331537</v>
      </c>
      <c r="K16" s="102"/>
      <c r="L16" s="108">
        <f>SUM(L13:L14)</f>
        <v>424561882</v>
      </c>
    </row>
    <row r="17" spans="1:12" ht="8.1" customHeight="1">
      <c r="E17" s="126"/>
      <c r="F17" s="127"/>
      <c r="G17" s="102"/>
      <c r="I17" s="102"/>
      <c r="J17" s="127"/>
      <c r="K17" s="102"/>
      <c r="L17" s="102"/>
    </row>
    <row r="18" spans="1:12" ht="21.6" customHeight="1">
      <c r="A18" s="96" t="s">
        <v>68</v>
      </c>
      <c r="E18" s="126"/>
      <c r="F18" s="127">
        <v>-244018639</v>
      </c>
      <c r="G18" s="102"/>
      <c r="H18" s="102">
        <v>-320151356</v>
      </c>
      <c r="I18" s="102"/>
      <c r="J18" s="131">
        <v>0</v>
      </c>
      <c r="K18" s="102"/>
      <c r="L18" s="129">
        <v>0</v>
      </c>
    </row>
    <row r="19" spans="1:12" ht="21.6" customHeight="1">
      <c r="A19" s="96" t="s">
        <v>69</v>
      </c>
      <c r="E19" s="126"/>
      <c r="F19" s="130">
        <v>-564626626</v>
      </c>
      <c r="G19" s="102"/>
      <c r="H19" s="108">
        <v>-550237909</v>
      </c>
      <c r="I19" s="102"/>
      <c r="J19" s="130">
        <v>-203861971</v>
      </c>
      <c r="K19" s="102"/>
      <c r="L19" s="108">
        <v>-271516933</v>
      </c>
    </row>
    <row r="20" spans="1:12" ht="8.1" customHeight="1">
      <c r="E20" s="126"/>
      <c r="F20" s="127"/>
      <c r="G20" s="102"/>
      <c r="I20" s="102"/>
      <c r="J20" s="127"/>
      <c r="K20" s="102"/>
      <c r="L20" s="102"/>
    </row>
    <row r="21" spans="1:12" ht="21.6" customHeight="1">
      <c r="A21" s="95" t="s">
        <v>70</v>
      </c>
      <c r="E21" s="126"/>
      <c r="F21" s="130">
        <f>SUM(F18:F20)</f>
        <v>-808645265</v>
      </c>
      <c r="G21" s="102"/>
      <c r="H21" s="108">
        <f>SUM(H18:H20)</f>
        <v>-870389265</v>
      </c>
      <c r="I21" s="102"/>
      <c r="J21" s="130">
        <f>SUM(J18:J20)</f>
        <v>-203861971</v>
      </c>
      <c r="K21" s="102"/>
      <c r="L21" s="108">
        <f>SUM(L18:L20)</f>
        <v>-271516933</v>
      </c>
    </row>
    <row r="22" spans="1:12" ht="6" customHeight="1">
      <c r="A22" s="95"/>
      <c r="E22" s="126"/>
      <c r="F22" s="127"/>
      <c r="G22" s="102"/>
      <c r="I22" s="102"/>
      <c r="J22" s="127"/>
      <c r="K22" s="102"/>
      <c r="L22" s="102"/>
    </row>
    <row r="23" spans="1:12" ht="21.6" customHeight="1">
      <c r="A23" s="95" t="s">
        <v>71</v>
      </c>
      <c r="E23" s="126"/>
      <c r="F23" s="127">
        <f>SUM(F21,F16)</f>
        <v>969032178</v>
      </c>
      <c r="G23" s="102"/>
      <c r="H23" s="102">
        <f>SUM(H21,H16)</f>
        <v>801881861</v>
      </c>
      <c r="I23" s="102"/>
      <c r="J23" s="127">
        <f>SUM(J21,J16)</f>
        <v>152469566</v>
      </c>
      <c r="K23" s="102"/>
      <c r="L23" s="102">
        <f>SUM(L21,L16)</f>
        <v>153044949</v>
      </c>
    </row>
    <row r="24" spans="1:12" ht="21.6" customHeight="1">
      <c r="A24" s="96" t="s">
        <v>72</v>
      </c>
      <c r="D24" s="100">
        <v>7.1</v>
      </c>
      <c r="E24" s="126"/>
      <c r="F24" s="130">
        <v>146759724</v>
      </c>
      <c r="G24" s="102"/>
      <c r="H24" s="108">
        <v>7236544</v>
      </c>
      <c r="I24" s="102"/>
      <c r="J24" s="130">
        <v>49275084</v>
      </c>
      <c r="K24" s="102"/>
      <c r="L24" s="108">
        <v>55753714</v>
      </c>
    </row>
    <row r="25" spans="1:12" ht="8.1" customHeight="1">
      <c r="E25" s="126"/>
      <c r="F25" s="127"/>
      <c r="G25" s="102"/>
      <c r="I25" s="102"/>
      <c r="J25" s="127"/>
      <c r="K25" s="102"/>
      <c r="L25" s="102"/>
    </row>
    <row r="26" spans="1:12" ht="21.6" customHeight="1">
      <c r="A26" s="95" t="s">
        <v>73</v>
      </c>
      <c r="E26" s="126"/>
      <c r="F26" s="127">
        <f>SUM(F23:F24)</f>
        <v>1115791902</v>
      </c>
      <c r="G26" s="102"/>
      <c r="H26" s="102">
        <f>SUM(H23:H24)</f>
        <v>809118405</v>
      </c>
      <c r="I26" s="102"/>
      <c r="J26" s="127">
        <f>SUM(J23:J24)</f>
        <v>201744650</v>
      </c>
      <c r="K26" s="102"/>
      <c r="L26" s="102">
        <f>SUM(L23:L24)</f>
        <v>208798663</v>
      </c>
    </row>
    <row r="27" spans="1:12" ht="21.6" customHeight="1">
      <c r="A27" s="96" t="s">
        <v>74</v>
      </c>
      <c r="E27" s="126"/>
      <c r="F27" s="127">
        <v>-300176140</v>
      </c>
      <c r="G27" s="102"/>
      <c r="H27" s="102">
        <v>-260749508</v>
      </c>
      <c r="I27" s="102"/>
      <c r="J27" s="127">
        <v>-25323420</v>
      </c>
      <c r="K27" s="102"/>
      <c r="L27" s="102">
        <v>-817765</v>
      </c>
    </row>
    <row r="28" spans="1:12" ht="21.6" customHeight="1">
      <c r="A28" s="96" t="s">
        <v>75</v>
      </c>
      <c r="E28" s="126"/>
      <c r="F28" s="127">
        <v>-512701588</v>
      </c>
      <c r="G28" s="102"/>
      <c r="H28" s="102">
        <v>-457555216</v>
      </c>
      <c r="I28" s="102"/>
      <c r="J28" s="127">
        <v>-128519717</v>
      </c>
      <c r="K28" s="102"/>
      <c r="L28" s="102">
        <v>-41075832</v>
      </c>
    </row>
    <row r="29" spans="1:12" ht="21.6" customHeight="1">
      <c r="A29" s="96" t="s">
        <v>145</v>
      </c>
      <c r="E29" s="126"/>
      <c r="F29" s="127"/>
      <c r="G29" s="102"/>
      <c r="I29" s="102"/>
      <c r="J29" s="127"/>
      <c r="K29" s="102"/>
      <c r="L29" s="102"/>
    </row>
    <row r="30" spans="1:12" ht="21.6" customHeight="1">
      <c r="B30" s="96" t="s">
        <v>146</v>
      </c>
      <c r="E30" s="126"/>
      <c r="F30" s="127">
        <v>0</v>
      </c>
      <c r="G30" s="102"/>
      <c r="H30" s="102">
        <v>0</v>
      </c>
      <c r="I30" s="102"/>
      <c r="J30" s="127">
        <v>3106818</v>
      </c>
      <c r="K30" s="102"/>
      <c r="L30" s="129">
        <v>76914</v>
      </c>
    </row>
    <row r="31" spans="1:12" ht="21.6" customHeight="1">
      <c r="A31" s="96" t="s">
        <v>76</v>
      </c>
      <c r="E31" s="126"/>
      <c r="F31" s="127">
        <v>-1524022</v>
      </c>
      <c r="G31" s="102"/>
      <c r="H31" s="102">
        <v>-1602125</v>
      </c>
      <c r="I31" s="102"/>
      <c r="J31" s="128">
        <v>-62620</v>
      </c>
      <c r="K31" s="102"/>
      <c r="L31" s="129">
        <v>-526658</v>
      </c>
    </row>
    <row r="32" spans="1:12" ht="21.6" customHeight="1">
      <c r="A32" s="96" t="s">
        <v>77</v>
      </c>
      <c r="D32" s="113"/>
      <c r="E32" s="126"/>
      <c r="F32" s="132">
        <v>-80266121</v>
      </c>
      <c r="G32" s="133"/>
      <c r="H32" s="134">
        <v>-39528433</v>
      </c>
      <c r="I32" s="133"/>
      <c r="J32" s="132">
        <v>-56799871</v>
      </c>
      <c r="K32" s="133"/>
      <c r="L32" s="134">
        <v>-25905771</v>
      </c>
    </row>
    <row r="33" spans="1:12" ht="21.6" customHeight="1">
      <c r="A33" s="96" t="s">
        <v>170</v>
      </c>
      <c r="D33" s="113"/>
      <c r="E33" s="126"/>
      <c r="F33" s="135">
        <v>12152663</v>
      </c>
      <c r="G33" s="102"/>
      <c r="H33" s="136">
        <v>32872382</v>
      </c>
      <c r="I33" s="102"/>
      <c r="J33" s="137">
        <v>0</v>
      </c>
      <c r="K33" s="102"/>
      <c r="L33" s="108">
        <v>-2652</v>
      </c>
    </row>
    <row r="34" spans="1:12" ht="8.1" customHeight="1">
      <c r="E34" s="126"/>
      <c r="F34" s="127"/>
      <c r="G34" s="102"/>
      <c r="I34" s="102"/>
      <c r="J34" s="127"/>
      <c r="K34" s="102"/>
      <c r="L34" s="102"/>
    </row>
    <row r="35" spans="1:12" ht="21.6" customHeight="1">
      <c r="A35" s="95" t="s">
        <v>209</v>
      </c>
      <c r="E35" s="126"/>
      <c r="F35" s="127">
        <f>SUM(F26:F33)</f>
        <v>233276694</v>
      </c>
      <c r="G35" s="102"/>
      <c r="H35" s="102">
        <f>SUM(H26:H33)</f>
        <v>82555505</v>
      </c>
      <c r="I35" s="102"/>
      <c r="J35" s="127">
        <f>SUM(J26:J33)</f>
        <v>-5854160</v>
      </c>
      <c r="K35" s="102"/>
      <c r="L35" s="102">
        <f>SUM(L26:L33)</f>
        <v>140546899</v>
      </c>
    </row>
    <row r="36" spans="1:12" ht="21.6" customHeight="1">
      <c r="A36" s="96" t="s">
        <v>223</v>
      </c>
      <c r="D36" s="100">
        <v>16</v>
      </c>
      <c r="E36" s="126"/>
      <c r="F36" s="130">
        <v>-52855952</v>
      </c>
      <c r="G36" s="102"/>
      <c r="H36" s="108">
        <v>-14751284</v>
      </c>
      <c r="I36" s="102"/>
      <c r="J36" s="130">
        <v>1308871</v>
      </c>
      <c r="K36" s="102"/>
      <c r="L36" s="108">
        <v>-21039442</v>
      </c>
    </row>
    <row r="37" spans="1:12" ht="8.1" customHeight="1">
      <c r="E37" s="126"/>
      <c r="F37" s="127"/>
      <c r="G37" s="102"/>
      <c r="I37" s="102"/>
      <c r="J37" s="127"/>
      <c r="K37" s="102"/>
      <c r="L37" s="102"/>
    </row>
    <row r="38" spans="1:12" ht="21.6" customHeight="1">
      <c r="A38" s="138" t="s">
        <v>210</v>
      </c>
      <c r="E38" s="126"/>
      <c r="F38" s="127">
        <f>SUM(F35:F36)</f>
        <v>180420742</v>
      </c>
      <c r="G38" s="102"/>
      <c r="H38" s="102">
        <f>SUM(H35:H36)</f>
        <v>67804221</v>
      </c>
      <c r="I38" s="102"/>
      <c r="J38" s="127">
        <f>SUM(J35:J36)</f>
        <v>-4545289</v>
      </c>
      <c r="K38" s="102"/>
      <c r="L38" s="102">
        <f>SUM(L35:L36)</f>
        <v>119507457</v>
      </c>
    </row>
    <row r="39" spans="1:12" ht="21.6" customHeight="1">
      <c r="A39" s="96" t="s">
        <v>78</v>
      </c>
      <c r="E39" s="126"/>
      <c r="F39" s="137">
        <v>0</v>
      </c>
      <c r="G39" s="102"/>
      <c r="H39" s="139">
        <v>0</v>
      </c>
      <c r="I39" s="102"/>
      <c r="J39" s="137">
        <v>0</v>
      </c>
      <c r="K39" s="102"/>
      <c r="L39" s="139" t="s">
        <v>162</v>
      </c>
    </row>
    <row r="40" spans="1:12" ht="8.1" customHeight="1">
      <c r="E40" s="126"/>
      <c r="F40" s="127"/>
      <c r="G40" s="102"/>
      <c r="I40" s="102"/>
      <c r="J40" s="127"/>
      <c r="K40" s="102"/>
      <c r="L40" s="102"/>
    </row>
    <row r="41" spans="1:12" ht="20.100000000000001" customHeight="1" thickBot="1">
      <c r="A41" s="138" t="s">
        <v>211</v>
      </c>
      <c r="E41" s="126"/>
      <c r="F41" s="140">
        <f>F38+F39</f>
        <v>180420742</v>
      </c>
      <c r="G41" s="102"/>
      <c r="H41" s="141">
        <f>H38+H39</f>
        <v>67804221</v>
      </c>
      <c r="I41" s="102"/>
      <c r="J41" s="140">
        <f>SUM(J38:J39)</f>
        <v>-4545289</v>
      </c>
      <c r="K41" s="102"/>
      <c r="L41" s="141">
        <f>SUM(L38:L39)</f>
        <v>119507457</v>
      </c>
    </row>
    <row r="42" spans="1:12" ht="20.100000000000001" customHeight="1" thickTop="1">
      <c r="D42" s="113"/>
      <c r="E42" s="113"/>
      <c r="F42" s="114"/>
      <c r="G42" s="114"/>
      <c r="H42" s="114"/>
      <c r="I42" s="114"/>
      <c r="J42" s="114"/>
      <c r="K42" s="114"/>
      <c r="L42" s="114"/>
    </row>
    <row r="43" spans="1:12" ht="20.100000000000001" customHeight="1">
      <c r="D43" s="113"/>
      <c r="E43" s="113"/>
      <c r="F43" s="114"/>
      <c r="G43" s="114"/>
      <c r="H43" s="114"/>
      <c r="I43" s="114"/>
      <c r="J43" s="114"/>
      <c r="K43" s="114"/>
      <c r="L43" s="114"/>
    </row>
    <row r="44" spans="1:12" ht="20.100000000000001" customHeight="1">
      <c r="D44" s="113"/>
      <c r="E44" s="113"/>
      <c r="F44" s="114"/>
      <c r="G44" s="114"/>
      <c r="H44" s="114"/>
      <c r="I44" s="114"/>
      <c r="J44" s="114"/>
      <c r="K44" s="114"/>
      <c r="L44" s="114"/>
    </row>
    <row r="45" spans="1:12" ht="20.100000000000001" customHeight="1">
      <c r="D45" s="113"/>
      <c r="E45" s="113"/>
      <c r="F45" s="114"/>
      <c r="G45" s="114"/>
      <c r="H45" s="114"/>
      <c r="I45" s="114"/>
      <c r="J45" s="114"/>
      <c r="K45" s="114"/>
      <c r="L45" s="114"/>
    </row>
    <row r="46" spans="1:12" ht="20.100000000000001" customHeight="1">
      <c r="D46" s="113"/>
      <c r="E46" s="113"/>
      <c r="F46" s="114"/>
      <c r="G46" s="114"/>
      <c r="H46" s="114"/>
      <c r="I46" s="114"/>
      <c r="J46" s="114"/>
      <c r="K46" s="114"/>
      <c r="L46" s="114"/>
    </row>
    <row r="47" spans="1:12" ht="20.100000000000001" customHeight="1">
      <c r="D47" s="113"/>
      <c r="E47" s="113"/>
      <c r="F47" s="114"/>
      <c r="G47" s="114"/>
      <c r="H47" s="114"/>
      <c r="I47" s="114"/>
      <c r="J47" s="114"/>
      <c r="K47" s="114"/>
      <c r="L47" s="114"/>
    </row>
    <row r="48" spans="1:12" ht="20.100000000000001" customHeight="1">
      <c r="D48" s="113"/>
      <c r="E48" s="113"/>
      <c r="F48" s="114"/>
      <c r="G48" s="114"/>
      <c r="H48" s="114"/>
      <c r="I48" s="114"/>
      <c r="J48" s="114"/>
      <c r="K48" s="114"/>
      <c r="L48" s="114"/>
    </row>
    <row r="49" spans="1:12" ht="20.100000000000001" customHeight="1">
      <c r="D49" s="113"/>
      <c r="E49" s="113"/>
      <c r="F49" s="114"/>
      <c r="G49" s="114"/>
      <c r="H49" s="114"/>
      <c r="I49" s="114"/>
      <c r="J49" s="114"/>
      <c r="K49" s="114"/>
      <c r="L49" s="114"/>
    </row>
    <row r="50" spans="1:12" ht="21" customHeight="1">
      <c r="D50" s="113"/>
      <c r="E50" s="113"/>
      <c r="F50" s="114"/>
      <c r="G50" s="114"/>
      <c r="H50" s="114"/>
      <c r="I50" s="114"/>
      <c r="J50" s="114"/>
      <c r="K50" s="114"/>
      <c r="L50" s="114"/>
    </row>
    <row r="51" spans="1:12" ht="21.95" customHeight="1">
      <c r="A51" s="142" t="str">
        <f>'2-4'!A51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1" s="142"/>
      <c r="C51" s="105"/>
      <c r="D51" s="106"/>
      <c r="E51" s="143"/>
      <c r="F51" s="109"/>
      <c r="G51" s="109"/>
      <c r="H51" s="109"/>
      <c r="I51" s="109"/>
      <c r="J51" s="144"/>
      <c r="K51" s="109"/>
      <c r="L51" s="144"/>
    </row>
    <row r="52" spans="1:12" ht="21" customHeight="1">
      <c r="A52" s="99" t="str">
        <f>A1</f>
        <v>บริษัท อาร์เอส จำกัด (มหาชน)</v>
      </c>
      <c r="B52" s="119"/>
      <c r="E52" s="120"/>
      <c r="F52" s="103"/>
      <c r="H52" s="103"/>
      <c r="J52" s="123"/>
      <c r="L52" s="123"/>
    </row>
    <row r="53" spans="1:12" ht="21" customHeight="1">
      <c r="A53" s="95" t="s">
        <v>63</v>
      </c>
      <c r="B53" s="119"/>
      <c r="E53" s="120"/>
      <c r="F53" s="103"/>
      <c r="H53" s="103"/>
      <c r="J53" s="123"/>
      <c r="L53" s="123"/>
    </row>
    <row r="54" spans="1:12" ht="21" customHeight="1">
      <c r="A54" s="145" t="str">
        <f>A3</f>
        <v>สำหรับงวดหกเดือนสิ้นสุดวันที่ 30 มิถุนายน พ.ศ. 2566</v>
      </c>
      <c r="B54" s="142"/>
      <c r="C54" s="105"/>
      <c r="D54" s="106"/>
      <c r="E54" s="143"/>
      <c r="F54" s="109"/>
      <c r="G54" s="109"/>
      <c r="H54" s="109"/>
      <c r="I54" s="109"/>
      <c r="J54" s="144"/>
      <c r="K54" s="109"/>
      <c r="L54" s="144"/>
    </row>
    <row r="55" spans="1:12" ht="21" customHeight="1">
      <c r="A55" s="119"/>
      <c r="B55" s="119"/>
      <c r="E55" s="120"/>
      <c r="F55" s="103"/>
      <c r="H55" s="103"/>
      <c r="J55" s="123"/>
      <c r="L55" s="123"/>
    </row>
    <row r="56" spans="1:12" ht="21" customHeight="1">
      <c r="D56" s="113"/>
      <c r="E56" s="113"/>
      <c r="F56" s="281" t="s">
        <v>2</v>
      </c>
      <c r="G56" s="281"/>
      <c r="H56" s="281"/>
      <c r="I56" s="114"/>
      <c r="J56" s="282" t="s">
        <v>3</v>
      </c>
      <c r="K56" s="282"/>
      <c r="L56" s="282"/>
    </row>
    <row r="57" spans="1:12" ht="21" customHeight="1">
      <c r="D57" s="113"/>
      <c r="E57" s="115"/>
      <c r="F57" s="116" t="s">
        <v>4</v>
      </c>
      <c r="G57" s="116"/>
      <c r="H57" s="116" t="s">
        <v>4</v>
      </c>
      <c r="I57" s="116"/>
      <c r="J57" s="116" t="s">
        <v>4</v>
      </c>
      <c r="K57" s="116"/>
      <c r="L57" s="116" t="s">
        <v>4</v>
      </c>
    </row>
    <row r="58" spans="1:12" ht="21" customHeight="1">
      <c r="D58" s="113"/>
      <c r="E58" s="115"/>
      <c r="F58" s="116" t="s">
        <v>180</v>
      </c>
      <c r="G58" s="116"/>
      <c r="H58" s="116" t="s">
        <v>180</v>
      </c>
      <c r="I58" s="116"/>
      <c r="J58" s="116" t="s">
        <v>180</v>
      </c>
      <c r="K58" s="116"/>
      <c r="L58" s="116" t="s">
        <v>180</v>
      </c>
    </row>
    <row r="59" spans="1:12" ht="21" customHeight="1">
      <c r="D59" s="146"/>
      <c r="E59" s="115"/>
      <c r="F59" s="116" t="s">
        <v>171</v>
      </c>
      <c r="G59" s="116"/>
      <c r="H59" s="116" t="s">
        <v>137</v>
      </c>
      <c r="I59" s="116"/>
      <c r="J59" s="116" t="s">
        <v>171</v>
      </c>
      <c r="K59" s="116"/>
      <c r="L59" s="116" t="s">
        <v>137</v>
      </c>
    </row>
    <row r="60" spans="1:12" ht="21" customHeight="1">
      <c r="D60" s="146"/>
      <c r="E60" s="115"/>
      <c r="F60" s="118" t="s">
        <v>8</v>
      </c>
      <c r="G60" s="116"/>
      <c r="H60" s="118" t="s">
        <v>8</v>
      </c>
      <c r="I60" s="116"/>
      <c r="J60" s="118" t="s">
        <v>8</v>
      </c>
      <c r="K60" s="116"/>
      <c r="L60" s="118" t="s">
        <v>8</v>
      </c>
    </row>
    <row r="61" spans="1:12" ht="8.1" customHeight="1">
      <c r="A61" s="119"/>
      <c r="B61" s="119"/>
      <c r="D61" s="146"/>
      <c r="E61" s="120"/>
      <c r="F61" s="121"/>
      <c r="H61" s="103"/>
      <c r="J61" s="122"/>
      <c r="L61" s="123"/>
    </row>
    <row r="62" spans="1:12" ht="21" customHeight="1">
      <c r="A62" s="138" t="s">
        <v>167</v>
      </c>
      <c r="B62" s="147"/>
      <c r="C62" s="147"/>
      <c r="D62" s="146"/>
      <c r="E62" s="126"/>
      <c r="F62" s="127"/>
      <c r="G62" s="102"/>
      <c r="I62" s="102"/>
      <c r="J62" s="127"/>
      <c r="K62" s="102"/>
      <c r="L62" s="102"/>
    </row>
    <row r="63" spans="1:12" ht="21" customHeight="1">
      <c r="A63" s="147" t="s">
        <v>79</v>
      </c>
      <c r="B63" s="147"/>
      <c r="C63" s="147"/>
      <c r="D63" s="146"/>
      <c r="E63" s="126"/>
      <c r="F63" s="127">
        <f>F66-F64</f>
        <v>184541592</v>
      </c>
      <c r="G63" s="102"/>
      <c r="H63" s="102">
        <v>68028090</v>
      </c>
      <c r="I63" s="102"/>
      <c r="J63" s="127">
        <v>-4545289</v>
      </c>
      <c r="K63" s="102"/>
      <c r="L63" s="102">
        <v>119507457</v>
      </c>
    </row>
    <row r="64" spans="1:12" ht="21" customHeight="1">
      <c r="A64" s="147" t="s">
        <v>80</v>
      </c>
      <c r="B64" s="147"/>
      <c r="C64" s="147"/>
      <c r="D64" s="146"/>
      <c r="E64" s="126"/>
      <c r="F64" s="130">
        <v>-4120850</v>
      </c>
      <c r="G64" s="102"/>
      <c r="H64" s="108">
        <v>-223869</v>
      </c>
      <c r="I64" s="102"/>
      <c r="J64" s="137">
        <v>0</v>
      </c>
      <c r="K64" s="102"/>
      <c r="L64" s="139">
        <v>0</v>
      </c>
    </row>
    <row r="65" spans="1:12" ht="8.1" customHeight="1">
      <c r="A65" s="147"/>
      <c r="B65" s="147"/>
      <c r="C65" s="147"/>
      <c r="D65" s="146"/>
      <c r="E65" s="126"/>
      <c r="F65" s="127"/>
      <c r="G65" s="102"/>
      <c r="I65" s="102"/>
      <c r="J65" s="127"/>
      <c r="K65" s="102"/>
      <c r="L65" s="102"/>
    </row>
    <row r="66" spans="1:12" ht="21" customHeight="1" thickBot="1">
      <c r="E66" s="126"/>
      <c r="F66" s="140">
        <f>F41</f>
        <v>180420742</v>
      </c>
      <c r="G66" s="102"/>
      <c r="H66" s="141">
        <f>SUM(H63:H65)</f>
        <v>67804221</v>
      </c>
      <c r="I66" s="102"/>
      <c r="J66" s="140">
        <f>J63</f>
        <v>-4545289</v>
      </c>
      <c r="K66" s="102"/>
      <c r="L66" s="141">
        <f>SUM(L63:L65)</f>
        <v>119507457</v>
      </c>
    </row>
    <row r="67" spans="1:12" ht="21" customHeight="1" thickTop="1">
      <c r="E67" s="126"/>
      <c r="F67" s="127"/>
      <c r="G67" s="102"/>
      <c r="I67" s="102"/>
      <c r="J67" s="127"/>
      <c r="K67" s="102"/>
      <c r="L67" s="102"/>
    </row>
    <row r="68" spans="1:12" ht="21" customHeight="1">
      <c r="A68" s="138" t="s">
        <v>168</v>
      </c>
      <c r="B68" s="147"/>
      <c r="C68" s="147"/>
      <c r="D68" s="146"/>
      <c r="E68" s="126"/>
      <c r="F68" s="127"/>
      <c r="G68" s="102"/>
      <c r="I68" s="102"/>
      <c r="J68" s="127"/>
      <c r="K68" s="102"/>
      <c r="L68" s="102"/>
    </row>
    <row r="69" spans="1:12" ht="21" customHeight="1">
      <c r="A69" s="147" t="s">
        <v>79</v>
      </c>
      <c r="B69" s="147"/>
      <c r="C69" s="147"/>
      <c r="D69" s="146"/>
      <c r="E69" s="126"/>
      <c r="F69" s="127">
        <f>F72-F70</f>
        <v>184541592</v>
      </c>
      <c r="G69" s="102"/>
      <c r="H69" s="102">
        <f>H63</f>
        <v>68028090</v>
      </c>
      <c r="I69" s="102"/>
      <c r="J69" s="127">
        <v>-4545289</v>
      </c>
      <c r="K69" s="102"/>
      <c r="L69" s="102">
        <f>L41</f>
        <v>119507457</v>
      </c>
    </row>
    <row r="70" spans="1:12" ht="21" customHeight="1">
      <c r="A70" s="147" t="s">
        <v>80</v>
      </c>
      <c r="B70" s="147"/>
      <c r="C70" s="147"/>
      <c r="D70" s="146"/>
      <c r="E70" s="126"/>
      <c r="F70" s="130">
        <f>F64</f>
        <v>-4120850</v>
      </c>
      <c r="G70" s="102"/>
      <c r="H70" s="108">
        <f>H64</f>
        <v>-223869</v>
      </c>
      <c r="I70" s="102"/>
      <c r="J70" s="137">
        <v>0</v>
      </c>
      <c r="K70" s="102"/>
      <c r="L70" s="139">
        <v>0</v>
      </c>
    </row>
    <row r="71" spans="1:12" ht="8.1" customHeight="1">
      <c r="A71" s="147"/>
      <c r="B71" s="147"/>
      <c r="C71" s="147"/>
      <c r="D71" s="146"/>
      <c r="E71" s="126"/>
      <c r="F71" s="127"/>
      <c r="G71" s="102"/>
      <c r="I71" s="102"/>
      <c r="J71" s="127"/>
      <c r="K71" s="102"/>
      <c r="L71" s="102"/>
    </row>
    <row r="72" spans="1:12" ht="21" customHeight="1" thickBot="1">
      <c r="E72" s="126"/>
      <c r="F72" s="140">
        <f>F66</f>
        <v>180420742</v>
      </c>
      <c r="G72" s="102"/>
      <c r="H72" s="141">
        <f>H41</f>
        <v>67804221</v>
      </c>
      <c r="I72" s="102"/>
      <c r="J72" s="140">
        <f>SUM(J69:J71)</f>
        <v>-4545289</v>
      </c>
      <c r="K72" s="102"/>
      <c r="L72" s="141">
        <f>L41</f>
        <v>119507457</v>
      </c>
    </row>
    <row r="73" spans="1:12" ht="21" customHeight="1" thickTop="1">
      <c r="E73" s="126"/>
      <c r="F73" s="127"/>
      <c r="G73" s="102"/>
      <c r="I73" s="102"/>
      <c r="J73" s="127"/>
      <c r="K73" s="102"/>
      <c r="L73" s="102"/>
    </row>
    <row r="74" spans="1:12" ht="21" customHeight="1">
      <c r="A74" s="138" t="s">
        <v>206</v>
      </c>
      <c r="B74" s="147"/>
      <c r="E74" s="126"/>
      <c r="F74" s="127"/>
      <c r="G74" s="102"/>
      <c r="I74" s="102"/>
      <c r="J74" s="127"/>
      <c r="K74" s="102"/>
      <c r="L74" s="102"/>
    </row>
    <row r="75" spans="1:12" ht="21" customHeight="1">
      <c r="A75" s="138"/>
      <c r="B75" s="138" t="s">
        <v>169</v>
      </c>
      <c r="E75" s="126"/>
      <c r="F75" s="148"/>
      <c r="G75" s="102"/>
      <c r="I75" s="102"/>
      <c r="J75" s="127"/>
      <c r="K75" s="102"/>
      <c r="L75" s="102"/>
    </row>
    <row r="76" spans="1:12" ht="21" customHeight="1" thickBot="1">
      <c r="A76" s="147" t="s">
        <v>207</v>
      </c>
      <c r="B76" s="147"/>
      <c r="C76" s="149"/>
      <c r="E76" s="150"/>
      <c r="F76" s="151">
        <v>0.17280000000000001</v>
      </c>
      <c r="G76" s="152"/>
      <c r="H76" s="153">
        <v>6.4500000000000002E-2</v>
      </c>
      <c r="I76" s="152"/>
      <c r="J76" s="151">
        <v>-4.3E-3</v>
      </c>
      <c r="K76" s="152"/>
      <c r="L76" s="153">
        <v>0.1133</v>
      </c>
    </row>
    <row r="77" spans="1:12" ht="8.1" customHeight="1" thickTop="1">
      <c r="A77" s="147"/>
      <c r="B77" s="147"/>
      <c r="C77" s="147"/>
      <c r="D77" s="146"/>
      <c r="E77" s="126"/>
      <c r="F77" s="154"/>
      <c r="G77" s="155"/>
      <c r="H77" s="152"/>
      <c r="I77" s="155"/>
      <c r="J77" s="154"/>
      <c r="K77" s="155"/>
      <c r="L77" s="152"/>
    </row>
    <row r="78" spans="1:12" ht="21" customHeight="1" thickBot="1">
      <c r="A78" s="147" t="s">
        <v>208</v>
      </c>
      <c r="B78" s="147"/>
      <c r="C78" s="149"/>
      <c r="E78" s="150"/>
      <c r="F78" s="151">
        <f>F76</f>
        <v>0.17280000000000001</v>
      </c>
      <c r="G78" s="155"/>
      <c r="H78" s="153">
        <f>H76</f>
        <v>6.4500000000000002E-2</v>
      </c>
      <c r="I78" s="152"/>
      <c r="J78" s="151">
        <f>J76</f>
        <v>-4.3E-3</v>
      </c>
      <c r="K78" s="155"/>
      <c r="L78" s="153">
        <f>L76</f>
        <v>0.1133</v>
      </c>
    </row>
    <row r="79" spans="1:12" ht="21" customHeight="1" thickTop="1">
      <c r="A79" s="156"/>
      <c r="B79" s="157"/>
      <c r="C79" s="149"/>
      <c r="D79" s="149"/>
      <c r="E79" s="150"/>
      <c r="G79" s="158"/>
      <c r="I79" s="158"/>
      <c r="J79" s="159"/>
      <c r="K79" s="158"/>
      <c r="L79" s="102"/>
    </row>
    <row r="80" spans="1:12" ht="21" customHeight="1">
      <c r="A80" s="124"/>
      <c r="B80" s="157"/>
      <c r="C80" s="149"/>
      <c r="D80" s="160"/>
      <c r="E80" s="150"/>
      <c r="F80" s="158"/>
      <c r="G80" s="158"/>
      <c r="H80" s="158"/>
      <c r="I80" s="158"/>
      <c r="J80" s="158"/>
      <c r="K80" s="158"/>
      <c r="L80" s="158"/>
    </row>
    <row r="81" spans="1:12" s="162" customFormat="1" ht="21" customHeight="1">
      <c r="A81" s="161"/>
      <c r="D81" s="163"/>
      <c r="E81" s="164"/>
      <c r="F81" s="165"/>
      <c r="G81" s="166"/>
      <c r="H81" s="165"/>
      <c r="I81" s="166"/>
      <c r="J81" s="165"/>
      <c r="K81" s="166"/>
      <c r="L81" s="165"/>
    </row>
    <row r="82" spans="1:12" ht="21" customHeight="1">
      <c r="A82" s="119"/>
      <c r="B82" s="119"/>
      <c r="E82" s="120"/>
      <c r="F82" s="103"/>
      <c r="H82" s="103"/>
      <c r="J82" s="123"/>
      <c r="L82" s="123"/>
    </row>
    <row r="83" spans="1:12" ht="21" customHeight="1">
      <c r="A83" s="119"/>
      <c r="B83" s="119"/>
      <c r="E83" s="120"/>
      <c r="F83" s="103"/>
      <c r="H83" s="103"/>
      <c r="J83" s="123"/>
      <c r="L83" s="123"/>
    </row>
    <row r="84" spans="1:12" ht="21" customHeight="1">
      <c r="A84" s="119"/>
      <c r="B84" s="119"/>
      <c r="E84" s="120"/>
      <c r="F84" s="103"/>
      <c r="H84" s="103"/>
      <c r="J84" s="123"/>
      <c r="L84" s="123"/>
    </row>
    <row r="85" spans="1:12" ht="21" customHeight="1">
      <c r="A85" s="119"/>
      <c r="B85" s="119"/>
      <c r="E85" s="120"/>
      <c r="F85" s="103"/>
      <c r="H85" s="103"/>
      <c r="J85" s="123"/>
      <c r="L85" s="123"/>
    </row>
    <row r="86" spans="1:12" ht="21" customHeight="1">
      <c r="A86" s="119"/>
      <c r="B86" s="119"/>
      <c r="E86" s="120"/>
      <c r="F86" s="103"/>
      <c r="H86" s="103"/>
      <c r="J86" s="123"/>
      <c r="L86" s="123"/>
    </row>
    <row r="87" spans="1:12" ht="21" customHeight="1">
      <c r="A87" s="119"/>
      <c r="B87" s="119"/>
      <c r="E87" s="120"/>
      <c r="F87" s="103"/>
      <c r="H87" s="103"/>
      <c r="J87" s="123"/>
      <c r="L87" s="123"/>
    </row>
    <row r="88" spans="1:12" ht="21" customHeight="1">
      <c r="E88" s="167"/>
      <c r="G88" s="102"/>
      <c r="I88" s="102"/>
      <c r="J88" s="102"/>
      <c r="K88" s="102"/>
      <c r="L88" s="102"/>
    </row>
    <row r="89" spans="1:12" ht="21" customHeight="1">
      <c r="E89" s="167"/>
      <c r="G89" s="102"/>
      <c r="I89" s="102"/>
      <c r="J89" s="102"/>
      <c r="K89" s="102"/>
      <c r="L89" s="102"/>
    </row>
    <row r="90" spans="1:12" ht="21" customHeight="1">
      <c r="E90" s="167"/>
      <c r="G90" s="102"/>
      <c r="I90" s="102"/>
      <c r="J90" s="102"/>
      <c r="K90" s="102"/>
      <c r="L90" s="102"/>
    </row>
    <row r="91" spans="1:12" ht="21" customHeight="1">
      <c r="E91" s="167"/>
      <c r="G91" s="102"/>
      <c r="I91" s="102"/>
      <c r="J91" s="102"/>
      <c r="K91" s="102"/>
      <c r="L91" s="102"/>
    </row>
    <row r="92" spans="1:12" ht="21" customHeight="1">
      <c r="E92" s="167"/>
      <c r="G92" s="102"/>
      <c r="I92" s="102"/>
      <c r="J92" s="102"/>
      <c r="K92" s="102"/>
      <c r="L92" s="102"/>
    </row>
    <row r="93" spans="1:12" ht="21" customHeight="1">
      <c r="E93" s="167"/>
      <c r="G93" s="102"/>
      <c r="I93" s="102"/>
      <c r="J93" s="102"/>
      <c r="K93" s="102"/>
      <c r="L93" s="102"/>
    </row>
    <row r="94" spans="1:12" ht="21" customHeight="1">
      <c r="E94" s="167"/>
      <c r="G94" s="102"/>
      <c r="I94" s="102"/>
      <c r="J94" s="102"/>
      <c r="K94" s="102"/>
      <c r="L94" s="102"/>
    </row>
    <row r="95" spans="1:12" ht="21" customHeight="1">
      <c r="E95" s="167"/>
      <c r="G95" s="102"/>
      <c r="I95" s="102"/>
      <c r="J95" s="102"/>
      <c r="K95" s="102"/>
      <c r="L95" s="102"/>
    </row>
    <row r="96" spans="1:12" ht="21" customHeight="1">
      <c r="E96" s="167"/>
      <c r="G96" s="102"/>
      <c r="I96" s="102"/>
      <c r="J96" s="102"/>
      <c r="K96" s="102"/>
      <c r="L96" s="102"/>
    </row>
    <row r="97" spans="1:12" ht="21" customHeight="1">
      <c r="E97" s="167"/>
      <c r="G97" s="102"/>
      <c r="I97" s="102"/>
      <c r="J97" s="102"/>
      <c r="K97" s="102"/>
      <c r="L97" s="102"/>
    </row>
    <row r="98" spans="1:12" ht="21.95" customHeight="1">
      <c r="A98" s="142" t="str">
        <f>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98" s="105"/>
      <c r="C98" s="105"/>
      <c r="D98" s="106"/>
      <c r="E98" s="107"/>
      <c r="F98" s="108"/>
      <c r="G98" s="109"/>
      <c r="H98" s="108"/>
      <c r="I98" s="109"/>
      <c r="J98" s="109"/>
      <c r="K98" s="109"/>
      <c r="L98" s="10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7A32-2B45-4E40-AA61-91AC69A3AF77}">
  <sheetPr>
    <tabColor theme="7"/>
  </sheetPr>
  <dimension ref="A1:V34"/>
  <sheetViews>
    <sheetView topLeftCell="A6" zoomScaleNormal="100" zoomScaleSheetLayoutView="125" workbookViewId="0">
      <selection activeCell="K26" sqref="K26"/>
    </sheetView>
  </sheetViews>
  <sheetFormatPr defaultColWidth="15.1640625" defaultRowHeight="21.6" customHeight="1"/>
  <cols>
    <col min="1" max="1" width="44.1640625" style="252" customWidth="1"/>
    <col min="2" max="2" width="7.83203125" style="272" customWidth="1"/>
    <col min="3" max="3" width="0.83203125" style="252" customWidth="1"/>
    <col min="4" max="4" width="12.83203125" style="251" customWidth="1"/>
    <col min="5" max="5" width="0.83203125" style="251" customWidth="1"/>
    <col min="6" max="6" width="11.83203125" style="251" customWidth="1"/>
    <col min="7" max="7" width="0.83203125" style="251" customWidth="1"/>
    <col min="8" max="8" width="11.5" style="251" customWidth="1"/>
    <col min="9" max="9" width="0.83203125" style="251" customWidth="1"/>
    <col min="10" max="10" width="13.5" style="251" customWidth="1"/>
    <col min="11" max="11" width="0.83203125" style="251" customWidth="1"/>
    <col min="12" max="12" width="11.6640625" style="251" customWidth="1"/>
    <col min="13" max="13" width="0.83203125" style="251" customWidth="1"/>
    <col min="14" max="14" width="13" style="251" customWidth="1"/>
    <col min="15" max="15" width="0.83203125" style="251" customWidth="1"/>
    <col min="16" max="16" width="11.6640625" style="251" customWidth="1"/>
    <col min="17" max="17" width="0.83203125" style="251" customWidth="1"/>
    <col min="18" max="18" width="13.83203125" style="251" bestFit="1" customWidth="1"/>
    <col min="19" max="19" width="0.83203125" style="251" customWidth="1"/>
    <col min="20" max="20" width="12" style="251" customWidth="1"/>
    <col min="21" max="21" width="0.83203125" style="251" customWidth="1"/>
    <col min="22" max="22" width="13.33203125" style="251" customWidth="1"/>
    <col min="23" max="16384" width="15.1640625" style="252"/>
  </cols>
  <sheetData>
    <row r="1" spans="1:22" s="96" customFormat="1" ht="21.6" customHeight="1">
      <c r="A1" s="99" t="str">
        <f>'5-6 (3M)'!A1</f>
        <v>บริษัท อาร์เอส จำกัด (มหาชน)</v>
      </c>
      <c r="B1" s="245"/>
      <c r="C1" s="95"/>
      <c r="D1" s="116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2" s="96" customFormat="1" ht="21.6" customHeight="1">
      <c r="A2" s="246" t="s">
        <v>82</v>
      </c>
      <c r="B2" s="113"/>
      <c r="C2" s="24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03"/>
      <c r="U2" s="103"/>
      <c r="V2" s="103"/>
    </row>
    <row r="3" spans="1:22" s="96" customFormat="1" ht="21.6" customHeight="1">
      <c r="A3" s="222" t="str">
        <f>'7-8 (6M)'!A3</f>
        <v>สำหรับงวดหกเดือนสิ้นสุดวันที่ 30 มิถุนายน พ.ศ. 2566</v>
      </c>
      <c r="B3" s="247"/>
      <c r="C3" s="222"/>
      <c r="D3" s="118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</row>
    <row r="4" spans="1:22" ht="18.95" customHeight="1">
      <c r="A4" s="248"/>
      <c r="B4" s="249"/>
      <c r="C4" s="248"/>
      <c r="D4" s="250"/>
    </row>
    <row r="5" spans="1:22" s="255" customFormat="1" ht="18.95" customHeight="1">
      <c r="A5" s="253"/>
      <c r="B5" s="254"/>
      <c r="C5" s="253"/>
      <c r="D5" s="283" t="s">
        <v>83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</row>
    <row r="6" spans="1:22" s="255" customFormat="1" ht="18.95" customHeight="1">
      <c r="B6" s="256"/>
      <c r="D6" s="284" t="s">
        <v>84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57"/>
      <c r="T6" s="258"/>
      <c r="U6" s="258"/>
      <c r="V6" s="258"/>
    </row>
    <row r="7" spans="1:22" s="255" customFormat="1" ht="18.95" customHeight="1">
      <c r="B7" s="256"/>
      <c r="D7" s="258"/>
      <c r="E7" s="257"/>
      <c r="F7" s="257"/>
      <c r="G7" s="257"/>
      <c r="H7" s="257"/>
      <c r="I7" s="257"/>
      <c r="J7" s="257"/>
      <c r="K7" s="257"/>
      <c r="L7" s="283" t="s">
        <v>57</v>
      </c>
      <c r="M7" s="283"/>
      <c r="N7" s="283"/>
      <c r="O7" s="283"/>
      <c r="P7" s="283"/>
      <c r="Q7" s="257"/>
      <c r="R7" s="258"/>
      <c r="S7" s="258"/>
      <c r="T7" s="258"/>
      <c r="U7" s="257"/>
      <c r="V7" s="258"/>
    </row>
    <row r="8" spans="1:22" s="255" customFormat="1" ht="18.95" customHeight="1">
      <c r="B8" s="256"/>
      <c r="D8" s="257" t="s">
        <v>53</v>
      </c>
      <c r="E8" s="257"/>
      <c r="F8" s="257"/>
      <c r="G8" s="257"/>
      <c r="H8" s="257"/>
      <c r="I8" s="257"/>
      <c r="J8" s="257"/>
      <c r="K8" s="257"/>
      <c r="L8" s="283" t="s">
        <v>85</v>
      </c>
      <c r="M8" s="283"/>
      <c r="N8" s="283"/>
      <c r="O8" s="257"/>
      <c r="P8" s="257"/>
      <c r="Q8" s="257"/>
      <c r="R8" s="257" t="s">
        <v>86</v>
      </c>
      <c r="S8" s="257"/>
      <c r="T8" s="257" t="s">
        <v>87</v>
      </c>
      <c r="U8" s="257"/>
      <c r="V8" s="258"/>
    </row>
    <row r="9" spans="1:22" s="255" customFormat="1" ht="18.95" customHeight="1">
      <c r="B9" s="256"/>
      <c r="D9" s="257" t="s">
        <v>88</v>
      </c>
      <c r="E9" s="257"/>
      <c r="F9" s="257" t="s">
        <v>89</v>
      </c>
      <c r="G9" s="257"/>
      <c r="H9" s="257" t="s">
        <v>90</v>
      </c>
      <c r="I9" s="257"/>
      <c r="J9" s="257" t="s">
        <v>165</v>
      </c>
      <c r="K9" s="257"/>
      <c r="L9" s="257" t="s">
        <v>91</v>
      </c>
      <c r="M9" s="257"/>
      <c r="N9" s="257" t="s">
        <v>92</v>
      </c>
      <c r="O9" s="257"/>
      <c r="P9" s="257" t="s">
        <v>93</v>
      </c>
      <c r="Q9" s="257"/>
      <c r="R9" s="257" t="s">
        <v>94</v>
      </c>
      <c r="S9" s="257"/>
      <c r="T9" s="257" t="s">
        <v>95</v>
      </c>
      <c r="U9" s="257"/>
      <c r="V9" s="258"/>
    </row>
    <row r="10" spans="1:22" s="255" customFormat="1" ht="18.95" customHeight="1">
      <c r="B10" s="259" t="s">
        <v>7</v>
      </c>
      <c r="D10" s="260" t="s">
        <v>96</v>
      </c>
      <c r="E10" s="257"/>
      <c r="F10" s="260" t="s">
        <v>97</v>
      </c>
      <c r="G10" s="257"/>
      <c r="H10" s="260" t="s">
        <v>98</v>
      </c>
      <c r="I10" s="257"/>
      <c r="J10" s="260" t="s">
        <v>56</v>
      </c>
      <c r="K10" s="257"/>
      <c r="L10" s="260" t="s">
        <v>99</v>
      </c>
      <c r="M10" s="257"/>
      <c r="N10" s="260" t="s">
        <v>56</v>
      </c>
      <c r="O10" s="257"/>
      <c r="P10" s="260" t="s">
        <v>100</v>
      </c>
      <c r="Q10" s="257"/>
      <c r="R10" s="260" t="s">
        <v>81</v>
      </c>
      <c r="S10" s="257"/>
      <c r="T10" s="260" t="s">
        <v>101</v>
      </c>
      <c r="U10" s="257"/>
      <c r="V10" s="260" t="s">
        <v>102</v>
      </c>
    </row>
    <row r="11" spans="1:22" s="255" customFormat="1" ht="8.1" customHeight="1">
      <c r="A11" s="93" t="s">
        <v>103</v>
      </c>
      <c r="B11" s="256"/>
      <c r="C11" s="93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61"/>
      <c r="O11" s="258"/>
      <c r="P11" s="258"/>
      <c r="Q11" s="258"/>
      <c r="R11" s="258"/>
      <c r="S11" s="258"/>
      <c r="T11" s="261"/>
      <c r="U11" s="258"/>
      <c r="V11" s="258"/>
    </row>
    <row r="12" spans="1:22" s="255" customFormat="1" ht="18.95" customHeight="1">
      <c r="A12" s="93" t="s">
        <v>138</v>
      </c>
      <c r="B12" s="256"/>
      <c r="C12" s="93"/>
      <c r="D12" s="258">
        <v>972496946</v>
      </c>
      <c r="E12" s="258"/>
      <c r="F12" s="258">
        <v>322107225</v>
      </c>
      <c r="G12" s="258"/>
      <c r="H12" s="258">
        <v>-160158220</v>
      </c>
      <c r="I12" s="258"/>
      <c r="J12" s="261">
        <v>0</v>
      </c>
      <c r="K12" s="258"/>
      <c r="L12" s="261">
        <v>120327052</v>
      </c>
      <c r="M12" s="258"/>
      <c r="N12" s="258">
        <v>160158220</v>
      </c>
      <c r="O12" s="258"/>
      <c r="P12" s="261">
        <v>722721127</v>
      </c>
      <c r="Q12" s="258"/>
      <c r="R12" s="261">
        <v>2137652350</v>
      </c>
      <c r="S12" s="258"/>
      <c r="T12" s="258">
        <v>513625</v>
      </c>
      <c r="U12" s="258"/>
      <c r="V12" s="261">
        <f>SUM(R12:T12)</f>
        <v>2138165975</v>
      </c>
    </row>
    <row r="13" spans="1:22" s="255" customFormat="1" ht="8.1" customHeight="1">
      <c r="B13" s="256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</row>
    <row r="14" spans="1:22" s="255" customFormat="1" ht="18.95" customHeight="1">
      <c r="A14" s="93" t="s">
        <v>104</v>
      </c>
      <c r="B14" s="254"/>
      <c r="C14" s="93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61"/>
      <c r="O14" s="258"/>
      <c r="P14" s="261"/>
      <c r="Q14" s="258"/>
      <c r="R14" s="258"/>
      <c r="S14" s="258"/>
      <c r="T14" s="258"/>
      <c r="U14" s="258"/>
      <c r="V14" s="261"/>
    </row>
    <row r="15" spans="1:22" s="255" customFormat="1" ht="18.95" customHeight="1">
      <c r="A15" s="255" t="s">
        <v>195</v>
      </c>
      <c r="B15" s="256">
        <v>19</v>
      </c>
      <c r="C15" s="93"/>
      <c r="D15" s="258">
        <v>0</v>
      </c>
      <c r="E15" s="258"/>
      <c r="F15" s="258">
        <v>0</v>
      </c>
      <c r="G15" s="258"/>
      <c r="H15" s="258">
        <v>0</v>
      </c>
      <c r="I15" s="258"/>
      <c r="J15" s="258">
        <v>0</v>
      </c>
      <c r="K15" s="258"/>
      <c r="L15" s="258">
        <v>0</v>
      </c>
      <c r="M15" s="258"/>
      <c r="N15" s="261">
        <v>0</v>
      </c>
      <c r="O15" s="258"/>
      <c r="P15" s="261">
        <v>-335112556</v>
      </c>
      <c r="Q15" s="258"/>
      <c r="R15" s="261">
        <f>SUM(P15,N15,L15,J15,H15,F15,D15)</f>
        <v>-335112556</v>
      </c>
      <c r="S15" s="258"/>
      <c r="T15" s="258">
        <v>-4550</v>
      </c>
      <c r="U15" s="258"/>
      <c r="V15" s="261">
        <f>SUM(R15:T15)</f>
        <v>-335117106</v>
      </c>
    </row>
    <row r="16" spans="1:22" s="255" customFormat="1" ht="18.95" customHeight="1">
      <c r="A16" s="255" t="s">
        <v>218</v>
      </c>
      <c r="B16" s="256"/>
      <c r="C16" s="93"/>
      <c r="D16" s="262">
        <v>0</v>
      </c>
      <c r="E16" s="258"/>
      <c r="F16" s="262">
        <v>0</v>
      </c>
      <c r="G16" s="258"/>
      <c r="H16" s="262">
        <v>0</v>
      </c>
      <c r="I16" s="258"/>
      <c r="J16" s="262">
        <v>0</v>
      </c>
      <c r="K16" s="258"/>
      <c r="L16" s="262">
        <v>0</v>
      </c>
      <c r="M16" s="258"/>
      <c r="N16" s="263">
        <v>0</v>
      </c>
      <c r="O16" s="258"/>
      <c r="P16" s="263">
        <f>'7-8 (6M)'!H63</f>
        <v>68028090</v>
      </c>
      <c r="Q16" s="258"/>
      <c r="R16" s="262">
        <f>SUM(P16:Q16,N16,L16,J16,H16,F16,D16)</f>
        <v>68028090</v>
      </c>
      <c r="S16" s="258"/>
      <c r="T16" s="262">
        <f>'7-8 (6M)'!H64</f>
        <v>-223869</v>
      </c>
      <c r="U16" s="258"/>
      <c r="V16" s="262">
        <f>SUM(R16:T16)</f>
        <v>67804221</v>
      </c>
    </row>
    <row r="17" spans="1:22" s="255" customFormat="1" ht="8.1" customHeight="1">
      <c r="B17" s="256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</row>
    <row r="18" spans="1:22" s="255" customFormat="1" ht="18.95" customHeight="1" thickBot="1">
      <c r="A18" s="93" t="s">
        <v>193</v>
      </c>
      <c r="B18" s="254"/>
      <c r="C18" s="93"/>
      <c r="D18" s="264">
        <f>SUM(D12:D16)</f>
        <v>972496946</v>
      </c>
      <c r="E18" s="258"/>
      <c r="F18" s="264">
        <f>SUM(F12:F16)</f>
        <v>322107225</v>
      </c>
      <c r="G18" s="258"/>
      <c r="H18" s="264">
        <f>SUM(H12:H16)</f>
        <v>-160158220</v>
      </c>
      <c r="I18" s="258"/>
      <c r="J18" s="264">
        <f>SUM(J12:J16)</f>
        <v>0</v>
      </c>
      <c r="K18" s="258"/>
      <c r="L18" s="264">
        <f>SUM(L12:L16)</f>
        <v>120327052</v>
      </c>
      <c r="M18" s="258"/>
      <c r="N18" s="264">
        <f>SUM(N12:N16)</f>
        <v>160158220</v>
      </c>
      <c r="O18" s="258"/>
      <c r="P18" s="264">
        <f>SUM(P12:P16)</f>
        <v>455636661</v>
      </c>
      <c r="Q18" s="258"/>
      <c r="R18" s="264">
        <f>SUM(R12:R16)</f>
        <v>1870567884</v>
      </c>
      <c r="S18" s="258"/>
      <c r="T18" s="264">
        <f>SUM(T12:T16)</f>
        <v>285206</v>
      </c>
      <c r="U18" s="258"/>
      <c r="V18" s="264">
        <f>SUM(V12:V16)</f>
        <v>1870853090</v>
      </c>
    </row>
    <row r="19" spans="1:22" s="255" customFormat="1" ht="18.95" customHeight="1" thickTop="1">
      <c r="A19" s="93"/>
      <c r="B19" s="254"/>
      <c r="C19" s="93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</row>
    <row r="20" spans="1:22" s="255" customFormat="1" ht="18.95" customHeight="1">
      <c r="A20" s="93" t="s">
        <v>172</v>
      </c>
      <c r="B20" s="256"/>
      <c r="C20" s="93"/>
      <c r="D20" s="265">
        <v>972496946</v>
      </c>
      <c r="E20" s="258"/>
      <c r="F20" s="265">
        <v>322107225</v>
      </c>
      <c r="G20" s="258"/>
      <c r="H20" s="265">
        <v>-127517994</v>
      </c>
      <c r="I20" s="258"/>
      <c r="J20" s="265">
        <v>14942554</v>
      </c>
      <c r="K20" s="258"/>
      <c r="L20" s="265">
        <v>120327052</v>
      </c>
      <c r="M20" s="258"/>
      <c r="N20" s="265">
        <v>127517994</v>
      </c>
      <c r="O20" s="258"/>
      <c r="P20" s="265">
        <v>571445548</v>
      </c>
      <c r="Q20" s="258"/>
      <c r="R20" s="266">
        <f>SUM(D20:P20)</f>
        <v>2001319325</v>
      </c>
      <c r="S20" s="258"/>
      <c r="T20" s="265">
        <v>-11630543</v>
      </c>
      <c r="U20" s="258"/>
      <c r="V20" s="265">
        <f>SUM(R20:T20)</f>
        <v>1989688782</v>
      </c>
    </row>
    <row r="21" spans="1:22" s="255" customFormat="1" ht="8.1" customHeight="1">
      <c r="B21" s="256"/>
      <c r="D21" s="265"/>
      <c r="E21" s="258"/>
      <c r="F21" s="265"/>
      <c r="G21" s="258"/>
      <c r="H21" s="265"/>
      <c r="I21" s="258"/>
      <c r="J21" s="265"/>
      <c r="K21" s="258"/>
      <c r="L21" s="265"/>
      <c r="M21" s="258"/>
      <c r="N21" s="265"/>
      <c r="O21" s="258"/>
      <c r="P21" s="265"/>
      <c r="Q21" s="258"/>
      <c r="R21" s="265"/>
      <c r="S21" s="258"/>
      <c r="T21" s="265"/>
      <c r="U21" s="258"/>
      <c r="V21" s="265"/>
    </row>
    <row r="22" spans="1:22" s="255" customFormat="1" ht="18.95" customHeight="1">
      <c r="A22" s="93" t="s">
        <v>104</v>
      </c>
      <c r="B22" s="254"/>
      <c r="C22" s="93"/>
      <c r="D22" s="265"/>
      <c r="E22" s="258"/>
      <c r="F22" s="265"/>
      <c r="G22" s="258"/>
      <c r="H22" s="265"/>
      <c r="I22" s="258"/>
      <c r="J22" s="265"/>
      <c r="K22" s="258"/>
      <c r="L22" s="267"/>
      <c r="M22" s="258"/>
      <c r="N22" s="267"/>
      <c r="O22" s="258"/>
      <c r="P22" s="265"/>
      <c r="Q22" s="258"/>
      <c r="R22" s="265"/>
      <c r="S22" s="258"/>
      <c r="T22" s="267"/>
      <c r="U22" s="258"/>
      <c r="V22" s="265"/>
    </row>
    <row r="23" spans="1:22" s="255" customFormat="1" ht="18.95" customHeight="1">
      <c r="A23" s="255" t="s">
        <v>199</v>
      </c>
      <c r="B23" s="256">
        <v>15</v>
      </c>
      <c r="C23" s="93"/>
      <c r="D23" s="265">
        <v>97248547</v>
      </c>
      <c r="E23" s="258"/>
      <c r="F23" s="265">
        <v>0</v>
      </c>
      <c r="G23" s="258"/>
      <c r="H23" s="265">
        <v>0</v>
      </c>
      <c r="I23" s="258"/>
      <c r="J23" s="265">
        <v>0</v>
      </c>
      <c r="K23" s="258"/>
      <c r="L23" s="265">
        <v>0</v>
      </c>
      <c r="M23" s="258"/>
      <c r="N23" s="265">
        <v>0</v>
      </c>
      <c r="O23" s="258"/>
      <c r="P23" s="265">
        <v>0</v>
      </c>
      <c r="Q23" s="258"/>
      <c r="R23" s="265">
        <f>SUM(D23:Q23)</f>
        <v>97248547</v>
      </c>
      <c r="S23" s="258"/>
      <c r="T23" s="265">
        <v>0</v>
      </c>
      <c r="U23" s="258"/>
      <c r="V23" s="265">
        <f>SUM(R23:T23)</f>
        <v>97248547</v>
      </c>
    </row>
    <row r="24" spans="1:22" s="255" customFormat="1" ht="18.95" customHeight="1">
      <c r="A24" s="255" t="s">
        <v>164</v>
      </c>
      <c r="B24" s="256">
        <v>15</v>
      </c>
      <c r="C24" s="93"/>
      <c r="D24" s="265">
        <v>0</v>
      </c>
      <c r="E24" s="258"/>
      <c r="F24" s="265">
        <v>0</v>
      </c>
      <c r="G24" s="258"/>
      <c r="H24" s="265">
        <f>-H20</f>
        <v>127517994</v>
      </c>
      <c r="I24" s="258"/>
      <c r="J24" s="265">
        <f>'2-4'!H129-'2-4'!J129</f>
        <v>66812274</v>
      </c>
      <c r="K24" s="258"/>
      <c r="L24" s="265">
        <v>0</v>
      </c>
      <c r="M24" s="258"/>
      <c r="N24" s="265">
        <v>0</v>
      </c>
      <c r="O24" s="258"/>
      <c r="P24" s="265">
        <v>0</v>
      </c>
      <c r="Q24" s="258"/>
      <c r="R24" s="266">
        <f>SUM(D24:P24)</f>
        <v>194330268</v>
      </c>
      <c r="S24" s="258"/>
      <c r="T24" s="265">
        <v>0</v>
      </c>
      <c r="U24" s="258"/>
      <c r="V24" s="265">
        <f t="shared" ref="V24:V27" si="0">SUM(R24:T24)</f>
        <v>194330268</v>
      </c>
    </row>
    <row r="25" spans="1:22" s="255" customFormat="1" ht="18.95" customHeight="1">
      <c r="A25" s="255" t="s">
        <v>166</v>
      </c>
      <c r="B25" s="256">
        <v>15</v>
      </c>
      <c r="C25" s="93"/>
      <c r="D25" s="265">
        <v>0</v>
      </c>
      <c r="E25" s="268"/>
      <c r="F25" s="265">
        <v>0</v>
      </c>
      <c r="G25" s="268"/>
      <c r="H25" s="265">
        <v>0</v>
      </c>
      <c r="I25" s="268"/>
      <c r="J25" s="265">
        <v>0</v>
      </c>
      <c r="K25" s="268"/>
      <c r="L25" s="265">
        <v>0</v>
      </c>
      <c r="M25" s="268"/>
      <c r="N25" s="265">
        <f>-N20</f>
        <v>-127517994</v>
      </c>
      <c r="O25" s="268"/>
      <c r="P25" s="265">
        <f>-N25</f>
        <v>127517994</v>
      </c>
      <c r="Q25" s="258"/>
      <c r="R25" s="265">
        <f t="shared" ref="R25:R27" si="1">SUM(D25:P25)</f>
        <v>0</v>
      </c>
      <c r="S25" s="258"/>
      <c r="T25" s="265">
        <v>0</v>
      </c>
      <c r="U25" s="258"/>
      <c r="V25" s="265">
        <f t="shared" si="0"/>
        <v>0</v>
      </c>
    </row>
    <row r="26" spans="1:22" s="255" customFormat="1" ht="18.95" customHeight="1">
      <c r="A26" s="255" t="s">
        <v>195</v>
      </c>
      <c r="B26" s="256">
        <v>19</v>
      </c>
      <c r="C26" s="93"/>
      <c r="D26" s="265">
        <v>0</v>
      </c>
      <c r="E26" s="268"/>
      <c r="F26" s="265">
        <v>0</v>
      </c>
      <c r="G26" s="268"/>
      <c r="H26" s="265">
        <v>0</v>
      </c>
      <c r="I26" s="268"/>
      <c r="J26" s="265">
        <v>0</v>
      </c>
      <c r="K26" s="268"/>
      <c r="L26" s="265">
        <v>0</v>
      </c>
      <c r="M26" s="268"/>
      <c r="N26" s="265">
        <v>0</v>
      </c>
      <c r="O26" s="268"/>
      <c r="P26" s="265">
        <v>-108054136</v>
      </c>
      <c r="Q26" s="258"/>
      <c r="R26" s="265">
        <f t="shared" ref="R26" si="2">SUM(D26:P26)</f>
        <v>-108054136</v>
      </c>
      <c r="S26" s="258"/>
      <c r="T26" s="265">
        <v>0</v>
      </c>
      <c r="U26" s="258"/>
      <c r="V26" s="265">
        <f t="shared" ref="V26" si="3">SUM(R26:T26)</f>
        <v>-108054136</v>
      </c>
    </row>
    <row r="27" spans="1:22" s="255" customFormat="1" ht="18.95" customHeight="1">
      <c r="A27" s="255" t="s">
        <v>218</v>
      </c>
      <c r="B27" s="256"/>
      <c r="C27" s="93"/>
      <c r="D27" s="269">
        <v>0</v>
      </c>
      <c r="E27" s="258"/>
      <c r="F27" s="269">
        <v>0</v>
      </c>
      <c r="G27" s="258"/>
      <c r="H27" s="269">
        <v>0</v>
      </c>
      <c r="I27" s="258"/>
      <c r="J27" s="269">
        <v>0</v>
      </c>
      <c r="K27" s="258"/>
      <c r="L27" s="269">
        <v>0</v>
      </c>
      <c r="M27" s="258"/>
      <c r="N27" s="269">
        <v>0</v>
      </c>
      <c r="O27" s="258"/>
      <c r="P27" s="269">
        <f>'7-8 (6M)'!F69</f>
        <v>184541592</v>
      </c>
      <c r="Q27" s="258"/>
      <c r="R27" s="270">
        <f t="shared" si="1"/>
        <v>184541592</v>
      </c>
      <c r="S27" s="258"/>
      <c r="T27" s="269">
        <f>'7-8 (6M)'!F70</f>
        <v>-4120850</v>
      </c>
      <c r="U27" s="258"/>
      <c r="V27" s="270">
        <f t="shared" si="0"/>
        <v>180420742</v>
      </c>
    </row>
    <row r="28" spans="1:22" s="255" customFormat="1" ht="8.1" customHeight="1">
      <c r="B28" s="256"/>
      <c r="D28" s="265"/>
      <c r="E28" s="258"/>
      <c r="F28" s="265"/>
      <c r="G28" s="258"/>
      <c r="H28" s="265"/>
      <c r="I28" s="258"/>
      <c r="J28" s="265"/>
      <c r="K28" s="258"/>
      <c r="L28" s="265"/>
      <c r="M28" s="258"/>
      <c r="N28" s="265"/>
      <c r="O28" s="258"/>
      <c r="P28" s="265"/>
      <c r="Q28" s="258"/>
      <c r="R28" s="265"/>
      <c r="S28" s="258"/>
      <c r="T28" s="265"/>
      <c r="U28" s="258"/>
      <c r="V28" s="265"/>
    </row>
    <row r="29" spans="1:22" s="255" customFormat="1" ht="18.95" customHeight="1" thickBot="1">
      <c r="A29" s="93" t="s">
        <v>194</v>
      </c>
      <c r="B29" s="254"/>
      <c r="C29" s="93"/>
      <c r="D29" s="271">
        <f>SUM(D20:D27)</f>
        <v>1069745493</v>
      </c>
      <c r="E29" s="258"/>
      <c r="F29" s="271">
        <f>SUM(F20:F27)</f>
        <v>322107225</v>
      </c>
      <c r="G29" s="258"/>
      <c r="H29" s="271">
        <f>SUM(H20:H27)</f>
        <v>0</v>
      </c>
      <c r="I29" s="258"/>
      <c r="J29" s="271">
        <f>SUM(J20:J27)</f>
        <v>81754828</v>
      </c>
      <c r="K29" s="258"/>
      <c r="L29" s="271">
        <f>SUM(L20:L27)</f>
        <v>120327052</v>
      </c>
      <c r="M29" s="258"/>
      <c r="N29" s="271">
        <f>SUM(N20:N27)</f>
        <v>0</v>
      </c>
      <c r="O29" s="258"/>
      <c r="P29" s="271">
        <f>SUM(P20:P27)</f>
        <v>775450998</v>
      </c>
      <c r="Q29" s="258"/>
      <c r="R29" s="271">
        <f>SUM(R20:R27)</f>
        <v>2369385596</v>
      </c>
      <c r="S29" s="258"/>
      <c r="T29" s="271">
        <f>SUM(T20:T27)</f>
        <v>-15751393</v>
      </c>
      <c r="U29" s="258"/>
      <c r="V29" s="271">
        <f>SUM(V20:V27)</f>
        <v>2353634203</v>
      </c>
    </row>
    <row r="30" spans="1:22" s="255" customFormat="1" ht="18.95" customHeight="1" thickTop="1">
      <c r="B30" s="256"/>
      <c r="D30" s="257"/>
      <c r="E30" s="257"/>
      <c r="F30" s="257"/>
      <c r="G30" s="257"/>
      <c r="H30" s="257"/>
      <c r="I30" s="257"/>
      <c r="J30" s="257"/>
      <c r="K30" s="257"/>
      <c r="L30" s="258"/>
      <c r="M30" s="258"/>
      <c r="N30" s="258"/>
      <c r="O30" s="258"/>
      <c r="P30" s="258"/>
      <c r="Q30" s="258"/>
      <c r="R30" s="258"/>
      <c r="S30" s="258"/>
      <c r="T30" s="258"/>
      <c r="U30" s="257"/>
      <c r="V30" s="258"/>
    </row>
    <row r="31" spans="1:22" s="255" customFormat="1" ht="18.95" customHeight="1">
      <c r="B31" s="256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</row>
    <row r="32" spans="1:22" s="255" customFormat="1" ht="18.95" customHeight="1">
      <c r="B32" s="256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</row>
    <row r="33" spans="1:22" s="255" customFormat="1" ht="17.25" customHeight="1">
      <c r="B33" s="256"/>
      <c r="D33" s="258"/>
      <c r="E33" s="257"/>
      <c r="F33" s="258"/>
      <c r="G33" s="257"/>
      <c r="H33" s="258"/>
      <c r="I33" s="257"/>
      <c r="J33" s="258"/>
      <c r="K33" s="257"/>
      <c r="L33" s="258"/>
      <c r="M33" s="257"/>
      <c r="N33" s="258"/>
      <c r="O33" s="257"/>
      <c r="P33" s="258"/>
      <c r="Q33" s="257"/>
      <c r="R33" s="258"/>
      <c r="S33" s="257"/>
      <c r="T33" s="258"/>
      <c r="U33" s="257"/>
      <c r="V33" s="258"/>
    </row>
    <row r="34" spans="1:22" s="96" customFormat="1" ht="21.95" customHeight="1">
      <c r="A34" s="105" t="str">
        <f>'5-6 (3M)'!A98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34" s="106"/>
      <c r="C34" s="105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</row>
  </sheetData>
  <mergeCells count="4">
    <mergeCell ref="D5:V5"/>
    <mergeCell ref="D6:R6"/>
    <mergeCell ref="L7:P7"/>
    <mergeCell ref="L8:N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R17:R19 V12:V14 V16 P16:U16 R15:V15 P27:T2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7990-9C56-40C7-B772-A25F90536397}">
  <sheetPr>
    <tabColor rgb="FFFFC000"/>
  </sheetPr>
  <dimension ref="A1:U31"/>
  <sheetViews>
    <sheetView topLeftCell="A7" zoomScaleNormal="100" zoomScaleSheetLayoutView="100" workbookViewId="0">
      <selection activeCell="J24" sqref="J24"/>
    </sheetView>
  </sheetViews>
  <sheetFormatPr defaultColWidth="9.33203125" defaultRowHeight="21.6" customHeight="1"/>
  <cols>
    <col min="1" max="1" width="48.1640625" style="94" customWidth="1"/>
    <col min="2" max="2" width="8.83203125" style="237" customWidth="1"/>
    <col min="3" max="3" width="1.1640625" style="237" customWidth="1"/>
    <col min="4" max="4" width="15.33203125" style="221" customWidth="1"/>
    <col min="5" max="5" width="1.1640625" style="221" customWidth="1"/>
    <col min="6" max="6" width="13.6640625" style="221" customWidth="1"/>
    <col min="7" max="7" width="1.1640625" style="221" customWidth="1"/>
    <col min="8" max="8" width="13.6640625" style="221" customWidth="1"/>
    <col min="9" max="9" width="1.1640625" style="221" customWidth="1"/>
    <col min="10" max="10" width="15.33203125" style="221" customWidth="1"/>
    <col min="11" max="11" width="1.1640625" style="221" customWidth="1"/>
    <col min="12" max="12" width="13.6640625" style="221" customWidth="1"/>
    <col min="13" max="13" width="1.1640625" style="221" customWidth="1"/>
    <col min="14" max="14" width="15.6640625" style="221" customWidth="1"/>
    <col min="15" max="15" width="1.1640625" style="221" customWidth="1"/>
    <col min="16" max="16" width="13.6640625" style="221" customWidth="1"/>
    <col min="17" max="17" width="1.1640625" style="221" customWidth="1"/>
    <col min="18" max="18" width="15" style="103" customWidth="1"/>
    <col min="19" max="19" width="14.1640625" style="96" bestFit="1" customWidth="1"/>
    <col min="20" max="20" width="16.83203125" style="96" bestFit="1" customWidth="1"/>
    <col min="21" max="16384" width="9.33203125" style="96"/>
  </cols>
  <sheetData>
    <row r="1" spans="1:18" ht="21.6" customHeight="1">
      <c r="A1" s="219" t="s">
        <v>0</v>
      </c>
      <c r="B1" s="220"/>
      <c r="C1" s="220"/>
    </row>
    <row r="2" spans="1:18" ht="21.6" customHeight="1">
      <c r="A2" s="246" t="s">
        <v>197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8" ht="21.6" customHeight="1">
      <c r="A3" s="222" t="str">
        <f>'9'!A3</f>
        <v>สำหรับงวดหกเดือนสิ้นสุดวันที่ 30 มิถุนายน พ.ศ. 2566</v>
      </c>
      <c r="B3" s="223"/>
      <c r="C3" s="224"/>
      <c r="D3" s="109"/>
      <c r="E3" s="109"/>
      <c r="F3" s="109"/>
      <c r="G3" s="225"/>
      <c r="H3" s="109"/>
      <c r="I3" s="225"/>
      <c r="J3" s="109"/>
      <c r="K3" s="225"/>
      <c r="L3" s="225"/>
      <c r="M3" s="225"/>
      <c r="N3" s="225"/>
      <c r="O3" s="225"/>
      <c r="P3" s="225"/>
      <c r="Q3" s="225"/>
      <c r="R3" s="109"/>
    </row>
    <row r="4" spans="1:18" ht="21.6" customHeight="1">
      <c r="A4" s="96"/>
      <c r="B4" s="100"/>
      <c r="C4" s="220"/>
      <c r="D4" s="103"/>
      <c r="E4" s="103"/>
      <c r="F4" s="103"/>
    </row>
    <row r="5" spans="1:18" ht="21.6" customHeight="1">
      <c r="A5" s="226"/>
      <c r="B5" s="220"/>
      <c r="C5" s="220"/>
      <c r="D5" s="285" t="s">
        <v>106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8" ht="21.6" customHeight="1">
      <c r="A6" s="226"/>
      <c r="B6" s="220"/>
      <c r="C6" s="220"/>
      <c r="D6" s="227"/>
      <c r="E6" s="227"/>
      <c r="F6" s="227"/>
      <c r="G6" s="227"/>
      <c r="H6" s="227"/>
      <c r="I6" s="227"/>
      <c r="J6" s="227"/>
      <c r="K6" s="227"/>
      <c r="L6" s="286" t="s">
        <v>57</v>
      </c>
      <c r="M6" s="286"/>
      <c r="N6" s="286"/>
      <c r="O6" s="286"/>
      <c r="P6" s="286"/>
      <c r="Q6" s="227"/>
      <c r="R6" s="227"/>
    </row>
    <row r="7" spans="1:18" ht="21.6" customHeight="1">
      <c r="A7" s="226"/>
      <c r="B7" s="220"/>
      <c r="C7" s="220"/>
      <c r="D7" s="116" t="s">
        <v>53</v>
      </c>
      <c r="E7" s="227"/>
      <c r="F7" s="227"/>
      <c r="G7" s="227"/>
      <c r="H7" s="227"/>
      <c r="I7" s="227"/>
      <c r="J7" s="227"/>
      <c r="K7" s="227"/>
      <c r="L7" s="285" t="s">
        <v>85</v>
      </c>
      <c r="M7" s="285"/>
      <c r="N7" s="285"/>
      <c r="O7" s="227"/>
      <c r="P7" s="227"/>
      <c r="Q7" s="227"/>
      <c r="R7" s="227"/>
    </row>
    <row r="8" spans="1:18" ht="21.6" customHeight="1">
      <c r="A8" s="226"/>
      <c r="B8" s="220"/>
      <c r="C8" s="220"/>
      <c r="D8" s="116" t="s">
        <v>88</v>
      </c>
      <c r="E8" s="228"/>
      <c r="F8" s="228" t="s">
        <v>89</v>
      </c>
      <c r="G8" s="116"/>
      <c r="H8" s="228" t="s">
        <v>90</v>
      </c>
      <c r="I8" s="116"/>
      <c r="J8" s="228" t="s">
        <v>165</v>
      </c>
      <c r="K8" s="116"/>
      <c r="L8" s="228" t="s">
        <v>91</v>
      </c>
      <c r="M8" s="228"/>
      <c r="N8" s="228" t="s">
        <v>92</v>
      </c>
      <c r="O8" s="228"/>
      <c r="P8" s="228" t="s">
        <v>93</v>
      </c>
      <c r="Q8" s="228"/>
      <c r="R8" s="229"/>
    </row>
    <row r="9" spans="1:18" ht="21.6" customHeight="1">
      <c r="A9" s="226"/>
      <c r="B9" s="230" t="s">
        <v>7</v>
      </c>
      <c r="C9" s="220"/>
      <c r="D9" s="118" t="s">
        <v>96</v>
      </c>
      <c r="E9" s="228"/>
      <c r="F9" s="231" t="s">
        <v>97</v>
      </c>
      <c r="H9" s="231" t="s">
        <v>98</v>
      </c>
      <c r="J9" s="231" t="s">
        <v>56</v>
      </c>
      <c r="L9" s="231" t="s">
        <v>99</v>
      </c>
      <c r="M9" s="228"/>
      <c r="N9" s="231" t="s">
        <v>56</v>
      </c>
      <c r="O9" s="228"/>
      <c r="P9" s="231" t="s">
        <v>100</v>
      </c>
      <c r="Q9" s="228"/>
      <c r="R9" s="231" t="s">
        <v>107</v>
      </c>
    </row>
    <row r="10" spans="1:18" ht="8.1" customHeight="1">
      <c r="A10" s="226"/>
      <c r="B10" s="100"/>
      <c r="C10" s="220"/>
    </row>
    <row r="11" spans="1:18" ht="21.6" customHeight="1">
      <c r="A11" s="95" t="s">
        <v>138</v>
      </c>
      <c r="B11" s="100"/>
      <c r="C11" s="220"/>
      <c r="D11" s="221">
        <v>972496946</v>
      </c>
      <c r="F11" s="221">
        <v>322107225</v>
      </c>
      <c r="H11" s="221">
        <v>-160158220</v>
      </c>
      <c r="J11" s="232">
        <v>0</v>
      </c>
      <c r="L11" s="232">
        <v>120327052</v>
      </c>
      <c r="N11" s="221">
        <v>160158220</v>
      </c>
      <c r="P11" s="221">
        <v>702738189</v>
      </c>
      <c r="R11" s="103">
        <f>SUM(D11:P11)</f>
        <v>2117669412</v>
      </c>
    </row>
    <row r="12" spans="1:18" ht="8.1" customHeight="1">
      <c r="A12" s="96"/>
      <c r="B12" s="220"/>
      <c r="C12" s="220"/>
    </row>
    <row r="13" spans="1:18" ht="21.6" customHeight="1">
      <c r="A13" s="95" t="s">
        <v>104</v>
      </c>
      <c r="B13" s="100"/>
      <c r="C13" s="220"/>
      <c r="D13" s="103"/>
      <c r="E13" s="103"/>
      <c r="F13" s="103"/>
    </row>
    <row r="14" spans="1:18" ht="21.6" customHeight="1">
      <c r="A14" s="96" t="s">
        <v>195</v>
      </c>
      <c r="B14" s="100">
        <v>19</v>
      </c>
      <c r="C14" s="220"/>
      <c r="D14" s="103">
        <v>0</v>
      </c>
      <c r="E14" s="103"/>
      <c r="F14" s="103">
        <v>0</v>
      </c>
      <c r="H14" s="221">
        <v>0</v>
      </c>
      <c r="J14" s="221">
        <v>0</v>
      </c>
      <c r="L14" s="221">
        <v>0</v>
      </c>
      <c r="N14" s="221">
        <v>0</v>
      </c>
      <c r="P14" s="221">
        <v>-335112556</v>
      </c>
      <c r="R14" s="103">
        <f>SUM(D14:P14)</f>
        <v>-335112556</v>
      </c>
    </row>
    <row r="15" spans="1:18" ht="21.6" customHeight="1">
      <c r="A15" s="96" t="s">
        <v>105</v>
      </c>
      <c r="B15" s="100"/>
      <c r="C15" s="220"/>
      <c r="D15" s="109">
        <v>0</v>
      </c>
      <c r="E15" s="103"/>
      <c r="F15" s="109">
        <v>0</v>
      </c>
      <c r="H15" s="225">
        <v>0</v>
      </c>
      <c r="J15" s="221">
        <v>0</v>
      </c>
      <c r="L15" s="225">
        <v>0</v>
      </c>
      <c r="N15" s="225">
        <v>0</v>
      </c>
      <c r="P15" s="225">
        <f>'7-8 (6M)'!L41</f>
        <v>119507457</v>
      </c>
      <c r="R15" s="109">
        <f>SUM(D15:P15)</f>
        <v>119507457</v>
      </c>
    </row>
    <row r="16" spans="1:18" ht="8.1" customHeight="1">
      <c r="A16" s="98"/>
      <c r="B16" s="233"/>
      <c r="C16" s="220"/>
      <c r="J16" s="234"/>
    </row>
    <row r="17" spans="1:21" ht="21.6" customHeight="1" thickBot="1">
      <c r="A17" s="95" t="s">
        <v>193</v>
      </c>
      <c r="B17" s="233"/>
      <c r="C17" s="220"/>
      <c r="D17" s="235">
        <f>SUM(D11:D15)</f>
        <v>972496946</v>
      </c>
      <c r="F17" s="235">
        <f>SUM(F11:F15)</f>
        <v>322107225</v>
      </c>
      <c r="H17" s="235">
        <f>SUM(H11:H15)</f>
        <v>-160158220</v>
      </c>
      <c r="J17" s="236">
        <v>0</v>
      </c>
      <c r="L17" s="235">
        <f>SUM(L11:L15)</f>
        <v>120327052</v>
      </c>
      <c r="N17" s="235">
        <f>SUM(N11:N15)</f>
        <v>160158220</v>
      </c>
      <c r="P17" s="235">
        <f>SUM(P11:P15)</f>
        <v>487133090</v>
      </c>
      <c r="R17" s="235">
        <f>SUM(R11:R15)</f>
        <v>1902064313</v>
      </c>
    </row>
    <row r="18" spans="1:21" ht="21.6" customHeight="1" thickTop="1">
      <c r="R18" s="221"/>
    </row>
    <row r="19" spans="1:21" ht="21.6" customHeight="1">
      <c r="A19" s="95" t="s">
        <v>172</v>
      </c>
      <c r="B19" s="100"/>
      <c r="C19" s="220"/>
      <c r="D19" s="238">
        <v>972496946</v>
      </c>
      <c r="F19" s="238">
        <v>322107225</v>
      </c>
      <c r="H19" s="238">
        <v>-127517994</v>
      </c>
      <c r="J19" s="239">
        <v>14942554</v>
      </c>
      <c r="L19" s="238">
        <v>120327052</v>
      </c>
      <c r="N19" s="238">
        <v>127517994</v>
      </c>
      <c r="P19" s="238">
        <v>580974989</v>
      </c>
      <c r="R19" s="121">
        <f>SUM(D19:P19)</f>
        <v>2010848766</v>
      </c>
      <c r="T19" s="274"/>
      <c r="U19" s="97"/>
    </row>
    <row r="20" spans="1:21" ht="8.1" customHeight="1">
      <c r="A20" s="96"/>
      <c r="B20" s="220"/>
      <c r="C20" s="220"/>
      <c r="D20" s="238"/>
      <c r="F20" s="238"/>
      <c r="H20" s="238"/>
      <c r="J20" s="238"/>
      <c r="L20" s="238"/>
      <c r="N20" s="238"/>
      <c r="P20" s="238"/>
      <c r="R20" s="121"/>
      <c r="T20" s="274"/>
    </row>
    <row r="21" spans="1:21" ht="21.6" customHeight="1">
      <c r="A21" s="95" t="s">
        <v>104</v>
      </c>
      <c r="B21" s="100"/>
      <c r="C21" s="220"/>
      <c r="D21" s="121"/>
      <c r="E21" s="103"/>
      <c r="F21" s="121"/>
      <c r="H21" s="238"/>
      <c r="J21" s="238"/>
      <c r="L21" s="238"/>
      <c r="N21" s="238"/>
      <c r="P21" s="238"/>
      <c r="R21" s="121"/>
      <c r="T21" s="274"/>
    </row>
    <row r="22" spans="1:21" ht="21.6" customHeight="1">
      <c r="A22" s="97" t="s">
        <v>199</v>
      </c>
      <c r="B22" s="100">
        <v>15</v>
      </c>
      <c r="C22" s="220"/>
      <c r="D22" s="121">
        <v>97248547</v>
      </c>
      <c r="E22" s="103"/>
      <c r="F22" s="121">
        <v>0</v>
      </c>
      <c r="H22" s="238">
        <v>0</v>
      </c>
      <c r="J22" s="238">
        <v>0</v>
      </c>
      <c r="L22" s="238">
        <v>0</v>
      </c>
      <c r="N22" s="238">
        <v>0</v>
      </c>
      <c r="P22" s="238">
        <v>0</v>
      </c>
      <c r="R22" s="121">
        <f>SUM(D22:P22)</f>
        <v>97248547</v>
      </c>
      <c r="T22" s="274"/>
      <c r="U22" s="97"/>
    </row>
    <row r="23" spans="1:21" ht="21.6" customHeight="1">
      <c r="A23" s="97" t="s">
        <v>164</v>
      </c>
      <c r="B23" s="100">
        <v>15</v>
      </c>
      <c r="C23" s="220"/>
      <c r="D23" s="121">
        <v>0</v>
      </c>
      <c r="E23" s="103"/>
      <c r="F23" s="121">
        <v>0</v>
      </c>
      <c r="H23" s="238">
        <v>127517994</v>
      </c>
      <c r="J23" s="238">
        <v>66812274</v>
      </c>
      <c r="L23" s="239">
        <v>0</v>
      </c>
      <c r="N23" s="239">
        <v>0</v>
      </c>
      <c r="P23" s="239">
        <v>0</v>
      </c>
      <c r="R23" s="121">
        <f>SUM(D23:P23)</f>
        <v>194330268</v>
      </c>
      <c r="T23" s="274"/>
      <c r="U23" s="97"/>
    </row>
    <row r="24" spans="1:21" ht="21.6" customHeight="1">
      <c r="A24" s="97" t="s">
        <v>166</v>
      </c>
      <c r="B24" s="100">
        <v>15</v>
      </c>
      <c r="C24" s="220"/>
      <c r="D24" s="121">
        <v>0</v>
      </c>
      <c r="E24" s="103"/>
      <c r="F24" s="121">
        <v>0</v>
      </c>
      <c r="H24" s="239">
        <v>0</v>
      </c>
      <c r="J24" s="239">
        <v>0</v>
      </c>
      <c r="L24" s="239">
        <v>0</v>
      </c>
      <c r="N24" s="238">
        <v>-127517994</v>
      </c>
      <c r="P24" s="238">
        <f>-N24</f>
        <v>127517994</v>
      </c>
      <c r="R24" s="121">
        <f t="shared" ref="R24:R25" si="0">SUM(D24:P24)</f>
        <v>0</v>
      </c>
      <c r="T24" s="274"/>
      <c r="U24" s="97"/>
    </row>
    <row r="25" spans="1:21" ht="21.6" customHeight="1">
      <c r="A25" s="97" t="s">
        <v>195</v>
      </c>
      <c r="B25" s="100">
        <v>19</v>
      </c>
      <c r="C25" s="220"/>
      <c r="D25" s="121">
        <v>0</v>
      </c>
      <c r="E25" s="103"/>
      <c r="F25" s="121">
        <v>0</v>
      </c>
      <c r="H25" s="239">
        <v>0</v>
      </c>
      <c r="J25" s="239">
        <v>0</v>
      </c>
      <c r="L25" s="239">
        <v>0</v>
      </c>
      <c r="N25" s="238">
        <v>0</v>
      </c>
      <c r="P25" s="238">
        <v>-108054136</v>
      </c>
      <c r="R25" s="121">
        <f t="shared" si="0"/>
        <v>-108054136</v>
      </c>
      <c r="T25" s="274"/>
      <c r="U25" s="97"/>
    </row>
    <row r="26" spans="1:21" ht="21.6" customHeight="1">
      <c r="A26" s="97" t="s">
        <v>220</v>
      </c>
      <c r="B26" s="100"/>
      <c r="C26" s="220"/>
      <c r="D26" s="240">
        <v>0</v>
      </c>
      <c r="E26" s="123"/>
      <c r="F26" s="240">
        <v>0</v>
      </c>
      <c r="G26" s="229"/>
      <c r="H26" s="240">
        <v>0</v>
      </c>
      <c r="I26" s="229"/>
      <c r="J26" s="240">
        <v>0</v>
      </c>
      <c r="K26" s="229"/>
      <c r="L26" s="240">
        <v>0</v>
      </c>
      <c r="N26" s="240">
        <v>0</v>
      </c>
      <c r="P26" s="241">
        <f>'7-8 (6M)'!J41</f>
        <v>-4545289</v>
      </c>
      <c r="R26" s="242">
        <f t="shared" ref="R26" si="1">SUM(D26:P26)</f>
        <v>-4545289</v>
      </c>
      <c r="T26" s="274"/>
      <c r="U26" s="97"/>
    </row>
    <row r="27" spans="1:21" ht="8.1" customHeight="1">
      <c r="A27" s="98"/>
      <c r="B27" s="233"/>
      <c r="C27" s="220"/>
      <c r="D27" s="238"/>
      <c r="F27" s="238"/>
      <c r="H27" s="238"/>
      <c r="J27" s="238"/>
      <c r="L27" s="238"/>
      <c r="N27" s="238"/>
      <c r="P27" s="238"/>
      <c r="R27" s="121"/>
    </row>
    <row r="28" spans="1:21" ht="21.6" customHeight="1" thickBot="1">
      <c r="A28" s="95" t="s">
        <v>194</v>
      </c>
      <c r="B28" s="233"/>
      <c r="C28" s="220"/>
      <c r="D28" s="243">
        <f>SUM(D19:D26)</f>
        <v>1069745493</v>
      </c>
      <c r="F28" s="243">
        <f>SUM(F19:F26)</f>
        <v>322107225</v>
      </c>
      <c r="H28" s="243">
        <f>SUM(H19:H26)</f>
        <v>0</v>
      </c>
      <c r="J28" s="243">
        <f>SUM(J19:J26)</f>
        <v>81754828</v>
      </c>
      <c r="L28" s="243">
        <f>SUM(L19:L26)</f>
        <v>120327052</v>
      </c>
      <c r="N28" s="243">
        <f>SUM(N19:N26)</f>
        <v>0</v>
      </c>
      <c r="P28" s="243">
        <f>SUM(P19:P26)</f>
        <v>595893558</v>
      </c>
      <c r="R28" s="243">
        <f>SUM(R19:R26)</f>
        <v>2189828156</v>
      </c>
      <c r="S28" s="275"/>
      <c r="T28" s="276"/>
    </row>
    <row r="29" spans="1:21" ht="21.6" customHeight="1" thickTop="1">
      <c r="R29" s="221"/>
      <c r="S29" s="275"/>
      <c r="T29" s="97"/>
    </row>
    <row r="30" spans="1:21" ht="19.5" customHeight="1">
      <c r="R30" s="221"/>
    </row>
    <row r="31" spans="1:21" ht="21.75" customHeight="1">
      <c r="A31" s="244" t="str">
        <f>'9'!A34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31" s="244"/>
      <c r="C31" s="244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</row>
  </sheetData>
  <mergeCells count="3">
    <mergeCell ref="D5:R5"/>
    <mergeCell ref="L6:P6"/>
    <mergeCell ref="L7:N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ignoredErrors>
    <ignoredError sqref="N16:R16 L16 Q17 O17 G17:H17 D17:E17 F17 L17:N17 P17 R17 Q27:R27 Q26 D16:G16 G28 E28 H28:J28 D27:G27 L27:P28 O26 D28 H27:K27 K28 F28 Q28:R28 P15 P24:P26 A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CF24-D3DE-4DB5-B0F7-5A0A247DC10C}">
  <sheetPr>
    <tabColor rgb="FFFFC000"/>
  </sheetPr>
  <dimension ref="A1:R111"/>
  <sheetViews>
    <sheetView tabSelected="1" topLeftCell="A88" zoomScaleNormal="100" zoomScaleSheetLayoutView="90" workbookViewId="0">
      <selection activeCell="H94" sqref="H94"/>
    </sheetView>
  </sheetViews>
  <sheetFormatPr defaultColWidth="9.33203125" defaultRowHeight="19.350000000000001" customHeight="1"/>
  <cols>
    <col min="1" max="3" width="1.33203125" style="96" customWidth="1"/>
    <col min="4" max="4" width="9.33203125" style="96"/>
    <col min="5" max="5" width="43.1640625" style="96" customWidth="1"/>
    <col min="6" max="6" width="8.5" style="168" customWidth="1"/>
    <col min="7" max="7" width="0.6640625" style="169" customWidth="1"/>
    <col min="8" max="8" width="16.1640625" style="170" customWidth="1"/>
    <col min="9" max="9" width="0.83203125" style="170" customWidth="1"/>
    <col min="10" max="10" width="16" style="170" customWidth="1"/>
    <col min="11" max="11" width="0.83203125" style="170" customWidth="1"/>
    <col min="12" max="12" width="16.1640625" style="170" customWidth="1"/>
    <col min="13" max="13" width="0.83203125" style="170" customWidth="1"/>
    <col min="14" max="14" width="16" style="170" customWidth="1"/>
    <col min="15" max="16" width="9.33203125" style="96"/>
    <col min="17" max="17" width="14.33203125" style="96" bestFit="1" customWidth="1"/>
    <col min="18" max="16384" width="9.33203125" style="96"/>
  </cols>
  <sheetData>
    <row r="1" spans="1:14" ht="21.6" customHeight="1">
      <c r="A1" s="99" t="s">
        <v>0</v>
      </c>
      <c r="B1" s="95"/>
      <c r="C1" s="95"/>
      <c r="D1" s="95"/>
    </row>
    <row r="2" spans="1:14" ht="21.6" customHeight="1">
      <c r="A2" s="95" t="s">
        <v>108</v>
      </c>
      <c r="B2" s="95"/>
      <c r="C2" s="95"/>
      <c r="D2" s="95"/>
    </row>
    <row r="3" spans="1:14" ht="21.6" customHeight="1">
      <c r="A3" s="104" t="str">
        <f>'9'!A3</f>
        <v>สำหรับงวดหกเดือนสิ้นสุดวันที่ 30 มิถุนายน พ.ศ. 2566</v>
      </c>
      <c r="B3" s="104"/>
      <c r="C3" s="104"/>
      <c r="D3" s="104"/>
      <c r="E3" s="105"/>
      <c r="F3" s="171"/>
      <c r="G3" s="172"/>
      <c r="H3" s="173"/>
      <c r="I3" s="173"/>
      <c r="J3" s="173"/>
      <c r="K3" s="173"/>
      <c r="L3" s="173"/>
      <c r="M3" s="173"/>
      <c r="N3" s="173"/>
    </row>
    <row r="4" spans="1:14" ht="21.6" customHeight="1"/>
    <row r="5" spans="1:14" ht="20.100000000000001" customHeight="1">
      <c r="A5" s="169"/>
      <c r="B5" s="169"/>
      <c r="C5" s="169"/>
      <c r="D5" s="169"/>
      <c r="E5" s="169"/>
      <c r="F5" s="174"/>
      <c r="G5" s="175"/>
      <c r="H5" s="287" t="s">
        <v>2</v>
      </c>
      <c r="I5" s="287"/>
      <c r="J5" s="287"/>
      <c r="K5" s="176"/>
      <c r="L5" s="287" t="s">
        <v>3</v>
      </c>
      <c r="M5" s="287"/>
      <c r="N5" s="287"/>
    </row>
    <row r="6" spans="1:14" ht="20.100000000000001" customHeight="1">
      <c r="A6" s="169"/>
      <c r="B6" s="169"/>
      <c r="C6" s="169"/>
      <c r="D6" s="169"/>
      <c r="E6" s="169"/>
      <c r="F6" s="174"/>
      <c r="G6" s="175"/>
      <c r="H6" s="177" t="s">
        <v>4</v>
      </c>
      <c r="I6" s="177"/>
      <c r="J6" s="177" t="s">
        <v>4</v>
      </c>
      <c r="K6" s="177"/>
      <c r="L6" s="177" t="s">
        <v>4</v>
      </c>
      <c r="M6" s="177"/>
      <c r="N6" s="177" t="s">
        <v>4</v>
      </c>
    </row>
    <row r="7" spans="1:14" ht="20.100000000000001" customHeight="1">
      <c r="A7" s="169"/>
      <c r="B7" s="169"/>
      <c r="C7" s="169"/>
      <c r="D7" s="169"/>
      <c r="E7" s="169"/>
      <c r="F7" s="174"/>
      <c r="G7" s="175"/>
      <c r="H7" s="116" t="s">
        <v>180</v>
      </c>
      <c r="I7" s="116"/>
      <c r="J7" s="116" t="s">
        <v>180</v>
      </c>
      <c r="K7" s="116"/>
      <c r="L7" s="116" t="s">
        <v>180</v>
      </c>
      <c r="M7" s="116"/>
      <c r="N7" s="116" t="s">
        <v>180</v>
      </c>
    </row>
    <row r="8" spans="1:14" ht="20.100000000000001" customHeight="1">
      <c r="A8" s="169"/>
      <c r="B8" s="169"/>
      <c r="C8" s="169"/>
      <c r="D8" s="169"/>
      <c r="E8" s="169"/>
      <c r="F8" s="174"/>
      <c r="G8" s="175"/>
      <c r="H8" s="177" t="s">
        <v>171</v>
      </c>
      <c r="I8" s="177"/>
      <c r="J8" s="177" t="s">
        <v>137</v>
      </c>
      <c r="K8" s="177"/>
      <c r="L8" s="177" t="s">
        <v>171</v>
      </c>
      <c r="M8" s="177"/>
      <c r="N8" s="177" t="s">
        <v>137</v>
      </c>
    </row>
    <row r="9" spans="1:14" ht="20.100000000000001" customHeight="1">
      <c r="A9" s="169"/>
      <c r="B9" s="169"/>
      <c r="C9" s="169"/>
      <c r="D9" s="169"/>
      <c r="E9" s="169"/>
      <c r="F9" s="178" t="s">
        <v>7</v>
      </c>
      <c r="G9" s="175"/>
      <c r="H9" s="179" t="s">
        <v>8</v>
      </c>
      <c r="I9" s="177"/>
      <c r="J9" s="179" t="s">
        <v>8</v>
      </c>
      <c r="K9" s="177"/>
      <c r="L9" s="180" t="s">
        <v>8</v>
      </c>
      <c r="M9" s="177"/>
      <c r="N9" s="180" t="s">
        <v>8</v>
      </c>
    </row>
    <row r="10" spans="1:14" ht="20.100000000000001" customHeight="1">
      <c r="A10" s="288" t="s">
        <v>109</v>
      </c>
      <c r="B10" s="288"/>
      <c r="C10" s="288"/>
      <c r="D10" s="288"/>
      <c r="E10" s="288"/>
      <c r="F10" s="181"/>
      <c r="G10" s="182"/>
      <c r="H10" s="183"/>
      <c r="I10" s="184"/>
      <c r="J10" s="184"/>
      <c r="K10" s="184"/>
      <c r="L10" s="183"/>
      <c r="M10" s="184"/>
      <c r="N10" s="184"/>
    </row>
    <row r="11" spans="1:14" ht="20.100000000000001" customHeight="1">
      <c r="A11" s="289" t="s">
        <v>209</v>
      </c>
      <c r="B11" s="289"/>
      <c r="C11" s="289"/>
      <c r="D11" s="289"/>
      <c r="E11" s="289"/>
      <c r="F11" s="185"/>
      <c r="G11" s="182"/>
      <c r="H11" s="186">
        <f>'7-8 (6M)'!F35</f>
        <v>233276694</v>
      </c>
      <c r="I11" s="184"/>
      <c r="J11" s="184">
        <f>'7-8 (6M)'!H35</f>
        <v>82555505</v>
      </c>
      <c r="K11" s="184"/>
      <c r="L11" s="186">
        <f>'7-8 (6M)'!J35</f>
        <v>-5854160</v>
      </c>
      <c r="M11" s="184"/>
      <c r="N11" s="184">
        <f>'7-8 (6M)'!L35</f>
        <v>140546899</v>
      </c>
    </row>
    <row r="12" spans="1:14" ht="20.100000000000001" customHeight="1">
      <c r="A12" s="182" t="s">
        <v>110</v>
      </c>
      <c r="B12" s="182"/>
      <c r="C12" s="187"/>
      <c r="D12" s="188"/>
      <c r="E12" s="185"/>
      <c r="F12" s="189"/>
      <c r="G12" s="190"/>
      <c r="H12" s="186"/>
      <c r="I12" s="184"/>
      <c r="J12" s="191"/>
      <c r="K12" s="184"/>
      <c r="L12" s="186"/>
      <c r="M12" s="184"/>
      <c r="N12" s="184"/>
    </row>
    <row r="13" spans="1:14" ht="20.100000000000001" customHeight="1">
      <c r="A13" s="182"/>
      <c r="B13" s="182" t="s">
        <v>111</v>
      </c>
      <c r="C13" s="182"/>
      <c r="D13" s="182"/>
      <c r="E13" s="182"/>
      <c r="F13" s="185"/>
      <c r="G13" s="182"/>
      <c r="H13" s="186">
        <v>283167326</v>
      </c>
      <c r="I13" s="184"/>
      <c r="J13" s="191">
        <v>334902474</v>
      </c>
      <c r="K13" s="184"/>
      <c r="L13" s="186">
        <v>65500103</v>
      </c>
      <c r="M13" s="184"/>
      <c r="N13" s="191">
        <v>66155787</v>
      </c>
    </row>
    <row r="14" spans="1:14" ht="20.100000000000001" customHeight="1">
      <c r="A14" s="182"/>
      <c r="B14" s="169" t="s">
        <v>154</v>
      </c>
      <c r="C14" s="182"/>
      <c r="D14" s="182"/>
      <c r="E14" s="182"/>
      <c r="F14" s="185"/>
      <c r="G14" s="182"/>
      <c r="H14" s="186">
        <v>176851</v>
      </c>
      <c r="I14" s="184"/>
      <c r="J14" s="191">
        <v>-50000</v>
      </c>
      <c r="K14" s="184"/>
      <c r="L14" s="186">
        <v>0</v>
      </c>
      <c r="M14" s="184"/>
      <c r="N14" s="191">
        <v>0</v>
      </c>
    </row>
    <row r="15" spans="1:14" ht="20.100000000000001" customHeight="1">
      <c r="A15" s="182"/>
      <c r="B15" s="169" t="s">
        <v>155</v>
      </c>
      <c r="C15" s="182"/>
      <c r="D15" s="182"/>
      <c r="E15" s="182"/>
      <c r="F15" s="185"/>
      <c r="G15" s="182"/>
      <c r="H15" s="186">
        <v>8291589</v>
      </c>
      <c r="I15" s="184"/>
      <c r="J15" s="191">
        <v>-16079121</v>
      </c>
      <c r="K15" s="184"/>
      <c r="L15" s="186">
        <v>0</v>
      </c>
      <c r="M15" s="184"/>
      <c r="N15" s="191">
        <v>0</v>
      </c>
    </row>
    <row r="16" spans="1:14" ht="20.100000000000001" customHeight="1">
      <c r="A16" s="182"/>
      <c r="B16" s="182" t="s">
        <v>139</v>
      </c>
      <c r="C16" s="182"/>
      <c r="D16" s="182"/>
      <c r="E16" s="182"/>
      <c r="F16" s="185">
        <v>7.2</v>
      </c>
      <c r="G16" s="182"/>
      <c r="H16" s="186">
        <v>0</v>
      </c>
      <c r="I16" s="184"/>
      <c r="J16" s="191">
        <v>0</v>
      </c>
      <c r="K16" s="184"/>
      <c r="L16" s="186">
        <v>-3106818</v>
      </c>
      <c r="M16" s="184"/>
      <c r="N16" s="191">
        <v>-76914</v>
      </c>
    </row>
    <row r="17" spans="1:18" ht="20.100000000000001" customHeight="1">
      <c r="A17" s="182"/>
      <c r="B17" s="182" t="s">
        <v>158</v>
      </c>
      <c r="C17" s="169"/>
      <c r="D17" s="182"/>
      <c r="E17" s="182"/>
      <c r="F17" s="185">
        <v>7.2</v>
      </c>
      <c r="G17" s="182"/>
      <c r="H17" s="186">
        <v>-12152662</v>
      </c>
      <c r="I17" s="184"/>
      <c r="J17" s="191">
        <v>-32872382</v>
      </c>
      <c r="K17" s="184"/>
      <c r="L17" s="186">
        <v>0</v>
      </c>
      <c r="M17" s="184"/>
      <c r="N17" s="191">
        <v>2652</v>
      </c>
    </row>
    <row r="18" spans="1:18" ht="20.100000000000001" customHeight="1">
      <c r="A18" s="182"/>
      <c r="B18" s="182" t="s">
        <v>176</v>
      </c>
      <c r="C18" s="169"/>
      <c r="D18" s="182"/>
      <c r="E18" s="182"/>
      <c r="F18" s="185">
        <v>7.1</v>
      </c>
      <c r="G18" s="188"/>
      <c r="H18" s="186">
        <v>-135275890</v>
      </c>
      <c r="I18" s="184"/>
      <c r="J18" s="191">
        <v>0</v>
      </c>
      <c r="K18" s="184"/>
      <c r="L18" s="186">
        <v>0</v>
      </c>
      <c r="M18" s="191"/>
      <c r="N18" s="191">
        <v>0</v>
      </c>
    </row>
    <row r="19" spans="1:18" ht="20.100000000000001" customHeight="1">
      <c r="A19" s="182"/>
      <c r="B19" s="182" t="s">
        <v>214</v>
      </c>
      <c r="C19" s="169"/>
      <c r="D19" s="182"/>
      <c r="E19" s="182"/>
      <c r="F19" s="185"/>
      <c r="G19" s="188"/>
      <c r="H19" s="186">
        <v>0</v>
      </c>
      <c r="I19" s="184"/>
      <c r="J19" s="191">
        <v>507132</v>
      </c>
      <c r="K19" s="184"/>
      <c r="L19" s="186">
        <v>0</v>
      </c>
      <c r="M19" s="191"/>
      <c r="N19" s="191">
        <v>507132</v>
      </c>
    </row>
    <row r="20" spans="1:18" ht="20.100000000000001" customHeight="1">
      <c r="A20" s="182"/>
      <c r="B20" s="182" t="s">
        <v>182</v>
      </c>
      <c r="C20" s="169"/>
      <c r="D20" s="182"/>
      <c r="E20" s="182"/>
      <c r="F20" s="185"/>
      <c r="G20" s="188"/>
      <c r="H20" s="186">
        <v>0</v>
      </c>
      <c r="I20" s="184"/>
      <c r="J20" s="191">
        <v>19526</v>
      </c>
      <c r="K20" s="184"/>
      <c r="L20" s="186">
        <v>0</v>
      </c>
      <c r="M20" s="191"/>
      <c r="N20" s="191">
        <v>19526</v>
      </c>
    </row>
    <row r="21" spans="1:18" ht="20.100000000000001" customHeight="1">
      <c r="A21" s="182"/>
      <c r="B21" s="182" t="s">
        <v>175</v>
      </c>
      <c r="C21" s="182"/>
      <c r="D21" s="188"/>
      <c r="E21" s="188"/>
      <c r="F21" s="185"/>
      <c r="G21" s="188"/>
      <c r="H21" s="186"/>
      <c r="I21" s="184"/>
      <c r="J21" s="191"/>
      <c r="K21" s="184"/>
      <c r="L21" s="186"/>
      <c r="M21" s="191"/>
      <c r="N21" s="191"/>
    </row>
    <row r="22" spans="1:18" ht="20.100000000000001" customHeight="1">
      <c r="A22" s="182"/>
      <c r="B22" s="182"/>
      <c r="C22" s="182" t="s">
        <v>112</v>
      </c>
      <c r="D22" s="188"/>
      <c r="E22" s="188"/>
      <c r="F22" s="185"/>
      <c r="G22" s="188"/>
      <c r="H22" s="193">
        <v>-786910</v>
      </c>
      <c r="J22" s="191">
        <v>-68017</v>
      </c>
      <c r="K22" s="184"/>
      <c r="L22" s="186">
        <v>-671657</v>
      </c>
      <c r="M22" s="191"/>
      <c r="N22" s="191">
        <v>-57474</v>
      </c>
    </row>
    <row r="23" spans="1:18" ht="20.100000000000001" customHeight="1">
      <c r="A23" s="182"/>
      <c r="B23" s="182" t="s">
        <v>215</v>
      </c>
      <c r="C23" s="182"/>
      <c r="D23" s="188"/>
      <c r="E23" s="188"/>
      <c r="F23" s="185"/>
      <c r="G23" s="188"/>
      <c r="H23" s="193">
        <v>21028</v>
      </c>
      <c r="J23" s="191">
        <v>0</v>
      </c>
      <c r="K23" s="184"/>
      <c r="L23" s="186">
        <v>21028</v>
      </c>
      <c r="M23" s="191"/>
      <c r="N23" s="191">
        <v>0</v>
      </c>
    </row>
    <row r="24" spans="1:18" ht="20.100000000000001" customHeight="1">
      <c r="A24" s="182"/>
      <c r="B24" s="182" t="s">
        <v>113</v>
      </c>
      <c r="D24" s="188"/>
      <c r="E24" s="188"/>
      <c r="F24" s="185"/>
      <c r="G24" s="188"/>
      <c r="H24" s="186">
        <v>-556964</v>
      </c>
      <c r="I24" s="184"/>
      <c r="J24" s="191">
        <v>0</v>
      </c>
      <c r="K24" s="184"/>
      <c r="L24" s="186">
        <v>-524751</v>
      </c>
      <c r="M24" s="191"/>
      <c r="N24" s="191">
        <v>0</v>
      </c>
    </row>
    <row r="25" spans="1:18" ht="20.100000000000001" customHeight="1">
      <c r="A25" s="182"/>
      <c r="B25" s="182" t="s">
        <v>216</v>
      </c>
      <c r="D25" s="188"/>
      <c r="E25" s="188"/>
      <c r="F25" s="185"/>
      <c r="G25" s="188"/>
      <c r="H25" s="186">
        <v>0</v>
      </c>
      <c r="I25" s="184"/>
      <c r="J25" s="191">
        <v>0</v>
      </c>
      <c r="K25" s="184"/>
      <c r="L25" s="186">
        <v>-412451</v>
      </c>
      <c r="M25" s="191"/>
      <c r="N25" s="191">
        <v>0</v>
      </c>
    </row>
    <row r="26" spans="1:18" ht="20.100000000000001" customHeight="1">
      <c r="A26" s="182"/>
      <c r="B26" s="182" t="s">
        <v>47</v>
      </c>
      <c r="C26" s="188"/>
      <c r="D26" s="188"/>
      <c r="E26" s="188"/>
      <c r="F26" s="169"/>
      <c r="G26" s="188"/>
      <c r="H26" s="186">
        <v>12216999</v>
      </c>
      <c r="I26" s="184"/>
      <c r="J26" s="192">
        <v>11393801</v>
      </c>
      <c r="K26" s="184"/>
      <c r="L26" s="186">
        <v>4474093</v>
      </c>
      <c r="M26" s="184"/>
      <c r="N26" s="192">
        <v>4549232</v>
      </c>
    </row>
    <row r="27" spans="1:18" ht="20.100000000000001" customHeight="1">
      <c r="A27" s="182"/>
      <c r="B27" s="182" t="s">
        <v>48</v>
      </c>
      <c r="C27" s="188"/>
      <c r="D27" s="188"/>
      <c r="E27" s="188"/>
      <c r="F27" s="185"/>
      <c r="G27" s="188"/>
      <c r="H27" s="186">
        <v>96461</v>
      </c>
      <c r="I27" s="184"/>
      <c r="J27" s="191">
        <v>105494</v>
      </c>
      <c r="K27" s="184"/>
      <c r="L27" s="186">
        <v>40687</v>
      </c>
      <c r="N27" s="191">
        <v>47622</v>
      </c>
    </row>
    <row r="28" spans="1:18" ht="20.100000000000001" customHeight="1">
      <c r="A28" s="182"/>
      <c r="B28" s="182" t="s">
        <v>203</v>
      </c>
      <c r="C28" s="188"/>
      <c r="D28" s="188"/>
      <c r="E28" s="188"/>
      <c r="F28" s="185"/>
      <c r="G28" s="188"/>
      <c r="H28" s="186">
        <v>0</v>
      </c>
      <c r="I28" s="184"/>
      <c r="J28" s="191">
        <v>0</v>
      </c>
      <c r="K28" s="184"/>
      <c r="L28" s="186">
        <v>0</v>
      </c>
      <c r="N28" s="191">
        <v>-40620450</v>
      </c>
    </row>
    <row r="29" spans="1:18" ht="20.100000000000001" customHeight="1">
      <c r="A29" s="182"/>
      <c r="B29" s="182" t="s">
        <v>114</v>
      </c>
      <c r="C29" s="188"/>
      <c r="D29" s="188"/>
      <c r="E29" s="188"/>
      <c r="F29" s="185"/>
      <c r="G29" s="188"/>
      <c r="H29" s="186">
        <v>-285822</v>
      </c>
      <c r="I29" s="184"/>
      <c r="J29" s="194">
        <v>-137826</v>
      </c>
      <c r="K29" s="184"/>
      <c r="L29" s="186">
        <v>-42591990</v>
      </c>
      <c r="M29" s="184"/>
      <c r="N29" s="194">
        <v>-11479271</v>
      </c>
    </row>
    <row r="30" spans="1:18" ht="20.100000000000001" customHeight="1">
      <c r="A30" s="182"/>
      <c r="B30" s="182" t="s">
        <v>77</v>
      </c>
      <c r="C30" s="195"/>
      <c r="D30" s="195"/>
      <c r="E30" s="188"/>
      <c r="F30" s="196"/>
      <c r="G30" s="188"/>
      <c r="H30" s="197">
        <v>80266121</v>
      </c>
      <c r="I30" s="184"/>
      <c r="J30" s="198">
        <v>39629202</v>
      </c>
      <c r="K30" s="184"/>
      <c r="L30" s="199">
        <v>56799871</v>
      </c>
      <c r="M30" s="184"/>
      <c r="N30" s="198">
        <v>25905771</v>
      </c>
    </row>
    <row r="31" spans="1:18" ht="6" customHeight="1">
      <c r="A31" s="182"/>
      <c r="B31" s="169"/>
      <c r="C31" s="195"/>
      <c r="D31" s="195"/>
      <c r="E31" s="188"/>
      <c r="F31" s="196"/>
      <c r="G31" s="188"/>
      <c r="H31" s="186"/>
      <c r="I31" s="184"/>
      <c r="J31" s="191"/>
      <c r="K31" s="184"/>
      <c r="L31" s="186"/>
      <c r="M31" s="191"/>
      <c r="N31" s="191"/>
    </row>
    <row r="32" spans="1:18" ht="20.100000000000001" customHeight="1">
      <c r="A32" s="182" t="s">
        <v>224</v>
      </c>
      <c r="B32" s="182"/>
      <c r="C32" s="188"/>
      <c r="D32" s="188"/>
      <c r="E32" s="188"/>
      <c r="F32" s="196"/>
      <c r="G32" s="188"/>
      <c r="H32" s="186">
        <f>SUM(H11:H30)</f>
        <v>468454821</v>
      </c>
      <c r="I32" s="184"/>
      <c r="J32" s="191">
        <f>SUM(J11:J30)</f>
        <v>419905788</v>
      </c>
      <c r="K32" s="184"/>
      <c r="L32" s="186">
        <f>SUM(L11:L30)</f>
        <v>73673955</v>
      </c>
      <c r="M32" s="191"/>
      <c r="N32" s="191">
        <f>SUM(N11:N30)</f>
        <v>185500512</v>
      </c>
      <c r="Q32" s="274"/>
      <c r="R32" s="97"/>
    </row>
    <row r="33" spans="1:14" ht="20.100000000000001" customHeight="1">
      <c r="A33" s="182" t="s">
        <v>115</v>
      </c>
      <c r="B33" s="182"/>
      <c r="C33" s="188"/>
      <c r="D33" s="188"/>
      <c r="E33" s="188"/>
      <c r="F33" s="196"/>
      <c r="G33" s="188"/>
      <c r="H33" s="186"/>
      <c r="I33" s="184"/>
      <c r="J33" s="191"/>
      <c r="K33" s="184"/>
      <c r="L33" s="186"/>
      <c r="M33" s="191"/>
      <c r="N33" s="191"/>
    </row>
    <row r="34" spans="1:14" ht="20.100000000000001" customHeight="1">
      <c r="A34" s="182"/>
      <c r="B34" s="182" t="s">
        <v>116</v>
      </c>
      <c r="C34" s="188"/>
      <c r="D34" s="188"/>
      <c r="E34" s="188"/>
      <c r="F34" s="196"/>
      <c r="G34" s="188"/>
      <c r="H34" s="186">
        <v>-348352985</v>
      </c>
      <c r="I34" s="184"/>
      <c r="J34" s="191">
        <v>-183079967</v>
      </c>
      <c r="K34" s="184"/>
      <c r="L34" s="186">
        <v>7945306</v>
      </c>
      <c r="M34" s="184"/>
      <c r="N34" s="191">
        <v>-80188363</v>
      </c>
    </row>
    <row r="35" spans="1:14" ht="20.100000000000001" customHeight="1">
      <c r="A35" s="182"/>
      <c r="B35" s="182" t="s">
        <v>117</v>
      </c>
      <c r="C35" s="188"/>
      <c r="D35" s="188"/>
      <c r="E35" s="188"/>
      <c r="F35" s="196"/>
      <c r="G35" s="188"/>
      <c r="H35" s="186">
        <v>45471803</v>
      </c>
      <c r="I35" s="184"/>
      <c r="J35" s="191">
        <v>132006078</v>
      </c>
      <c r="K35" s="184"/>
      <c r="L35" s="186">
        <v>-1505976</v>
      </c>
      <c r="M35" s="184"/>
      <c r="N35" s="191">
        <v>756244</v>
      </c>
    </row>
    <row r="36" spans="1:14" ht="20.100000000000001" customHeight="1">
      <c r="A36" s="182"/>
      <c r="B36" s="182" t="s">
        <v>118</v>
      </c>
      <c r="C36" s="188"/>
      <c r="D36" s="188"/>
      <c r="E36" s="188"/>
      <c r="F36" s="196"/>
      <c r="G36" s="188"/>
      <c r="H36" s="186">
        <v>12244024</v>
      </c>
      <c r="I36" s="184"/>
      <c r="J36" s="191">
        <v>-68337208</v>
      </c>
      <c r="K36" s="184"/>
      <c r="L36" s="186">
        <v>-3130354</v>
      </c>
      <c r="M36" s="184"/>
      <c r="N36" s="191">
        <v>4887689</v>
      </c>
    </row>
    <row r="37" spans="1:14" ht="20.100000000000001" customHeight="1">
      <c r="A37" s="182"/>
      <c r="B37" s="182" t="s">
        <v>16</v>
      </c>
      <c r="C37" s="188"/>
      <c r="D37" s="188"/>
      <c r="E37" s="188"/>
      <c r="F37" s="196"/>
      <c r="G37" s="188"/>
      <c r="H37" s="186">
        <v>-2311037</v>
      </c>
      <c r="I37" s="184"/>
      <c r="J37" s="191">
        <v>-3897463</v>
      </c>
      <c r="K37" s="184"/>
      <c r="L37" s="186">
        <v>173942</v>
      </c>
      <c r="M37" s="184"/>
      <c r="N37" s="191">
        <v>38030</v>
      </c>
    </row>
    <row r="38" spans="1:14" ht="20.100000000000001" customHeight="1">
      <c r="A38" s="182"/>
      <c r="B38" s="182" t="s">
        <v>28</v>
      </c>
      <c r="C38" s="188"/>
      <c r="D38" s="188"/>
      <c r="E38" s="188"/>
      <c r="F38" s="196"/>
      <c r="G38" s="188"/>
      <c r="H38" s="186">
        <v>-3718218</v>
      </c>
      <c r="I38" s="184"/>
      <c r="J38" s="191">
        <v>977140</v>
      </c>
      <c r="K38" s="184"/>
      <c r="L38" s="186">
        <v>-203428</v>
      </c>
      <c r="M38" s="184"/>
      <c r="N38" s="191">
        <v>-199260</v>
      </c>
    </row>
    <row r="39" spans="1:14" ht="20.100000000000001" customHeight="1">
      <c r="A39" s="182"/>
      <c r="B39" s="182" t="s">
        <v>35</v>
      </c>
      <c r="C39" s="188"/>
      <c r="D39" s="188"/>
      <c r="E39" s="188"/>
      <c r="F39" s="196"/>
      <c r="G39" s="188"/>
      <c r="H39" s="186">
        <v>100776432</v>
      </c>
      <c r="I39" s="184"/>
      <c r="J39" s="191">
        <v>-126628766</v>
      </c>
      <c r="K39" s="184"/>
      <c r="L39" s="186">
        <v>-3247576</v>
      </c>
      <c r="M39" s="184"/>
      <c r="N39" s="191">
        <v>-28796932</v>
      </c>
    </row>
    <row r="40" spans="1:14" ht="20.100000000000001" customHeight="1">
      <c r="A40" s="182"/>
      <c r="B40" s="182" t="s">
        <v>41</v>
      </c>
      <c r="C40" s="188"/>
      <c r="D40" s="188"/>
      <c r="E40" s="188"/>
      <c r="F40" s="196"/>
      <c r="G40" s="188"/>
      <c r="H40" s="186">
        <v>-2165642</v>
      </c>
      <c r="I40" s="184"/>
      <c r="J40" s="191">
        <v>-8690848</v>
      </c>
      <c r="K40" s="184"/>
      <c r="L40" s="186">
        <v>-4223823</v>
      </c>
      <c r="M40" s="184"/>
      <c r="N40" s="191">
        <v>108192</v>
      </c>
    </row>
    <row r="41" spans="1:14" ht="20.100000000000001" customHeight="1">
      <c r="A41" s="182"/>
      <c r="B41" s="182" t="s">
        <v>42</v>
      </c>
      <c r="C41" s="188"/>
      <c r="D41" s="188"/>
      <c r="E41" s="188"/>
      <c r="F41" s="196"/>
      <c r="G41" s="188"/>
      <c r="H41" s="186">
        <v>1628512</v>
      </c>
      <c r="I41" s="184"/>
      <c r="J41" s="191">
        <v>-93060</v>
      </c>
      <c r="K41" s="184"/>
      <c r="L41" s="200">
        <v>-1396986</v>
      </c>
      <c r="M41" s="184"/>
      <c r="N41" s="191">
        <v>-474683</v>
      </c>
    </row>
    <row r="42" spans="1:14" ht="20.100000000000001" customHeight="1">
      <c r="A42" s="182"/>
      <c r="B42" s="182" t="s">
        <v>183</v>
      </c>
      <c r="D42" s="188"/>
      <c r="E42" s="188"/>
      <c r="F42" s="196"/>
      <c r="G42" s="188"/>
      <c r="H42" s="186">
        <v>0</v>
      </c>
      <c r="I42" s="184"/>
      <c r="J42" s="191">
        <v>-86287551</v>
      </c>
      <c r="K42" s="184"/>
      <c r="L42" s="200">
        <v>0</v>
      </c>
      <c r="M42" s="184"/>
      <c r="N42" s="191">
        <v>0</v>
      </c>
    </row>
    <row r="43" spans="1:14" ht="20.100000000000001" customHeight="1">
      <c r="A43" s="182"/>
      <c r="B43" s="182" t="s">
        <v>49</v>
      </c>
      <c r="C43" s="188"/>
      <c r="D43" s="188"/>
      <c r="E43" s="188"/>
      <c r="F43" s="196"/>
      <c r="G43" s="188"/>
      <c r="H43" s="197">
        <v>0</v>
      </c>
      <c r="I43" s="184"/>
      <c r="J43" s="201">
        <v>-20000</v>
      </c>
      <c r="K43" s="184"/>
      <c r="L43" s="197">
        <v>0</v>
      </c>
      <c r="M43" s="184"/>
      <c r="N43" s="201">
        <v>-20000</v>
      </c>
    </row>
    <row r="44" spans="1:14" ht="6" customHeight="1">
      <c r="A44" s="182"/>
      <c r="B44" s="182"/>
      <c r="C44" s="188"/>
      <c r="D44" s="188"/>
      <c r="E44" s="188"/>
      <c r="F44" s="196"/>
      <c r="G44" s="188"/>
      <c r="H44" s="186"/>
      <c r="I44" s="184"/>
      <c r="J44" s="191"/>
      <c r="K44" s="184"/>
      <c r="L44" s="186"/>
      <c r="M44" s="191"/>
      <c r="N44" s="191"/>
    </row>
    <row r="45" spans="1:14" ht="20.100000000000001" customHeight="1">
      <c r="A45" s="182" t="s">
        <v>119</v>
      </c>
      <c r="B45" s="182"/>
      <c r="C45" s="188"/>
      <c r="D45" s="188"/>
      <c r="E45" s="188"/>
      <c r="F45" s="196"/>
      <c r="G45" s="188"/>
      <c r="H45" s="186">
        <f>SUM(H32:H43)</f>
        <v>272027710</v>
      </c>
      <c r="I45" s="184"/>
      <c r="J45" s="191">
        <f>SUM(J32:J43)</f>
        <v>75854143</v>
      </c>
      <c r="K45" s="184"/>
      <c r="L45" s="186">
        <f>SUM(L32:L43)</f>
        <v>68085060</v>
      </c>
      <c r="M45" s="191"/>
      <c r="N45" s="191">
        <f>SUM(N32:N43)</f>
        <v>81611429</v>
      </c>
    </row>
    <row r="46" spans="1:14" ht="20.100000000000001" customHeight="1">
      <c r="A46" s="182"/>
      <c r="B46" s="182" t="s">
        <v>120</v>
      </c>
      <c r="C46" s="188"/>
      <c r="D46" s="188"/>
      <c r="E46" s="188"/>
      <c r="F46" s="196"/>
      <c r="G46" s="188"/>
      <c r="H46" s="186">
        <v>37712338</v>
      </c>
      <c r="I46" s="184"/>
      <c r="J46" s="191">
        <v>0</v>
      </c>
      <c r="K46" s="184"/>
      <c r="L46" s="186">
        <v>5564268</v>
      </c>
      <c r="M46" s="184"/>
      <c r="N46" s="191">
        <v>0</v>
      </c>
    </row>
    <row r="47" spans="1:14" ht="20.100000000000001" customHeight="1">
      <c r="A47" s="169"/>
      <c r="B47" s="182" t="s">
        <v>121</v>
      </c>
      <c r="C47" s="188"/>
      <c r="D47" s="188"/>
      <c r="E47" s="188"/>
      <c r="F47" s="196"/>
      <c r="G47" s="188"/>
      <c r="H47" s="197">
        <v>-48426394</v>
      </c>
      <c r="I47" s="184"/>
      <c r="J47" s="201">
        <v>-38992823</v>
      </c>
      <c r="K47" s="184"/>
      <c r="L47" s="197">
        <f>-9409175</f>
        <v>-9409175</v>
      </c>
      <c r="M47" s="184"/>
      <c r="N47" s="201">
        <v>-8266078</v>
      </c>
    </row>
    <row r="48" spans="1:14" ht="6" customHeight="1">
      <c r="A48" s="182"/>
      <c r="B48" s="182"/>
      <c r="C48" s="188"/>
      <c r="D48" s="188"/>
      <c r="E48" s="188"/>
      <c r="F48" s="196"/>
      <c r="G48" s="188"/>
      <c r="H48" s="186"/>
      <c r="I48" s="184"/>
      <c r="J48" s="191"/>
      <c r="K48" s="184"/>
      <c r="L48" s="186"/>
      <c r="M48" s="191"/>
      <c r="N48" s="191"/>
    </row>
    <row r="49" spans="1:18" ht="20.100000000000001" customHeight="1">
      <c r="A49" s="182" t="s">
        <v>122</v>
      </c>
      <c r="B49" s="182"/>
      <c r="C49" s="188"/>
      <c r="D49" s="188"/>
      <c r="E49" s="188"/>
      <c r="F49" s="196"/>
      <c r="G49" s="188"/>
      <c r="H49" s="197">
        <f>SUM(H45:H47)</f>
        <v>261313654</v>
      </c>
      <c r="I49" s="184"/>
      <c r="J49" s="201">
        <f>SUM(J45:J47)</f>
        <v>36861320</v>
      </c>
      <c r="K49" s="184"/>
      <c r="L49" s="197">
        <f>SUM(L45:L47)</f>
        <v>64240153</v>
      </c>
      <c r="M49" s="191"/>
      <c r="N49" s="201">
        <f>SUM(N45:N47)</f>
        <v>73345351</v>
      </c>
      <c r="R49" s="275"/>
    </row>
    <row r="50" spans="1:18" ht="20.100000000000001" customHeight="1">
      <c r="B50" s="202"/>
      <c r="C50" s="203"/>
      <c r="D50" s="203"/>
      <c r="E50" s="203"/>
      <c r="F50" s="196"/>
      <c r="G50" s="188"/>
      <c r="H50" s="204"/>
      <c r="I50" s="184"/>
      <c r="J50" s="204"/>
      <c r="K50" s="184"/>
      <c r="L50" s="204"/>
      <c r="M50" s="204"/>
      <c r="N50" s="204"/>
    </row>
    <row r="51" spans="1:18" ht="21.75" customHeight="1">
      <c r="A51" s="105" t="str">
        <f>'10'!A31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1" s="105"/>
      <c r="C51" s="105"/>
      <c r="D51" s="105"/>
      <c r="E51" s="105"/>
      <c r="F51" s="171"/>
      <c r="G51" s="172"/>
      <c r="H51" s="173"/>
      <c r="I51" s="173"/>
      <c r="J51" s="173"/>
      <c r="K51" s="173"/>
      <c r="L51" s="173"/>
      <c r="M51" s="173"/>
      <c r="N51" s="173"/>
    </row>
    <row r="52" spans="1:18" ht="21.6" customHeight="1">
      <c r="A52" s="95" t="str">
        <f>A1</f>
        <v>บริษัท อาร์เอส จำกัด (มหาชน)</v>
      </c>
    </row>
    <row r="53" spans="1:18" ht="21.6" customHeight="1">
      <c r="A53" s="95" t="s">
        <v>196</v>
      </c>
      <c r="B53" s="95"/>
      <c r="C53" s="95"/>
      <c r="D53" s="95"/>
    </row>
    <row r="54" spans="1:18" ht="21.6" customHeight="1">
      <c r="A54" s="104" t="str">
        <f>A3</f>
        <v>สำหรับงวดหกเดือนสิ้นสุดวันที่ 30 มิถุนายน พ.ศ. 2566</v>
      </c>
      <c r="B54" s="105"/>
      <c r="C54" s="105"/>
      <c r="D54" s="105"/>
      <c r="E54" s="105"/>
      <c r="F54" s="171"/>
      <c r="G54" s="172"/>
      <c r="H54" s="173"/>
      <c r="I54" s="173"/>
      <c r="J54" s="173"/>
      <c r="K54" s="173"/>
      <c r="L54" s="173"/>
      <c r="M54" s="173"/>
      <c r="N54" s="173"/>
    </row>
    <row r="55" spans="1:18" ht="12.75" customHeight="1"/>
    <row r="56" spans="1:18" ht="18.95" customHeight="1">
      <c r="A56" s="169"/>
      <c r="B56" s="169"/>
      <c r="C56" s="169"/>
      <c r="D56" s="169"/>
      <c r="E56" s="169"/>
      <c r="F56" s="174"/>
      <c r="G56" s="175"/>
      <c r="H56" s="287" t="s">
        <v>2</v>
      </c>
      <c r="I56" s="287"/>
      <c r="J56" s="287"/>
      <c r="K56" s="176"/>
      <c r="L56" s="287" t="s">
        <v>3</v>
      </c>
      <c r="M56" s="287"/>
      <c r="N56" s="287"/>
    </row>
    <row r="57" spans="1:18" ht="18.95" customHeight="1">
      <c r="A57" s="169"/>
      <c r="B57" s="169"/>
      <c r="C57" s="169"/>
      <c r="D57" s="169"/>
      <c r="E57" s="169"/>
      <c r="F57" s="174"/>
      <c r="G57" s="175"/>
      <c r="H57" s="177" t="s">
        <v>4</v>
      </c>
      <c r="I57" s="177"/>
      <c r="J57" s="177" t="s">
        <v>4</v>
      </c>
      <c r="K57" s="177"/>
      <c r="L57" s="177" t="s">
        <v>4</v>
      </c>
      <c r="M57" s="177"/>
      <c r="N57" s="177" t="s">
        <v>4</v>
      </c>
    </row>
    <row r="58" spans="1:18" ht="18.95" customHeight="1">
      <c r="A58" s="169"/>
      <c r="B58" s="169"/>
      <c r="C58" s="169"/>
      <c r="D58" s="169"/>
      <c r="E58" s="169"/>
      <c r="F58" s="174"/>
      <c r="G58" s="175"/>
      <c r="H58" s="116" t="s">
        <v>180</v>
      </c>
      <c r="I58" s="116"/>
      <c r="J58" s="116" t="s">
        <v>180</v>
      </c>
      <c r="K58" s="116"/>
      <c r="L58" s="116" t="s">
        <v>180</v>
      </c>
      <c r="M58" s="116"/>
      <c r="N58" s="116" t="s">
        <v>180</v>
      </c>
    </row>
    <row r="59" spans="1:18" ht="18.95" customHeight="1">
      <c r="A59" s="169"/>
      <c r="B59" s="169"/>
      <c r="C59" s="169"/>
      <c r="D59" s="169"/>
      <c r="E59" s="169"/>
      <c r="F59" s="174"/>
      <c r="G59" s="175"/>
      <c r="H59" s="177" t="s">
        <v>171</v>
      </c>
      <c r="I59" s="177"/>
      <c r="J59" s="177" t="s">
        <v>137</v>
      </c>
      <c r="K59" s="177"/>
      <c r="L59" s="177" t="s">
        <v>171</v>
      </c>
      <c r="M59" s="177"/>
      <c r="N59" s="177" t="s">
        <v>137</v>
      </c>
    </row>
    <row r="60" spans="1:18" ht="18.95" customHeight="1">
      <c r="A60" s="169"/>
      <c r="B60" s="169"/>
      <c r="C60" s="169"/>
      <c r="D60" s="169"/>
      <c r="E60" s="169"/>
      <c r="F60" s="178" t="s">
        <v>7</v>
      </c>
      <c r="G60" s="175"/>
      <c r="H60" s="179" t="s">
        <v>8</v>
      </c>
      <c r="I60" s="177"/>
      <c r="J60" s="179" t="s">
        <v>8</v>
      </c>
      <c r="K60" s="177"/>
      <c r="L60" s="180" t="s">
        <v>8</v>
      </c>
      <c r="M60" s="177"/>
      <c r="N60" s="180" t="s">
        <v>8</v>
      </c>
    </row>
    <row r="61" spans="1:18" ht="18.95" customHeight="1">
      <c r="A61" s="187" t="s">
        <v>123</v>
      </c>
      <c r="B61" s="182"/>
      <c r="C61" s="188"/>
      <c r="D61" s="188"/>
      <c r="E61" s="188"/>
      <c r="F61" s="196"/>
      <c r="G61" s="188"/>
      <c r="H61" s="186"/>
      <c r="I61" s="184"/>
      <c r="J61" s="191"/>
      <c r="K61" s="191"/>
      <c r="L61" s="186"/>
      <c r="M61" s="184"/>
      <c r="N61" s="191"/>
    </row>
    <row r="62" spans="1:18" ht="18.95" customHeight="1">
      <c r="A62" s="182" t="s">
        <v>124</v>
      </c>
      <c r="B62" s="182"/>
      <c r="C62" s="188"/>
      <c r="D62" s="188"/>
      <c r="E62" s="188"/>
      <c r="F62" s="196"/>
      <c r="G62" s="188"/>
      <c r="H62" s="186">
        <v>286029</v>
      </c>
      <c r="I62" s="184"/>
      <c r="J62" s="191">
        <v>137939</v>
      </c>
      <c r="K62" s="184"/>
      <c r="L62" s="186">
        <v>37564062</v>
      </c>
      <c r="M62" s="184"/>
      <c r="N62" s="191">
        <v>10561624</v>
      </c>
    </row>
    <row r="63" spans="1:18" ht="18.95" customHeight="1">
      <c r="A63" s="182" t="s">
        <v>157</v>
      </c>
      <c r="B63" s="182"/>
      <c r="C63" s="188"/>
      <c r="D63" s="188"/>
      <c r="E63" s="188"/>
      <c r="F63" s="168" t="s">
        <v>212</v>
      </c>
      <c r="G63" s="188"/>
      <c r="H63" s="186">
        <v>0</v>
      </c>
      <c r="I63" s="184"/>
      <c r="J63" s="191">
        <v>0</v>
      </c>
      <c r="K63" s="184"/>
      <c r="L63" s="200">
        <v>-513500000</v>
      </c>
      <c r="M63" s="184"/>
      <c r="N63" s="194">
        <v>-355500000</v>
      </c>
    </row>
    <row r="64" spans="1:18" ht="18.95" customHeight="1">
      <c r="A64" s="182" t="s">
        <v>156</v>
      </c>
      <c r="B64" s="182"/>
      <c r="C64" s="188"/>
      <c r="D64" s="188"/>
      <c r="E64" s="188"/>
      <c r="F64" s="168" t="s">
        <v>212</v>
      </c>
      <c r="G64" s="188"/>
      <c r="H64" s="186">
        <v>0</v>
      </c>
      <c r="I64" s="184"/>
      <c r="J64" s="191">
        <v>0</v>
      </c>
      <c r="K64" s="184"/>
      <c r="L64" s="200">
        <v>617700000</v>
      </c>
      <c r="M64" s="184"/>
      <c r="N64" s="194">
        <v>78500000</v>
      </c>
    </row>
    <row r="65" spans="1:14" ht="18.95" customHeight="1">
      <c r="A65" s="182" t="s">
        <v>184</v>
      </c>
      <c r="B65" s="182"/>
      <c r="C65" s="188"/>
      <c r="D65" s="188"/>
      <c r="E65" s="188"/>
      <c r="G65" s="188"/>
      <c r="H65" s="186">
        <v>0</v>
      </c>
      <c r="I65" s="184"/>
      <c r="J65" s="191">
        <v>0</v>
      </c>
      <c r="K65" s="184"/>
      <c r="L65" s="200">
        <v>0</v>
      </c>
      <c r="M65" s="184"/>
      <c r="N65" s="194">
        <v>40620450</v>
      </c>
    </row>
    <row r="66" spans="1:14" ht="18.95" customHeight="1">
      <c r="A66" s="182" t="s">
        <v>125</v>
      </c>
      <c r="B66" s="182"/>
      <c r="C66" s="188"/>
      <c r="D66" s="188"/>
      <c r="E66" s="188"/>
      <c r="F66" s="196"/>
      <c r="G66" s="188"/>
      <c r="H66" s="186">
        <v>-9279738</v>
      </c>
      <c r="I66" s="184"/>
      <c r="J66" s="191">
        <v>-14218733</v>
      </c>
      <c r="K66" s="184"/>
      <c r="L66" s="200">
        <v>-1883190</v>
      </c>
      <c r="M66" s="184"/>
      <c r="N66" s="194">
        <v>-13626190</v>
      </c>
    </row>
    <row r="67" spans="1:14" ht="18.95" customHeight="1">
      <c r="A67" s="182" t="s">
        <v>126</v>
      </c>
      <c r="B67" s="182"/>
      <c r="C67" s="188"/>
      <c r="D67" s="188"/>
      <c r="E67" s="188"/>
      <c r="F67" s="196"/>
      <c r="G67" s="188"/>
      <c r="H67" s="205">
        <v>-407731409</v>
      </c>
      <c r="I67" s="184"/>
      <c r="J67" s="191">
        <v>-282910856</v>
      </c>
      <c r="K67" s="184"/>
      <c r="L67" s="186">
        <v>-3520458</v>
      </c>
      <c r="M67" s="184"/>
      <c r="N67" s="191">
        <v>-1504000</v>
      </c>
    </row>
    <row r="68" spans="1:14" ht="18.95" customHeight="1">
      <c r="A68" s="182" t="s">
        <v>140</v>
      </c>
      <c r="B68" s="182"/>
      <c r="C68" s="188"/>
      <c r="D68" s="188"/>
      <c r="E68" s="188"/>
      <c r="F68" s="196"/>
      <c r="G68" s="188"/>
      <c r="H68" s="205"/>
      <c r="I68" s="184"/>
      <c r="J68" s="204"/>
      <c r="K68" s="184"/>
      <c r="L68" s="205"/>
      <c r="M68" s="184"/>
      <c r="N68" s="191"/>
    </row>
    <row r="69" spans="1:14" ht="18.95" customHeight="1">
      <c r="A69" s="169"/>
      <c r="B69" s="182" t="s">
        <v>112</v>
      </c>
      <c r="C69" s="188"/>
      <c r="D69" s="188"/>
      <c r="E69" s="188"/>
      <c r="F69" s="196"/>
      <c r="G69" s="188"/>
      <c r="H69" s="205">
        <v>2122333</v>
      </c>
      <c r="I69" s="184"/>
      <c r="J69" s="206">
        <v>75514</v>
      </c>
      <c r="K69" s="206"/>
      <c r="L69" s="207">
        <v>2542484</v>
      </c>
      <c r="M69" s="206"/>
      <c r="N69" s="206">
        <v>58878</v>
      </c>
    </row>
    <row r="70" spans="1:14" ht="18.95" customHeight="1">
      <c r="A70" s="182" t="s">
        <v>185</v>
      </c>
      <c r="B70" s="182"/>
      <c r="C70" s="188"/>
      <c r="D70" s="188"/>
      <c r="E70" s="188"/>
      <c r="G70" s="188"/>
      <c r="H70" s="205">
        <v>0</v>
      </c>
      <c r="I70" s="184"/>
      <c r="J70" s="194">
        <v>0</v>
      </c>
      <c r="K70" s="184"/>
      <c r="L70" s="186">
        <v>0</v>
      </c>
      <c r="M70" s="184"/>
      <c r="N70" s="191">
        <v>-450000000</v>
      </c>
    </row>
    <row r="71" spans="1:14" ht="18.95" customHeight="1">
      <c r="A71" s="182" t="s">
        <v>204</v>
      </c>
      <c r="B71" s="182"/>
      <c r="C71" s="188"/>
      <c r="D71" s="188"/>
      <c r="E71" s="188"/>
      <c r="G71" s="188"/>
      <c r="H71" s="205">
        <v>420500000</v>
      </c>
      <c r="I71" s="184"/>
      <c r="J71" s="194">
        <v>0</v>
      </c>
      <c r="K71" s="184"/>
      <c r="L71" s="186">
        <v>0</v>
      </c>
      <c r="M71" s="184"/>
      <c r="N71" s="194">
        <v>0</v>
      </c>
    </row>
    <row r="72" spans="1:14" ht="18.95" customHeight="1">
      <c r="A72" s="182" t="s">
        <v>200</v>
      </c>
      <c r="B72" s="182"/>
      <c r="C72" s="188"/>
      <c r="D72" s="188"/>
      <c r="E72" s="188"/>
      <c r="G72" s="188"/>
      <c r="H72" s="205">
        <v>0</v>
      </c>
      <c r="I72" s="184"/>
      <c r="J72" s="194">
        <v>0</v>
      </c>
      <c r="K72" s="184"/>
      <c r="L72" s="186">
        <v>5411851</v>
      </c>
      <c r="M72" s="184"/>
      <c r="N72" s="191">
        <v>0</v>
      </c>
    </row>
    <row r="73" spans="1:14" ht="18.95" customHeight="1">
      <c r="A73" s="182" t="s">
        <v>187</v>
      </c>
      <c r="B73" s="182"/>
      <c r="C73" s="188"/>
      <c r="D73" s="188"/>
      <c r="E73" s="188"/>
      <c r="G73" s="188"/>
      <c r="H73" s="186">
        <v>0</v>
      </c>
      <c r="I73" s="184"/>
      <c r="J73" s="194">
        <v>25478366</v>
      </c>
      <c r="K73" s="184"/>
      <c r="L73" s="186">
        <v>0</v>
      </c>
      <c r="M73" s="184"/>
      <c r="N73" s="191">
        <v>0</v>
      </c>
    </row>
    <row r="74" spans="1:14" ht="18.95" customHeight="1">
      <c r="A74" s="182" t="s">
        <v>186</v>
      </c>
      <c r="B74" s="182"/>
      <c r="C74" s="188"/>
      <c r="D74" s="188"/>
      <c r="E74" s="188"/>
      <c r="G74" s="188"/>
      <c r="H74" s="197">
        <v>0</v>
      </c>
      <c r="I74" s="184"/>
      <c r="J74" s="198">
        <v>-858567590</v>
      </c>
      <c r="K74" s="184"/>
      <c r="L74" s="197">
        <v>0</v>
      </c>
      <c r="M74" s="184"/>
      <c r="N74" s="201">
        <v>0</v>
      </c>
    </row>
    <row r="75" spans="1:14" ht="6" customHeight="1">
      <c r="A75" s="182"/>
      <c r="B75" s="182"/>
      <c r="C75" s="188"/>
      <c r="D75" s="188"/>
      <c r="E75" s="188"/>
      <c r="F75" s="196"/>
      <c r="G75" s="188"/>
      <c r="H75" s="186"/>
      <c r="I75" s="184"/>
      <c r="J75" s="191"/>
      <c r="K75" s="184"/>
      <c r="L75" s="207"/>
      <c r="M75" s="191"/>
      <c r="N75" s="191"/>
    </row>
    <row r="76" spans="1:14" ht="18.95" customHeight="1">
      <c r="A76" s="182" t="s">
        <v>173</v>
      </c>
      <c r="B76" s="182"/>
      <c r="C76" s="188"/>
      <c r="D76" s="188"/>
      <c r="E76" s="188"/>
      <c r="F76" s="196"/>
      <c r="G76" s="188"/>
      <c r="H76" s="197">
        <f>SUM(H62:H74)</f>
        <v>5897215</v>
      </c>
      <c r="I76" s="184"/>
      <c r="J76" s="201">
        <f>SUM(J62:J74)</f>
        <v>-1130005360</v>
      </c>
      <c r="K76" s="184"/>
      <c r="L76" s="197">
        <f>SUM(L62:L74)</f>
        <v>144314749</v>
      </c>
      <c r="M76" s="191"/>
      <c r="N76" s="201">
        <f>SUM(N62:N74)</f>
        <v>-690889238</v>
      </c>
    </row>
    <row r="77" spans="1:14" ht="6" customHeight="1">
      <c r="A77" s="169"/>
      <c r="B77" s="169"/>
      <c r="C77" s="169"/>
      <c r="D77" s="169"/>
      <c r="E77" s="169"/>
      <c r="H77" s="186"/>
      <c r="J77" s="191"/>
      <c r="L77" s="186"/>
      <c r="M77" s="191"/>
      <c r="N77" s="191"/>
    </row>
    <row r="78" spans="1:14" ht="18.95" customHeight="1">
      <c r="A78" s="175" t="s">
        <v>127</v>
      </c>
      <c r="B78" s="169"/>
      <c r="C78" s="169"/>
      <c r="D78" s="169"/>
      <c r="E78" s="169"/>
      <c r="H78" s="186"/>
      <c r="J78" s="191"/>
      <c r="L78" s="186"/>
      <c r="M78" s="191"/>
      <c r="N78" s="191"/>
    </row>
    <row r="79" spans="1:14" ht="18.95" customHeight="1">
      <c r="A79" s="169" t="s">
        <v>128</v>
      </c>
      <c r="B79" s="169"/>
      <c r="C79" s="169"/>
      <c r="D79" s="169"/>
      <c r="E79" s="169"/>
      <c r="H79" s="186">
        <v>-63912213</v>
      </c>
      <c r="J79" s="191">
        <v>-30205933</v>
      </c>
      <c r="L79" s="186">
        <v>-48399688</v>
      </c>
      <c r="N79" s="191">
        <v>-20457590</v>
      </c>
    </row>
    <row r="80" spans="1:14" ht="18.95" customHeight="1">
      <c r="A80" s="169" t="s">
        <v>129</v>
      </c>
      <c r="B80" s="169"/>
      <c r="C80" s="169"/>
      <c r="D80" s="169"/>
      <c r="E80" s="169"/>
      <c r="H80" s="186">
        <v>-68090926</v>
      </c>
      <c r="J80" s="191">
        <v>-56982225</v>
      </c>
      <c r="L80" s="186">
        <v>-29621704</v>
      </c>
      <c r="N80" s="191">
        <v>-26818756</v>
      </c>
    </row>
    <row r="81" spans="1:14" ht="18.95" customHeight="1">
      <c r="A81" s="169" t="s">
        <v>130</v>
      </c>
      <c r="B81" s="169"/>
      <c r="C81" s="169"/>
      <c r="D81" s="169"/>
      <c r="E81" s="169"/>
      <c r="F81" s="168">
        <v>13</v>
      </c>
      <c r="H81" s="186">
        <v>7288000000</v>
      </c>
      <c r="J81" s="191">
        <v>3780000000</v>
      </c>
      <c r="L81" s="186">
        <v>5088000000</v>
      </c>
      <c r="N81" s="191">
        <v>2255000000</v>
      </c>
    </row>
    <row r="82" spans="1:14" ht="18.95" customHeight="1">
      <c r="A82" s="169" t="s">
        <v>147</v>
      </c>
      <c r="B82" s="169"/>
      <c r="C82" s="169"/>
      <c r="D82" s="169"/>
      <c r="E82" s="169"/>
      <c r="F82" s="168">
        <v>13</v>
      </c>
      <c r="H82" s="186">
        <v>-7275000000</v>
      </c>
      <c r="J82" s="191">
        <v>-3070000000</v>
      </c>
      <c r="L82" s="186">
        <v>-5145000000</v>
      </c>
      <c r="N82" s="191">
        <v>-1705000000</v>
      </c>
    </row>
    <row r="83" spans="1:14" ht="18.95" customHeight="1">
      <c r="A83" s="169" t="s">
        <v>217</v>
      </c>
      <c r="B83" s="169"/>
      <c r="C83" s="169"/>
      <c r="D83" s="169"/>
      <c r="E83" s="169"/>
      <c r="H83" s="186">
        <v>0</v>
      </c>
      <c r="J83" s="191">
        <v>900000000</v>
      </c>
      <c r="L83" s="200">
        <v>0</v>
      </c>
      <c r="N83" s="191">
        <v>450000000</v>
      </c>
    </row>
    <row r="84" spans="1:14" ht="18.95" customHeight="1">
      <c r="A84" s="169" t="s">
        <v>188</v>
      </c>
      <c r="B84" s="169"/>
      <c r="C84" s="169"/>
      <c r="D84" s="169"/>
      <c r="E84" s="169"/>
      <c r="H84" s="186">
        <v>0</v>
      </c>
      <c r="J84" s="191">
        <v>-2250000</v>
      </c>
      <c r="L84" s="200">
        <v>0</v>
      </c>
      <c r="N84" s="191">
        <v>-1125000</v>
      </c>
    </row>
    <row r="85" spans="1:14" ht="18.95" customHeight="1">
      <c r="A85" s="169" t="s">
        <v>148</v>
      </c>
      <c r="B85" s="169"/>
      <c r="C85" s="169"/>
      <c r="D85" s="169"/>
      <c r="E85" s="169"/>
      <c r="F85" s="168">
        <v>14</v>
      </c>
      <c r="H85" s="186">
        <v>-304090500</v>
      </c>
      <c r="J85" s="191">
        <v>-60000000</v>
      </c>
      <c r="L85" s="205">
        <v>-255505500</v>
      </c>
      <c r="N85" s="191">
        <v>0</v>
      </c>
    </row>
    <row r="86" spans="1:14" ht="18.95" customHeight="1">
      <c r="A86" s="169" t="s">
        <v>131</v>
      </c>
      <c r="B86" s="169"/>
      <c r="C86" s="169"/>
      <c r="D86" s="169"/>
      <c r="E86" s="169"/>
      <c r="H86" s="200">
        <v>0</v>
      </c>
      <c r="J86" s="191">
        <v>0</v>
      </c>
      <c r="L86" s="200">
        <v>6500000</v>
      </c>
      <c r="N86" s="191">
        <v>65000000</v>
      </c>
    </row>
    <row r="87" spans="1:14" ht="18.95" customHeight="1">
      <c r="A87" s="169" t="s">
        <v>149</v>
      </c>
      <c r="B87" s="169"/>
      <c r="C87" s="169"/>
      <c r="D87" s="169"/>
      <c r="E87" s="169"/>
      <c r="H87" s="200">
        <v>0</v>
      </c>
      <c r="J87" s="191">
        <v>0</v>
      </c>
      <c r="L87" s="200">
        <v>-7000000</v>
      </c>
      <c r="N87" s="191">
        <v>-70500000</v>
      </c>
    </row>
    <row r="88" spans="1:14" ht="18.95" customHeight="1">
      <c r="A88" s="169" t="s">
        <v>189</v>
      </c>
      <c r="B88" s="169"/>
      <c r="C88" s="169"/>
      <c r="D88" s="169"/>
      <c r="E88" s="169"/>
      <c r="F88" s="168">
        <v>19</v>
      </c>
      <c r="H88" s="200">
        <v>-10805589</v>
      </c>
      <c r="J88" s="191">
        <v>-335112556</v>
      </c>
      <c r="L88" s="200">
        <v>-10805589</v>
      </c>
      <c r="N88" s="191">
        <v>-335112556</v>
      </c>
    </row>
    <row r="89" spans="1:14" ht="18.95" customHeight="1">
      <c r="A89" s="169" t="s">
        <v>201</v>
      </c>
      <c r="B89" s="169"/>
      <c r="C89" s="169"/>
      <c r="D89" s="169"/>
      <c r="E89" s="169"/>
      <c r="F89" s="168">
        <v>15</v>
      </c>
      <c r="H89" s="277">
        <v>194330268</v>
      </c>
      <c r="J89" s="191">
        <v>0</v>
      </c>
      <c r="L89" s="200">
        <v>194330268</v>
      </c>
      <c r="N89" s="191">
        <v>0</v>
      </c>
    </row>
    <row r="90" spans="1:14" ht="18.95" customHeight="1">
      <c r="A90" s="169" t="s">
        <v>190</v>
      </c>
      <c r="B90" s="169"/>
      <c r="C90" s="169"/>
      <c r="D90" s="169"/>
      <c r="E90" s="169"/>
      <c r="H90" s="208">
        <v>0</v>
      </c>
      <c r="J90" s="201">
        <v>-4550</v>
      </c>
      <c r="L90" s="208">
        <v>0</v>
      </c>
      <c r="N90" s="201">
        <v>0</v>
      </c>
    </row>
    <row r="91" spans="1:14" ht="6" customHeight="1">
      <c r="A91" s="169"/>
      <c r="B91" s="169"/>
      <c r="C91" s="169"/>
      <c r="D91" s="169"/>
      <c r="E91" s="169"/>
      <c r="H91" s="186"/>
      <c r="J91" s="191"/>
      <c r="L91" s="186"/>
      <c r="M91" s="191"/>
      <c r="N91" s="191"/>
    </row>
    <row r="92" spans="1:14" ht="18.95" customHeight="1">
      <c r="A92" s="169" t="s">
        <v>174</v>
      </c>
      <c r="B92" s="169"/>
      <c r="C92" s="169"/>
      <c r="D92" s="169"/>
      <c r="E92" s="169"/>
      <c r="H92" s="197">
        <f>SUM(H79:H91)</f>
        <v>-239568960</v>
      </c>
      <c r="J92" s="201">
        <f>SUM(J79:J91)</f>
        <v>1125444736</v>
      </c>
      <c r="L92" s="197">
        <f>SUM(L79:L91)</f>
        <v>-207502213</v>
      </c>
      <c r="M92" s="191"/>
      <c r="N92" s="201">
        <f>SUM(N79:N90)</f>
        <v>610986098</v>
      </c>
    </row>
    <row r="93" spans="1:14" ht="6" customHeight="1">
      <c r="A93" s="169"/>
      <c r="B93" s="169"/>
      <c r="C93" s="169"/>
      <c r="D93" s="169"/>
      <c r="E93" s="169"/>
      <c r="H93" s="186"/>
      <c r="J93" s="191"/>
      <c r="L93" s="186"/>
      <c r="M93" s="191"/>
      <c r="N93" s="191"/>
    </row>
    <row r="94" spans="1:14" ht="18.95" customHeight="1">
      <c r="A94" s="175" t="s">
        <v>222</v>
      </c>
      <c r="B94" s="169"/>
      <c r="C94" s="169"/>
      <c r="D94" s="169"/>
      <c r="E94" s="169"/>
      <c r="H94" s="186">
        <f>SUM(H49,H76,H92)</f>
        <v>27641909</v>
      </c>
      <c r="J94" s="191">
        <f>SUM(J49,J76,J92)</f>
        <v>32300696</v>
      </c>
      <c r="L94" s="186">
        <f>SUM(L49,L76,L92)</f>
        <v>1052689</v>
      </c>
      <c r="M94" s="191"/>
      <c r="N94" s="191">
        <f>SUM(N49,N76,N92)</f>
        <v>-6557789</v>
      </c>
    </row>
    <row r="95" spans="1:14" ht="18.95" customHeight="1">
      <c r="A95" s="169" t="s">
        <v>132</v>
      </c>
      <c r="B95" s="175"/>
      <c r="C95" s="175"/>
      <c r="D95" s="169"/>
      <c r="E95" s="169"/>
      <c r="H95" s="197">
        <f>'2-4'!J15</f>
        <v>114582025</v>
      </c>
      <c r="J95" s="201">
        <v>141246307</v>
      </c>
      <c r="L95" s="197">
        <v>14149124</v>
      </c>
      <c r="N95" s="201">
        <v>16858368</v>
      </c>
    </row>
    <row r="96" spans="1:14" ht="6" customHeight="1">
      <c r="A96" s="175"/>
      <c r="B96" s="175"/>
      <c r="C96" s="175"/>
      <c r="D96" s="169"/>
      <c r="E96" s="169"/>
      <c r="H96" s="186"/>
      <c r="J96" s="191"/>
      <c r="L96" s="186"/>
      <c r="N96" s="191"/>
    </row>
    <row r="97" spans="1:14" s="211" customFormat="1" ht="18.95" customHeight="1" thickBot="1">
      <c r="A97" s="169" t="s">
        <v>133</v>
      </c>
      <c r="B97" s="169"/>
      <c r="C97" s="169"/>
      <c r="D97" s="169"/>
      <c r="E97" s="169"/>
      <c r="F97" s="168"/>
      <c r="G97" s="169"/>
      <c r="H97" s="209">
        <f>SUM(H94:H95)</f>
        <v>142223934</v>
      </c>
      <c r="I97" s="170"/>
      <c r="J97" s="210">
        <f>SUM(J94:J95)</f>
        <v>173547003</v>
      </c>
      <c r="K97" s="170"/>
      <c r="L97" s="209">
        <f>SUM(L94:L95)</f>
        <v>15201813</v>
      </c>
      <c r="M97" s="170"/>
      <c r="N97" s="210">
        <f>SUM(N94:N95)</f>
        <v>10300579</v>
      </c>
    </row>
    <row r="98" spans="1:14" s="211" customFormat="1" ht="6" customHeight="1" thickTop="1">
      <c r="A98" s="175"/>
      <c r="B98" s="212"/>
      <c r="C98" s="169"/>
      <c r="D98" s="169"/>
      <c r="E98" s="169"/>
      <c r="F98" s="168"/>
      <c r="G98" s="169"/>
      <c r="H98" s="186"/>
      <c r="I98" s="170"/>
      <c r="J98" s="191"/>
      <c r="K98" s="191"/>
      <c r="L98" s="186"/>
      <c r="M98" s="170"/>
      <c r="N98" s="191"/>
    </row>
    <row r="99" spans="1:14" s="211" customFormat="1" ht="18.95" customHeight="1">
      <c r="A99" s="175" t="s">
        <v>134</v>
      </c>
      <c r="B99" s="212"/>
      <c r="C99" s="169"/>
      <c r="D99" s="169"/>
      <c r="E99" s="169"/>
      <c r="F99" s="168"/>
      <c r="G99" s="169"/>
      <c r="H99" s="186"/>
      <c r="I99" s="170"/>
      <c r="J99" s="191"/>
      <c r="K99" s="170"/>
      <c r="L99" s="213"/>
      <c r="M99" s="170"/>
      <c r="N99" s="191"/>
    </row>
    <row r="100" spans="1:14" s="211" customFormat="1" ht="6" customHeight="1">
      <c r="A100" s="169"/>
      <c r="B100" s="169"/>
      <c r="C100" s="169"/>
      <c r="D100" s="169"/>
      <c r="E100" s="169"/>
      <c r="F100" s="169"/>
      <c r="G100" s="169"/>
      <c r="H100" s="186"/>
      <c r="I100" s="170"/>
      <c r="J100" s="191"/>
      <c r="K100" s="170"/>
      <c r="L100" s="186"/>
      <c r="M100" s="170"/>
      <c r="N100" s="191"/>
    </row>
    <row r="101" spans="1:14" s="211" customFormat="1" ht="18.95" customHeight="1">
      <c r="A101" s="214" t="s">
        <v>136</v>
      </c>
      <c r="B101" s="169"/>
      <c r="C101" s="169"/>
      <c r="D101" s="169"/>
      <c r="E101" s="169"/>
      <c r="F101" s="168"/>
      <c r="G101" s="169"/>
      <c r="H101" s="200">
        <v>33575307</v>
      </c>
      <c r="I101" s="170"/>
      <c r="J101" s="204">
        <v>23817636</v>
      </c>
      <c r="K101" s="170"/>
      <c r="L101" s="205">
        <v>11732992</v>
      </c>
      <c r="M101" s="170"/>
      <c r="N101" s="204">
        <v>5004971.37</v>
      </c>
    </row>
    <row r="102" spans="1:14" ht="6" customHeight="1">
      <c r="A102" s="175"/>
      <c r="B102" s="214"/>
      <c r="C102" s="175"/>
      <c r="D102" s="169"/>
      <c r="E102" s="169"/>
      <c r="H102" s="200"/>
      <c r="J102" s="204"/>
      <c r="L102" s="205"/>
      <c r="N102" s="204"/>
    </row>
    <row r="103" spans="1:14" s="211" customFormat="1" ht="18.95" customHeight="1">
      <c r="A103" s="169" t="s">
        <v>135</v>
      </c>
      <c r="B103" s="169"/>
      <c r="C103" s="169"/>
      <c r="D103" s="169"/>
      <c r="E103" s="169"/>
      <c r="F103" s="169"/>
      <c r="G103" s="169"/>
      <c r="H103" s="200">
        <v>716888081</v>
      </c>
      <c r="I103" s="170"/>
      <c r="J103" s="204">
        <v>439818271</v>
      </c>
      <c r="K103" s="170"/>
      <c r="L103" s="205">
        <v>0</v>
      </c>
      <c r="M103" s="170"/>
      <c r="N103" s="204">
        <v>0</v>
      </c>
    </row>
    <row r="104" spans="1:14" s="211" customFormat="1" ht="6" customHeight="1">
      <c r="A104" s="169"/>
      <c r="B104" s="169"/>
      <c r="C104" s="169"/>
      <c r="D104" s="169"/>
      <c r="E104" s="169"/>
      <c r="F104" s="169"/>
      <c r="G104" s="169"/>
      <c r="H104" s="200"/>
      <c r="I104" s="170"/>
      <c r="J104" s="204"/>
      <c r="K104" s="170"/>
      <c r="L104" s="205"/>
      <c r="M104" s="170"/>
      <c r="N104" s="204"/>
    </row>
    <row r="105" spans="1:14" s="211" customFormat="1" ht="18.95" customHeight="1">
      <c r="A105" s="169" t="s">
        <v>177</v>
      </c>
      <c r="B105" s="169"/>
      <c r="C105" s="169"/>
      <c r="D105" s="169"/>
      <c r="E105" s="169"/>
      <c r="F105" s="169"/>
      <c r="G105" s="169"/>
      <c r="H105" s="200">
        <f>330656273-1643</f>
        <v>330654630</v>
      </c>
      <c r="I105" s="216"/>
      <c r="J105" s="216">
        <v>41499979</v>
      </c>
      <c r="K105" s="216"/>
      <c r="L105" s="215">
        <v>138248647</v>
      </c>
      <c r="M105" s="216"/>
      <c r="N105" s="216">
        <v>6126611</v>
      </c>
    </row>
    <row r="106" spans="1:14" ht="6" customHeight="1">
      <c r="A106" s="217"/>
      <c r="B106" s="217"/>
      <c r="C106" s="217"/>
      <c r="D106" s="217"/>
      <c r="H106" s="200"/>
      <c r="L106" s="193"/>
    </row>
    <row r="107" spans="1:14" ht="18.95" customHeight="1">
      <c r="A107" s="169" t="s">
        <v>202</v>
      </c>
      <c r="B107" s="217"/>
      <c r="C107" s="217"/>
      <c r="D107" s="217"/>
      <c r="H107" s="200">
        <v>97248547</v>
      </c>
      <c r="J107" s="170">
        <v>0</v>
      </c>
      <c r="L107" s="193">
        <v>97248547</v>
      </c>
      <c r="N107" s="170">
        <v>0</v>
      </c>
    </row>
    <row r="108" spans="1:14" ht="6" customHeight="1">
      <c r="A108" s="217"/>
      <c r="B108" s="217"/>
      <c r="C108" s="217"/>
      <c r="D108" s="217"/>
      <c r="H108" s="200"/>
      <c r="L108" s="193"/>
    </row>
    <row r="109" spans="1:14" ht="18.95" customHeight="1">
      <c r="A109" s="169" t="s">
        <v>191</v>
      </c>
      <c r="B109" s="217"/>
      <c r="C109" s="217"/>
      <c r="D109" s="217"/>
      <c r="H109" s="200">
        <v>0</v>
      </c>
      <c r="J109" s="170">
        <v>8082840</v>
      </c>
      <c r="L109" s="193">
        <v>0</v>
      </c>
      <c r="N109" s="170">
        <v>0</v>
      </c>
    </row>
    <row r="110" spans="1:14" ht="15" customHeight="1">
      <c r="A110" s="217"/>
      <c r="B110" s="217"/>
      <c r="C110" s="217"/>
      <c r="D110" s="217"/>
    </row>
    <row r="111" spans="1:14" ht="21.75" customHeight="1">
      <c r="A111" s="218" t="str">
        <f>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11" s="218"/>
      <c r="C111" s="218"/>
      <c r="D111" s="218"/>
      <c r="E111" s="105"/>
      <c r="F111" s="171"/>
      <c r="G111" s="172"/>
      <c r="H111" s="173"/>
      <c r="I111" s="173"/>
      <c r="J111" s="173"/>
      <c r="K111" s="173"/>
      <c r="L111" s="173"/>
      <c r="M111" s="173"/>
      <c r="N111" s="173"/>
    </row>
  </sheetData>
  <mergeCells count="6">
    <mergeCell ref="H56:J56"/>
    <mergeCell ref="L56:N56"/>
    <mergeCell ref="H5:J5"/>
    <mergeCell ref="L5:N5"/>
    <mergeCell ref="A10:E10"/>
    <mergeCell ref="A11:E1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'7-8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2023-08-15T03:07:38Z</cp:lastPrinted>
  <dcterms:created xsi:type="dcterms:W3CDTF">2021-11-04T09:04:53Z</dcterms:created>
  <dcterms:modified xsi:type="dcterms:W3CDTF">2023-08-15T03:07:46Z</dcterms:modified>
</cp:coreProperties>
</file>