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2'2023\IT\"/>
    </mc:Choice>
  </mc:AlternateContent>
  <xr:revisionPtr revIDLastSave="0" documentId="13_ncr:1_{CDF3CE3D-4EF3-4642-BA6B-04B9472EB09F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BS!$A$1:$M$78</definedName>
    <definedName name="_xlnm.Print_Area" localSheetId="6">CF!$A$1:$L$77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23" l="1"/>
  <c r="F13" i="23"/>
  <c r="J18" i="23"/>
  <c r="H13" i="23"/>
  <c r="L13" i="23"/>
  <c r="F18" i="23"/>
  <c r="H18" i="23"/>
  <c r="L18" i="23"/>
  <c r="J66" i="3"/>
  <c r="F66" i="3"/>
  <c r="F19" i="23" l="1"/>
  <c r="G32" i="18"/>
  <c r="J61" i="23"/>
  <c r="J56" i="23"/>
  <c r="L64" i="3"/>
  <c r="J64" i="3"/>
  <c r="H64" i="3"/>
  <c r="F64" i="3"/>
  <c r="M14" i="21"/>
  <c r="I15" i="21"/>
  <c r="G15" i="21"/>
  <c r="E15" i="21"/>
  <c r="I15" i="22"/>
  <c r="G15" i="22"/>
  <c r="E15" i="22"/>
  <c r="M14" i="22"/>
  <c r="L61" i="23"/>
  <c r="H61" i="23"/>
  <c r="L56" i="23"/>
  <c r="H56" i="23"/>
  <c r="H62" i="23" s="1"/>
  <c r="H66" i="23" s="1"/>
  <c r="L19" i="23"/>
  <c r="L23" i="23" s="1"/>
  <c r="L62" i="23" l="1"/>
  <c r="L66" i="23" s="1"/>
  <c r="H19" i="23"/>
  <c r="H23" i="23" s="1"/>
  <c r="J62" i="23"/>
  <c r="J66" i="23" s="1"/>
  <c r="J19" i="23"/>
  <c r="J23" i="23" s="1"/>
  <c r="J25" i="23" s="1"/>
  <c r="L25" i="23"/>
  <c r="H25" i="23"/>
  <c r="F58" i="3"/>
  <c r="M32" i="18"/>
  <c r="K32" i="18"/>
  <c r="I32" i="18"/>
  <c r="F23" i="23" l="1"/>
  <c r="F25" i="23" s="1"/>
  <c r="F29" i="23" s="1"/>
  <c r="F35" i="23" s="1"/>
  <c r="H29" i="23"/>
  <c r="H35" i="23" s="1"/>
  <c r="H32" i="23"/>
  <c r="H39" i="23" s="1"/>
  <c r="L29" i="23"/>
  <c r="L35" i="23" s="1"/>
  <c r="L32" i="23"/>
  <c r="L39" i="23" s="1"/>
  <c r="J29" i="23"/>
  <c r="J35" i="23" s="1"/>
  <c r="J32" i="23"/>
  <c r="J39" i="23" s="1"/>
  <c r="I21" i="21"/>
  <c r="K69" i="18" s="1"/>
  <c r="K19" i="18"/>
  <c r="M10" i="21"/>
  <c r="M10" i="22"/>
  <c r="K19" i="21"/>
  <c r="M19" i="21" s="1"/>
  <c r="K12" i="21"/>
  <c r="M12" i="21" s="1"/>
  <c r="K19" i="22"/>
  <c r="M19" i="22" s="1"/>
  <c r="K12" i="22"/>
  <c r="M12" i="22" s="1"/>
  <c r="M19" i="18"/>
  <c r="M33" i="18" s="1"/>
  <c r="I19" i="18"/>
  <c r="F61" i="23"/>
  <c r="F56" i="23"/>
  <c r="K51" i="18"/>
  <c r="L58" i="3"/>
  <c r="H58" i="3"/>
  <c r="M51" i="18"/>
  <c r="M59" i="18"/>
  <c r="M66" i="18"/>
  <c r="M67" i="18"/>
  <c r="M69" i="18"/>
  <c r="M70" i="18"/>
  <c r="I70" i="18"/>
  <c r="I69" i="18"/>
  <c r="I67" i="18"/>
  <c r="I66" i="18"/>
  <c r="M17" i="21"/>
  <c r="M17" i="22"/>
  <c r="I20" i="22"/>
  <c r="I21" i="22" s="1"/>
  <c r="G69" i="18" s="1"/>
  <c r="G20" i="22"/>
  <c r="G21" i="22" s="1"/>
  <c r="G67" i="18" s="1"/>
  <c r="E20" i="22"/>
  <c r="E21" i="22" s="1"/>
  <c r="G66" i="18" s="1"/>
  <c r="I13" i="22"/>
  <c r="G13" i="22"/>
  <c r="E13" i="22"/>
  <c r="E20" i="21"/>
  <c r="E21" i="21" s="1"/>
  <c r="K66" i="18" s="1"/>
  <c r="I20" i="21"/>
  <c r="G20" i="21"/>
  <c r="G21" i="21" s="1"/>
  <c r="K67" i="18" s="1"/>
  <c r="I13" i="21"/>
  <c r="G13" i="21"/>
  <c r="E13" i="21"/>
  <c r="K59" i="18"/>
  <c r="G59" i="18"/>
  <c r="I59" i="18"/>
  <c r="I51" i="18"/>
  <c r="G19" i="18"/>
  <c r="G51" i="18"/>
  <c r="J58" i="3"/>
  <c r="G60" i="18" l="1"/>
  <c r="K60" i="18"/>
  <c r="F32" i="23"/>
  <c r="F39" i="23" s="1"/>
  <c r="I33" i="18"/>
  <c r="I60" i="18"/>
  <c r="M71" i="18"/>
  <c r="M60" i="18"/>
  <c r="M72" i="18" s="1"/>
  <c r="M73" i="18" s="1"/>
  <c r="I71" i="18"/>
  <c r="F62" i="23"/>
  <c r="F66" i="23" s="1"/>
  <c r="F68" i="23" s="1"/>
  <c r="J68" i="23"/>
  <c r="J75" i="23" s="1"/>
  <c r="J82" i="23" s="1"/>
  <c r="L68" i="23"/>
  <c r="K11" i="21" s="1"/>
  <c r="G33" i="18"/>
  <c r="H9" i="3"/>
  <c r="H29" i="3" s="1"/>
  <c r="H39" i="3" s="1"/>
  <c r="H68" i="23"/>
  <c r="H72" i="23" s="1"/>
  <c r="H78" i="23" s="1"/>
  <c r="L9" i="3"/>
  <c r="L29" i="3" s="1"/>
  <c r="L39" i="3" s="1"/>
  <c r="K33" i="18"/>
  <c r="L72" i="23" l="1"/>
  <c r="L78" i="23" s="1"/>
  <c r="J72" i="23"/>
  <c r="J78" i="23" s="1"/>
  <c r="L75" i="23"/>
  <c r="L82" i="23" s="1"/>
  <c r="J9" i="3"/>
  <c r="J29" i="3" s="1"/>
  <c r="J39" i="3" s="1"/>
  <c r="J42" i="3" s="1"/>
  <c r="J65" i="3" s="1"/>
  <c r="J67" i="3" s="1"/>
  <c r="J68" i="3" s="1"/>
  <c r="K18" i="21"/>
  <c r="M18" i="21" s="1"/>
  <c r="M20" i="21" s="1"/>
  <c r="M21" i="21" s="1"/>
  <c r="F9" i="3"/>
  <c r="F29" i="3" s="1"/>
  <c r="I72" i="18"/>
  <c r="I73" i="18" s="1"/>
  <c r="K11" i="22"/>
  <c r="K13" i="22" s="1"/>
  <c r="K15" i="22" s="1"/>
  <c r="H75" i="23"/>
  <c r="H82" i="23" s="1"/>
  <c r="K18" i="22"/>
  <c r="F72" i="23"/>
  <c r="F78" i="23" s="1"/>
  <c r="F75" i="23"/>
  <c r="F82" i="23" s="1"/>
  <c r="K13" i="21"/>
  <c r="K15" i="21" s="1"/>
  <c r="M11" i="21"/>
  <c r="M13" i="21" s="1"/>
  <c r="M15" i="21" s="1"/>
  <c r="F39" i="3" l="1"/>
  <c r="F42" i="3" s="1"/>
  <c r="F65" i="3" s="1"/>
  <c r="F67" i="3" s="1"/>
  <c r="F68" i="3" s="1"/>
  <c r="M11" i="22"/>
  <c r="M13" i="22" s="1"/>
  <c r="M15" i="22" s="1"/>
  <c r="K20" i="21"/>
  <c r="K21" i="21" s="1"/>
  <c r="K70" i="18" s="1"/>
  <c r="K71" i="18" s="1"/>
  <c r="K72" i="18" s="1"/>
  <c r="K73" i="18" s="1"/>
  <c r="L42" i="3"/>
  <c r="H42" i="3"/>
  <c r="M18" i="22"/>
  <c r="M20" i="22" s="1"/>
  <c r="M21" i="22" s="1"/>
  <c r="K20" i="22"/>
  <c r="K21" i="22" s="1"/>
  <c r="G70" i="18" s="1"/>
  <c r="G71" i="18" s="1"/>
  <c r="G72" i="18" s="1"/>
  <c r="G73" i="18" s="1"/>
  <c r="L65" i="3" l="1"/>
  <c r="H65" i="3"/>
  <c r="L67" i="3" l="1"/>
  <c r="H67" i="3"/>
</calcChain>
</file>

<file path=xl/sharedStrings.xml><?xml version="1.0" encoding="utf-8"?>
<sst xmlns="http://schemas.openxmlformats.org/spreadsheetml/2006/main" count="321" uniqueCount="181">
  <si>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</si>
  <si>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</si>
  <si>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</si>
  <si>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</si>
  <si>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</si>
  <si>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</si>
  <si>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</si>
  <si>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</si>
  <si>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</si>
  <si>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</si>
  <si>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</si>
  <si>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</si>
  <si>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</si>
  <si>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</si>
  <si>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</si>
  <si>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</si>
  <si>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</si>
  <si>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</si>
  <si>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</si>
  <si>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</si>
  <si>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</si>
  <si>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</si>
  <si>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</si>
  <si>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</si>
  <si>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</si>
  <si>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</si>
  <si>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</si>
  <si>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</si>
  <si>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</si>
  <si>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</si>
  <si>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</si>
  <si>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</si>
  <si>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</si>
  <si>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</si>
  <si>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</si>
  <si>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</si>
  <si>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</si>
  <si>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</si>
  <si>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</si>
  <si>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</si>
  <si>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</si>
  <si>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</si>
  <si>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</si>
  <si>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</si>
  <si>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</si>
  <si>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</si>
  <si>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</si>
  <si>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</si>
  <si>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</si>
  <si>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</si>
  <si>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</si>
  <si>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</si>
  <si>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</si>
  <si>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</si>
  <si>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</si>
  <si>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</si>
  <si>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</si>
  <si>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</si>
  <si>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</si>
  <si>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</si>
  <si>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</si>
  <si>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</si>
  <si>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</si>
  <si>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</si>
  <si>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</si>
  <si>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</si>
  <si>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</si>
  <si>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</si>
  <si>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</si>
  <si>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</si>
  <si>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</si>
  <si>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</si>
  <si>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</si>
  <si>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</si>
  <si>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</si>
  <si>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</si>
  <si>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</si>
  <si>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</si>
  <si>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</si>
  <si>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</si>
  <si>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</si>
  <si>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</si>
  <si>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</si>
  <si>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</si>
  <si>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</si>
  <si>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</si>
  <si>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</si>
  <si>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</si>
  <si>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</si>
  <si>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</si>
  <si>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</si>
  <si>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</si>
  <si>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</si>
  <si>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</si>
  <si>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</si>
  <si>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</si>
  <si>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</si>
  <si>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</si>
  <si>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</si>
  <si>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</si>
  <si>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</si>
  <si>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</si>
  <si>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</si>
  <si>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</si>
  <si>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</si>
  <si>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</si>
  <si>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</si>
  <si>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</si>
  <si>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</si>
  <si>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</si>
  <si>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</si>
  <si>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</si>
  <si>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</si>
  <si>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</si>
  <si>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</si>
  <si>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</si>
  <si>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</si>
  <si>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</si>
  <si>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</si>
  <si>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</si>
  <si>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</si>
  <si>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</si>
  <si>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</si>
  <si>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</si>
  <si>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</si>
  <si>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</si>
  <si>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</si>
  <si>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</si>
  <si>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</si>
  <si>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</si>
  <si>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</si>
  <si>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</si>
  <si>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</si>
  <si>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</si>
  <si>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</si>
  <si>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</si>
  <si>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</si>
  <si>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</si>
  <si>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</si>
  <si>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2565</t>
  </si>
  <si>
    <t>ยอดคงเหลือ ณ วันที่ 1 มกราคม 2565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</si>
  <si>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</si>
  <si>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</si>
  <si>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</si>
  <si>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</si>
  <si>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</si>
  <si>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</si>
  <si>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</si>
  <si>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กลับรายการค่าเผื่อการลดลงของมูลค่าสินค้าคงเหลือ</t>
  </si>
  <si>
    <t xml:space="preserve">   สำรองผลประโยชน์ระยะยาวของพนักงาน 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</si>
  <si>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</si>
  <si>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</si>
  <si>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</si>
  <si>
    <t>31 ธันวาคม 2565</t>
  </si>
  <si>
    <t>2566</t>
  </si>
  <si>
    <t>ยอดคงเหลือ ณ วันที่ 1 มกราคม 2566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</si>
  <si>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</si>
  <si>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</si>
  <si>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</si>
  <si>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</si>
  <si>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เงินปันผลรับ</t>
  </si>
  <si>
    <t xml:space="preserve">   เงินปันผลรับจากบริษัทร่วม</t>
  </si>
  <si>
    <t xml:space="preserve">   ลูกหนี้ตามสัญญาเช่าเงินทุน </t>
  </si>
  <si>
    <t>เงินปันผลรับจากบริษัทร่วม</t>
  </si>
  <si>
    <t xml:space="preserve">   กลับรายการค่าเผื่อการด้อยค่าของสินทรัพย์</t>
  </si>
  <si>
    <t xml:space="preserve">   ขาดทุนจากการจำหน่าย/ตัดจำหน่ายอุปกรณ์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</si>
  <si>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</si>
  <si>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</si>
  <si>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</si>
  <si>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</si>
  <si>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</si>
  <si>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</si>
  <si>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 xml:space="preserve">เงินปันผลจ่าย (หมายเหตุ 13)  </t>
  </si>
  <si>
    <t>เงินสดรับจากการจำหน่ายอุปกรณ์</t>
  </si>
  <si>
    <t>เงินปันผลจ่าย</t>
  </si>
  <si>
    <t xml:space="preserve">   เจ้าหนี้จากการรับโอนกิจการทั้งหมดจากบริษัทย่อย</t>
  </si>
  <si>
    <t>หุ้นสามัญ</t>
  </si>
  <si>
    <t xml:space="preserve">   ขาดทุนจากอัตราแลกเปลี่ยนที่ยังไม่เกิดขึ้นจริง</t>
  </si>
  <si>
    <t xml:space="preserve">   กำไรจากการให้เช่าช่วง</t>
  </si>
  <si>
    <t xml:space="preserve">   กลับรายการประมาณการหนี้สินอื่น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</si>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</sst>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#,##0\ ;\(#,##0\)"/>
    <numFmt numFmtId="172" formatCode="_([$€-2]\ * #,##0.00_);_([$€-2]\ * \(#,##0.00\);_([$€-2]\ * &quot;-&quot;??_);_(@_)"/>
    <numFmt numFmtId="173" formatCode="_(* #,##0_);_(* \(#,##0\);_(* \-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22">
    <xf numFmtId="0" fontId="0" fillId="0" borderId="0" xfId="0"/>
    <xf numFmtId="43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38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41" fontId="11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41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41" fontId="7" fillId="0" borderId="3" xfId="0" applyNumberFormat="1" applyFont="1" applyBorder="1"/>
    <xf numFmtId="39" fontId="7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40" fontId="9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0" applyFont="1"/>
    <xf numFmtId="0" fontId="9" fillId="0" borderId="0" xfId="0" applyFont="1"/>
    <xf numFmtId="41" fontId="11" fillId="0" borderId="0" xfId="0" applyNumberFormat="1" applyFont="1"/>
    <xf numFmtId="38" fontId="7" fillId="0" borderId="0" xfId="0" applyNumberFormat="1" applyFont="1"/>
    <xf numFmtId="41" fontId="7" fillId="0" borderId="0" xfId="0" applyNumberFormat="1" applyFont="1"/>
    <xf numFmtId="41" fontId="11" fillId="0" borderId="3" xfId="0" applyNumberFormat="1" applyFont="1" applyBorder="1"/>
    <xf numFmtId="41" fontId="11" fillId="0" borderId="5" xfId="0" applyNumberFormat="1" applyFont="1" applyBorder="1"/>
    <xf numFmtId="41" fontId="11" fillId="0" borderId="4" xfId="0" applyNumberFormat="1" applyFont="1" applyBorder="1"/>
    <xf numFmtId="37" fontId="11" fillId="0" borderId="0" xfId="0" applyNumberFormat="1" applyFont="1" applyAlignment="1">
      <alignment horizontal="right"/>
    </xf>
    <xf numFmtId="0" fontId="7" fillId="0" borderId="3" xfId="0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49" fontId="12" fillId="0" borderId="0" xfId="0" applyNumberFormat="1" applyFont="1"/>
    <xf numFmtId="0" fontId="11" fillId="0" borderId="0" xfId="0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72" fontId="11" fillId="0" borderId="0" xfId="0" applyNumberFormat="1" applyFont="1"/>
    <xf numFmtId="41" fontId="11" fillId="0" borderId="0" xfId="0" applyNumberFormat="1" applyFont="1" applyAlignment="1">
      <alignment horizontal="right"/>
    </xf>
    <xf numFmtId="168" fontId="13" fillId="0" borderId="0" xfId="0" applyNumberFormat="1" applyFont="1" applyAlignment="1">
      <alignment vertical="top"/>
    </xf>
    <xf numFmtId="168" fontId="14" fillId="0" borderId="0" xfId="0" quotePrefix="1" applyNumberFormat="1" applyFont="1" applyAlignment="1">
      <alignment horizontal="left" vertical="top"/>
    </xf>
    <xf numFmtId="37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38" fontId="13" fillId="0" borderId="0" xfId="0" applyNumberFormat="1" applyFont="1" applyAlignment="1">
      <alignment horizontal="centerContinuous" vertical="top"/>
    </xf>
    <xf numFmtId="0" fontId="13" fillId="0" borderId="0" xfId="0" applyFont="1" applyAlignment="1">
      <alignment horizontal="right" vertical="top"/>
    </xf>
    <xf numFmtId="168" fontId="13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vertical="top"/>
    </xf>
    <xf numFmtId="168" fontId="13" fillId="0" borderId="3" xfId="0" applyNumberFormat="1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vertical="top"/>
    </xf>
    <xf numFmtId="168" fontId="15" fillId="0" borderId="0" xfId="0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 vertical="top"/>
    </xf>
    <xf numFmtId="41" fontId="13" fillId="0" borderId="3" xfId="0" applyNumberFormat="1" applyFont="1" applyBorder="1" applyAlignment="1">
      <alignment horizontal="center" vertical="top"/>
    </xf>
    <xf numFmtId="41" fontId="13" fillId="0" borderId="6" xfId="0" applyNumberFormat="1" applyFont="1" applyBorder="1" applyAlignment="1">
      <alignment horizontal="center" vertical="top"/>
    </xf>
    <xf numFmtId="168" fontId="13" fillId="0" borderId="7" xfId="0" applyNumberFormat="1" applyFont="1" applyBorder="1" applyAlignment="1">
      <alignment horizontal="center" vertical="top"/>
    </xf>
    <xf numFmtId="168" fontId="13" fillId="0" borderId="3" xfId="0" quotePrefix="1" applyNumberFormat="1" applyFont="1" applyBorder="1" applyAlignment="1">
      <alignment horizontal="center" vertical="top"/>
    </xf>
    <xf numFmtId="3" fontId="8" fillId="0" borderId="0" xfId="0" applyNumberFormat="1" applyFont="1" applyAlignment="1">
      <alignment horizontal="center"/>
    </xf>
    <xf numFmtId="0" fontId="7" fillId="0" borderId="8" xfId="0" applyFont="1" applyBorder="1"/>
    <xf numFmtId="0" fontId="10" fillId="0" borderId="0" xfId="0" applyFont="1"/>
    <xf numFmtId="41" fontId="7" fillId="0" borderId="5" xfId="0" applyNumberFormat="1" applyFont="1" applyBorder="1"/>
    <xf numFmtId="41" fontId="7" fillId="0" borderId="7" xfId="0" applyNumberFormat="1" applyFont="1" applyBorder="1"/>
    <xf numFmtId="49" fontId="18" fillId="0" borderId="0" xfId="0" applyNumberFormat="1" applyFont="1"/>
    <xf numFmtId="39" fontId="7" fillId="0" borderId="0" xfId="0" applyNumberFormat="1" applyFont="1"/>
    <xf numFmtId="170" fontId="7" fillId="0" borderId="3" xfId="0" applyNumberFormat="1" applyFont="1" applyBorder="1"/>
    <xf numFmtId="41" fontId="7" fillId="0" borderId="4" xfId="0" applyNumberFormat="1" applyFont="1" applyBorder="1"/>
    <xf numFmtId="170" fontId="7" fillId="0" borderId="4" xfId="0" applyNumberFormat="1" applyFont="1" applyBorder="1"/>
    <xf numFmtId="170" fontId="7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7" fillId="0" borderId="0" xfId="0" applyNumberFormat="1" applyFont="1"/>
    <xf numFmtId="1" fontId="7" fillId="0" borderId="0" xfId="0" applyNumberFormat="1" applyFo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Border="1" applyAlignment="1">
      <alignment horizontal="center"/>
    </xf>
    <xf numFmtId="41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0" fontId="7" fillId="0" borderId="0" xfId="1" applyNumberFormat="1" applyFont="1" applyFill="1" applyAlignment="1"/>
    <xf numFmtId="4" fontId="7" fillId="0" borderId="0" xfId="1" applyFont="1" applyFill="1" applyAlignment="1"/>
    <xf numFmtId="3" fontId="7" fillId="0" borderId="0" xfId="1" applyNumberFormat="1" applyFont="1" applyFill="1" applyAlignment="1"/>
    <xf numFmtId="41" fontId="7" fillId="0" borderId="0" xfId="10" applyNumberFormat="1" applyFont="1" applyFill="1" applyAlignment="1"/>
    <xf numFmtId="3" fontId="7" fillId="0" borderId="0" xfId="1" applyNumberFormat="1" applyFont="1" applyFill="1" applyBorder="1" applyAlignme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" wrapText="1"/>
    </xf>
    <xf numFmtId="43" fontId="7" fillId="0" borderId="0" xfId="0" applyNumberFormat="1" applyFont="1" applyAlignment="1">
      <alignment wrapText="1"/>
    </xf>
    <xf numFmtId="44" fontId="7" fillId="0" borderId="0" xfId="1" applyNumberFormat="1" applyFont="1" applyFill="1" applyAlignment="1">
      <alignment horizontal="center" wrapText="1"/>
    </xf>
    <xf numFmtId="41" fontId="19" fillId="0" borderId="0" xfId="0" applyNumberFormat="1" applyFont="1"/>
    <xf numFmtId="41" fontId="19" fillId="0" borderId="3" xfId="0" applyNumberFormat="1" applyFont="1" applyBorder="1"/>
    <xf numFmtId="41" fontId="7" fillId="0" borderId="0" xfId="1" applyNumberFormat="1" applyFont="1" applyFill="1" applyBorder="1" applyAlignment="1" applyProtection="1"/>
    <xf numFmtId="173" fontId="11" fillId="0" borderId="0" xfId="0" applyNumberFormat="1" applyFont="1"/>
    <xf numFmtId="173" fontId="11" fillId="0" borderId="9" xfId="0" applyNumberFormat="1" applyFont="1" applyBorder="1"/>
    <xf numFmtId="41" fontId="20" fillId="0" borderId="0" xfId="0" applyNumberFormat="1" applyFont="1"/>
    <xf numFmtId="0" fontId="7" fillId="0" borderId="3" xfId="0" applyFont="1" applyBorder="1" applyAlignment="1">
      <alignment horizontal="center"/>
    </xf>
    <xf numFmtId="43" fontId="7" fillId="0" borderId="3" xfId="0" applyNumberFormat="1" applyFont="1" applyBorder="1" applyAlignment="1">
      <alignment horizontal="center"/>
    </xf>
    <xf numFmtId="168" fontId="13" fillId="0" borderId="3" xfId="0" applyNumberFormat="1" applyFont="1" applyBorder="1" applyAlignment="1">
      <alignment horizontal="center" vertical="top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9"/>
  <sheetViews>
    <sheetView showGridLines="0" view="pageBreakPreview" topLeftCell="A58" zoomScale="70" zoomScaleNormal="130" zoomScaleSheetLayoutView="70" workbookViewId="0">
      <selection activeCell="K43" sqref="K43"/>
    </sheetView>
  </sheetViews>
  <sheetFormatPr defaultColWidth="10.7109375" defaultRowHeight="21.95" customHeight="1"/>
  <cols>
    <col min="1" max="2" width="15.7109375" style="41" customWidth="1"/>
    <col min="3" max="3" width="10.7109375" style="41" customWidth="1"/>
    <col min="4" max="4" width="5.7109375" style="41" customWidth="1"/>
    <col min="5" max="5" width="6.85546875" style="3" customWidth="1"/>
    <col min="6" max="6" width="1.140625" style="3" customWidth="1"/>
    <col min="7" max="7" width="14.42578125" style="53" customWidth="1"/>
    <col min="8" max="8" width="0.85546875" style="3" customWidth="1"/>
    <col min="9" max="9" width="14" style="3" customWidth="1"/>
    <col min="10" max="10" width="0.85546875" style="3" customWidth="1"/>
    <col min="11" max="11" width="14" style="45" customWidth="1"/>
    <col min="12" max="12" width="0.85546875" style="3" customWidth="1"/>
    <col min="13" max="13" width="14" style="53" customWidth="1"/>
    <col min="14" max="14" width="0.85546875" style="3" customWidth="1"/>
    <col min="15" max="15" width="0.5703125" style="41" customWidth="1"/>
    <col min="16" max="20" width="0" style="41" hidden="1" customWidth="1"/>
    <col min="21" max="22" width="10.7109375" style="103"/>
    <col min="23" max="24" width="10.7109375" style="41"/>
    <col min="25" max="25" width="17.140625" style="41" bestFit="1" customWidth="1"/>
    <col min="26" max="16384" width="10.7109375" style="41"/>
  </cols>
  <sheetData>
    <row r="1" spans="1:26" ht="21.95" customHeight="1">
      <c r="A1" s="9" t="s">
        <v>96</v>
      </c>
      <c r="B1" s="10"/>
      <c r="C1" s="10"/>
      <c r="D1" s="10"/>
      <c r="E1" s="10"/>
      <c r="F1" s="10"/>
      <c r="G1" s="11"/>
      <c r="H1" s="12"/>
      <c r="I1" s="12"/>
      <c r="J1" s="12"/>
      <c r="K1" s="11"/>
      <c r="L1" s="12"/>
      <c r="M1" s="11"/>
      <c r="N1" s="12"/>
    </row>
    <row r="2" spans="1:26" ht="21.95" customHeight="1">
      <c r="A2" s="9" t="s">
        <v>46</v>
      </c>
      <c r="B2" s="10"/>
      <c r="C2" s="10"/>
      <c r="D2" s="10"/>
      <c r="E2" s="10"/>
      <c r="F2" s="10"/>
      <c r="G2" s="11"/>
      <c r="H2" s="12"/>
      <c r="I2" s="12"/>
      <c r="J2" s="12"/>
      <c r="K2" s="11"/>
      <c r="L2" s="12"/>
      <c r="M2" s="11"/>
      <c r="N2" s="12"/>
    </row>
    <row r="3" spans="1:26" ht="21.95" customHeight="1">
      <c r="A3" s="9" t="s">
        <v>169</v>
      </c>
      <c r="B3" s="10"/>
      <c r="C3" s="10"/>
      <c r="D3" s="10"/>
      <c r="E3" s="10"/>
      <c r="F3" s="10"/>
      <c r="G3" s="11"/>
      <c r="H3" s="12"/>
      <c r="I3" s="12"/>
      <c r="J3" s="12"/>
      <c r="K3" s="11"/>
      <c r="L3" s="12"/>
      <c r="M3" s="11"/>
      <c r="N3" s="12"/>
    </row>
    <row r="4" spans="1:26" ht="21.95" customHeight="1">
      <c r="A4" s="10"/>
      <c r="B4" s="10"/>
      <c r="C4" s="10"/>
      <c r="D4" s="10"/>
      <c r="E4" s="10"/>
      <c r="F4" s="10"/>
      <c r="G4" s="49"/>
      <c r="H4" s="12"/>
      <c r="I4" s="12"/>
      <c r="J4" s="12"/>
      <c r="K4" s="59"/>
      <c r="L4" s="12"/>
      <c r="M4" s="49" t="s">
        <v>66</v>
      </c>
      <c r="N4" s="12"/>
    </row>
    <row r="5" spans="1:26" ht="21.95" customHeight="1">
      <c r="A5" s="3"/>
      <c r="B5" s="3"/>
      <c r="C5" s="3"/>
      <c r="D5" s="3"/>
      <c r="G5" s="119" t="s">
        <v>94</v>
      </c>
      <c r="H5" s="119"/>
      <c r="I5" s="119"/>
      <c r="J5" s="41"/>
      <c r="K5" s="120" t="s">
        <v>45</v>
      </c>
      <c r="L5" s="120"/>
      <c r="M5" s="120"/>
      <c r="N5" s="1"/>
    </row>
    <row r="6" spans="1:26" ht="21.95" customHeight="1">
      <c r="A6" s="10"/>
      <c r="B6" s="10"/>
      <c r="C6" s="10"/>
      <c r="D6" s="10"/>
      <c r="E6" s="10"/>
      <c r="F6" s="10"/>
      <c r="G6" s="40" t="s">
        <v>65</v>
      </c>
      <c r="H6" s="40"/>
      <c r="I6" s="40" t="s">
        <v>65</v>
      </c>
      <c r="J6" s="41"/>
      <c r="K6" s="39" t="s">
        <v>65</v>
      </c>
      <c r="L6" s="40"/>
      <c r="M6" s="40" t="s">
        <v>65</v>
      </c>
      <c r="Y6" s="106"/>
      <c r="Z6" s="107"/>
    </row>
    <row r="7" spans="1:26" ht="21.95" customHeight="1">
      <c r="A7" s="10"/>
      <c r="B7" s="10"/>
      <c r="C7" s="10"/>
      <c r="D7" s="10"/>
      <c r="E7" s="50" t="s">
        <v>0</v>
      </c>
      <c r="G7" s="98" t="s">
        <v>170</v>
      </c>
      <c r="H7" s="40"/>
      <c r="I7" s="98" t="s">
        <v>153</v>
      </c>
      <c r="J7" s="2"/>
      <c r="K7" s="98" t="s">
        <v>170</v>
      </c>
      <c r="L7" s="40"/>
      <c r="M7" s="98" t="s">
        <v>153</v>
      </c>
      <c r="Y7" s="108"/>
      <c r="Z7" s="106"/>
    </row>
    <row r="8" spans="1:26" ht="21.95" customHeight="1">
      <c r="A8" s="10"/>
      <c r="B8" s="10"/>
      <c r="C8" s="10"/>
      <c r="D8" s="10"/>
      <c r="G8" s="51" t="s">
        <v>70</v>
      </c>
      <c r="I8" s="40" t="s">
        <v>71</v>
      </c>
      <c r="J8" s="2"/>
      <c r="K8" s="14" t="s">
        <v>70</v>
      </c>
      <c r="M8" s="40" t="s">
        <v>71</v>
      </c>
      <c r="Y8" s="109"/>
      <c r="Z8" s="110"/>
    </row>
    <row r="9" spans="1:26" ht="21.95" customHeight="1">
      <c r="A9" s="10"/>
      <c r="B9" s="10"/>
      <c r="C9" s="10"/>
      <c r="D9" s="10"/>
      <c r="G9" s="51" t="s">
        <v>72</v>
      </c>
      <c r="I9" s="52"/>
      <c r="J9" s="2"/>
      <c r="K9" s="14" t="s">
        <v>72</v>
      </c>
      <c r="M9" s="52"/>
      <c r="Y9" s="109"/>
      <c r="Z9" s="110"/>
    </row>
    <row r="10" spans="1:26" ht="21.95" customHeight="1">
      <c r="A10" s="42" t="s">
        <v>1</v>
      </c>
      <c r="E10" s="41"/>
      <c r="F10" s="41"/>
      <c r="G10" s="43"/>
      <c r="H10" s="44"/>
      <c r="I10" s="43"/>
      <c r="J10" s="44"/>
      <c r="K10" s="43"/>
      <c r="L10" s="41"/>
      <c r="M10" s="41"/>
      <c r="N10" s="41"/>
      <c r="Y10" s="109"/>
      <c r="Z10" s="110"/>
    </row>
    <row r="11" spans="1:26" ht="21.95" customHeight="1">
      <c r="A11" s="42" t="s">
        <v>2</v>
      </c>
      <c r="C11" s="3"/>
      <c r="D11" s="3"/>
      <c r="E11" s="41"/>
      <c r="F11" s="41"/>
      <c r="G11" s="43"/>
      <c r="H11" s="44"/>
      <c r="I11" s="43"/>
      <c r="J11" s="44"/>
      <c r="K11" s="43"/>
      <c r="L11" s="41"/>
      <c r="M11" s="41"/>
      <c r="N11" s="41"/>
      <c r="Y11" s="109"/>
      <c r="Z11" s="110"/>
    </row>
    <row r="12" spans="1:26" ht="21.95" customHeight="1">
      <c r="A12" s="41" t="s">
        <v>21</v>
      </c>
      <c r="C12" s="3"/>
      <c r="D12" s="3"/>
      <c r="E12" s="4"/>
      <c r="F12" s="4"/>
      <c r="G12" s="116">
        <v>141858</v>
      </c>
      <c r="H12" s="44"/>
      <c r="I12" s="116">
        <v>216994</v>
      </c>
      <c r="J12" s="44"/>
      <c r="K12" s="116">
        <v>141858</v>
      </c>
      <c r="L12" s="44"/>
      <c r="M12" s="43">
        <v>216994</v>
      </c>
      <c r="N12" s="41"/>
      <c r="S12" s="45"/>
      <c r="T12" s="45"/>
      <c r="W12" s="1"/>
      <c r="X12" s="104"/>
      <c r="Y12" s="111"/>
      <c r="Z12" s="112"/>
    </row>
    <row r="13" spans="1:26" ht="21.95" customHeight="1">
      <c r="A13" s="5" t="s">
        <v>48</v>
      </c>
      <c r="C13" s="3"/>
      <c r="D13" s="3"/>
      <c r="E13" s="4" t="s">
        <v>141</v>
      </c>
      <c r="F13" s="4"/>
      <c r="G13" s="116">
        <v>334845</v>
      </c>
      <c r="H13" s="44"/>
      <c r="I13" s="116">
        <v>325526</v>
      </c>
      <c r="J13" s="44"/>
      <c r="K13" s="116">
        <v>334845</v>
      </c>
      <c r="L13" s="44"/>
      <c r="M13" s="43">
        <v>325526</v>
      </c>
      <c r="N13" s="41"/>
      <c r="S13" s="45"/>
      <c r="T13" s="45"/>
      <c r="W13" s="1"/>
      <c r="X13" s="104"/>
      <c r="Y13" s="111"/>
      <c r="Z13" s="112"/>
    </row>
    <row r="14" spans="1:26" ht="21.95" customHeight="1">
      <c r="A14" s="93" t="s">
        <v>156</v>
      </c>
      <c r="C14" s="3"/>
      <c r="D14" s="3"/>
      <c r="E14" s="4"/>
      <c r="F14" s="4"/>
      <c r="G14" s="116"/>
      <c r="H14" s="44"/>
      <c r="I14" s="116"/>
      <c r="J14" s="44"/>
      <c r="K14" s="116"/>
      <c r="L14" s="44"/>
      <c r="M14" s="43"/>
      <c r="N14" s="41"/>
      <c r="S14" s="45"/>
      <c r="T14" s="45"/>
      <c r="W14" s="1"/>
      <c r="X14" s="104"/>
      <c r="Y14" s="111"/>
      <c r="Z14" s="112"/>
    </row>
    <row r="15" spans="1:26" ht="21.95" customHeight="1">
      <c r="A15" s="93" t="s">
        <v>157</v>
      </c>
      <c r="C15" s="3"/>
      <c r="D15" s="3"/>
      <c r="E15" s="4">
        <v>8.1999999999999993</v>
      </c>
      <c r="F15" s="4"/>
      <c r="G15" s="116">
        <v>5293</v>
      </c>
      <c r="H15" s="44"/>
      <c r="I15" s="116">
        <v>4783</v>
      </c>
      <c r="J15" s="44"/>
      <c r="K15" s="116">
        <v>5293</v>
      </c>
      <c r="L15" s="44"/>
      <c r="M15" s="43">
        <v>4783</v>
      </c>
      <c r="N15" s="41"/>
      <c r="S15" s="45"/>
      <c r="T15" s="45"/>
      <c r="W15" s="1"/>
      <c r="X15" s="104"/>
      <c r="Y15" s="111"/>
      <c r="Z15" s="112"/>
    </row>
    <row r="16" spans="1:26" ht="21.95" customHeight="1">
      <c r="A16" s="5" t="s">
        <v>49</v>
      </c>
      <c r="C16" s="3"/>
      <c r="D16" s="3"/>
      <c r="E16" s="4">
        <v>4</v>
      </c>
      <c r="F16" s="4"/>
      <c r="G16" s="116">
        <v>1083325</v>
      </c>
      <c r="H16" s="44"/>
      <c r="I16" s="116">
        <v>1205801</v>
      </c>
      <c r="J16" s="44"/>
      <c r="K16" s="116">
        <v>1083325</v>
      </c>
      <c r="L16" s="44"/>
      <c r="M16" s="43">
        <v>1205801</v>
      </c>
      <c r="N16" s="41"/>
      <c r="S16" s="45"/>
      <c r="T16" s="45"/>
      <c r="W16" s="1"/>
      <c r="X16" s="104"/>
      <c r="Y16" s="111"/>
      <c r="Z16" s="112"/>
    </row>
    <row r="17" spans="1:26" ht="21.95" customHeight="1">
      <c r="A17" s="7" t="s">
        <v>147</v>
      </c>
      <c r="C17" s="3"/>
      <c r="D17" s="3"/>
      <c r="E17" s="4"/>
      <c r="F17" s="4"/>
      <c r="G17" s="116">
        <v>93785</v>
      </c>
      <c r="H17" s="44"/>
      <c r="I17" s="116">
        <v>75909</v>
      </c>
      <c r="J17" s="44"/>
      <c r="K17" s="116">
        <v>93785</v>
      </c>
      <c r="L17" s="44"/>
      <c r="M17" s="43">
        <v>75909</v>
      </c>
      <c r="N17" s="41"/>
      <c r="S17" s="45"/>
      <c r="T17" s="45"/>
      <c r="W17" s="1"/>
      <c r="X17" s="104"/>
      <c r="Y17" s="111"/>
      <c r="Z17" s="112"/>
    </row>
    <row r="18" spans="1:26" ht="21.95" customHeight="1">
      <c r="A18" s="41" t="s">
        <v>22</v>
      </c>
      <c r="C18" s="3"/>
      <c r="D18" s="3"/>
      <c r="E18" s="4"/>
      <c r="F18" s="4"/>
      <c r="G18" s="46">
        <v>13508</v>
      </c>
      <c r="H18" s="44"/>
      <c r="I18" s="46">
        <v>15213</v>
      </c>
      <c r="J18" s="44"/>
      <c r="K18" s="46">
        <v>13508</v>
      </c>
      <c r="L18" s="44"/>
      <c r="M18" s="46">
        <v>15213</v>
      </c>
      <c r="N18" s="41"/>
      <c r="S18" s="45"/>
      <c r="T18" s="45"/>
      <c r="W18" s="1"/>
      <c r="X18" s="104"/>
      <c r="Y18" s="111"/>
      <c r="Z18" s="112"/>
    </row>
    <row r="19" spans="1:26" ht="21.95" customHeight="1">
      <c r="A19" s="42" t="s">
        <v>3</v>
      </c>
      <c r="E19" s="4"/>
      <c r="F19" s="4"/>
      <c r="G19" s="46">
        <f>SUM(G12:G18)</f>
        <v>1672614</v>
      </c>
      <c r="H19" s="6"/>
      <c r="I19" s="46">
        <f>SUM(I12:I18)</f>
        <v>1844226</v>
      </c>
      <c r="J19" s="6"/>
      <c r="K19" s="46">
        <f>SUM(K12:K18)</f>
        <v>1672614</v>
      </c>
      <c r="L19" s="6"/>
      <c r="M19" s="46">
        <f>SUM(M12:M18)</f>
        <v>1844226</v>
      </c>
      <c r="N19" s="41"/>
      <c r="W19" s="1"/>
      <c r="X19" s="104"/>
      <c r="Y19" s="111"/>
      <c r="Z19" s="110"/>
    </row>
    <row r="20" spans="1:26" ht="21.95" customHeight="1">
      <c r="A20" s="42" t="s">
        <v>12</v>
      </c>
      <c r="E20" s="4"/>
      <c r="F20" s="4"/>
      <c r="G20" s="43"/>
      <c r="H20" s="6"/>
      <c r="I20" s="43"/>
      <c r="J20" s="6"/>
      <c r="K20" s="43"/>
      <c r="L20" s="6"/>
      <c r="M20" s="43"/>
      <c r="N20" s="41"/>
      <c r="W20" s="1"/>
      <c r="X20" s="104"/>
      <c r="Y20" s="111"/>
      <c r="Z20" s="110"/>
    </row>
    <row r="21" spans="1:26" ht="21.95" customHeight="1">
      <c r="A21" s="93" t="s">
        <v>158</v>
      </c>
      <c r="E21" s="4"/>
      <c r="F21" s="4"/>
      <c r="G21" s="43"/>
      <c r="H21" s="6"/>
      <c r="I21" s="43"/>
      <c r="J21" s="6"/>
      <c r="K21" s="43"/>
      <c r="L21" s="6"/>
      <c r="M21" s="43"/>
      <c r="N21" s="41"/>
      <c r="W21" s="1"/>
      <c r="X21" s="104"/>
      <c r="Y21" s="111"/>
      <c r="Z21" s="110"/>
    </row>
    <row r="22" spans="1:26" ht="21.95" customHeight="1">
      <c r="A22" s="93" t="s">
        <v>159</v>
      </c>
      <c r="E22" s="4">
        <v>8.1999999999999993</v>
      </c>
      <c r="F22" s="4"/>
      <c r="G22" s="43">
        <v>5007</v>
      </c>
      <c r="H22" s="6"/>
      <c r="I22" s="43">
        <v>4487</v>
      </c>
      <c r="J22" s="6"/>
      <c r="K22" s="43">
        <v>5007</v>
      </c>
      <c r="L22" s="6"/>
      <c r="M22" s="43">
        <v>4487</v>
      </c>
      <c r="N22" s="41"/>
      <c r="W22" s="1"/>
      <c r="X22" s="104"/>
      <c r="Y22" s="111"/>
      <c r="Z22" s="110"/>
    </row>
    <row r="23" spans="1:26" ht="21.95" customHeight="1">
      <c r="A23" s="41" t="s">
        <v>50</v>
      </c>
      <c r="E23" s="4">
        <v>5</v>
      </c>
      <c r="F23" s="4"/>
      <c r="G23" s="116">
        <v>176125</v>
      </c>
      <c r="H23" s="6"/>
      <c r="I23" s="116">
        <v>179719</v>
      </c>
      <c r="J23" s="6"/>
      <c r="K23" s="116">
        <v>70000</v>
      </c>
      <c r="L23" s="6"/>
      <c r="M23" s="43">
        <v>70000</v>
      </c>
      <c r="N23" s="41"/>
      <c r="S23" s="45"/>
      <c r="T23" s="45"/>
      <c r="W23" s="1"/>
      <c r="X23" s="104"/>
      <c r="Y23" s="111"/>
      <c r="Z23" s="45"/>
    </row>
    <row r="24" spans="1:26" ht="21.95" customHeight="1">
      <c r="A24" s="41" t="s">
        <v>86</v>
      </c>
      <c r="E24" s="4">
        <v>6</v>
      </c>
      <c r="F24" s="4"/>
      <c r="G24" s="116">
        <v>0</v>
      </c>
      <c r="H24" s="6"/>
      <c r="I24" s="116">
        <v>0</v>
      </c>
      <c r="J24" s="6"/>
      <c r="K24" s="116">
        <v>89067</v>
      </c>
      <c r="L24" s="6"/>
      <c r="M24" s="43">
        <v>89067</v>
      </c>
      <c r="N24" s="41"/>
      <c r="S24" s="45"/>
      <c r="T24" s="45"/>
      <c r="W24" s="1"/>
      <c r="X24" s="104"/>
      <c r="Y24" s="111"/>
      <c r="Z24" s="45"/>
    </row>
    <row r="25" spans="1:26" ht="21.95" customHeight="1">
      <c r="A25" s="41" t="s">
        <v>87</v>
      </c>
      <c r="E25" s="4"/>
      <c r="F25" s="4"/>
      <c r="G25" s="116">
        <v>8200</v>
      </c>
      <c r="H25" s="6"/>
      <c r="I25" s="116">
        <v>8200</v>
      </c>
      <c r="J25" s="6"/>
      <c r="K25" s="116">
        <v>8200</v>
      </c>
      <c r="L25" s="6"/>
      <c r="M25" s="43">
        <v>8200</v>
      </c>
      <c r="N25" s="41"/>
      <c r="S25" s="45"/>
      <c r="T25" s="45"/>
      <c r="W25" s="1"/>
      <c r="X25" s="104"/>
      <c r="Y25" s="111"/>
      <c r="Z25" s="45"/>
    </row>
    <row r="26" spans="1:26" ht="21.95" customHeight="1">
      <c r="A26" s="41" t="s">
        <v>88</v>
      </c>
      <c r="E26" s="4">
        <v>7</v>
      </c>
      <c r="F26" s="4"/>
      <c r="G26" s="116">
        <v>283359</v>
      </c>
      <c r="H26" s="6"/>
      <c r="I26" s="116">
        <v>290339</v>
      </c>
      <c r="J26" s="8"/>
      <c r="K26" s="116">
        <v>283359</v>
      </c>
      <c r="L26" s="8"/>
      <c r="M26" s="43">
        <v>290339</v>
      </c>
      <c r="N26" s="41"/>
      <c r="S26" s="45"/>
      <c r="T26" s="45"/>
      <c r="W26" s="1"/>
      <c r="X26" s="104"/>
      <c r="Y26" s="111"/>
      <c r="Z26" s="45"/>
    </row>
    <row r="27" spans="1:26" ht="21.95" customHeight="1">
      <c r="A27" s="7" t="s">
        <v>108</v>
      </c>
      <c r="E27" s="4">
        <v>8.1</v>
      </c>
      <c r="F27" s="4"/>
      <c r="G27" s="116">
        <v>791562</v>
      </c>
      <c r="H27" s="8"/>
      <c r="I27" s="116">
        <v>999936</v>
      </c>
      <c r="J27" s="6"/>
      <c r="K27" s="116">
        <v>791562</v>
      </c>
      <c r="L27" s="6"/>
      <c r="M27" s="43">
        <v>999936</v>
      </c>
      <c r="N27" s="41"/>
      <c r="S27" s="45"/>
      <c r="T27" s="45"/>
      <c r="W27" s="1"/>
      <c r="X27" s="104"/>
      <c r="Y27" s="111"/>
      <c r="Z27" s="45"/>
    </row>
    <row r="28" spans="1:26" ht="21.95" customHeight="1">
      <c r="A28" s="5" t="s">
        <v>95</v>
      </c>
      <c r="E28" s="4"/>
      <c r="F28" s="4"/>
      <c r="G28" s="116">
        <v>260816</v>
      </c>
      <c r="H28" s="8"/>
      <c r="I28" s="116">
        <v>264612</v>
      </c>
      <c r="J28" s="8"/>
      <c r="K28" s="116">
        <v>260816</v>
      </c>
      <c r="L28" s="8"/>
      <c r="M28" s="43">
        <v>264612</v>
      </c>
      <c r="N28" s="41"/>
      <c r="S28" s="45"/>
      <c r="T28" s="45"/>
      <c r="W28" s="1"/>
      <c r="X28" s="104"/>
      <c r="Y28" s="111"/>
      <c r="Z28" s="45"/>
    </row>
    <row r="29" spans="1:26" ht="21.95" customHeight="1">
      <c r="A29" s="5" t="s">
        <v>89</v>
      </c>
      <c r="E29" s="4"/>
      <c r="F29" s="4"/>
      <c r="G29" s="116">
        <v>77385</v>
      </c>
      <c r="H29" s="8"/>
      <c r="I29" s="116">
        <v>77385</v>
      </c>
      <c r="J29" s="8"/>
      <c r="K29" s="116">
        <v>77385</v>
      </c>
      <c r="L29" s="8"/>
      <c r="M29" s="43">
        <v>77385</v>
      </c>
      <c r="N29" s="41"/>
      <c r="S29" s="45"/>
      <c r="T29" s="45"/>
      <c r="W29" s="1"/>
      <c r="X29" s="104"/>
      <c r="Y29" s="111"/>
      <c r="Z29" s="45"/>
    </row>
    <row r="30" spans="1:26" ht="21.95" customHeight="1">
      <c r="A30" s="5" t="s">
        <v>81</v>
      </c>
      <c r="E30" s="4"/>
      <c r="F30" s="4"/>
      <c r="G30" s="116">
        <v>18917</v>
      </c>
      <c r="H30" s="8"/>
      <c r="I30" s="116">
        <v>22788</v>
      </c>
      <c r="J30" s="8"/>
      <c r="K30" s="116">
        <v>18917</v>
      </c>
      <c r="L30" s="8"/>
      <c r="M30" s="43">
        <v>22788</v>
      </c>
      <c r="N30" s="41"/>
      <c r="S30" s="45"/>
      <c r="T30" s="45"/>
      <c r="W30" s="1"/>
      <c r="X30" s="104"/>
      <c r="Y30" s="111"/>
      <c r="Z30" s="45"/>
    </row>
    <row r="31" spans="1:26" ht="21.95" customHeight="1">
      <c r="A31" s="5" t="s">
        <v>90</v>
      </c>
      <c r="E31" s="4"/>
      <c r="F31" s="4"/>
      <c r="G31" s="116">
        <v>271171</v>
      </c>
      <c r="H31" s="8"/>
      <c r="I31" s="116">
        <v>263896</v>
      </c>
      <c r="J31" s="8"/>
      <c r="K31" s="116">
        <v>271171</v>
      </c>
      <c r="L31" s="8"/>
      <c r="M31" s="43">
        <v>263896</v>
      </c>
      <c r="N31" s="41"/>
      <c r="S31" s="45"/>
      <c r="T31" s="45"/>
      <c r="W31" s="1"/>
      <c r="X31" s="104"/>
      <c r="Y31" s="111"/>
      <c r="Z31" s="45"/>
    </row>
    <row r="32" spans="1:26" ht="21.95" customHeight="1">
      <c r="A32" s="9" t="s">
        <v>13</v>
      </c>
      <c r="C32" s="3"/>
      <c r="D32" s="3"/>
      <c r="E32" s="41"/>
      <c r="F32" s="41"/>
      <c r="G32" s="47">
        <f>SUM(G22:G31)</f>
        <v>1892542</v>
      </c>
      <c r="H32" s="44"/>
      <c r="I32" s="47">
        <f>SUM(I22:I31)</f>
        <v>2111362</v>
      </c>
      <c r="J32" s="44"/>
      <c r="K32" s="47">
        <f>SUM(K22:K31)</f>
        <v>1875484</v>
      </c>
      <c r="L32" s="41"/>
      <c r="M32" s="47">
        <f>SUM(M22:M31)</f>
        <v>2090710</v>
      </c>
      <c r="N32" s="41"/>
      <c r="W32" s="1"/>
      <c r="X32" s="104"/>
      <c r="Y32" s="111"/>
      <c r="Z32" s="45"/>
    </row>
    <row r="33" spans="1:26" ht="21.95" customHeight="1" thickBot="1">
      <c r="A33" s="42" t="s">
        <v>4</v>
      </c>
      <c r="C33" s="3"/>
      <c r="D33" s="3"/>
      <c r="E33" s="41"/>
      <c r="F33" s="41"/>
      <c r="G33" s="48">
        <f>SUM(G19+G32)</f>
        <v>3565156</v>
      </c>
      <c r="H33" s="44"/>
      <c r="I33" s="48">
        <f>SUM(I19+I32)</f>
        <v>3955588</v>
      </c>
      <c r="J33" s="44"/>
      <c r="K33" s="48">
        <f>SUM(K19+K32)</f>
        <v>3548098</v>
      </c>
      <c r="L33" s="41"/>
      <c r="M33" s="48">
        <f>SUM(M19+M32)</f>
        <v>3934936</v>
      </c>
      <c r="N33" s="41"/>
      <c r="W33" s="1"/>
      <c r="X33" s="104"/>
      <c r="Y33" s="111"/>
      <c r="Z33" s="110"/>
    </row>
    <row r="34" spans="1:26" ht="21.95" customHeight="1" thickTop="1">
      <c r="C34" s="3"/>
      <c r="D34" s="3"/>
      <c r="E34" s="41"/>
      <c r="F34" s="41"/>
      <c r="G34" s="43"/>
      <c r="H34" s="44"/>
      <c r="I34" s="44"/>
      <c r="J34" s="44"/>
      <c r="K34" s="43"/>
      <c r="L34" s="44"/>
      <c r="M34" s="43"/>
      <c r="N34" s="41"/>
      <c r="W34" s="1"/>
      <c r="X34" s="104"/>
      <c r="Y34" s="111"/>
      <c r="Z34" s="110"/>
    </row>
    <row r="35" spans="1:26" ht="21.95" customHeight="1">
      <c r="A35" s="41" t="s">
        <v>5</v>
      </c>
      <c r="C35" s="3"/>
      <c r="D35" s="3"/>
      <c r="E35" s="41"/>
      <c r="F35" s="41"/>
      <c r="G35" s="43"/>
      <c r="H35" s="44"/>
      <c r="I35" s="44"/>
      <c r="J35" s="44"/>
      <c r="K35" s="43"/>
      <c r="L35" s="44"/>
      <c r="M35" s="43"/>
      <c r="N35" s="41"/>
      <c r="W35" s="1"/>
      <c r="X35" s="104"/>
      <c r="Y35" s="111"/>
      <c r="Z35" s="110"/>
    </row>
    <row r="36" spans="1:26" ht="21.95" customHeight="1">
      <c r="A36" s="9" t="s">
        <v>96</v>
      </c>
      <c r="B36" s="10"/>
      <c r="C36" s="10"/>
      <c r="D36" s="10"/>
      <c r="E36" s="10"/>
      <c r="F36" s="10"/>
      <c r="G36" s="11"/>
      <c r="H36" s="12"/>
      <c r="I36" s="12"/>
      <c r="J36" s="12"/>
      <c r="K36" s="11"/>
      <c r="L36" s="12"/>
      <c r="M36" s="11"/>
      <c r="N36" s="41"/>
      <c r="W36" s="1"/>
      <c r="X36" s="104"/>
      <c r="Y36" s="111"/>
      <c r="Z36" s="110"/>
    </row>
    <row r="37" spans="1:26" ht="21.95" customHeight="1">
      <c r="A37" s="9" t="s">
        <v>47</v>
      </c>
      <c r="B37" s="10"/>
      <c r="C37" s="10"/>
      <c r="D37" s="10"/>
      <c r="E37" s="10"/>
      <c r="F37" s="10"/>
      <c r="G37" s="13"/>
      <c r="H37" s="10"/>
      <c r="I37" s="10"/>
      <c r="J37" s="10"/>
      <c r="K37" s="13"/>
      <c r="L37" s="10"/>
      <c r="M37" s="13"/>
      <c r="N37" s="41"/>
      <c r="W37" s="1"/>
      <c r="X37" s="104"/>
      <c r="Y37" s="111"/>
      <c r="Z37" s="110"/>
    </row>
    <row r="38" spans="1:26" ht="21.95" customHeight="1">
      <c r="A38" s="9" t="s">
        <v>169</v>
      </c>
      <c r="B38" s="10"/>
      <c r="C38" s="10"/>
      <c r="D38" s="10"/>
      <c r="E38" s="10"/>
      <c r="F38" s="10"/>
      <c r="G38" s="11"/>
      <c r="H38" s="12"/>
      <c r="I38" s="12"/>
      <c r="J38" s="12"/>
      <c r="K38" s="11"/>
      <c r="L38" s="12"/>
      <c r="M38" s="11"/>
      <c r="N38" s="12"/>
      <c r="W38" s="1"/>
      <c r="X38" s="104"/>
      <c r="Y38" s="111"/>
      <c r="Z38" s="110"/>
    </row>
    <row r="39" spans="1:26" ht="21.95" customHeight="1">
      <c r="A39" s="10"/>
      <c r="B39" s="10"/>
      <c r="C39" s="10"/>
      <c r="D39" s="10"/>
      <c r="E39" s="10"/>
      <c r="F39" s="10"/>
      <c r="G39" s="49"/>
      <c r="H39" s="12"/>
      <c r="I39" s="12"/>
      <c r="J39" s="12"/>
      <c r="K39" s="59"/>
      <c r="L39" s="12"/>
      <c r="M39" s="49" t="s">
        <v>66</v>
      </c>
      <c r="N39" s="12"/>
      <c r="W39" s="1"/>
      <c r="X39" s="104"/>
      <c r="Y39" s="111"/>
      <c r="Z39" s="110"/>
    </row>
    <row r="40" spans="1:26" ht="21.95" customHeight="1">
      <c r="A40" s="3"/>
      <c r="B40" s="3"/>
      <c r="C40" s="3"/>
      <c r="D40" s="3"/>
      <c r="G40" s="119" t="s">
        <v>94</v>
      </c>
      <c r="H40" s="119"/>
      <c r="I40" s="119"/>
      <c r="J40" s="41"/>
      <c r="K40" s="120" t="s">
        <v>45</v>
      </c>
      <c r="L40" s="120"/>
      <c r="M40" s="120"/>
      <c r="N40" s="1"/>
      <c r="W40" s="1"/>
      <c r="X40" s="104"/>
      <c r="Y40" s="111"/>
      <c r="Z40" s="110"/>
    </row>
    <row r="41" spans="1:26" ht="21.95" customHeight="1">
      <c r="A41" s="10"/>
      <c r="B41" s="10"/>
      <c r="C41" s="10"/>
      <c r="D41" s="10"/>
      <c r="E41" s="10"/>
      <c r="F41" s="10"/>
      <c r="G41" s="40" t="s">
        <v>65</v>
      </c>
      <c r="H41" s="40"/>
      <c r="I41" s="40" t="s">
        <v>65</v>
      </c>
      <c r="J41" s="41"/>
      <c r="K41" s="39" t="s">
        <v>65</v>
      </c>
      <c r="L41" s="40"/>
      <c r="M41" s="40" t="s">
        <v>65</v>
      </c>
      <c r="W41" s="1"/>
      <c r="X41" s="104"/>
      <c r="Y41" s="111"/>
      <c r="Z41" s="110"/>
    </row>
    <row r="42" spans="1:26" ht="21.95" customHeight="1">
      <c r="A42" s="10"/>
      <c r="B42" s="10"/>
      <c r="C42" s="10"/>
      <c r="D42" s="10"/>
      <c r="E42" s="50" t="s">
        <v>0</v>
      </c>
      <c r="G42" s="98" t="s">
        <v>170</v>
      </c>
      <c r="H42" s="40"/>
      <c r="I42" s="98" t="s">
        <v>153</v>
      </c>
      <c r="J42" s="2"/>
      <c r="K42" s="98" t="s">
        <v>170</v>
      </c>
      <c r="L42" s="40"/>
      <c r="M42" s="98" t="s">
        <v>153</v>
      </c>
      <c r="W42" s="1"/>
      <c r="X42" s="104"/>
      <c r="Y42" s="111"/>
      <c r="Z42" s="110"/>
    </row>
    <row r="43" spans="1:26" ht="21.95" customHeight="1">
      <c r="A43" s="10"/>
      <c r="B43" s="10"/>
      <c r="C43" s="10"/>
      <c r="D43" s="10"/>
      <c r="G43" s="51" t="s">
        <v>70</v>
      </c>
      <c r="I43" s="40" t="s">
        <v>71</v>
      </c>
      <c r="J43" s="2"/>
      <c r="K43" s="14" t="s">
        <v>70</v>
      </c>
      <c r="M43" s="40" t="s">
        <v>71</v>
      </c>
      <c r="W43" s="1"/>
      <c r="X43" s="104"/>
      <c r="Y43" s="111"/>
      <c r="Z43" s="110"/>
    </row>
    <row r="44" spans="1:26" ht="21.95" customHeight="1">
      <c r="A44" s="10"/>
      <c r="B44" s="10"/>
      <c r="C44" s="10"/>
      <c r="D44" s="10"/>
      <c r="G44" s="51" t="s">
        <v>72</v>
      </c>
      <c r="I44" s="52"/>
      <c r="J44" s="2"/>
      <c r="K44" s="14" t="s">
        <v>72</v>
      </c>
      <c r="M44" s="52"/>
      <c r="W44" s="1"/>
      <c r="X44" s="104"/>
      <c r="Y44" s="111"/>
      <c r="Z44" s="110"/>
    </row>
    <row r="45" spans="1:26" ht="21.95" customHeight="1">
      <c r="A45" s="9" t="s">
        <v>39</v>
      </c>
      <c r="E45" s="41"/>
      <c r="F45" s="41"/>
      <c r="G45" s="14"/>
      <c r="H45" s="44"/>
      <c r="I45" s="44"/>
      <c r="J45" s="44"/>
      <c r="K45" s="14"/>
      <c r="L45" s="41"/>
      <c r="M45" s="41"/>
      <c r="N45" s="41"/>
      <c r="W45" s="1"/>
      <c r="X45" s="104"/>
      <c r="Y45" s="111"/>
      <c r="Z45" s="110"/>
    </row>
    <row r="46" spans="1:26" ht="21.95" customHeight="1">
      <c r="A46" s="42" t="s">
        <v>6</v>
      </c>
      <c r="C46" s="3"/>
      <c r="D46" s="3"/>
      <c r="E46" s="41"/>
      <c r="F46" s="41"/>
      <c r="G46" s="43"/>
      <c r="H46" s="44"/>
      <c r="I46" s="44"/>
      <c r="J46" s="44"/>
      <c r="K46" s="43"/>
      <c r="L46" s="41"/>
      <c r="M46" s="41"/>
      <c r="N46" s="41"/>
      <c r="W46" s="1"/>
      <c r="X46" s="104"/>
      <c r="Y46" s="111"/>
      <c r="Z46" s="110"/>
    </row>
    <row r="47" spans="1:26" ht="21.95" customHeight="1">
      <c r="A47" s="41" t="s">
        <v>116</v>
      </c>
      <c r="C47" s="3"/>
      <c r="D47" s="3"/>
      <c r="E47" s="4">
        <v>9</v>
      </c>
      <c r="F47" s="41"/>
      <c r="G47" s="116">
        <v>886411</v>
      </c>
      <c r="H47" s="44"/>
      <c r="I47" s="116">
        <v>930750</v>
      </c>
      <c r="J47" s="44"/>
      <c r="K47" s="116">
        <v>886411</v>
      </c>
      <c r="L47" s="44"/>
      <c r="M47" s="45">
        <v>930750</v>
      </c>
      <c r="N47" s="41"/>
      <c r="P47" s="102"/>
      <c r="Q47" s="102"/>
      <c r="S47" s="45"/>
      <c r="T47" s="45"/>
      <c r="W47" s="1"/>
      <c r="X47" s="104"/>
      <c r="Y47" s="111"/>
      <c r="Z47" s="45"/>
    </row>
    <row r="48" spans="1:26" ht="21.95" customHeight="1">
      <c r="A48" s="41" t="s">
        <v>51</v>
      </c>
      <c r="C48" s="3"/>
      <c r="D48" s="3"/>
      <c r="E48" s="4" t="s">
        <v>142</v>
      </c>
      <c r="F48" s="4"/>
      <c r="G48" s="116">
        <v>634499</v>
      </c>
      <c r="H48" s="44"/>
      <c r="I48" s="116">
        <v>803825</v>
      </c>
      <c r="J48" s="44"/>
      <c r="K48" s="116">
        <v>732312</v>
      </c>
      <c r="L48" s="44"/>
      <c r="M48" s="45">
        <v>901638</v>
      </c>
      <c r="N48" s="41"/>
      <c r="P48" s="102"/>
      <c r="Q48" s="102"/>
      <c r="S48" s="45"/>
      <c r="T48" s="45"/>
      <c r="W48" s="1"/>
      <c r="X48" s="104"/>
      <c r="Y48" s="111"/>
      <c r="Z48" s="45"/>
    </row>
    <row r="49" spans="1:26" ht="21.95" customHeight="1">
      <c r="A49" s="41" t="s">
        <v>111</v>
      </c>
      <c r="C49" s="3"/>
      <c r="D49" s="3"/>
      <c r="E49" s="4">
        <v>8.1</v>
      </c>
      <c r="F49" s="4"/>
      <c r="G49" s="116">
        <v>319338</v>
      </c>
      <c r="H49" s="44"/>
      <c r="I49" s="116">
        <v>375496</v>
      </c>
      <c r="J49" s="44"/>
      <c r="K49" s="116">
        <v>319338</v>
      </c>
      <c r="L49" s="44"/>
      <c r="M49" s="45">
        <v>375496</v>
      </c>
      <c r="N49" s="41"/>
      <c r="P49" s="102"/>
      <c r="Q49" s="102"/>
      <c r="S49" s="45"/>
      <c r="T49" s="45"/>
      <c r="W49" s="1"/>
      <c r="X49" s="104"/>
      <c r="Y49" s="111"/>
      <c r="Z49" s="45"/>
    </row>
    <row r="50" spans="1:26" ht="21.95" customHeight="1">
      <c r="A50" s="41" t="s">
        <v>23</v>
      </c>
      <c r="C50" s="3"/>
      <c r="D50" s="3"/>
      <c r="E50" s="4"/>
      <c r="F50" s="4"/>
      <c r="G50" s="46">
        <v>10640</v>
      </c>
      <c r="H50" s="44"/>
      <c r="I50" s="46">
        <v>11443</v>
      </c>
      <c r="J50" s="44"/>
      <c r="K50" s="46">
        <v>10640</v>
      </c>
      <c r="L50" s="44"/>
      <c r="M50" s="46">
        <v>11443</v>
      </c>
      <c r="N50" s="41"/>
      <c r="P50" s="102"/>
      <c r="Q50" s="102"/>
      <c r="S50" s="45"/>
      <c r="T50" s="45"/>
      <c r="W50" s="1"/>
      <c r="X50" s="104"/>
      <c r="Y50" s="111"/>
      <c r="Z50" s="45"/>
    </row>
    <row r="51" spans="1:26" ht="21.95" customHeight="1">
      <c r="A51" s="42" t="s">
        <v>7</v>
      </c>
      <c r="C51" s="3"/>
      <c r="D51" s="3"/>
      <c r="E51" s="41"/>
      <c r="F51" s="41"/>
      <c r="G51" s="46">
        <f>SUM(G47:G50)</f>
        <v>1850888</v>
      </c>
      <c r="H51" s="44"/>
      <c r="I51" s="46">
        <f>SUM(I47:I50)</f>
        <v>2121514</v>
      </c>
      <c r="J51" s="44"/>
      <c r="K51" s="46">
        <f>SUM(K47:K50)</f>
        <v>1948701</v>
      </c>
      <c r="L51" s="44"/>
      <c r="M51" s="46">
        <f>SUM(M47:M50)</f>
        <v>2219327</v>
      </c>
      <c r="N51" s="41"/>
      <c r="W51" s="1"/>
      <c r="X51" s="104"/>
      <c r="Y51" s="111"/>
      <c r="Z51" s="45"/>
    </row>
    <row r="52" spans="1:26" ht="21.95" customHeight="1">
      <c r="A52" s="42" t="s">
        <v>52</v>
      </c>
      <c r="C52" s="3"/>
      <c r="D52" s="3"/>
      <c r="E52" s="41"/>
      <c r="F52" s="41"/>
      <c r="G52" s="43"/>
      <c r="H52" s="44"/>
      <c r="I52" s="43"/>
      <c r="J52" s="44"/>
      <c r="K52" s="43"/>
      <c r="L52" s="44"/>
      <c r="M52" s="43"/>
      <c r="N52" s="41"/>
      <c r="W52" s="1"/>
      <c r="X52" s="104"/>
      <c r="Y52" s="111"/>
      <c r="Z52" s="110"/>
    </row>
    <row r="53" spans="1:26" ht="21.95" customHeight="1">
      <c r="A53" s="41" t="s">
        <v>107</v>
      </c>
      <c r="C53" s="3"/>
      <c r="D53" s="3"/>
      <c r="E53" s="41"/>
      <c r="F53" s="41"/>
      <c r="G53" s="43"/>
      <c r="H53" s="44"/>
      <c r="I53" s="43"/>
      <c r="J53" s="44"/>
      <c r="K53" s="43"/>
      <c r="L53" s="44"/>
      <c r="M53" s="43"/>
      <c r="N53" s="41"/>
      <c r="W53" s="1"/>
      <c r="X53" s="104"/>
      <c r="Y53" s="111"/>
      <c r="Z53" s="110"/>
    </row>
    <row r="54" spans="1:26" ht="21.95" customHeight="1">
      <c r="A54" s="41" t="s">
        <v>91</v>
      </c>
      <c r="C54" s="3"/>
      <c r="D54" s="3"/>
      <c r="E54" s="4">
        <v>8.1</v>
      </c>
      <c r="F54" s="41"/>
      <c r="G54" s="116">
        <v>497969</v>
      </c>
      <c r="H54" s="44"/>
      <c r="I54" s="116">
        <v>647285</v>
      </c>
      <c r="J54" s="44"/>
      <c r="K54" s="116">
        <v>497969</v>
      </c>
      <c r="L54" s="44"/>
      <c r="M54" s="43">
        <v>647285</v>
      </c>
      <c r="N54" s="41"/>
      <c r="S54" s="45"/>
      <c r="T54" s="45"/>
      <c r="W54" s="1"/>
      <c r="X54" s="104"/>
      <c r="Y54" s="111"/>
      <c r="Z54" s="45"/>
    </row>
    <row r="55" spans="1:26" ht="21.95" customHeight="1">
      <c r="A55" s="41" t="s">
        <v>126</v>
      </c>
      <c r="C55" s="3"/>
      <c r="D55" s="3"/>
      <c r="E55" s="4"/>
      <c r="F55" s="41"/>
      <c r="G55" s="116">
        <v>18420</v>
      </c>
      <c r="H55" s="44"/>
      <c r="I55" s="116">
        <v>19247</v>
      </c>
      <c r="J55" s="44"/>
      <c r="K55" s="116">
        <v>18420</v>
      </c>
      <c r="L55" s="44"/>
      <c r="M55" s="43">
        <v>19247</v>
      </c>
      <c r="N55" s="41"/>
      <c r="S55" s="45"/>
      <c r="T55" s="45"/>
      <c r="W55" s="1"/>
      <c r="X55" s="104"/>
      <c r="Y55" s="111"/>
      <c r="Z55" s="45"/>
    </row>
    <row r="56" spans="1:26" ht="21.95" customHeight="1">
      <c r="A56" s="41" t="s">
        <v>53</v>
      </c>
      <c r="C56" s="3"/>
      <c r="D56" s="3"/>
      <c r="E56" s="4"/>
      <c r="F56" s="41"/>
      <c r="G56" s="116">
        <v>24262</v>
      </c>
      <c r="H56" s="44"/>
      <c r="I56" s="116">
        <v>22909</v>
      </c>
      <c r="J56" s="44"/>
      <c r="K56" s="116">
        <v>24262</v>
      </c>
      <c r="L56" s="44"/>
      <c r="M56" s="43">
        <v>22909</v>
      </c>
      <c r="N56" s="41"/>
      <c r="S56" s="45"/>
      <c r="T56" s="45"/>
      <c r="W56" s="1"/>
      <c r="X56" s="104"/>
      <c r="Y56" s="111"/>
      <c r="Z56" s="45"/>
    </row>
    <row r="57" spans="1:26" ht="21.95" customHeight="1">
      <c r="A57" s="41" t="s">
        <v>92</v>
      </c>
      <c r="C57" s="3"/>
      <c r="D57" s="3"/>
      <c r="E57" s="4"/>
      <c r="F57" s="41"/>
      <c r="G57" s="116">
        <v>42512</v>
      </c>
      <c r="H57" s="44"/>
      <c r="I57" s="116">
        <v>42512</v>
      </c>
      <c r="J57" s="43"/>
      <c r="K57" s="116">
        <v>42512</v>
      </c>
      <c r="L57" s="43"/>
      <c r="M57" s="43">
        <v>42512</v>
      </c>
      <c r="N57" s="41"/>
      <c r="S57" s="45"/>
      <c r="T57" s="45"/>
      <c r="W57" s="1"/>
      <c r="X57" s="104"/>
      <c r="Y57" s="111"/>
      <c r="Z57" s="45"/>
    </row>
    <row r="58" spans="1:26" ht="21.95" customHeight="1">
      <c r="A58" s="41" t="s">
        <v>93</v>
      </c>
      <c r="C58" s="3"/>
      <c r="D58" s="3"/>
      <c r="E58" s="4"/>
      <c r="F58" s="41"/>
      <c r="G58" s="117">
        <v>200</v>
      </c>
      <c r="H58" s="44"/>
      <c r="I58" s="117">
        <v>436</v>
      </c>
      <c r="J58" s="44"/>
      <c r="K58" s="117">
        <v>200</v>
      </c>
      <c r="L58" s="44"/>
      <c r="M58" s="46">
        <v>436</v>
      </c>
      <c r="N58" s="41"/>
      <c r="S58" s="45"/>
      <c r="T58" s="45"/>
      <c r="W58" s="1"/>
      <c r="X58" s="104"/>
      <c r="Y58" s="111"/>
      <c r="Z58" s="45"/>
    </row>
    <row r="59" spans="1:26" ht="21.95" customHeight="1">
      <c r="A59" s="42" t="s">
        <v>54</v>
      </c>
      <c r="C59" s="3"/>
      <c r="D59" s="3"/>
      <c r="E59" s="41"/>
      <c r="F59" s="41"/>
      <c r="G59" s="46">
        <f>SUM(G54:G58)</f>
        <v>583363</v>
      </c>
      <c r="H59" s="44"/>
      <c r="I59" s="46">
        <f>SUM(I54:I58)</f>
        <v>732389</v>
      </c>
      <c r="J59" s="44"/>
      <c r="K59" s="46">
        <f>SUM(K54:K58)</f>
        <v>583363</v>
      </c>
      <c r="L59" s="41"/>
      <c r="M59" s="46">
        <f>SUM(M54:M58)</f>
        <v>732389</v>
      </c>
      <c r="N59" s="41"/>
      <c r="W59" s="1"/>
      <c r="X59" s="104"/>
      <c r="Y59" s="111"/>
      <c r="Z59" s="45"/>
    </row>
    <row r="60" spans="1:26" ht="21.95" customHeight="1">
      <c r="A60" s="42" t="s">
        <v>55</v>
      </c>
      <c r="C60" s="3"/>
      <c r="D60" s="3"/>
      <c r="E60" s="41"/>
      <c r="F60" s="41"/>
      <c r="G60" s="19">
        <f>SUM(G51,G59)</f>
        <v>2434251</v>
      </c>
      <c r="H60" s="44"/>
      <c r="I60" s="19">
        <f>SUM(I51,I59)</f>
        <v>2853903</v>
      </c>
      <c r="J60" s="44"/>
      <c r="K60" s="19">
        <f>SUM(K51,K59)</f>
        <v>2532064</v>
      </c>
      <c r="L60" s="41"/>
      <c r="M60" s="19">
        <f>SUM(M51,M59)</f>
        <v>2951716</v>
      </c>
      <c r="N60" s="41"/>
      <c r="W60" s="1"/>
      <c r="X60" s="104"/>
      <c r="Y60" s="111"/>
      <c r="Z60" s="45"/>
    </row>
    <row r="61" spans="1:26" ht="21.95" customHeight="1">
      <c r="A61" s="42" t="s">
        <v>8</v>
      </c>
      <c r="C61" s="3"/>
      <c r="D61" s="3"/>
      <c r="E61" s="41"/>
      <c r="F61" s="41"/>
      <c r="G61" s="43"/>
      <c r="H61" s="44"/>
      <c r="I61" s="43"/>
      <c r="J61" s="44"/>
      <c r="K61" s="43"/>
      <c r="L61" s="41"/>
      <c r="M61" s="43"/>
      <c r="N61" s="41"/>
      <c r="W61" s="1"/>
      <c r="X61" s="104"/>
      <c r="Y61" s="111"/>
      <c r="Z61" s="110"/>
    </row>
    <row r="62" spans="1:26" ht="21.95" customHeight="1">
      <c r="A62" s="41" t="s">
        <v>24</v>
      </c>
      <c r="C62" s="3"/>
      <c r="D62" s="3"/>
      <c r="E62" s="4"/>
      <c r="F62" s="4"/>
      <c r="G62" s="43"/>
      <c r="H62" s="44"/>
      <c r="I62" s="43"/>
      <c r="J62" s="44"/>
      <c r="K62" s="43"/>
      <c r="L62" s="41"/>
      <c r="M62" s="43"/>
      <c r="N62" s="41"/>
      <c r="W62" s="1"/>
      <c r="X62" s="104"/>
      <c r="Y62" s="111"/>
      <c r="Z62" s="110"/>
    </row>
    <row r="63" spans="1:26" ht="21.95" customHeight="1">
      <c r="A63" s="7" t="s">
        <v>25</v>
      </c>
      <c r="C63" s="3"/>
      <c r="D63" s="3"/>
      <c r="E63" s="4"/>
      <c r="F63" s="4"/>
      <c r="G63" s="43"/>
      <c r="H63" s="44"/>
      <c r="I63" s="43"/>
      <c r="J63" s="44"/>
      <c r="K63" s="43"/>
      <c r="L63" s="41"/>
      <c r="M63" s="43"/>
      <c r="N63" s="41"/>
      <c r="W63" s="1"/>
      <c r="X63" s="104"/>
      <c r="Y63" s="111"/>
      <c r="Z63" s="110"/>
    </row>
    <row r="64" spans="1:26" ht="21.95" customHeight="1" thickBot="1">
      <c r="A64" s="5" t="s">
        <v>97</v>
      </c>
      <c r="C64" s="3"/>
      <c r="D64" s="3"/>
      <c r="E64" s="4"/>
      <c r="F64" s="4"/>
      <c r="G64" s="48">
        <v>366399</v>
      </c>
      <c r="H64" s="44"/>
      <c r="I64" s="48">
        <v>366399</v>
      </c>
      <c r="J64" s="44"/>
      <c r="K64" s="48">
        <v>366399</v>
      </c>
      <c r="L64" s="41"/>
      <c r="M64" s="48">
        <v>366399</v>
      </c>
      <c r="N64" s="41"/>
      <c r="S64" s="45"/>
      <c r="T64" s="45"/>
      <c r="W64" s="1"/>
      <c r="X64" s="104"/>
      <c r="Y64" s="111"/>
      <c r="Z64" s="45"/>
    </row>
    <row r="65" spans="1:26" ht="21.95" customHeight="1" thickTop="1">
      <c r="A65" s="7" t="s">
        <v>56</v>
      </c>
      <c r="C65" s="3"/>
      <c r="D65" s="3"/>
      <c r="E65" s="4"/>
      <c r="F65" s="4"/>
      <c r="G65" s="43"/>
      <c r="H65" s="44"/>
      <c r="I65" s="43"/>
      <c r="J65" s="44"/>
      <c r="K65" s="43"/>
      <c r="L65" s="41"/>
      <c r="M65" s="43"/>
      <c r="N65" s="41"/>
      <c r="S65" s="45"/>
      <c r="T65" s="45"/>
      <c r="W65" s="1"/>
      <c r="X65" s="104"/>
      <c r="Y65" s="111"/>
      <c r="Z65" s="45"/>
    </row>
    <row r="66" spans="1:26" ht="21.95" customHeight="1">
      <c r="A66" s="5" t="s">
        <v>97</v>
      </c>
      <c r="C66" s="3"/>
      <c r="D66" s="3"/>
      <c r="E66" s="4"/>
      <c r="F66" s="4"/>
      <c r="G66" s="43">
        <f>Consolidated!E21</f>
        <v>366399</v>
      </c>
      <c r="H66" s="44"/>
      <c r="I66" s="43">
        <f>Consolidated!E17</f>
        <v>366399</v>
      </c>
      <c r="J66" s="44"/>
      <c r="K66" s="43">
        <f>'The Company'!E21</f>
        <v>366399</v>
      </c>
      <c r="L66" s="41"/>
      <c r="M66" s="43">
        <f>'The Company'!E17</f>
        <v>366399</v>
      </c>
      <c r="N66" s="41"/>
      <c r="S66" s="45"/>
      <c r="T66" s="45"/>
      <c r="W66" s="1"/>
      <c r="X66" s="104"/>
      <c r="Y66" s="111"/>
      <c r="Z66" s="45"/>
    </row>
    <row r="67" spans="1:26" ht="21.95" customHeight="1">
      <c r="A67" s="5" t="s">
        <v>85</v>
      </c>
      <c r="C67" s="3"/>
      <c r="D67" s="3"/>
      <c r="E67" s="4"/>
      <c r="F67" s="4"/>
      <c r="G67" s="43">
        <f>Consolidated!G21</f>
        <v>488385</v>
      </c>
      <c r="H67" s="44"/>
      <c r="I67" s="43">
        <f>Consolidated!G17</f>
        <v>488385</v>
      </c>
      <c r="J67" s="44"/>
      <c r="K67" s="43">
        <f>'The Company'!G21</f>
        <v>488385</v>
      </c>
      <c r="L67" s="41"/>
      <c r="M67" s="43">
        <f>'The Company'!G17</f>
        <v>488385</v>
      </c>
      <c r="N67" s="41"/>
      <c r="S67" s="45"/>
      <c r="T67" s="45"/>
      <c r="W67" s="1"/>
      <c r="X67" s="104"/>
      <c r="Y67" s="111"/>
      <c r="Z67" s="45"/>
    </row>
    <row r="68" spans="1:26" ht="21.95" customHeight="1">
      <c r="A68" s="7" t="s">
        <v>26</v>
      </c>
      <c r="C68" s="3"/>
      <c r="D68" s="3"/>
      <c r="G68" s="45"/>
      <c r="H68" s="44"/>
      <c r="I68" s="45"/>
      <c r="J68" s="44"/>
      <c r="L68" s="41"/>
      <c r="M68" s="45"/>
      <c r="N68" s="41"/>
      <c r="S68" s="45"/>
      <c r="T68" s="45"/>
      <c r="W68" s="1"/>
      <c r="X68" s="104"/>
      <c r="Y68" s="111"/>
      <c r="Z68" s="45"/>
    </row>
    <row r="69" spans="1:26" ht="21.95" customHeight="1">
      <c r="A69" s="5" t="s">
        <v>27</v>
      </c>
      <c r="C69" s="3"/>
      <c r="D69" s="3"/>
      <c r="E69" s="4"/>
      <c r="F69" s="4"/>
      <c r="G69" s="43">
        <f>Consolidated!I21</f>
        <v>36680</v>
      </c>
      <c r="H69" s="44"/>
      <c r="I69" s="43">
        <f>Consolidated!I17</f>
        <v>36680</v>
      </c>
      <c r="J69" s="44"/>
      <c r="K69" s="43">
        <f>'The Company'!I21</f>
        <v>36680</v>
      </c>
      <c r="L69" s="41"/>
      <c r="M69" s="43">
        <f>'The Company'!I17</f>
        <v>36680</v>
      </c>
      <c r="N69" s="41"/>
      <c r="O69" s="45"/>
      <c r="S69" s="45"/>
      <c r="T69" s="45"/>
      <c r="W69" s="1"/>
      <c r="X69" s="104"/>
      <c r="Y69" s="111"/>
      <c r="Z69" s="45"/>
    </row>
    <row r="70" spans="1:26" ht="21.95" customHeight="1">
      <c r="A70" s="5" t="s">
        <v>28</v>
      </c>
      <c r="C70" s="3"/>
      <c r="D70" s="3"/>
      <c r="E70" s="41"/>
      <c r="F70" s="41"/>
      <c r="G70" s="43">
        <f>Consolidated!K21</f>
        <v>239441</v>
      </c>
      <c r="H70" s="44"/>
      <c r="I70" s="43">
        <f>Consolidated!K17</f>
        <v>210221</v>
      </c>
      <c r="J70" s="44"/>
      <c r="K70" s="43">
        <f>'The Company'!K21</f>
        <v>124570</v>
      </c>
      <c r="L70" s="41"/>
      <c r="M70" s="43">
        <f>'The Company'!K17</f>
        <v>91756</v>
      </c>
      <c r="N70" s="41"/>
      <c r="O70" s="45"/>
      <c r="S70" s="45"/>
      <c r="T70" s="45"/>
      <c r="W70" s="1"/>
      <c r="X70" s="104"/>
      <c r="Y70" s="111"/>
      <c r="Z70" s="45"/>
    </row>
    <row r="71" spans="1:26" ht="21.95" customHeight="1">
      <c r="A71" s="9" t="s">
        <v>9</v>
      </c>
      <c r="C71" s="3"/>
      <c r="D71" s="3"/>
      <c r="E71" s="41"/>
      <c r="F71" s="41"/>
      <c r="G71" s="47">
        <f>SUM(G66:G70)</f>
        <v>1130905</v>
      </c>
      <c r="H71" s="44"/>
      <c r="I71" s="47">
        <f>SUM(I66:I70)</f>
        <v>1101685</v>
      </c>
      <c r="J71" s="44"/>
      <c r="K71" s="47">
        <f>SUM(K66:K70)</f>
        <v>1016034</v>
      </c>
      <c r="L71" s="41"/>
      <c r="M71" s="47">
        <f>SUM(M66:M70)</f>
        <v>983220</v>
      </c>
      <c r="N71" s="41"/>
      <c r="W71" s="1"/>
      <c r="X71" s="104"/>
      <c r="Y71" s="111"/>
      <c r="Z71" s="45"/>
    </row>
    <row r="72" spans="1:26" ht="21.95" customHeight="1" thickBot="1">
      <c r="A72" s="9" t="s">
        <v>10</v>
      </c>
      <c r="C72" s="3"/>
      <c r="D72" s="3"/>
      <c r="E72" s="41"/>
      <c r="F72" s="41"/>
      <c r="G72" s="48">
        <f>SUM(G60+G71)</f>
        <v>3565156</v>
      </c>
      <c r="H72" s="44"/>
      <c r="I72" s="48">
        <f>SUM(I60+I71)</f>
        <v>3955588</v>
      </c>
      <c r="J72" s="44"/>
      <c r="K72" s="48">
        <f>SUM(K60+K71)</f>
        <v>3548098</v>
      </c>
      <c r="L72" s="41"/>
      <c r="M72" s="48">
        <f>SUM(M60+M71)</f>
        <v>3934936</v>
      </c>
      <c r="N72" s="41"/>
      <c r="W72" s="1"/>
      <c r="X72" s="104"/>
      <c r="Y72" s="111"/>
      <c r="Z72" s="45"/>
    </row>
    <row r="73" spans="1:26" ht="21.95" customHeight="1" thickTop="1">
      <c r="A73" s="9"/>
      <c r="C73" s="3"/>
      <c r="D73" s="3"/>
      <c r="E73" s="41"/>
      <c r="F73" s="41"/>
      <c r="G73" s="43">
        <f>G72-G33</f>
        <v>0</v>
      </c>
      <c r="H73" s="44"/>
      <c r="I73" s="43">
        <f>I72-I33</f>
        <v>0</v>
      </c>
      <c r="J73" s="44"/>
      <c r="K73" s="43">
        <f>K72-K33</f>
        <v>0</v>
      </c>
      <c r="L73" s="41"/>
      <c r="M73" s="43">
        <f>M72-M33</f>
        <v>0</v>
      </c>
      <c r="N73" s="41"/>
      <c r="W73" s="1"/>
      <c r="X73" s="104"/>
      <c r="Z73" s="45"/>
    </row>
    <row r="74" spans="1:26" ht="21.95" customHeight="1">
      <c r="A74" s="41" t="s">
        <v>5</v>
      </c>
      <c r="D74" s="3"/>
      <c r="E74" s="41"/>
      <c r="F74" s="41"/>
      <c r="G74" s="43"/>
      <c r="H74" s="44"/>
      <c r="I74" s="44"/>
      <c r="J74" s="44"/>
      <c r="K74" s="43"/>
      <c r="L74" s="44"/>
      <c r="M74" s="43"/>
      <c r="N74" s="44"/>
      <c r="W74" s="1"/>
      <c r="Z74" s="110"/>
    </row>
    <row r="75" spans="1:26" ht="21.95" customHeight="1">
      <c r="A75" s="81"/>
      <c r="B75" s="81"/>
      <c r="C75" s="81"/>
      <c r="D75" s="3"/>
      <c r="E75" s="41"/>
      <c r="F75" s="41"/>
      <c r="G75" s="43"/>
      <c r="H75" s="44"/>
      <c r="I75" s="44"/>
      <c r="J75" s="44"/>
      <c r="K75" s="43"/>
      <c r="L75" s="44"/>
      <c r="M75" s="43"/>
      <c r="N75" s="44"/>
      <c r="W75" s="1"/>
      <c r="Z75" s="110"/>
    </row>
    <row r="76" spans="1:26" ht="21.95" customHeight="1">
      <c r="D76" s="3"/>
      <c r="E76" s="41"/>
      <c r="F76" s="41"/>
      <c r="G76" s="43"/>
      <c r="H76" s="44"/>
      <c r="I76" s="44"/>
      <c r="J76" s="44"/>
      <c r="K76" s="43"/>
      <c r="L76" s="44"/>
      <c r="M76" s="43"/>
      <c r="N76" s="44"/>
      <c r="W76" s="1"/>
      <c r="Z76" s="110"/>
    </row>
    <row r="77" spans="1:26" ht="21.95" customHeight="1">
      <c r="D77" s="5" t="s">
        <v>11</v>
      </c>
      <c r="E77" s="41"/>
      <c r="F77" s="41"/>
      <c r="G77" s="43"/>
      <c r="H77" s="44"/>
      <c r="I77" s="44"/>
      <c r="J77" s="44"/>
      <c r="K77" s="43"/>
      <c r="L77" s="44"/>
      <c r="M77" s="43"/>
      <c r="N77" s="44"/>
      <c r="W77" s="1"/>
      <c r="Z77" s="110"/>
    </row>
    <row r="78" spans="1:26" ht="21.95" customHeight="1">
      <c r="A78" s="81"/>
      <c r="B78" s="81"/>
      <c r="C78" s="81"/>
      <c r="E78" s="41"/>
      <c r="F78" s="41"/>
      <c r="G78" s="43"/>
      <c r="H78" s="44"/>
      <c r="I78" s="44"/>
      <c r="J78" s="44"/>
      <c r="K78" s="43"/>
      <c r="L78" s="44"/>
      <c r="M78" s="43"/>
      <c r="N78" s="44"/>
      <c r="U78" s="105"/>
      <c r="V78" s="105"/>
      <c r="W78" s="1"/>
      <c r="Z78" s="110"/>
    </row>
    <row r="79" spans="1:26" ht="21.95" customHeight="1">
      <c r="Z79" s="110"/>
    </row>
  </sheetData>
  <mergeCells count="4">
    <mergeCell ref="G5:I5"/>
    <mergeCell ref="K5:M5"/>
    <mergeCell ref="G40:I40"/>
    <mergeCell ref="K40:M40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5" max="12" man="1"/>
    <brk id="9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zoomScale="80" zoomScaleNormal="130" zoomScaleSheetLayoutView="80" workbookViewId="0">
      <selection activeCell="J49" sqref="J49:L49"/>
    </sheetView>
  </sheetViews>
  <sheetFormatPr defaultColWidth="10.7109375" defaultRowHeight="21"/>
  <cols>
    <col min="1" max="1" width="10.85546875" style="41" customWidth="1"/>
    <col min="2" max="2" width="11.85546875" style="41" customWidth="1"/>
    <col min="3" max="3" width="18.28515625" style="41" customWidth="1"/>
    <col min="4" max="4" width="8.140625" style="3" customWidth="1"/>
    <col min="5" max="5" width="2.7109375" style="3" customWidth="1"/>
    <col min="6" max="6" width="15.28515625" style="45" customWidth="1"/>
    <col min="7" max="7" width="0.5703125" style="3" customWidth="1"/>
    <col min="8" max="8" width="15.28515625" style="45" customWidth="1"/>
    <col min="9" max="9" width="0.5703125" style="3" customWidth="1"/>
    <col min="10" max="10" width="14" style="45" customWidth="1"/>
    <col min="11" max="11" width="0.5703125" style="41" customWidth="1"/>
    <col min="12" max="12" width="14" style="45" customWidth="1"/>
    <col min="13" max="16384" width="10.7109375" style="41"/>
  </cols>
  <sheetData>
    <row r="1" spans="1:12">
      <c r="L1" s="16" t="s">
        <v>67</v>
      </c>
    </row>
    <row r="2" spans="1:12">
      <c r="A2" s="9" t="s">
        <v>96</v>
      </c>
      <c r="B2" s="10"/>
      <c r="C2" s="10"/>
      <c r="D2" s="10"/>
      <c r="E2" s="10"/>
      <c r="F2" s="13"/>
      <c r="G2" s="10"/>
      <c r="H2" s="13"/>
      <c r="I2" s="10"/>
      <c r="J2" s="13"/>
      <c r="L2" s="13"/>
    </row>
    <row r="3" spans="1:12">
      <c r="A3" s="9" t="s">
        <v>59</v>
      </c>
      <c r="B3" s="10"/>
      <c r="C3" s="10"/>
      <c r="D3" s="10"/>
      <c r="E3" s="10"/>
      <c r="F3" s="13"/>
      <c r="G3" s="10"/>
      <c r="H3" s="13"/>
      <c r="I3" s="10"/>
      <c r="J3" s="13"/>
      <c r="L3" s="13"/>
    </row>
    <row r="4" spans="1:12">
      <c r="A4" s="9" t="s">
        <v>166</v>
      </c>
      <c r="B4" s="10"/>
      <c r="C4" s="10"/>
      <c r="D4" s="10"/>
      <c r="E4" s="10"/>
      <c r="F4" s="13"/>
      <c r="G4" s="10"/>
      <c r="H4" s="13"/>
      <c r="I4" s="10"/>
      <c r="J4" s="13"/>
      <c r="L4" s="13"/>
    </row>
    <row r="5" spans="1:12">
      <c r="D5" s="15"/>
      <c r="E5" s="15"/>
      <c r="F5" s="16"/>
      <c r="G5" s="41"/>
      <c r="H5" s="16"/>
      <c r="I5" s="41"/>
      <c r="J5" s="16"/>
      <c r="L5" s="17" t="s">
        <v>68</v>
      </c>
    </row>
    <row r="6" spans="1:12" ht="29.25" customHeight="1">
      <c r="D6" s="15"/>
      <c r="E6" s="15"/>
      <c r="F6" s="120" t="s">
        <v>94</v>
      </c>
      <c r="G6" s="119"/>
      <c r="H6" s="119"/>
      <c r="I6" s="41"/>
      <c r="J6" s="120" t="s">
        <v>45</v>
      </c>
      <c r="K6" s="120"/>
      <c r="L6" s="120"/>
    </row>
    <row r="7" spans="1:12">
      <c r="D7" s="15" t="s">
        <v>0</v>
      </c>
      <c r="E7" s="15"/>
      <c r="F7" s="99" t="s">
        <v>154</v>
      </c>
      <c r="G7" s="15"/>
      <c r="H7" s="18" t="s">
        <v>139</v>
      </c>
      <c r="I7" s="15"/>
      <c r="J7" s="99" t="s">
        <v>154</v>
      </c>
      <c r="K7" s="15"/>
      <c r="L7" s="18" t="s">
        <v>139</v>
      </c>
    </row>
    <row r="8" spans="1:12">
      <c r="A8" s="42" t="s">
        <v>64</v>
      </c>
      <c r="D8" s="15"/>
      <c r="E8" s="15"/>
      <c r="F8" s="100"/>
      <c r="G8" s="15"/>
      <c r="H8" s="80"/>
      <c r="I8" s="15"/>
      <c r="J8" s="100"/>
      <c r="L8" s="15"/>
    </row>
    <row r="9" spans="1:12">
      <c r="A9" s="42" t="s">
        <v>29</v>
      </c>
      <c r="C9" s="3"/>
    </row>
    <row r="10" spans="1:12">
      <c r="A10" s="41" t="s">
        <v>83</v>
      </c>
      <c r="C10" s="3"/>
      <c r="D10" s="4"/>
      <c r="E10" s="4"/>
      <c r="F10" s="45">
        <v>2023785</v>
      </c>
      <c r="H10" s="45">
        <v>2160124</v>
      </c>
      <c r="J10" s="45">
        <v>2023785</v>
      </c>
      <c r="K10" s="3"/>
      <c r="L10" s="45">
        <v>2160124</v>
      </c>
    </row>
    <row r="11" spans="1:12">
      <c r="A11" s="41" t="s">
        <v>160</v>
      </c>
      <c r="C11" s="3"/>
      <c r="D11" s="4">
        <v>5.2</v>
      </c>
      <c r="E11" s="4"/>
      <c r="F11" s="45">
        <v>0</v>
      </c>
      <c r="H11" s="45">
        <v>0</v>
      </c>
      <c r="J11" s="45">
        <v>20300</v>
      </c>
      <c r="K11" s="3"/>
      <c r="L11" s="45">
        <v>20300</v>
      </c>
    </row>
    <row r="12" spans="1:12">
      <c r="A12" s="5" t="s">
        <v>40</v>
      </c>
      <c r="C12" s="3"/>
      <c r="D12" s="4"/>
      <c r="E12" s="4"/>
      <c r="F12" s="19">
        <v>1010</v>
      </c>
      <c r="H12" s="19">
        <v>2580</v>
      </c>
      <c r="J12" s="19">
        <v>1010</v>
      </c>
      <c r="K12" s="3"/>
      <c r="L12" s="19">
        <v>2580</v>
      </c>
    </row>
    <row r="13" spans="1:12">
      <c r="A13" s="42" t="s">
        <v>30</v>
      </c>
      <c r="C13" s="3"/>
      <c r="D13" s="4"/>
      <c r="E13" s="4"/>
      <c r="F13" s="19">
        <f>SUM(F10:F12)</f>
        <v>2024795</v>
      </c>
      <c r="H13" s="19">
        <f>SUM(H10:H12)</f>
        <v>2162704</v>
      </c>
      <c r="J13" s="19">
        <f>SUM(J10:J12)</f>
        <v>2045095</v>
      </c>
      <c r="K13" s="3"/>
      <c r="L13" s="19">
        <f>SUM(L10:L12)</f>
        <v>2183004</v>
      </c>
    </row>
    <row r="14" spans="1:12">
      <c r="A14" s="42" t="s">
        <v>31</v>
      </c>
      <c r="C14" s="3"/>
      <c r="D14" s="4"/>
      <c r="E14" s="4"/>
      <c r="K14" s="3"/>
    </row>
    <row r="15" spans="1:12">
      <c r="A15" s="41" t="s">
        <v>120</v>
      </c>
      <c r="C15" s="3"/>
      <c r="D15" s="4"/>
      <c r="E15" s="4"/>
      <c r="F15" s="45">
        <v>1679491</v>
      </c>
      <c r="H15" s="45">
        <v>1814919</v>
      </c>
      <c r="J15" s="45">
        <v>1679491</v>
      </c>
      <c r="K15" s="3"/>
      <c r="L15" s="45">
        <v>1814919</v>
      </c>
    </row>
    <row r="16" spans="1:12">
      <c r="A16" s="41" t="s">
        <v>84</v>
      </c>
      <c r="C16" s="3"/>
      <c r="D16" s="4"/>
      <c r="E16" s="4"/>
      <c r="F16" s="45">
        <v>243401</v>
      </c>
      <c r="H16" s="45">
        <v>258304</v>
      </c>
      <c r="J16" s="45">
        <v>243401</v>
      </c>
      <c r="K16" s="3"/>
      <c r="L16" s="45">
        <v>258304</v>
      </c>
    </row>
    <row r="17" spans="1:12">
      <c r="A17" s="41" t="s">
        <v>41</v>
      </c>
      <c r="C17" s="3"/>
      <c r="D17" s="82"/>
      <c r="E17" s="82"/>
      <c r="F17" s="45">
        <v>74863</v>
      </c>
      <c r="H17" s="45">
        <v>72459</v>
      </c>
      <c r="J17" s="45">
        <v>74863</v>
      </c>
      <c r="K17" s="3"/>
      <c r="L17" s="45">
        <v>72459</v>
      </c>
    </row>
    <row r="18" spans="1:12">
      <c r="A18" s="42" t="s">
        <v>32</v>
      </c>
      <c r="C18" s="3"/>
      <c r="F18" s="83">
        <f>SUM(F15:F17)</f>
        <v>1997755</v>
      </c>
      <c r="H18" s="83">
        <f>SUM(H15:H17)</f>
        <v>2145682</v>
      </c>
      <c r="J18" s="83">
        <f>SUM(J15:J17)</f>
        <v>1997755</v>
      </c>
      <c r="K18" s="3"/>
      <c r="L18" s="83">
        <f>SUM(L15:L17)</f>
        <v>2145682</v>
      </c>
    </row>
    <row r="19" spans="1:12">
      <c r="A19" s="42" t="s">
        <v>128</v>
      </c>
      <c r="C19" s="3"/>
      <c r="D19" s="41"/>
      <c r="E19" s="41"/>
      <c r="F19" s="45">
        <f>SUM(F13-F18)</f>
        <v>27040</v>
      </c>
      <c r="H19" s="45">
        <f>SUM(H13-H18)</f>
        <v>17022</v>
      </c>
      <c r="J19" s="45">
        <f>SUM(J13-J18)</f>
        <v>47340</v>
      </c>
      <c r="K19" s="3"/>
      <c r="L19" s="45">
        <f>SUM(L13-L18)</f>
        <v>37322</v>
      </c>
    </row>
    <row r="20" spans="1:12">
      <c r="A20" s="41" t="s">
        <v>78</v>
      </c>
      <c r="C20" s="3"/>
      <c r="D20" s="4">
        <v>5.2</v>
      </c>
      <c r="E20" s="41"/>
      <c r="F20" s="45">
        <v>7072</v>
      </c>
      <c r="H20" s="45">
        <v>8322</v>
      </c>
      <c r="J20" s="45">
        <v>0</v>
      </c>
      <c r="K20" s="3"/>
      <c r="L20" s="45">
        <v>0</v>
      </c>
    </row>
    <row r="21" spans="1:12">
      <c r="A21" s="5" t="s">
        <v>101</v>
      </c>
      <c r="C21" s="3"/>
      <c r="D21" s="41"/>
      <c r="E21" s="41"/>
      <c r="F21" s="45">
        <v>236</v>
      </c>
      <c r="H21" s="45">
        <v>51</v>
      </c>
      <c r="J21" s="45">
        <v>236</v>
      </c>
      <c r="K21" s="3"/>
      <c r="L21" s="45">
        <v>51</v>
      </c>
    </row>
    <row r="22" spans="1:12">
      <c r="A22" s="41" t="s">
        <v>102</v>
      </c>
      <c r="C22" s="3"/>
      <c r="F22" s="45">
        <v>-15943</v>
      </c>
      <c r="H22" s="45">
        <v>-15275</v>
      </c>
      <c r="J22" s="45">
        <v>-15943</v>
      </c>
      <c r="K22" s="3"/>
      <c r="L22" s="45">
        <v>-15275</v>
      </c>
    </row>
    <row r="23" spans="1:12">
      <c r="A23" s="42" t="s">
        <v>137</v>
      </c>
      <c r="C23" s="3"/>
      <c r="F23" s="84">
        <f>SUM(F19:F22)</f>
        <v>18405</v>
      </c>
      <c r="H23" s="84">
        <f>SUM(H19:H22)</f>
        <v>10120</v>
      </c>
      <c r="J23" s="84">
        <f>SUM(J19:J22)</f>
        <v>31633</v>
      </c>
      <c r="K23" s="3"/>
      <c r="L23" s="84">
        <f>SUM(L19:L22)</f>
        <v>22098</v>
      </c>
    </row>
    <row r="24" spans="1:12">
      <c r="A24" s="41" t="s">
        <v>136</v>
      </c>
      <c r="C24" s="3"/>
      <c r="D24" s="4">
        <v>11</v>
      </c>
      <c r="E24" s="4"/>
      <c r="F24" s="19">
        <v>-2946</v>
      </c>
      <c r="H24" s="19">
        <v>-318</v>
      </c>
      <c r="J24" s="19">
        <v>-2946</v>
      </c>
      <c r="K24" s="3"/>
      <c r="L24" s="19">
        <v>-318</v>
      </c>
    </row>
    <row r="25" spans="1:12">
      <c r="A25" s="42" t="s">
        <v>76</v>
      </c>
      <c r="C25" s="3"/>
      <c r="D25" s="41"/>
      <c r="E25" s="41"/>
      <c r="F25" s="83">
        <f>SUM(F23:F24)</f>
        <v>15459</v>
      </c>
      <c r="G25" s="39"/>
      <c r="H25" s="83">
        <f>SUM(H23:H24)</f>
        <v>9802</v>
      </c>
      <c r="I25" s="39"/>
      <c r="J25" s="83">
        <f>SUM(J23:J24)</f>
        <v>28687</v>
      </c>
      <c r="K25" s="39"/>
      <c r="L25" s="83">
        <f>SUM(L23:L24)</f>
        <v>21780</v>
      </c>
    </row>
    <row r="26" spans="1:12">
      <c r="C26" s="3"/>
      <c r="K26" s="3"/>
    </row>
    <row r="27" spans="1:12">
      <c r="A27" s="85" t="s">
        <v>138</v>
      </c>
      <c r="C27" s="3"/>
      <c r="K27" s="3"/>
    </row>
    <row r="28" spans="1:12">
      <c r="A28" s="42" t="s">
        <v>75</v>
      </c>
      <c r="C28" s="3"/>
      <c r="D28" s="41"/>
      <c r="E28" s="41"/>
      <c r="F28" s="19">
        <v>0</v>
      </c>
      <c r="H28" s="19">
        <v>0</v>
      </c>
      <c r="J28" s="19">
        <v>0</v>
      </c>
      <c r="K28" s="3"/>
      <c r="L28" s="87">
        <v>0</v>
      </c>
    </row>
    <row r="29" spans="1:12" ht="21.75" thickBot="1">
      <c r="A29" s="42" t="s">
        <v>69</v>
      </c>
      <c r="C29" s="3"/>
      <c r="D29" s="41"/>
      <c r="E29" s="41"/>
      <c r="F29" s="88">
        <f>F25+F28</f>
        <v>15459</v>
      </c>
      <c r="G29" s="45"/>
      <c r="H29" s="88">
        <f>H25+H28</f>
        <v>9802</v>
      </c>
      <c r="I29" s="45"/>
      <c r="J29" s="88">
        <f>J25+J28</f>
        <v>28687</v>
      </c>
      <c r="K29" s="3"/>
      <c r="L29" s="88">
        <f>L25+L28</f>
        <v>21780</v>
      </c>
    </row>
    <row r="30" spans="1:12" ht="15" customHeight="1" thickTop="1">
      <c r="C30" s="3"/>
      <c r="K30" s="3"/>
    </row>
    <row r="31" spans="1:12">
      <c r="A31" s="54" t="s">
        <v>129</v>
      </c>
      <c r="C31" s="3"/>
      <c r="D31" s="41"/>
      <c r="E31" s="41"/>
      <c r="F31" s="41"/>
      <c r="G31" s="41"/>
      <c r="H31" s="41"/>
      <c r="I31" s="41"/>
      <c r="L31" s="41"/>
    </row>
    <row r="32" spans="1:12" ht="21.75" thickBot="1">
      <c r="A32" s="53" t="s">
        <v>98</v>
      </c>
      <c r="C32" s="3"/>
      <c r="D32" s="41"/>
      <c r="E32" s="41"/>
      <c r="F32" s="22">
        <f>+F25</f>
        <v>15459</v>
      </c>
      <c r="G32" s="16"/>
      <c r="H32" s="22">
        <f>+H25</f>
        <v>9802</v>
      </c>
      <c r="I32" s="45"/>
      <c r="J32" s="22">
        <f>+J25</f>
        <v>28687</v>
      </c>
      <c r="K32" s="16"/>
      <c r="L32" s="22">
        <f>+L25</f>
        <v>21780</v>
      </c>
    </row>
    <row r="33" spans="1:12" ht="15" customHeight="1" thickTop="1">
      <c r="A33" s="53"/>
      <c r="C33" s="3"/>
      <c r="D33" s="41"/>
      <c r="E33" s="41"/>
      <c r="F33" s="16"/>
      <c r="G33" s="16"/>
      <c r="H33" s="16"/>
      <c r="I33" s="45"/>
      <c r="J33" s="16"/>
      <c r="K33" s="16"/>
      <c r="L33" s="16"/>
    </row>
    <row r="34" spans="1:12">
      <c r="A34" s="55" t="s">
        <v>99</v>
      </c>
      <c r="C34" s="3"/>
      <c r="D34" s="41"/>
      <c r="E34" s="4"/>
      <c r="K34" s="3"/>
    </row>
    <row r="35" spans="1:12" ht="21.75" thickBot="1">
      <c r="A35" s="41" t="s">
        <v>98</v>
      </c>
      <c r="C35" s="3"/>
      <c r="F35" s="57">
        <f>F29</f>
        <v>15459</v>
      </c>
      <c r="G35" s="56"/>
      <c r="H35" s="57">
        <f>H29</f>
        <v>9802</v>
      </c>
      <c r="I35" s="43"/>
      <c r="J35" s="57">
        <f>J29</f>
        <v>28687</v>
      </c>
      <c r="K35" s="58"/>
      <c r="L35" s="57">
        <f>L29</f>
        <v>21780</v>
      </c>
    </row>
    <row r="36" spans="1:12" s="86" customFormat="1" ht="15" customHeight="1" thickTop="1">
      <c r="A36" s="53"/>
      <c r="C36" s="20"/>
      <c r="D36" s="20"/>
      <c r="E36" s="20"/>
      <c r="F36" s="59"/>
      <c r="G36" s="56"/>
      <c r="H36" s="59"/>
      <c r="I36" s="43"/>
      <c r="J36" s="59"/>
      <c r="K36" s="58"/>
      <c r="L36" s="59"/>
    </row>
    <row r="37" spans="1:12">
      <c r="A37" s="42" t="s">
        <v>151</v>
      </c>
      <c r="C37" s="3"/>
      <c r="D37" s="4">
        <v>12</v>
      </c>
      <c r="E37" s="4"/>
      <c r="K37" s="3"/>
    </row>
    <row r="38" spans="1:12">
      <c r="A38" s="41" t="s">
        <v>130</v>
      </c>
      <c r="C38" s="3"/>
      <c r="K38" s="3"/>
    </row>
    <row r="39" spans="1:12" s="86" customFormat="1" ht="21.75" thickBot="1">
      <c r="A39" s="86" t="s">
        <v>152</v>
      </c>
      <c r="C39" s="20"/>
      <c r="D39" s="20"/>
      <c r="E39" s="20"/>
      <c r="F39" s="89">
        <f>F32/F41</f>
        <v>4.2191709038507198E-2</v>
      </c>
      <c r="G39" s="21"/>
      <c r="H39" s="89">
        <f>H32/H41</f>
        <v>2.6752256419913811E-2</v>
      </c>
      <c r="I39" s="21"/>
      <c r="J39" s="89">
        <f>J32/J41</f>
        <v>7.8294427659464136E-2</v>
      </c>
      <c r="K39" s="21"/>
      <c r="L39" s="89">
        <f>L32/L41</f>
        <v>5.9443393677384493E-2</v>
      </c>
    </row>
    <row r="40" spans="1:12" s="86" customFormat="1" ht="15" customHeight="1" thickTop="1">
      <c r="C40" s="20"/>
      <c r="D40" s="20"/>
      <c r="E40" s="20"/>
      <c r="F40" s="45"/>
      <c r="G40" s="21"/>
      <c r="H40" s="90"/>
      <c r="I40" s="21"/>
      <c r="J40" s="45"/>
      <c r="K40" s="21"/>
      <c r="L40" s="90"/>
    </row>
    <row r="41" spans="1:12" ht="21.75" thickBot="1">
      <c r="A41" s="41" t="s">
        <v>112</v>
      </c>
      <c r="C41" s="3"/>
      <c r="F41" s="22">
        <v>366399</v>
      </c>
      <c r="G41" s="23"/>
      <c r="H41" s="22">
        <v>366399</v>
      </c>
      <c r="I41" s="23"/>
      <c r="J41" s="22">
        <v>366399</v>
      </c>
      <c r="K41" s="23"/>
      <c r="L41" s="22">
        <v>366399</v>
      </c>
    </row>
    <row r="42" spans="1:12" ht="15" customHeight="1" thickTop="1">
      <c r="C42" s="3"/>
      <c r="F42" s="16"/>
      <c r="G42" s="23"/>
      <c r="H42" s="16"/>
      <c r="I42" s="23"/>
      <c r="J42" s="16"/>
      <c r="K42" s="16"/>
      <c r="L42" s="16"/>
    </row>
    <row r="43" spans="1:12">
      <c r="A43" s="41" t="s">
        <v>5</v>
      </c>
      <c r="C43" s="3"/>
    </row>
    <row r="44" spans="1:12">
      <c r="L44" s="16" t="s">
        <v>67</v>
      </c>
    </row>
    <row r="45" spans="1:12">
      <c r="A45" s="9" t="s">
        <v>96</v>
      </c>
      <c r="B45" s="10"/>
      <c r="C45" s="10"/>
      <c r="D45" s="10"/>
      <c r="E45" s="10"/>
      <c r="F45" s="13"/>
      <c r="G45" s="10"/>
      <c r="H45" s="13"/>
      <c r="I45" s="10"/>
      <c r="J45" s="13"/>
      <c r="L45" s="13"/>
    </row>
    <row r="46" spans="1:12">
      <c r="A46" s="9" t="s">
        <v>59</v>
      </c>
      <c r="B46" s="10"/>
      <c r="C46" s="10"/>
      <c r="D46" s="10"/>
      <c r="E46" s="10"/>
      <c r="F46" s="13"/>
      <c r="G46" s="10"/>
      <c r="H46" s="13"/>
      <c r="I46" s="10"/>
      <c r="J46" s="13"/>
      <c r="L46" s="13"/>
    </row>
    <row r="47" spans="1:12">
      <c r="A47" s="9" t="s">
        <v>171</v>
      </c>
      <c r="B47" s="10"/>
      <c r="C47" s="10"/>
      <c r="D47" s="10"/>
      <c r="E47" s="10"/>
      <c r="F47" s="13"/>
      <c r="G47" s="10"/>
      <c r="H47" s="13"/>
      <c r="I47" s="10"/>
      <c r="J47" s="13"/>
      <c r="L47" s="13"/>
    </row>
    <row r="48" spans="1:12">
      <c r="D48" s="15"/>
      <c r="E48" s="15"/>
      <c r="F48" s="16"/>
      <c r="G48" s="41"/>
      <c r="H48" s="16"/>
      <c r="I48" s="41"/>
      <c r="J48" s="16"/>
      <c r="L48" s="17" t="s">
        <v>68</v>
      </c>
    </row>
    <row r="49" spans="1:12" ht="29.25" customHeight="1">
      <c r="D49" s="15"/>
      <c r="E49" s="15"/>
      <c r="F49" s="120" t="s">
        <v>94</v>
      </c>
      <c r="G49" s="119"/>
      <c r="H49" s="119"/>
      <c r="I49" s="41"/>
      <c r="J49" s="120" t="s">
        <v>45</v>
      </c>
      <c r="K49" s="120"/>
      <c r="L49" s="120"/>
    </row>
    <row r="50" spans="1:12">
      <c r="D50" s="15" t="s">
        <v>0</v>
      </c>
      <c r="E50" s="15"/>
      <c r="F50" s="99" t="s">
        <v>154</v>
      </c>
      <c r="G50" s="15"/>
      <c r="H50" s="18" t="s">
        <v>139</v>
      </c>
      <c r="I50" s="15"/>
      <c r="J50" s="99" t="s">
        <v>154</v>
      </c>
      <c r="K50" s="15"/>
      <c r="L50" s="18" t="s">
        <v>139</v>
      </c>
    </row>
    <row r="51" spans="1:12">
      <c r="A51" s="42" t="s">
        <v>64</v>
      </c>
      <c r="D51" s="15"/>
      <c r="E51" s="15"/>
      <c r="F51" s="100"/>
      <c r="G51" s="15"/>
      <c r="H51" s="80"/>
      <c r="I51" s="15"/>
      <c r="J51" s="100"/>
      <c r="L51" s="15"/>
    </row>
    <row r="52" spans="1:12">
      <c r="A52" s="42" t="s">
        <v>29</v>
      </c>
      <c r="C52" s="3"/>
    </row>
    <row r="53" spans="1:12">
      <c r="A53" s="41" t="s">
        <v>83</v>
      </c>
      <c r="C53" s="3"/>
      <c r="D53" s="4"/>
      <c r="E53" s="4"/>
      <c r="F53" s="45">
        <v>4134698</v>
      </c>
      <c r="H53" s="45">
        <v>4415654</v>
      </c>
      <c r="J53" s="45">
        <v>4134698</v>
      </c>
      <c r="K53" s="3"/>
      <c r="L53" s="45">
        <v>4415654</v>
      </c>
    </row>
    <row r="54" spans="1:12">
      <c r="A54" s="41" t="s">
        <v>160</v>
      </c>
      <c r="C54" s="3"/>
      <c r="D54" s="4">
        <v>5.2</v>
      </c>
      <c r="E54" s="4"/>
      <c r="F54" s="45">
        <v>0</v>
      </c>
      <c r="H54" s="45">
        <v>0</v>
      </c>
      <c r="J54" s="45">
        <v>21740</v>
      </c>
      <c r="K54" s="3"/>
      <c r="L54" s="45">
        <v>20300</v>
      </c>
    </row>
    <row r="55" spans="1:12">
      <c r="A55" s="5" t="s">
        <v>40</v>
      </c>
      <c r="C55" s="3"/>
      <c r="D55" s="4"/>
      <c r="E55" s="4"/>
      <c r="F55" s="114">
        <v>1816</v>
      </c>
      <c r="H55" s="19">
        <v>4771</v>
      </c>
      <c r="J55" s="19">
        <v>1816</v>
      </c>
      <c r="K55" s="3"/>
      <c r="L55" s="19">
        <v>4771</v>
      </c>
    </row>
    <row r="56" spans="1:12">
      <c r="A56" s="42" t="s">
        <v>30</v>
      </c>
      <c r="C56" s="3"/>
      <c r="D56" s="4"/>
      <c r="E56" s="4"/>
      <c r="F56" s="19">
        <f>SUM(F53:F55)</f>
        <v>4136514</v>
      </c>
      <c r="H56" s="19">
        <f>SUM(H53:H55)</f>
        <v>4420425</v>
      </c>
      <c r="J56" s="19">
        <f>SUM(J53:J55)</f>
        <v>4158254</v>
      </c>
      <c r="K56" s="3"/>
      <c r="L56" s="19">
        <f>SUM(L53:L55)</f>
        <v>4440725</v>
      </c>
    </row>
    <row r="57" spans="1:12">
      <c r="A57" s="42" t="s">
        <v>31</v>
      </c>
      <c r="C57" s="3"/>
      <c r="D57" s="4"/>
      <c r="E57" s="4"/>
      <c r="K57" s="3"/>
    </row>
    <row r="58" spans="1:12">
      <c r="A58" s="41" t="s">
        <v>120</v>
      </c>
      <c r="C58" s="3"/>
      <c r="D58" s="4"/>
      <c r="E58" s="4"/>
      <c r="F58" s="113">
        <v>3458877</v>
      </c>
      <c r="H58" s="45">
        <v>3692273</v>
      </c>
      <c r="J58" s="45">
        <v>3458877</v>
      </c>
      <c r="K58" s="3"/>
      <c r="L58" s="45">
        <v>3693021</v>
      </c>
    </row>
    <row r="59" spans="1:12">
      <c r="A59" s="41" t="s">
        <v>84</v>
      </c>
      <c r="C59" s="3"/>
      <c r="D59" s="4"/>
      <c r="E59" s="4"/>
      <c r="F59" s="113">
        <v>493793</v>
      </c>
      <c r="H59" s="45">
        <v>514826</v>
      </c>
      <c r="J59" s="45">
        <v>493793</v>
      </c>
      <c r="K59" s="3"/>
      <c r="L59" s="45">
        <v>514826</v>
      </c>
    </row>
    <row r="60" spans="1:12">
      <c r="A60" s="41" t="s">
        <v>41</v>
      </c>
      <c r="C60" s="3"/>
      <c r="D60" s="82"/>
      <c r="E60" s="82"/>
      <c r="F60" s="118">
        <v>137406</v>
      </c>
      <c r="H60" s="45">
        <v>141720</v>
      </c>
      <c r="J60" s="118">
        <v>137406</v>
      </c>
      <c r="K60" s="3"/>
      <c r="L60" s="45">
        <v>141720</v>
      </c>
    </row>
    <row r="61" spans="1:12">
      <c r="A61" s="42" t="s">
        <v>32</v>
      </c>
      <c r="C61" s="3"/>
      <c r="F61" s="83">
        <f>SUM(F58:F60)</f>
        <v>4090076</v>
      </c>
      <c r="H61" s="83">
        <f>SUM(H58:H60)</f>
        <v>4348819</v>
      </c>
      <c r="J61" s="83">
        <f>SUM(J58:J60)</f>
        <v>4090076</v>
      </c>
      <c r="K61" s="3"/>
      <c r="L61" s="83">
        <f>SUM(L58:L60)</f>
        <v>4349567</v>
      </c>
    </row>
    <row r="62" spans="1:12">
      <c r="A62" s="42" t="s">
        <v>128</v>
      </c>
      <c r="C62" s="3"/>
      <c r="D62" s="41"/>
      <c r="E62" s="41"/>
      <c r="F62" s="45">
        <f>SUM(F56-F61)</f>
        <v>46438</v>
      </c>
      <c r="H62" s="45">
        <f>SUM(H56-H61)</f>
        <v>71606</v>
      </c>
      <c r="J62" s="45">
        <f>SUM(J56-J61)</f>
        <v>68178</v>
      </c>
      <c r="K62" s="3"/>
      <c r="L62" s="45">
        <f>SUM(L56-L61)</f>
        <v>91158</v>
      </c>
    </row>
    <row r="63" spans="1:12">
      <c r="A63" s="41" t="s">
        <v>78</v>
      </c>
      <c r="C63" s="3"/>
      <c r="D63" s="4">
        <v>5.2</v>
      </c>
      <c r="E63" s="41"/>
      <c r="F63" s="113">
        <v>18146</v>
      </c>
      <c r="H63" s="45">
        <v>16981</v>
      </c>
      <c r="J63" s="45">
        <v>0</v>
      </c>
      <c r="K63" s="3"/>
      <c r="L63" s="45">
        <v>0</v>
      </c>
    </row>
    <row r="64" spans="1:12">
      <c r="A64" s="5" t="s">
        <v>101</v>
      </c>
      <c r="C64" s="3"/>
      <c r="D64" s="41"/>
      <c r="E64" s="41"/>
      <c r="F64" s="113">
        <v>304</v>
      </c>
      <c r="H64" s="45">
        <v>53</v>
      </c>
      <c r="J64" s="45">
        <v>304</v>
      </c>
      <c r="K64" s="3"/>
      <c r="L64" s="45">
        <v>53</v>
      </c>
    </row>
    <row r="65" spans="1:12">
      <c r="A65" s="41" t="s">
        <v>102</v>
      </c>
      <c r="C65" s="3"/>
      <c r="F65" s="113">
        <v>-31797</v>
      </c>
      <c r="H65" s="45">
        <v>-29341</v>
      </c>
      <c r="J65" s="45">
        <v>-31797</v>
      </c>
      <c r="K65" s="3"/>
      <c r="L65" s="45">
        <v>-29341</v>
      </c>
    </row>
    <row r="66" spans="1:12">
      <c r="A66" s="42" t="s">
        <v>137</v>
      </c>
      <c r="C66" s="3"/>
      <c r="F66" s="84">
        <f>SUM(F62:F65)</f>
        <v>33091</v>
      </c>
      <c r="H66" s="84">
        <f>SUM(H62:H65)</f>
        <v>59299</v>
      </c>
      <c r="J66" s="84">
        <f>SUM(J62:J65)</f>
        <v>36685</v>
      </c>
      <c r="K66" s="3"/>
      <c r="L66" s="84">
        <f>SUM(L62:L65)</f>
        <v>61870</v>
      </c>
    </row>
    <row r="67" spans="1:12">
      <c r="A67" s="41" t="s">
        <v>136</v>
      </c>
      <c r="C67" s="3"/>
      <c r="D67" s="4">
        <v>11</v>
      </c>
      <c r="E67" s="4"/>
      <c r="F67" s="19">
        <v>-3871</v>
      </c>
      <c r="H67" s="19">
        <v>-7874</v>
      </c>
      <c r="J67" s="19">
        <v>-3871</v>
      </c>
      <c r="K67" s="3"/>
      <c r="L67" s="19">
        <v>-7874</v>
      </c>
    </row>
    <row r="68" spans="1:12">
      <c r="A68" s="42" t="s">
        <v>76</v>
      </c>
      <c r="C68" s="3"/>
      <c r="D68" s="41"/>
      <c r="E68" s="41"/>
      <c r="F68" s="83">
        <f>SUM(F66:F67)</f>
        <v>29220</v>
      </c>
      <c r="G68" s="39"/>
      <c r="H68" s="83">
        <f>SUM(H66:H67)</f>
        <v>51425</v>
      </c>
      <c r="I68" s="39"/>
      <c r="J68" s="83">
        <f>SUM(J66:J67)</f>
        <v>32814</v>
      </c>
      <c r="K68" s="39"/>
      <c r="L68" s="83">
        <f>SUM(L66:L67)</f>
        <v>53996</v>
      </c>
    </row>
    <row r="69" spans="1:12">
      <c r="C69" s="3"/>
      <c r="K69" s="3"/>
    </row>
    <row r="70" spans="1:12">
      <c r="A70" s="85" t="s">
        <v>138</v>
      </c>
      <c r="C70" s="3"/>
      <c r="K70" s="3"/>
    </row>
    <row r="71" spans="1:12">
      <c r="A71" s="42" t="s">
        <v>75</v>
      </c>
      <c r="C71" s="3"/>
      <c r="D71" s="41"/>
      <c r="E71" s="41"/>
      <c r="F71" s="19">
        <v>0</v>
      </c>
      <c r="H71" s="19">
        <v>0</v>
      </c>
      <c r="J71" s="19">
        <v>0</v>
      </c>
      <c r="K71" s="3"/>
      <c r="L71" s="87">
        <v>0</v>
      </c>
    </row>
    <row r="72" spans="1:12" ht="21.75" thickBot="1">
      <c r="A72" s="42" t="s">
        <v>69</v>
      </c>
      <c r="C72" s="3"/>
      <c r="D72" s="41"/>
      <c r="E72" s="41"/>
      <c r="F72" s="88">
        <f>F68+F71</f>
        <v>29220</v>
      </c>
      <c r="G72" s="45"/>
      <c r="H72" s="88">
        <f>H68+H71</f>
        <v>51425</v>
      </c>
      <c r="I72" s="45"/>
      <c r="J72" s="88">
        <f>J68+J71</f>
        <v>32814</v>
      </c>
      <c r="K72" s="3"/>
      <c r="L72" s="88">
        <f>L68+L71</f>
        <v>53996</v>
      </c>
    </row>
    <row r="73" spans="1:12" ht="15" customHeight="1" thickTop="1">
      <c r="C73" s="3"/>
      <c r="K73" s="3"/>
    </row>
    <row r="74" spans="1:12">
      <c r="A74" s="54" t="s">
        <v>129</v>
      </c>
      <c r="C74" s="3"/>
      <c r="D74" s="41"/>
      <c r="E74" s="41"/>
      <c r="G74" s="41"/>
      <c r="H74" s="41"/>
      <c r="I74" s="41"/>
      <c r="L74" s="41"/>
    </row>
    <row r="75" spans="1:12" ht="21.75" thickBot="1">
      <c r="A75" s="53" t="s">
        <v>98</v>
      </c>
      <c r="C75" s="3"/>
      <c r="D75" s="41"/>
      <c r="E75" s="41"/>
      <c r="F75" s="22">
        <f>+F68</f>
        <v>29220</v>
      </c>
      <c r="G75" s="16"/>
      <c r="H75" s="22">
        <f>+H68</f>
        <v>51425</v>
      </c>
      <c r="I75" s="45"/>
      <c r="J75" s="22">
        <f>+J68</f>
        <v>32814</v>
      </c>
      <c r="K75" s="16"/>
      <c r="L75" s="22">
        <f>+L68</f>
        <v>53996</v>
      </c>
    </row>
    <row r="76" spans="1:12" ht="15" customHeight="1" thickTop="1">
      <c r="A76" s="53"/>
      <c r="C76" s="3"/>
      <c r="D76" s="41"/>
      <c r="E76" s="41"/>
      <c r="F76" s="16"/>
      <c r="G76" s="16"/>
      <c r="H76" s="16"/>
      <c r="I76" s="45"/>
      <c r="J76" s="16"/>
      <c r="K76" s="16"/>
      <c r="L76" s="16"/>
    </row>
    <row r="77" spans="1:12">
      <c r="A77" s="55" t="s">
        <v>99</v>
      </c>
      <c r="C77" s="3"/>
      <c r="D77" s="41"/>
      <c r="E77" s="4"/>
      <c r="K77" s="3"/>
    </row>
    <row r="78" spans="1:12" ht="21.75" thickBot="1">
      <c r="A78" s="41" t="s">
        <v>98</v>
      </c>
      <c r="C78" s="3"/>
      <c r="F78" s="57">
        <f>F72</f>
        <v>29220</v>
      </c>
      <c r="G78" s="56"/>
      <c r="H78" s="57">
        <f>H72</f>
        <v>51425</v>
      </c>
      <c r="I78" s="43"/>
      <c r="J78" s="57">
        <f>J72</f>
        <v>32814</v>
      </c>
      <c r="K78" s="58"/>
      <c r="L78" s="57">
        <f>L72</f>
        <v>53996</v>
      </c>
    </row>
    <row r="79" spans="1:12" s="86" customFormat="1" ht="15" customHeight="1" thickTop="1">
      <c r="A79" s="53"/>
      <c r="C79" s="20"/>
      <c r="D79" s="20"/>
      <c r="E79" s="20"/>
      <c r="F79" s="59"/>
      <c r="G79" s="56"/>
      <c r="H79" s="59"/>
      <c r="I79" s="43"/>
      <c r="J79" s="59"/>
      <c r="K79" s="58"/>
      <c r="L79" s="59"/>
    </row>
    <row r="80" spans="1:12">
      <c r="A80" s="42" t="s">
        <v>151</v>
      </c>
      <c r="C80" s="3"/>
      <c r="D80" s="4">
        <v>12</v>
      </c>
      <c r="E80" s="4"/>
      <c r="K80" s="3"/>
    </row>
    <row r="81" spans="1:12">
      <c r="A81" s="41" t="s">
        <v>130</v>
      </c>
      <c r="C81" s="3"/>
      <c r="K81" s="3"/>
    </row>
    <row r="82" spans="1:12" s="86" customFormat="1" ht="21.75" thickBot="1">
      <c r="A82" s="86" t="s">
        <v>152</v>
      </c>
      <c r="C82" s="20"/>
      <c r="D82" s="20"/>
      <c r="E82" s="20"/>
      <c r="F82" s="89">
        <f>F75/F84</f>
        <v>7.9749125952854674E-2</v>
      </c>
      <c r="G82" s="21"/>
      <c r="H82" s="89">
        <f>H75/H84</f>
        <v>0.14035245729382448</v>
      </c>
      <c r="I82" s="21"/>
      <c r="J82" s="89">
        <f>J75/J84</f>
        <v>8.9558104689150347E-2</v>
      </c>
      <c r="K82" s="21"/>
      <c r="L82" s="89">
        <f>L75/L84</f>
        <v>0.14736939784224301</v>
      </c>
    </row>
    <row r="83" spans="1:12" s="86" customFormat="1" ht="15" customHeight="1" thickTop="1">
      <c r="C83" s="20"/>
      <c r="D83" s="20"/>
      <c r="E83" s="20"/>
      <c r="F83" s="45"/>
      <c r="G83" s="21"/>
      <c r="H83" s="90"/>
      <c r="I83" s="21"/>
      <c r="J83" s="45"/>
      <c r="K83" s="21"/>
      <c r="L83" s="90"/>
    </row>
    <row r="84" spans="1:12" ht="21.75" thickBot="1">
      <c r="A84" s="41" t="s">
        <v>112</v>
      </c>
      <c r="C84" s="3"/>
      <c r="F84" s="22">
        <v>366399</v>
      </c>
      <c r="G84" s="23"/>
      <c r="H84" s="22">
        <v>366399</v>
      </c>
      <c r="I84" s="23"/>
      <c r="J84" s="22">
        <v>366399</v>
      </c>
      <c r="K84" s="23"/>
      <c r="L84" s="22">
        <v>366399</v>
      </c>
    </row>
    <row r="85" spans="1:12" ht="15" customHeight="1" thickTop="1">
      <c r="C85" s="3"/>
      <c r="F85" s="16"/>
      <c r="G85" s="23"/>
      <c r="H85" s="16"/>
      <c r="I85" s="23"/>
      <c r="J85" s="16"/>
      <c r="K85" s="16"/>
      <c r="L85" s="16"/>
    </row>
    <row r="86" spans="1:12">
      <c r="A86" s="41" t="s">
        <v>5</v>
      </c>
      <c r="C86" s="3"/>
    </row>
    <row r="87" spans="1:12">
      <c r="A87" s="93"/>
      <c r="B87" s="94"/>
      <c r="C87" s="94"/>
      <c r="D87" s="94"/>
      <c r="E87" s="94"/>
      <c r="F87" s="29"/>
      <c r="G87" s="35"/>
      <c r="H87" s="29"/>
      <c r="I87" s="35"/>
      <c r="J87" s="29"/>
      <c r="L87" s="29"/>
    </row>
    <row r="88" spans="1:12">
      <c r="A88" s="93"/>
      <c r="B88" s="94"/>
      <c r="C88" s="94"/>
      <c r="D88" s="94"/>
      <c r="E88" s="94"/>
      <c r="F88" s="29"/>
      <c r="G88" s="35"/>
      <c r="H88" s="29"/>
      <c r="I88" s="35"/>
      <c r="J88" s="29"/>
      <c r="L88" s="29"/>
    </row>
    <row r="89" spans="1:12">
      <c r="B89" s="94"/>
      <c r="C89" s="94"/>
      <c r="D89" s="94"/>
      <c r="E89" s="94"/>
      <c r="F89" s="29"/>
      <c r="G89" s="35"/>
      <c r="H89" s="29"/>
      <c r="I89" s="35"/>
      <c r="J89" s="29"/>
      <c r="L89" s="29"/>
    </row>
  </sheetData>
  <mergeCells count="4">
    <mergeCell ref="F49:H49"/>
    <mergeCell ref="J49:L49"/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zoomScale="70" zoomScaleNormal="70" zoomScaleSheetLayoutView="70" workbookViewId="0">
      <selection activeCell="I13" sqref="I13"/>
    </sheetView>
  </sheetViews>
  <sheetFormatPr defaultColWidth="9.140625" defaultRowHeight="23.25"/>
  <cols>
    <col min="1" max="1" width="12.85546875" style="60" customWidth="1"/>
    <col min="2" max="2" width="9.85546875" style="60" customWidth="1"/>
    <col min="3" max="3" width="10.42578125" style="60" customWidth="1"/>
    <col min="4" max="4" width="6.28515625" style="60" customWidth="1"/>
    <col min="5" max="5" width="15.7109375" style="60" customWidth="1"/>
    <col min="6" max="6" width="0.85546875" style="60" customWidth="1"/>
    <col min="7" max="7" width="15.7109375" style="60" customWidth="1"/>
    <col min="8" max="8" width="0.85546875" style="60" customWidth="1"/>
    <col min="9" max="9" width="15.7109375" style="60" customWidth="1"/>
    <col min="10" max="10" width="0.85546875" style="60" customWidth="1"/>
    <col min="11" max="11" width="15.7109375" style="60" customWidth="1"/>
    <col min="12" max="12" width="0.85546875" style="60" customWidth="1"/>
    <col min="13" max="13" width="15.7109375" style="60" customWidth="1"/>
    <col min="14" max="14" width="0.85546875" style="60" customWidth="1"/>
    <col min="15" max="16384" width="9.140625" style="60"/>
  </cols>
  <sheetData>
    <row r="1" spans="1:14" ht="22.5" customHeight="1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 t="s">
        <v>67</v>
      </c>
    </row>
    <row r="2" spans="1:14" ht="22.5" customHeight="1">
      <c r="A2" s="63" t="s">
        <v>96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4" ht="22.5" customHeight="1">
      <c r="A3" s="64" t="s">
        <v>16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4" ht="22.5" customHeight="1">
      <c r="A4" s="64" t="s">
        <v>171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4" ht="22.5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104</v>
      </c>
    </row>
    <row r="6" spans="1:14" ht="22.5" customHeight="1">
      <c r="A6" s="67"/>
      <c r="B6" s="67"/>
      <c r="C6" s="67"/>
      <c r="D6" s="68"/>
      <c r="E6" s="121" t="s">
        <v>94</v>
      </c>
      <c r="F6" s="121"/>
      <c r="G6" s="121"/>
      <c r="H6" s="121"/>
      <c r="I6" s="121"/>
      <c r="J6" s="121"/>
      <c r="K6" s="121"/>
      <c r="L6" s="121"/>
      <c r="M6" s="121"/>
    </row>
    <row r="7" spans="1:14" s="67" customFormat="1" ht="22.5" customHeight="1">
      <c r="I7" s="121" t="s">
        <v>17</v>
      </c>
      <c r="J7" s="121"/>
      <c r="K7" s="121"/>
    </row>
    <row r="8" spans="1:14" s="67" customFormat="1" ht="22.5" customHeight="1">
      <c r="E8" s="67" t="s">
        <v>24</v>
      </c>
      <c r="G8" s="67" t="s">
        <v>105</v>
      </c>
      <c r="I8" s="78" t="s">
        <v>117</v>
      </c>
      <c r="K8" s="78"/>
      <c r="M8" s="67" t="s">
        <v>119</v>
      </c>
    </row>
    <row r="9" spans="1:14" s="67" customFormat="1" ht="22.5" customHeight="1">
      <c r="E9" s="69" t="s">
        <v>106</v>
      </c>
      <c r="G9" s="69" t="s">
        <v>176</v>
      </c>
      <c r="I9" s="79" t="s">
        <v>118</v>
      </c>
      <c r="K9" s="69" t="s">
        <v>18</v>
      </c>
      <c r="M9" s="69" t="s">
        <v>57</v>
      </c>
    </row>
    <row r="10" spans="1:14" ht="22.5" customHeight="1">
      <c r="A10" s="70" t="s">
        <v>140</v>
      </c>
      <c r="D10" s="67"/>
      <c r="E10" s="74">
        <v>366399</v>
      </c>
      <c r="F10" s="74"/>
      <c r="G10" s="74">
        <v>488385</v>
      </c>
      <c r="H10" s="74"/>
      <c r="I10" s="74">
        <v>36680</v>
      </c>
      <c r="J10" s="74"/>
      <c r="K10" s="74">
        <v>300181</v>
      </c>
      <c r="L10" s="74"/>
      <c r="M10" s="74">
        <f>SUM(E10:K10)</f>
        <v>1191645</v>
      </c>
    </row>
    <row r="11" spans="1:14" ht="22.5" customHeight="1">
      <c r="A11" s="71" t="s">
        <v>76</v>
      </c>
      <c r="C11" s="72"/>
      <c r="D11" s="72"/>
      <c r="E11" s="75">
        <v>0</v>
      </c>
      <c r="F11" s="67"/>
      <c r="G11" s="75">
        <v>0</v>
      </c>
      <c r="H11" s="67"/>
      <c r="I11" s="75">
        <v>0</v>
      </c>
      <c r="J11" s="67"/>
      <c r="K11" s="75">
        <f>PL!H68</f>
        <v>51425</v>
      </c>
      <c r="L11" s="67"/>
      <c r="M11" s="75">
        <f>SUM(E11:K11)</f>
        <v>51425</v>
      </c>
      <c r="N11" s="67"/>
    </row>
    <row r="12" spans="1:14" ht="22.5" customHeight="1">
      <c r="A12" s="73" t="s">
        <v>75</v>
      </c>
      <c r="C12" s="72"/>
      <c r="D12" s="72"/>
      <c r="E12" s="76">
        <v>0</v>
      </c>
      <c r="F12" s="67"/>
      <c r="G12" s="76">
        <v>0</v>
      </c>
      <c r="H12" s="67"/>
      <c r="I12" s="76">
        <v>0</v>
      </c>
      <c r="J12" s="67"/>
      <c r="K12" s="76">
        <f>PL!H71</f>
        <v>0</v>
      </c>
      <c r="L12" s="67"/>
      <c r="M12" s="76">
        <f>SUM(E12:K12)</f>
        <v>0</v>
      </c>
      <c r="N12" s="67"/>
    </row>
    <row r="13" spans="1:14" ht="22.5" customHeight="1">
      <c r="A13" s="71" t="s">
        <v>69</v>
      </c>
      <c r="C13" s="72"/>
      <c r="D13" s="72"/>
      <c r="E13" s="75">
        <f>SUM(E11:E12)</f>
        <v>0</v>
      </c>
      <c r="F13" s="67"/>
      <c r="G13" s="75">
        <f>SUM(G11:G12)</f>
        <v>0</v>
      </c>
      <c r="H13" s="67"/>
      <c r="I13" s="75">
        <f>SUM(I11:I12)</f>
        <v>0</v>
      </c>
      <c r="J13" s="67"/>
      <c r="K13" s="75">
        <f>SUM(K11:K12)</f>
        <v>51425</v>
      </c>
      <c r="L13" s="67"/>
      <c r="M13" s="75">
        <f>SUM(M11:M12)</f>
        <v>51425</v>
      </c>
      <c r="N13" s="67"/>
    </row>
    <row r="14" spans="1:14" ht="22.5" customHeight="1">
      <c r="A14" s="71" t="s">
        <v>172</v>
      </c>
      <c r="C14" s="72"/>
      <c r="D14" s="72"/>
      <c r="E14" s="75">
        <v>0</v>
      </c>
      <c r="F14" s="75"/>
      <c r="G14" s="75">
        <v>0</v>
      </c>
      <c r="H14" s="75"/>
      <c r="I14" s="75">
        <v>0</v>
      </c>
      <c r="J14" s="75"/>
      <c r="K14" s="75">
        <v>-109919</v>
      </c>
      <c r="L14" s="75"/>
      <c r="M14" s="76">
        <f>SUM(E14:K14)</f>
        <v>-109919</v>
      </c>
      <c r="N14" s="67"/>
    </row>
    <row r="15" spans="1:14" ht="22.5" customHeight="1" thickBot="1">
      <c r="A15" s="70" t="s">
        <v>167</v>
      </c>
      <c r="D15" s="67"/>
      <c r="E15" s="77">
        <f>E10+SUM(E13:E14)</f>
        <v>366399</v>
      </c>
      <c r="F15" s="67"/>
      <c r="G15" s="77">
        <f>G10+SUM(G13:G14)</f>
        <v>488385</v>
      </c>
      <c r="H15" s="67"/>
      <c r="I15" s="77">
        <f>I10+SUM(I13:I14)</f>
        <v>36680</v>
      </c>
      <c r="J15" s="67"/>
      <c r="K15" s="77">
        <f>K10+SUM(K13:K14)</f>
        <v>241687</v>
      </c>
      <c r="L15" s="67"/>
      <c r="M15" s="77">
        <f>M10+SUM(M13:M14)</f>
        <v>1133151</v>
      </c>
    </row>
    <row r="16" spans="1:14" ht="22.5" customHeight="1" thickTop="1">
      <c r="A16" s="70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4" ht="22.5" customHeight="1">
      <c r="A17" s="70" t="s">
        <v>155</v>
      </c>
      <c r="D17" s="67"/>
      <c r="E17" s="75">
        <v>366399</v>
      </c>
      <c r="F17" s="67"/>
      <c r="G17" s="75">
        <v>488385</v>
      </c>
      <c r="H17" s="67"/>
      <c r="I17" s="75">
        <v>36680</v>
      </c>
      <c r="J17" s="67"/>
      <c r="K17" s="75">
        <v>210221</v>
      </c>
      <c r="L17" s="67"/>
      <c r="M17" s="75">
        <f>SUM(E17:L17)</f>
        <v>1101685</v>
      </c>
    </row>
    <row r="18" spans="1:14" ht="22.5" customHeight="1">
      <c r="A18" s="71" t="s">
        <v>76</v>
      </c>
      <c r="C18" s="72"/>
      <c r="D18" s="72"/>
      <c r="E18" s="75">
        <v>0</v>
      </c>
      <c r="F18" s="67"/>
      <c r="G18" s="75">
        <v>0</v>
      </c>
      <c r="H18" s="67"/>
      <c r="I18" s="75">
        <v>0</v>
      </c>
      <c r="J18" s="67"/>
      <c r="K18" s="75">
        <f>PL!F68</f>
        <v>29220</v>
      </c>
      <c r="L18" s="67"/>
      <c r="M18" s="75">
        <f>SUM(E18:K18)</f>
        <v>29220</v>
      </c>
      <c r="N18" s="67"/>
    </row>
    <row r="19" spans="1:14" ht="22.5" customHeight="1">
      <c r="A19" s="73" t="s">
        <v>75</v>
      </c>
      <c r="C19" s="72"/>
      <c r="D19" s="72"/>
      <c r="E19" s="76">
        <v>0</v>
      </c>
      <c r="F19" s="67"/>
      <c r="G19" s="76">
        <v>0</v>
      </c>
      <c r="H19" s="67"/>
      <c r="I19" s="76">
        <v>0</v>
      </c>
      <c r="J19" s="67"/>
      <c r="K19" s="76">
        <f>PL!F71</f>
        <v>0</v>
      </c>
      <c r="L19" s="67"/>
      <c r="M19" s="76">
        <f>SUM(E19:K19)</f>
        <v>0</v>
      </c>
      <c r="N19" s="67"/>
    </row>
    <row r="20" spans="1:14" ht="22.5" customHeight="1">
      <c r="A20" s="71" t="s">
        <v>69</v>
      </c>
      <c r="C20" s="72"/>
      <c r="D20" s="72"/>
      <c r="E20" s="75">
        <f>SUM(E18:E19)</f>
        <v>0</v>
      </c>
      <c r="F20" s="67"/>
      <c r="G20" s="75">
        <f>SUM(G18:G19)</f>
        <v>0</v>
      </c>
      <c r="H20" s="67"/>
      <c r="I20" s="75">
        <f>SUM(I18:I19)</f>
        <v>0</v>
      </c>
      <c r="J20" s="67"/>
      <c r="K20" s="75">
        <f>SUM(K18:K19)</f>
        <v>29220</v>
      </c>
      <c r="L20" s="67"/>
      <c r="M20" s="75">
        <f>SUM(M18:M19)</f>
        <v>29220</v>
      </c>
      <c r="N20" s="67"/>
    </row>
    <row r="21" spans="1:14" ht="22.5" customHeight="1" thickBot="1">
      <c r="A21" s="70" t="s">
        <v>168</v>
      </c>
      <c r="D21" s="67"/>
      <c r="E21" s="77">
        <f>E17+SUM(E20:E20)</f>
        <v>366399</v>
      </c>
      <c r="F21" s="67"/>
      <c r="G21" s="77">
        <f>G17+SUM(G20:G20)</f>
        <v>488385</v>
      </c>
      <c r="H21" s="67"/>
      <c r="I21" s="77">
        <f>I17+SUM(I20:I20)</f>
        <v>36680</v>
      </c>
      <c r="J21" s="67"/>
      <c r="K21" s="77">
        <f>K17+SUM(K20:K20)</f>
        <v>239441</v>
      </c>
      <c r="L21" s="67"/>
      <c r="M21" s="77">
        <f>M17+SUM(M20:M20)</f>
        <v>1130905</v>
      </c>
    </row>
    <row r="22" spans="1:14" ht="22.5" customHeight="1" thickTop="1">
      <c r="A22" s="70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4" ht="22.5" customHeight="1">
      <c r="A23" s="71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="85" zoomScaleNormal="70" zoomScaleSheetLayoutView="85" workbookViewId="0">
      <selection activeCell="K12" sqref="K12"/>
    </sheetView>
  </sheetViews>
  <sheetFormatPr defaultColWidth="9.140625" defaultRowHeight="23.25"/>
  <cols>
    <col min="1" max="1" width="12.85546875" style="60" customWidth="1"/>
    <col min="2" max="2" width="9.85546875" style="60" customWidth="1"/>
    <col min="3" max="3" width="10.42578125" style="60" customWidth="1"/>
    <col min="4" max="4" width="5.7109375" style="60" customWidth="1"/>
    <col min="5" max="5" width="15.7109375" style="60" customWidth="1"/>
    <col min="6" max="6" width="0.85546875" style="60" customWidth="1"/>
    <col min="7" max="7" width="15.7109375" style="60" customWidth="1"/>
    <col min="8" max="8" width="0.85546875" style="60" customWidth="1"/>
    <col min="9" max="9" width="15.7109375" style="60" customWidth="1"/>
    <col min="10" max="10" width="0.85546875" style="60" customWidth="1"/>
    <col min="11" max="11" width="15.7109375" style="60" customWidth="1"/>
    <col min="12" max="12" width="0.85546875" style="60" customWidth="1"/>
    <col min="13" max="13" width="15.7109375" style="60" customWidth="1"/>
    <col min="14" max="14" width="0.85546875" style="60" customWidth="1"/>
    <col min="15" max="16384" width="9.140625" style="60"/>
  </cols>
  <sheetData>
    <row r="1" spans="1:14" ht="22.5" customHeight="1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 t="s">
        <v>67</v>
      </c>
    </row>
    <row r="2" spans="1:14" ht="22.5" customHeight="1">
      <c r="A2" s="63" t="s">
        <v>96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4" ht="22.5" customHeight="1">
      <c r="A3" s="64" t="s">
        <v>62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4" ht="22.5" customHeight="1">
      <c r="A4" s="64" t="s">
        <v>171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4" ht="22.5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104</v>
      </c>
    </row>
    <row r="6" spans="1:14" ht="22.5" customHeight="1">
      <c r="A6" s="67"/>
      <c r="B6" s="67"/>
      <c r="C6" s="67"/>
      <c r="D6" s="68"/>
      <c r="E6" s="121" t="s">
        <v>45</v>
      </c>
      <c r="F6" s="121"/>
      <c r="G6" s="121"/>
      <c r="H6" s="121"/>
      <c r="I6" s="121"/>
      <c r="J6" s="121"/>
      <c r="K6" s="121"/>
      <c r="L6" s="121"/>
      <c r="M6" s="121"/>
    </row>
    <row r="7" spans="1:14" s="67" customFormat="1" ht="22.5" customHeight="1">
      <c r="I7" s="121" t="s">
        <v>17</v>
      </c>
      <c r="J7" s="121"/>
      <c r="K7" s="121"/>
    </row>
    <row r="8" spans="1:14" s="67" customFormat="1" ht="22.5" customHeight="1">
      <c r="E8" s="67" t="s">
        <v>24</v>
      </c>
      <c r="G8" s="67" t="s">
        <v>105</v>
      </c>
      <c r="I8" s="78" t="s">
        <v>117</v>
      </c>
      <c r="K8" s="78"/>
      <c r="M8" s="67" t="s">
        <v>119</v>
      </c>
    </row>
    <row r="9" spans="1:14" s="67" customFormat="1" ht="22.5" customHeight="1">
      <c r="E9" s="69" t="s">
        <v>106</v>
      </c>
      <c r="G9" s="69" t="s">
        <v>176</v>
      </c>
      <c r="I9" s="79" t="s">
        <v>118</v>
      </c>
      <c r="K9" s="69" t="s">
        <v>18</v>
      </c>
      <c r="M9" s="69" t="s">
        <v>57</v>
      </c>
    </row>
    <row r="10" spans="1:14" ht="22.5" customHeight="1">
      <c r="A10" s="70" t="s">
        <v>140</v>
      </c>
      <c r="D10" s="67"/>
      <c r="E10" s="74">
        <v>366399</v>
      </c>
      <c r="F10" s="74"/>
      <c r="G10" s="74">
        <v>488385</v>
      </c>
      <c r="H10" s="74"/>
      <c r="I10" s="74">
        <v>36680</v>
      </c>
      <c r="J10" s="74"/>
      <c r="K10" s="74">
        <v>202068</v>
      </c>
      <c r="L10" s="74"/>
      <c r="M10" s="74">
        <f>SUM(E10:K10)</f>
        <v>1093532</v>
      </c>
    </row>
    <row r="11" spans="1:14" ht="22.5" customHeight="1">
      <c r="A11" s="71" t="s">
        <v>76</v>
      </c>
      <c r="C11" s="72"/>
      <c r="D11" s="72"/>
      <c r="E11" s="75">
        <v>0</v>
      </c>
      <c r="F11" s="67"/>
      <c r="G11" s="75">
        <v>0</v>
      </c>
      <c r="H11" s="67"/>
      <c r="I11" s="75">
        <v>0</v>
      </c>
      <c r="J11" s="67"/>
      <c r="K11" s="75">
        <f>PL!L68</f>
        <v>53996</v>
      </c>
      <c r="L11" s="67"/>
      <c r="M11" s="75">
        <f>SUM(E11:K11)</f>
        <v>53996</v>
      </c>
      <c r="N11" s="67"/>
    </row>
    <row r="12" spans="1:14" ht="22.5" customHeight="1">
      <c r="A12" s="73" t="s">
        <v>75</v>
      </c>
      <c r="C12" s="72"/>
      <c r="D12" s="72"/>
      <c r="E12" s="76">
        <v>0</v>
      </c>
      <c r="F12" s="67"/>
      <c r="G12" s="76">
        <v>0</v>
      </c>
      <c r="H12" s="67"/>
      <c r="I12" s="76">
        <v>0</v>
      </c>
      <c r="J12" s="67"/>
      <c r="K12" s="76">
        <f>PL!L71</f>
        <v>0</v>
      </c>
      <c r="L12" s="67"/>
      <c r="M12" s="76">
        <f>SUM(E12:K12)</f>
        <v>0</v>
      </c>
      <c r="N12" s="67"/>
    </row>
    <row r="13" spans="1:14" ht="22.5" customHeight="1">
      <c r="A13" s="71" t="s">
        <v>69</v>
      </c>
      <c r="C13" s="72"/>
      <c r="D13" s="72"/>
      <c r="E13" s="75">
        <f>SUM(E11:E12)</f>
        <v>0</v>
      </c>
      <c r="F13" s="67"/>
      <c r="G13" s="75">
        <f>SUM(G11:G12)</f>
        <v>0</v>
      </c>
      <c r="H13" s="67"/>
      <c r="I13" s="75">
        <f>SUM(I11:I12)</f>
        <v>0</v>
      </c>
      <c r="J13" s="67"/>
      <c r="K13" s="75">
        <f>SUM(K11:K12)</f>
        <v>53996</v>
      </c>
      <c r="L13" s="67"/>
      <c r="M13" s="75">
        <f>SUM(M11:M12)</f>
        <v>53996</v>
      </c>
      <c r="N13" s="67"/>
    </row>
    <row r="14" spans="1:14" ht="22.5" customHeight="1">
      <c r="A14" s="71" t="s">
        <v>172</v>
      </c>
      <c r="C14" s="72"/>
      <c r="D14" s="72"/>
      <c r="E14" s="75">
        <v>0</v>
      </c>
      <c r="F14" s="67"/>
      <c r="G14" s="75">
        <v>0</v>
      </c>
      <c r="H14" s="67"/>
      <c r="I14" s="75">
        <v>0</v>
      </c>
      <c r="J14" s="67"/>
      <c r="K14" s="75">
        <v>-109919</v>
      </c>
      <c r="L14" s="67"/>
      <c r="M14" s="76">
        <f>SUM(E14:K14)</f>
        <v>-109919</v>
      </c>
      <c r="N14" s="67"/>
    </row>
    <row r="15" spans="1:14" ht="22.5" customHeight="1" thickBot="1">
      <c r="A15" s="70" t="s">
        <v>167</v>
      </c>
      <c r="D15" s="67"/>
      <c r="E15" s="77">
        <f>E10+SUM(E13:E14)</f>
        <v>366399</v>
      </c>
      <c r="F15" s="67"/>
      <c r="G15" s="77">
        <f>G10+SUM(G13:G14)</f>
        <v>488385</v>
      </c>
      <c r="H15" s="67"/>
      <c r="I15" s="77">
        <f>I10+SUM(I13:I14)</f>
        <v>36680</v>
      </c>
      <c r="J15" s="67"/>
      <c r="K15" s="77">
        <f>K10+SUM(K13:K14)</f>
        <v>146145</v>
      </c>
      <c r="L15" s="67"/>
      <c r="M15" s="77">
        <f>M10+SUM(M13:M14)</f>
        <v>1037609</v>
      </c>
    </row>
    <row r="16" spans="1:14" ht="22.5" customHeight="1" thickTop="1">
      <c r="A16" s="70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4" ht="22.5" customHeight="1">
      <c r="A17" s="70" t="s">
        <v>155</v>
      </c>
      <c r="D17" s="67"/>
      <c r="E17" s="75">
        <v>366399</v>
      </c>
      <c r="F17" s="75"/>
      <c r="G17" s="75">
        <v>488385</v>
      </c>
      <c r="H17" s="75"/>
      <c r="I17" s="75">
        <v>36680</v>
      </c>
      <c r="J17" s="75"/>
      <c r="K17" s="75">
        <v>91756</v>
      </c>
      <c r="L17" s="75"/>
      <c r="M17" s="75">
        <f>SUM(E17:L17)</f>
        <v>983220</v>
      </c>
    </row>
    <row r="18" spans="1:14" ht="22.5" customHeight="1">
      <c r="A18" s="71" t="s">
        <v>76</v>
      </c>
      <c r="C18" s="72"/>
      <c r="D18" s="72"/>
      <c r="E18" s="75">
        <v>0</v>
      </c>
      <c r="F18" s="75"/>
      <c r="G18" s="75">
        <v>0</v>
      </c>
      <c r="H18" s="75"/>
      <c r="I18" s="75">
        <v>0</v>
      </c>
      <c r="J18" s="75"/>
      <c r="K18" s="75">
        <f>PL!J68</f>
        <v>32814</v>
      </c>
      <c r="L18" s="75"/>
      <c r="M18" s="75">
        <f>SUM(E18:K18)</f>
        <v>32814</v>
      </c>
      <c r="N18" s="67"/>
    </row>
    <row r="19" spans="1:14" ht="22.5" customHeight="1">
      <c r="A19" s="73" t="s">
        <v>75</v>
      </c>
      <c r="C19" s="72"/>
      <c r="D19" s="72"/>
      <c r="E19" s="76">
        <v>0</v>
      </c>
      <c r="F19" s="75"/>
      <c r="G19" s="76">
        <v>0</v>
      </c>
      <c r="H19" s="75"/>
      <c r="I19" s="76">
        <v>0</v>
      </c>
      <c r="J19" s="75"/>
      <c r="K19" s="76">
        <f>PL!J71</f>
        <v>0</v>
      </c>
      <c r="L19" s="75"/>
      <c r="M19" s="76">
        <f>SUM(E19:K19)</f>
        <v>0</v>
      </c>
      <c r="N19" s="67"/>
    </row>
    <row r="20" spans="1:14" ht="22.5" customHeight="1">
      <c r="A20" s="71" t="s">
        <v>69</v>
      </c>
      <c r="C20" s="72"/>
      <c r="D20" s="72"/>
      <c r="E20" s="75">
        <f>SUM(E18:E19)</f>
        <v>0</v>
      </c>
      <c r="F20" s="67"/>
      <c r="G20" s="75">
        <f>SUM(G18:G19)</f>
        <v>0</v>
      </c>
      <c r="H20" s="67"/>
      <c r="I20" s="75">
        <f>SUM(I18:I19)</f>
        <v>0</v>
      </c>
      <c r="J20" s="67"/>
      <c r="K20" s="75">
        <f>SUM(K18:K19)</f>
        <v>32814</v>
      </c>
      <c r="L20" s="67"/>
      <c r="M20" s="75">
        <f>SUM(M18:M19)</f>
        <v>32814</v>
      </c>
      <c r="N20" s="67"/>
    </row>
    <row r="21" spans="1:14" ht="22.5" customHeight="1" thickBot="1">
      <c r="A21" s="70" t="s">
        <v>168</v>
      </c>
      <c r="D21" s="67"/>
      <c r="E21" s="77">
        <f>E17+SUM(E20:E20)</f>
        <v>366399</v>
      </c>
      <c r="F21" s="67"/>
      <c r="G21" s="77">
        <f>G17+SUM(G20:G20)</f>
        <v>488385</v>
      </c>
      <c r="H21" s="67"/>
      <c r="I21" s="77">
        <f>I17+SUM(I20:I20)</f>
        <v>36680</v>
      </c>
      <c r="J21" s="67"/>
      <c r="K21" s="77">
        <f>K17+SUM(K20:K20)</f>
        <v>124570</v>
      </c>
      <c r="L21" s="67"/>
      <c r="M21" s="77">
        <f>M17+SUM(M20:M20)</f>
        <v>1016034</v>
      </c>
    </row>
    <row r="22" spans="1:14" ht="22.5" customHeight="1" thickTop="1">
      <c r="A22" s="70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4" ht="22.5" customHeight="1">
      <c r="A23" s="71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1"/>
  <sheetViews>
    <sheetView showGridLines="0" tabSelected="1" view="pageBreakPreview" topLeftCell="A73" zoomScaleNormal="130" zoomScaleSheetLayoutView="100" workbookViewId="0">
      <selection activeCell="C53" sqref="C53"/>
    </sheetView>
  </sheetViews>
  <sheetFormatPr defaultColWidth="10.7109375" defaultRowHeight="21"/>
  <cols>
    <col min="1" max="1" width="10.85546875" style="41" customWidth="1"/>
    <col min="2" max="2" width="11.85546875" style="41" customWidth="1"/>
    <col min="3" max="3" width="18.28515625" style="41" customWidth="1"/>
    <col min="4" max="4" width="8.140625" style="3" customWidth="1"/>
    <col min="5" max="5" width="2.7109375" style="3" customWidth="1"/>
    <col min="6" max="6" width="15.28515625" style="45" customWidth="1"/>
    <col min="7" max="7" width="0.5703125" style="3" customWidth="1"/>
    <col min="8" max="8" width="15.28515625" style="45" customWidth="1"/>
    <col min="9" max="9" width="0.5703125" style="3" customWidth="1"/>
    <col min="10" max="10" width="14" style="45" customWidth="1"/>
    <col min="11" max="11" width="0.5703125" style="41" customWidth="1"/>
    <col min="12" max="12" width="14" style="45" customWidth="1"/>
    <col min="13" max="13" width="30.85546875" style="41" customWidth="1"/>
    <col min="14" max="16384" width="10.7109375" style="41"/>
  </cols>
  <sheetData>
    <row r="1" spans="1:19">
      <c r="L1" s="16" t="s">
        <v>67</v>
      </c>
      <c r="M1" s="103"/>
    </row>
    <row r="2" spans="1:19">
      <c r="A2" s="9" t="s">
        <v>96</v>
      </c>
      <c r="B2" s="10"/>
      <c r="C2" s="10"/>
      <c r="D2" s="10"/>
      <c r="E2" s="10"/>
      <c r="F2" s="11"/>
      <c r="G2" s="12"/>
      <c r="H2" s="11"/>
      <c r="I2" s="12"/>
      <c r="J2" s="11"/>
      <c r="L2" s="11"/>
      <c r="M2" s="103"/>
    </row>
    <row r="3" spans="1:19" ht="18" customHeight="1">
      <c r="A3" s="24" t="s">
        <v>14</v>
      </c>
      <c r="B3" s="25"/>
      <c r="C3" s="25"/>
      <c r="D3" s="25"/>
      <c r="E3" s="25"/>
      <c r="F3" s="26"/>
      <c r="G3" s="27"/>
      <c r="H3" s="26"/>
      <c r="I3" s="27"/>
      <c r="J3" s="26"/>
      <c r="L3" s="26"/>
      <c r="M3" s="103"/>
    </row>
    <row r="4" spans="1:19">
      <c r="A4" s="9" t="s">
        <v>171</v>
      </c>
      <c r="B4" s="10"/>
      <c r="C4" s="10"/>
      <c r="D4" s="10"/>
      <c r="E4" s="10"/>
      <c r="F4" s="13"/>
      <c r="G4" s="10"/>
      <c r="H4" s="13"/>
      <c r="I4" s="10"/>
      <c r="J4" s="13"/>
      <c r="L4" s="13"/>
      <c r="M4" s="103"/>
    </row>
    <row r="5" spans="1:19" ht="20.100000000000001" customHeight="1">
      <c r="D5" s="15"/>
      <c r="E5" s="15"/>
      <c r="F5" s="16"/>
      <c r="G5" s="41"/>
      <c r="H5" s="16"/>
      <c r="I5" s="41"/>
      <c r="J5" s="16"/>
      <c r="L5" s="17" t="s">
        <v>66</v>
      </c>
      <c r="M5" s="103"/>
    </row>
    <row r="6" spans="1:19" ht="20.100000000000001" customHeight="1">
      <c r="D6" s="15"/>
      <c r="E6" s="15"/>
      <c r="F6" s="120" t="s">
        <v>94</v>
      </c>
      <c r="G6" s="119"/>
      <c r="H6" s="119"/>
      <c r="I6" s="41"/>
      <c r="J6" s="120" t="s">
        <v>45</v>
      </c>
      <c r="K6" s="120"/>
      <c r="L6" s="120"/>
      <c r="M6" s="103"/>
    </row>
    <row r="7" spans="1:19" ht="18.95" customHeight="1">
      <c r="D7" s="15"/>
      <c r="E7" s="15"/>
      <c r="F7" s="99" t="s">
        <v>154</v>
      </c>
      <c r="G7" s="15"/>
      <c r="H7" s="18" t="s">
        <v>139</v>
      </c>
      <c r="I7" s="15"/>
      <c r="J7" s="99" t="s">
        <v>154</v>
      </c>
      <c r="K7" s="15"/>
      <c r="L7" s="18" t="s">
        <v>139</v>
      </c>
      <c r="M7" s="103"/>
    </row>
    <row r="8" spans="1:19">
      <c r="A8" s="91" t="s">
        <v>19</v>
      </c>
      <c r="B8" s="92"/>
      <c r="C8" s="92"/>
      <c r="D8" s="92"/>
      <c r="E8" s="92"/>
      <c r="F8" s="29"/>
      <c r="G8" s="35"/>
      <c r="H8" s="29"/>
      <c r="I8" s="35"/>
      <c r="J8" s="29"/>
      <c r="L8" s="29"/>
      <c r="M8" s="103"/>
      <c r="O8" s="45"/>
    </row>
    <row r="9" spans="1:19" ht="18.95" customHeight="1">
      <c r="A9" s="93" t="s">
        <v>131</v>
      </c>
      <c r="B9" s="94"/>
      <c r="C9" s="94"/>
      <c r="D9" s="94"/>
      <c r="E9" s="94"/>
      <c r="F9" s="28">
        <f>PL!F66</f>
        <v>33091</v>
      </c>
      <c r="G9" s="35"/>
      <c r="H9" s="28">
        <f>PL!H66</f>
        <v>59299</v>
      </c>
      <c r="I9" s="35"/>
      <c r="J9" s="28">
        <f>PL!J66</f>
        <v>36685</v>
      </c>
      <c r="L9" s="28">
        <f>PL!L66</f>
        <v>61870</v>
      </c>
      <c r="M9" s="103"/>
      <c r="O9" s="45"/>
      <c r="Q9" s="45"/>
      <c r="S9" s="45"/>
    </row>
    <row r="10" spans="1:19">
      <c r="A10" s="93" t="s">
        <v>132</v>
      </c>
      <c r="B10" s="94"/>
      <c r="C10" s="94"/>
      <c r="D10" s="94"/>
      <c r="E10" s="94"/>
      <c r="F10" s="29"/>
      <c r="G10" s="35"/>
      <c r="H10" s="29"/>
      <c r="I10" s="35"/>
      <c r="J10" s="29"/>
      <c r="L10" s="29"/>
      <c r="M10" s="103"/>
      <c r="O10" s="45"/>
      <c r="Q10" s="45"/>
      <c r="S10" s="45"/>
    </row>
    <row r="11" spans="1:19" ht="18" customHeight="1">
      <c r="A11" s="93" t="s">
        <v>43</v>
      </c>
      <c r="B11" s="94"/>
      <c r="C11" s="94"/>
      <c r="D11" s="94"/>
      <c r="E11" s="94"/>
      <c r="F11" s="29"/>
      <c r="G11" s="35"/>
      <c r="H11" s="29"/>
      <c r="I11" s="35"/>
      <c r="J11" s="29"/>
      <c r="L11" s="29"/>
      <c r="M11" s="103"/>
      <c r="O11" s="45"/>
      <c r="Q11" s="45"/>
      <c r="S11" s="45"/>
    </row>
    <row r="12" spans="1:19">
      <c r="A12" s="93" t="s">
        <v>44</v>
      </c>
      <c r="B12" s="94"/>
      <c r="C12" s="94"/>
      <c r="D12" s="94"/>
      <c r="E12" s="94"/>
      <c r="F12" s="29">
        <v>242388</v>
      </c>
      <c r="G12" s="30"/>
      <c r="H12" s="29">
        <v>256141</v>
      </c>
      <c r="I12" s="30"/>
      <c r="J12" s="29">
        <v>242388</v>
      </c>
      <c r="K12" s="30"/>
      <c r="L12" s="29">
        <v>256141</v>
      </c>
      <c r="M12" s="102"/>
      <c r="O12" s="45"/>
      <c r="Q12" s="45"/>
      <c r="S12" s="45"/>
    </row>
    <row r="13" spans="1:19" ht="21" customHeight="1">
      <c r="A13" s="93" t="s">
        <v>121</v>
      </c>
      <c r="B13" s="94"/>
      <c r="C13" s="94"/>
      <c r="D13" s="94"/>
      <c r="E13" s="94"/>
      <c r="F13" s="29">
        <v>0</v>
      </c>
      <c r="G13" s="30"/>
      <c r="H13" s="29">
        <v>-6916</v>
      </c>
      <c r="I13" s="30"/>
      <c r="J13" s="29">
        <v>0</v>
      </c>
      <c r="K13" s="30"/>
      <c r="L13" s="29">
        <v>-6916</v>
      </c>
      <c r="M13" s="102"/>
      <c r="O13" s="45"/>
      <c r="Q13" s="45"/>
      <c r="S13" s="45"/>
    </row>
    <row r="14" spans="1:19">
      <c r="A14" s="93" t="s">
        <v>148</v>
      </c>
      <c r="B14" s="94"/>
      <c r="C14" s="94"/>
      <c r="D14" s="94"/>
      <c r="E14" s="94"/>
      <c r="F14" s="31">
        <v>-1689</v>
      </c>
      <c r="G14" s="32"/>
      <c r="H14" s="31">
        <v>-7990</v>
      </c>
      <c r="I14" s="32"/>
      <c r="J14" s="31">
        <v>-1689</v>
      </c>
      <c r="K14" s="32"/>
      <c r="L14" s="38">
        <v>-7990</v>
      </c>
      <c r="M14" s="102"/>
      <c r="O14" s="45"/>
      <c r="Q14" s="45"/>
      <c r="S14" s="45"/>
    </row>
    <row r="15" spans="1:19">
      <c r="A15" s="93" t="s">
        <v>165</v>
      </c>
      <c r="B15" s="94"/>
      <c r="C15" s="94"/>
      <c r="D15" s="94"/>
      <c r="E15" s="94"/>
      <c r="F15" s="29">
        <v>9877</v>
      </c>
      <c r="G15" s="30"/>
      <c r="H15" s="29">
        <v>1209</v>
      </c>
      <c r="I15" s="30"/>
      <c r="J15" s="29">
        <v>9877</v>
      </c>
      <c r="K15" s="30"/>
      <c r="L15" s="29">
        <v>1209</v>
      </c>
      <c r="M15" s="102"/>
      <c r="O15" s="45"/>
      <c r="Q15" s="45"/>
      <c r="S15" s="45"/>
    </row>
    <row r="16" spans="1:19">
      <c r="A16" s="93" t="s">
        <v>134</v>
      </c>
      <c r="B16" s="94"/>
      <c r="C16" s="94"/>
      <c r="D16" s="94"/>
      <c r="E16" s="94"/>
      <c r="G16" s="30"/>
      <c r="M16" s="102"/>
      <c r="O16" s="45"/>
      <c r="Q16" s="45"/>
      <c r="S16" s="45"/>
    </row>
    <row r="17" spans="1:19">
      <c r="A17" s="93" t="s">
        <v>135</v>
      </c>
      <c r="B17" s="94"/>
      <c r="C17" s="94"/>
      <c r="D17" s="94"/>
      <c r="E17" s="94"/>
      <c r="F17" s="29">
        <v>-1672</v>
      </c>
      <c r="G17" s="30"/>
      <c r="H17" s="29">
        <v>-501</v>
      </c>
      <c r="I17" s="30"/>
      <c r="J17" s="29">
        <v>-1672</v>
      </c>
      <c r="K17" s="30"/>
      <c r="L17" s="29">
        <v>-501</v>
      </c>
      <c r="M17" s="102"/>
      <c r="O17" s="45"/>
      <c r="Q17" s="45"/>
      <c r="S17" s="45"/>
    </row>
    <row r="18" spans="1:19">
      <c r="A18" s="93" t="s">
        <v>178</v>
      </c>
      <c r="B18" s="94"/>
      <c r="C18" s="94"/>
      <c r="D18" s="94"/>
      <c r="E18" s="94"/>
      <c r="F18" s="29">
        <v>-632</v>
      </c>
      <c r="G18" s="30"/>
      <c r="H18" s="29">
        <v>0</v>
      </c>
      <c r="I18" s="30"/>
      <c r="J18" s="29">
        <v>-632</v>
      </c>
      <c r="K18" s="30"/>
      <c r="L18" s="29">
        <v>0</v>
      </c>
      <c r="M18" s="102"/>
      <c r="O18" s="45"/>
      <c r="Q18" s="45"/>
      <c r="S18" s="45"/>
    </row>
    <row r="19" spans="1:19" ht="21" customHeight="1">
      <c r="A19" s="93" t="s">
        <v>164</v>
      </c>
      <c r="B19" s="94"/>
      <c r="C19" s="94"/>
      <c r="D19" s="94"/>
      <c r="E19" s="94"/>
      <c r="F19" s="38">
        <v>-20619</v>
      </c>
      <c r="G19" s="32"/>
      <c r="H19" s="38">
        <v>-416</v>
      </c>
      <c r="I19" s="32"/>
      <c r="J19" s="38">
        <v>-20619</v>
      </c>
      <c r="K19" s="32"/>
      <c r="L19" s="38">
        <v>-416</v>
      </c>
      <c r="M19" s="102"/>
      <c r="O19" s="45"/>
      <c r="Q19" s="45"/>
      <c r="S19" s="45"/>
    </row>
    <row r="20" spans="1:19" ht="21" customHeight="1">
      <c r="A20" s="93" t="s">
        <v>127</v>
      </c>
      <c r="B20" s="94"/>
      <c r="C20" s="94"/>
      <c r="D20" s="94"/>
      <c r="E20" s="94"/>
      <c r="F20" s="29">
        <v>-1349</v>
      </c>
      <c r="G20" s="30"/>
      <c r="H20" s="29">
        <v>-597</v>
      </c>
      <c r="I20" s="30"/>
      <c r="J20" s="29">
        <v>-1349</v>
      </c>
      <c r="K20" s="30"/>
      <c r="L20" s="29">
        <v>-597</v>
      </c>
      <c r="M20" s="102"/>
      <c r="O20" s="45"/>
      <c r="Q20" s="45"/>
      <c r="S20" s="45"/>
    </row>
    <row r="21" spans="1:19" ht="21" customHeight="1">
      <c r="A21" s="41" t="s">
        <v>161</v>
      </c>
      <c r="D21" s="41"/>
      <c r="E21" s="41"/>
      <c r="F21" s="29">
        <v>0</v>
      </c>
      <c r="G21" s="41"/>
      <c r="H21" s="29">
        <v>0</v>
      </c>
      <c r="I21" s="41"/>
      <c r="J21" s="29">
        <v>-21740</v>
      </c>
      <c r="K21" s="30"/>
      <c r="L21" s="29">
        <v>-20300</v>
      </c>
      <c r="M21" s="102"/>
      <c r="O21" s="45"/>
      <c r="Q21" s="45"/>
      <c r="S21" s="45"/>
    </row>
    <row r="22" spans="1:19">
      <c r="A22" s="93" t="s">
        <v>79</v>
      </c>
      <c r="B22" s="94"/>
      <c r="C22" s="94"/>
      <c r="D22" s="94"/>
      <c r="E22" s="94"/>
      <c r="F22" s="29">
        <v>-18146</v>
      </c>
      <c r="G22" s="30"/>
      <c r="H22" s="29">
        <v>-16981</v>
      </c>
      <c r="I22" s="30"/>
      <c r="J22" s="29">
        <v>0</v>
      </c>
      <c r="K22" s="30"/>
      <c r="L22" s="29">
        <v>0</v>
      </c>
      <c r="M22" s="102"/>
      <c r="O22" s="45"/>
      <c r="Q22" s="45"/>
      <c r="S22" s="45"/>
    </row>
    <row r="23" spans="1:19">
      <c r="A23" s="93" t="s">
        <v>179</v>
      </c>
      <c r="B23" s="94"/>
      <c r="C23" s="94"/>
      <c r="D23" s="94"/>
      <c r="E23" s="94"/>
      <c r="F23" s="29">
        <v>-236</v>
      </c>
      <c r="G23" s="30"/>
      <c r="H23" s="29">
        <v>332</v>
      </c>
      <c r="I23" s="30"/>
      <c r="J23" s="29">
        <v>-236</v>
      </c>
      <c r="K23" s="30"/>
      <c r="L23" s="29">
        <v>332</v>
      </c>
      <c r="M23" s="102"/>
      <c r="O23" s="45"/>
      <c r="Q23" s="45"/>
      <c r="S23" s="45"/>
    </row>
    <row r="24" spans="1:19">
      <c r="A24" s="93" t="s">
        <v>149</v>
      </c>
      <c r="B24" s="94"/>
      <c r="C24" s="94"/>
      <c r="D24" s="94"/>
      <c r="E24" s="94"/>
      <c r="F24" s="29">
        <v>1353</v>
      </c>
      <c r="G24" s="30"/>
      <c r="H24" s="29">
        <v>1152</v>
      </c>
      <c r="I24" s="30"/>
      <c r="J24" s="29">
        <v>1353</v>
      </c>
      <c r="K24" s="30"/>
      <c r="L24" s="29">
        <v>1152</v>
      </c>
      <c r="M24" s="102"/>
      <c r="O24" s="45"/>
      <c r="Q24" s="45"/>
      <c r="S24" s="45"/>
    </row>
    <row r="25" spans="1:19">
      <c r="A25" s="93" t="s">
        <v>177</v>
      </c>
      <c r="B25" s="94"/>
      <c r="C25" s="94"/>
      <c r="D25" s="94"/>
      <c r="E25" s="94"/>
      <c r="F25" s="31">
        <v>21</v>
      </c>
      <c r="G25" s="32"/>
      <c r="H25" s="31">
        <v>123</v>
      </c>
      <c r="I25" s="32"/>
      <c r="J25" s="31">
        <v>21</v>
      </c>
      <c r="K25" s="32"/>
      <c r="L25" s="29">
        <v>123</v>
      </c>
      <c r="M25" s="102"/>
      <c r="O25" s="45"/>
      <c r="Q25" s="45"/>
      <c r="S25" s="45"/>
    </row>
    <row r="26" spans="1:19">
      <c r="A26" s="93" t="s">
        <v>113</v>
      </c>
      <c r="B26" s="94"/>
      <c r="C26" s="94"/>
      <c r="D26" s="94"/>
      <c r="E26" s="94"/>
      <c r="F26" s="29">
        <v>-304</v>
      </c>
      <c r="G26" s="30"/>
      <c r="H26" s="29">
        <v>-53</v>
      </c>
      <c r="I26" s="30"/>
      <c r="J26" s="29">
        <v>-304</v>
      </c>
      <c r="K26" s="30"/>
      <c r="L26" s="31">
        <v>-53</v>
      </c>
      <c r="M26" s="102"/>
      <c r="O26" s="45"/>
      <c r="Q26" s="45"/>
      <c r="S26" s="45"/>
    </row>
    <row r="27" spans="1:19">
      <c r="A27" s="93" t="s">
        <v>103</v>
      </c>
      <c r="B27" s="94"/>
      <c r="C27" s="94"/>
      <c r="D27" s="94"/>
      <c r="E27" s="94"/>
      <c r="F27" s="33">
        <v>31797</v>
      </c>
      <c r="G27" s="32"/>
      <c r="H27" s="33">
        <v>29341</v>
      </c>
      <c r="I27" s="32"/>
      <c r="J27" s="33">
        <v>31797</v>
      </c>
      <c r="K27" s="32"/>
      <c r="L27" s="33">
        <v>29341</v>
      </c>
      <c r="M27" s="102"/>
      <c r="O27" s="45"/>
      <c r="Q27" s="45"/>
      <c r="S27" s="45"/>
    </row>
    <row r="28" spans="1:19">
      <c r="A28" s="91" t="s">
        <v>37</v>
      </c>
      <c r="B28" s="94"/>
      <c r="C28" s="94"/>
      <c r="D28" s="94"/>
      <c r="E28" s="94"/>
      <c r="F28" s="31"/>
      <c r="G28" s="32"/>
      <c r="H28" s="31"/>
      <c r="I28" s="32"/>
      <c r="J28" s="31"/>
      <c r="K28" s="32"/>
      <c r="L28" s="31"/>
      <c r="M28" s="102"/>
      <c r="O28" s="45"/>
      <c r="Q28" s="45"/>
      <c r="S28" s="45"/>
    </row>
    <row r="29" spans="1:19">
      <c r="A29" s="91" t="s">
        <v>38</v>
      </c>
      <c r="B29" s="94"/>
      <c r="C29" s="94"/>
      <c r="D29" s="94"/>
      <c r="E29" s="94"/>
      <c r="F29" s="34">
        <f>SUM(F9:F27)</f>
        <v>273880</v>
      </c>
      <c r="G29" s="30"/>
      <c r="H29" s="34">
        <f>SUM(H9:H27)</f>
        <v>314143</v>
      </c>
      <c r="I29" s="30"/>
      <c r="J29" s="34">
        <f>SUM(J9:J27)</f>
        <v>273880</v>
      </c>
      <c r="K29" s="30"/>
      <c r="L29" s="34">
        <f>SUM(L9:L27)</f>
        <v>313395</v>
      </c>
      <c r="M29" s="102"/>
      <c r="O29" s="45"/>
      <c r="Q29" s="45"/>
      <c r="S29" s="45"/>
    </row>
    <row r="30" spans="1:19">
      <c r="A30" s="93" t="s">
        <v>60</v>
      </c>
      <c r="B30" s="94"/>
      <c r="C30" s="94"/>
      <c r="D30" s="94"/>
      <c r="E30" s="94"/>
      <c r="G30" s="93"/>
      <c r="H30" s="41"/>
      <c r="I30" s="41"/>
      <c r="J30" s="41"/>
      <c r="L30" s="41"/>
      <c r="M30" s="102"/>
      <c r="O30" s="45"/>
      <c r="Q30" s="45"/>
      <c r="S30" s="45"/>
    </row>
    <row r="31" spans="1:19">
      <c r="A31" s="93" t="s">
        <v>61</v>
      </c>
      <c r="B31" s="94"/>
      <c r="C31" s="94"/>
      <c r="D31" s="94"/>
      <c r="E31" s="94"/>
      <c r="F31" s="45">
        <v>-9319</v>
      </c>
      <c r="G31" s="35"/>
      <c r="H31" s="45">
        <v>-6539</v>
      </c>
      <c r="I31" s="35"/>
      <c r="J31" s="45">
        <v>-9319</v>
      </c>
      <c r="K31" s="35"/>
      <c r="L31" s="29">
        <v>-6539</v>
      </c>
      <c r="M31" s="102"/>
      <c r="O31" s="45"/>
      <c r="Q31" s="45"/>
      <c r="S31" s="45"/>
    </row>
    <row r="32" spans="1:19">
      <c r="A32" s="93" t="s">
        <v>162</v>
      </c>
      <c r="B32" s="94"/>
      <c r="C32" s="94"/>
      <c r="D32" s="94"/>
      <c r="E32" s="94"/>
      <c r="F32" s="45">
        <v>2427</v>
      </c>
      <c r="G32" s="35"/>
      <c r="H32" s="29">
        <v>0</v>
      </c>
      <c r="I32" s="35"/>
      <c r="J32" s="115">
        <v>2427</v>
      </c>
      <c r="K32" s="35"/>
      <c r="L32" s="29">
        <v>0</v>
      </c>
      <c r="M32" s="102"/>
      <c r="O32" s="45"/>
      <c r="Q32" s="45"/>
      <c r="S32" s="45"/>
    </row>
    <row r="33" spans="1:19">
      <c r="A33" s="93" t="s">
        <v>33</v>
      </c>
      <c r="B33" s="94"/>
      <c r="C33" s="94"/>
      <c r="D33" s="94"/>
      <c r="E33" s="94"/>
      <c r="F33" s="29">
        <v>122170</v>
      </c>
      <c r="G33" s="35"/>
      <c r="H33" s="29">
        <v>-2487</v>
      </c>
      <c r="I33" s="35"/>
      <c r="J33" s="29">
        <v>122170</v>
      </c>
      <c r="K33" s="35"/>
      <c r="L33" s="29">
        <v>-1739</v>
      </c>
      <c r="M33" s="102"/>
      <c r="O33" s="45"/>
      <c r="Q33" s="45"/>
      <c r="S33" s="45"/>
    </row>
    <row r="34" spans="1:19">
      <c r="A34" s="93" t="s">
        <v>34</v>
      </c>
      <c r="B34" s="94"/>
      <c r="C34" s="94"/>
      <c r="D34" s="94"/>
      <c r="E34" s="94"/>
      <c r="F34" s="29">
        <v>1705</v>
      </c>
      <c r="G34" s="35"/>
      <c r="H34" s="29">
        <v>2241</v>
      </c>
      <c r="I34" s="35"/>
      <c r="J34" s="29">
        <v>1705</v>
      </c>
      <c r="K34" s="35"/>
      <c r="L34" s="29">
        <v>2241</v>
      </c>
      <c r="M34" s="102"/>
      <c r="O34" s="45"/>
      <c r="Q34" s="45"/>
      <c r="S34" s="45"/>
    </row>
    <row r="35" spans="1:19">
      <c r="A35" s="93" t="s">
        <v>35</v>
      </c>
      <c r="B35" s="94"/>
      <c r="C35" s="94"/>
      <c r="D35" s="94"/>
      <c r="E35" s="94"/>
      <c r="F35" s="29">
        <v>-2168</v>
      </c>
      <c r="G35" s="35"/>
      <c r="H35" s="29">
        <v>-16678</v>
      </c>
      <c r="I35" s="35"/>
      <c r="J35" s="29">
        <v>-2168</v>
      </c>
      <c r="K35" s="35"/>
      <c r="L35" s="29">
        <v>-16678</v>
      </c>
      <c r="M35" s="102"/>
      <c r="O35" s="45"/>
      <c r="Q35" s="45"/>
      <c r="S35" s="45"/>
    </row>
    <row r="36" spans="1:19">
      <c r="A36" s="93" t="s">
        <v>82</v>
      </c>
      <c r="B36" s="94"/>
      <c r="C36" s="94"/>
      <c r="D36" s="94"/>
      <c r="E36" s="94"/>
      <c r="F36" s="29"/>
      <c r="G36" s="35"/>
      <c r="H36" s="29"/>
      <c r="I36" s="35"/>
      <c r="J36" s="29"/>
      <c r="K36" s="35"/>
      <c r="L36" s="29"/>
      <c r="M36" s="102"/>
      <c r="O36" s="45"/>
      <c r="Q36" s="45"/>
      <c r="S36" s="45"/>
    </row>
    <row r="37" spans="1:19">
      <c r="A37" s="93" t="s">
        <v>58</v>
      </c>
      <c r="B37" s="94"/>
      <c r="C37" s="94"/>
      <c r="D37" s="94"/>
      <c r="E37" s="94"/>
      <c r="F37" s="29">
        <v>-160355</v>
      </c>
      <c r="G37" s="35"/>
      <c r="H37" s="29">
        <v>6420</v>
      </c>
      <c r="I37" s="35"/>
      <c r="J37" s="29">
        <v>-160355</v>
      </c>
      <c r="K37" s="35"/>
      <c r="L37" s="29">
        <v>6420</v>
      </c>
      <c r="M37" s="102"/>
      <c r="O37" s="45"/>
      <c r="Q37" s="45"/>
      <c r="S37" s="45"/>
    </row>
    <row r="38" spans="1:19">
      <c r="A38" s="93" t="s">
        <v>36</v>
      </c>
      <c r="B38" s="94"/>
      <c r="C38" s="94"/>
      <c r="D38" s="94"/>
      <c r="E38" s="94"/>
      <c r="F38" s="37">
        <v>180</v>
      </c>
      <c r="G38" s="35"/>
      <c r="H38" s="37">
        <v>90</v>
      </c>
      <c r="I38" s="35"/>
      <c r="J38" s="37">
        <v>180</v>
      </c>
      <c r="K38" s="35"/>
      <c r="L38" s="37">
        <v>90</v>
      </c>
      <c r="M38" s="102"/>
      <c r="O38" s="45"/>
      <c r="Q38" s="45"/>
      <c r="S38" s="45"/>
    </row>
    <row r="39" spans="1:19" ht="18.95" customHeight="1">
      <c r="A39" s="91" t="s">
        <v>143</v>
      </c>
      <c r="B39" s="94"/>
      <c r="C39" s="94"/>
      <c r="D39" s="94"/>
      <c r="E39" s="94"/>
      <c r="F39" s="29">
        <f>SUM(F29,F31:F38)</f>
        <v>228520</v>
      </c>
      <c r="G39" s="35"/>
      <c r="H39" s="29">
        <f>SUM(H29,H31:H38)</f>
        <v>297190</v>
      </c>
      <c r="I39" s="35"/>
      <c r="J39" s="29">
        <f>SUM(J29,J31:J38)</f>
        <v>228520</v>
      </c>
      <c r="K39" s="35"/>
      <c r="L39" s="29">
        <f>SUM(L29,L31:L38)</f>
        <v>297190</v>
      </c>
      <c r="M39" s="102"/>
      <c r="O39" s="45"/>
      <c r="Q39" s="45"/>
      <c r="S39" s="45"/>
    </row>
    <row r="40" spans="1:19" ht="18.95" customHeight="1">
      <c r="A40" s="93" t="s">
        <v>122</v>
      </c>
      <c r="B40" s="94"/>
      <c r="C40" s="94"/>
      <c r="D40" s="94"/>
      <c r="E40" s="94"/>
      <c r="F40" s="29">
        <v>-17838</v>
      </c>
      <c r="G40" s="35"/>
      <c r="H40" s="29">
        <v>-13970</v>
      </c>
      <c r="I40" s="35"/>
      <c r="J40" s="29">
        <v>-17838</v>
      </c>
      <c r="K40" s="35"/>
      <c r="L40" s="29">
        <v>-13970</v>
      </c>
      <c r="M40" s="102"/>
      <c r="O40" s="45"/>
      <c r="Q40" s="45"/>
      <c r="S40" s="45"/>
    </row>
    <row r="41" spans="1:19">
      <c r="A41" s="93" t="s">
        <v>123</v>
      </c>
      <c r="B41" s="94"/>
      <c r="C41" s="94"/>
      <c r="D41" s="94"/>
      <c r="E41" s="94"/>
      <c r="F41" s="29">
        <v>-17876</v>
      </c>
      <c r="G41" s="35"/>
      <c r="H41" s="29">
        <v>-26843</v>
      </c>
      <c r="I41" s="35"/>
      <c r="J41" s="29">
        <v>-17876</v>
      </c>
      <c r="K41" s="35"/>
      <c r="L41" s="29">
        <v>-26843</v>
      </c>
      <c r="M41" s="102"/>
      <c r="O41" s="45"/>
      <c r="Q41" s="45"/>
      <c r="S41" s="45"/>
    </row>
    <row r="42" spans="1:19">
      <c r="A42" s="91" t="s">
        <v>144</v>
      </c>
      <c r="B42" s="94"/>
      <c r="C42" s="94"/>
      <c r="D42" s="94"/>
      <c r="E42" s="94"/>
      <c r="F42" s="95">
        <f>SUM(F39:F41)</f>
        <v>192806</v>
      </c>
      <c r="G42" s="35"/>
      <c r="H42" s="95">
        <f>SUM(H39:H41)</f>
        <v>256377</v>
      </c>
      <c r="I42" s="35"/>
      <c r="J42" s="95">
        <f>SUM(J39:J41)</f>
        <v>192806</v>
      </c>
      <c r="L42" s="95">
        <f>SUM(L39:L41)</f>
        <v>256377</v>
      </c>
      <c r="M42" s="102"/>
      <c r="O42" s="45"/>
      <c r="Q42" s="45"/>
      <c r="S42" s="45"/>
    </row>
    <row r="43" spans="1:19" ht="18.75" customHeight="1">
      <c r="A43" s="93"/>
      <c r="B43" s="94"/>
      <c r="C43" s="94"/>
      <c r="D43" s="94"/>
      <c r="E43" s="94"/>
      <c r="G43" s="93"/>
      <c r="I43" s="93"/>
      <c r="M43" s="102"/>
      <c r="O43" s="45"/>
      <c r="Q43" s="45"/>
      <c r="S43" s="45"/>
    </row>
    <row r="44" spans="1:19">
      <c r="A44" s="41" t="s">
        <v>5</v>
      </c>
      <c r="B44" s="94"/>
      <c r="C44" s="94"/>
      <c r="D44" s="94"/>
      <c r="E44" s="94"/>
      <c r="F44" s="29"/>
      <c r="G44" s="35"/>
      <c r="H44" s="29"/>
      <c r="I44" s="35"/>
      <c r="J44" s="29"/>
      <c r="L44" s="29"/>
      <c r="M44" s="102"/>
      <c r="O44" s="45"/>
      <c r="Q44" s="45"/>
      <c r="S44" s="45"/>
    </row>
    <row r="45" spans="1:19">
      <c r="L45" s="16" t="s">
        <v>67</v>
      </c>
      <c r="M45" s="102"/>
      <c r="O45" s="45"/>
      <c r="Q45" s="45"/>
      <c r="S45" s="45"/>
    </row>
    <row r="46" spans="1:19">
      <c r="A46" s="9" t="s">
        <v>96</v>
      </c>
      <c r="B46" s="10"/>
      <c r="C46" s="10"/>
      <c r="D46" s="10"/>
      <c r="E46" s="10"/>
      <c r="F46" s="11"/>
      <c r="G46" s="12"/>
      <c r="H46" s="11"/>
      <c r="I46" s="12"/>
      <c r="J46" s="11"/>
      <c r="L46" s="11"/>
      <c r="M46" s="102"/>
      <c r="O46" s="45"/>
      <c r="Q46" s="45"/>
      <c r="S46" s="45"/>
    </row>
    <row r="47" spans="1:19">
      <c r="A47" s="24" t="s">
        <v>15</v>
      </c>
      <c r="B47" s="25"/>
      <c r="C47" s="25"/>
      <c r="D47" s="25"/>
      <c r="E47" s="25"/>
      <c r="F47" s="26"/>
      <c r="G47" s="27"/>
      <c r="H47" s="26"/>
      <c r="I47" s="27"/>
      <c r="J47" s="26"/>
      <c r="L47" s="26"/>
      <c r="M47" s="102"/>
      <c r="O47" s="45"/>
      <c r="Q47" s="45"/>
      <c r="S47" s="45"/>
    </row>
    <row r="48" spans="1:19">
      <c r="A48" s="9" t="s">
        <v>171</v>
      </c>
      <c r="B48" s="10"/>
      <c r="C48" s="10"/>
      <c r="D48" s="10"/>
      <c r="E48" s="10"/>
      <c r="F48" s="13"/>
      <c r="G48" s="10"/>
      <c r="H48" s="13"/>
      <c r="I48" s="10"/>
      <c r="J48" s="13"/>
      <c r="L48" s="13"/>
      <c r="M48" s="102"/>
      <c r="O48" s="45"/>
      <c r="Q48" s="45"/>
      <c r="S48" s="45"/>
    </row>
    <row r="49" spans="1:19">
      <c r="D49" s="15"/>
      <c r="E49" s="15"/>
      <c r="F49" s="16"/>
      <c r="G49" s="41"/>
      <c r="H49" s="16"/>
      <c r="I49" s="41"/>
      <c r="J49" s="16"/>
      <c r="L49" s="17" t="s">
        <v>66</v>
      </c>
      <c r="M49" s="102"/>
      <c r="O49" s="45"/>
      <c r="Q49" s="45"/>
      <c r="S49" s="45"/>
    </row>
    <row r="50" spans="1:19">
      <c r="D50" s="15"/>
      <c r="E50" s="15"/>
      <c r="F50" s="120" t="s">
        <v>94</v>
      </c>
      <c r="G50" s="119"/>
      <c r="H50" s="119"/>
      <c r="I50" s="41"/>
      <c r="J50" s="120" t="s">
        <v>45</v>
      </c>
      <c r="K50" s="120"/>
      <c r="L50" s="120"/>
      <c r="M50" s="102"/>
      <c r="O50" s="45"/>
      <c r="Q50" s="45"/>
      <c r="S50" s="45"/>
    </row>
    <row r="51" spans="1:19">
      <c r="D51" s="15"/>
      <c r="E51" s="15"/>
      <c r="F51" s="99" t="s">
        <v>154</v>
      </c>
      <c r="G51" s="15"/>
      <c r="H51" s="18" t="s">
        <v>139</v>
      </c>
      <c r="I51" s="15"/>
      <c r="J51" s="99" t="s">
        <v>154</v>
      </c>
      <c r="K51" s="15"/>
      <c r="L51" s="18" t="s">
        <v>139</v>
      </c>
      <c r="M51" s="102"/>
      <c r="O51" s="45"/>
      <c r="Q51" s="45"/>
      <c r="S51" s="45"/>
    </row>
    <row r="52" spans="1:19">
      <c r="A52" s="91" t="s">
        <v>20</v>
      </c>
      <c r="B52" s="92"/>
      <c r="C52" s="92"/>
      <c r="D52" s="92"/>
      <c r="E52" s="92"/>
      <c r="F52" s="29"/>
      <c r="G52" s="35"/>
      <c r="H52" s="29"/>
      <c r="I52" s="35"/>
      <c r="J52" s="29"/>
      <c r="L52" s="29"/>
      <c r="O52" s="45"/>
      <c r="Q52" s="45"/>
      <c r="S52" s="45"/>
    </row>
    <row r="53" spans="1:19">
      <c r="A53" s="93" t="s">
        <v>124</v>
      </c>
      <c r="B53" s="94"/>
      <c r="C53" s="94"/>
      <c r="D53" s="94"/>
      <c r="E53" s="94"/>
      <c r="F53" s="34">
        <v>304</v>
      </c>
      <c r="G53" s="30"/>
      <c r="H53" s="34">
        <v>53</v>
      </c>
      <c r="I53" s="30"/>
      <c r="J53" s="34">
        <v>304</v>
      </c>
      <c r="K53" s="30"/>
      <c r="L53" s="28">
        <v>53</v>
      </c>
      <c r="M53" s="102"/>
      <c r="O53" s="45"/>
      <c r="Q53" s="45"/>
      <c r="S53" s="45"/>
    </row>
    <row r="54" spans="1:19">
      <c r="A54" s="93" t="s">
        <v>163</v>
      </c>
      <c r="B54" s="94"/>
      <c r="C54" s="94"/>
      <c r="D54" s="94"/>
      <c r="E54" s="94"/>
      <c r="F54" s="34">
        <v>21740</v>
      </c>
      <c r="G54" s="30"/>
      <c r="H54" s="34">
        <v>20300</v>
      </c>
      <c r="I54" s="30"/>
      <c r="J54" s="28">
        <v>21740</v>
      </c>
      <c r="K54" s="30"/>
      <c r="L54" s="28">
        <v>20300</v>
      </c>
      <c r="M54" s="102"/>
      <c r="O54" s="45"/>
      <c r="Q54" s="45"/>
      <c r="S54" s="45"/>
    </row>
    <row r="55" spans="1:19">
      <c r="A55" s="93" t="s">
        <v>173</v>
      </c>
      <c r="B55" s="94"/>
      <c r="C55" s="94"/>
      <c r="D55" s="94"/>
      <c r="E55" s="94"/>
      <c r="F55" s="34">
        <v>28</v>
      </c>
      <c r="G55" s="30"/>
      <c r="H55" s="38">
        <v>263</v>
      </c>
      <c r="I55" s="35"/>
      <c r="J55" s="38">
        <v>28</v>
      </c>
      <c r="K55" s="35"/>
      <c r="L55" s="38">
        <v>263</v>
      </c>
      <c r="M55" s="102"/>
      <c r="O55" s="45"/>
      <c r="Q55" s="45"/>
      <c r="S55" s="45"/>
    </row>
    <row r="56" spans="1:19">
      <c r="A56" s="93" t="s">
        <v>63</v>
      </c>
      <c r="B56" s="92"/>
      <c r="C56" s="92"/>
      <c r="D56" s="92"/>
      <c r="E56" s="92"/>
      <c r="F56" s="38">
        <v>-39552</v>
      </c>
      <c r="G56" s="35"/>
      <c r="H56" s="38">
        <v>-114780</v>
      </c>
      <c r="I56" s="35"/>
      <c r="J56" s="38">
        <v>-39552</v>
      </c>
      <c r="K56" s="35"/>
      <c r="L56" s="38">
        <v>-114780</v>
      </c>
      <c r="M56" s="102"/>
      <c r="O56" s="45"/>
      <c r="Q56" s="45"/>
      <c r="S56" s="45"/>
    </row>
    <row r="57" spans="1:19">
      <c r="A57" s="93" t="s">
        <v>80</v>
      </c>
      <c r="B57" s="92"/>
      <c r="C57" s="92"/>
      <c r="D57" s="92"/>
      <c r="E57" s="92"/>
      <c r="F57" s="33">
        <v>-1933</v>
      </c>
      <c r="G57" s="35"/>
      <c r="H57" s="33">
        <v>-11274</v>
      </c>
      <c r="I57" s="35"/>
      <c r="J57" s="33">
        <v>-1933</v>
      </c>
      <c r="K57" s="35"/>
      <c r="L57" s="38">
        <v>-11274</v>
      </c>
      <c r="M57" s="102"/>
      <c r="O57" s="45"/>
      <c r="Q57" s="45"/>
      <c r="S57" s="45"/>
    </row>
    <row r="58" spans="1:19">
      <c r="A58" s="91" t="s">
        <v>145</v>
      </c>
      <c r="B58" s="94"/>
      <c r="C58" s="94"/>
      <c r="D58" s="94"/>
      <c r="E58" s="94"/>
      <c r="F58" s="95">
        <f>SUM(F53:F57)</f>
        <v>-19413</v>
      </c>
      <c r="G58" s="35"/>
      <c r="H58" s="95">
        <f>SUM(H53:H57)</f>
        <v>-105438</v>
      </c>
      <c r="I58" s="35"/>
      <c r="J58" s="95">
        <f>SUM(J53:J57)</f>
        <v>-19413</v>
      </c>
      <c r="K58" s="35"/>
      <c r="L58" s="95">
        <f>SUM(L53:L57)</f>
        <v>-105438</v>
      </c>
      <c r="M58" s="102"/>
      <c r="O58" s="45"/>
      <c r="Q58" s="45"/>
      <c r="S58" s="45"/>
    </row>
    <row r="59" spans="1:19">
      <c r="A59" s="91" t="s">
        <v>77</v>
      </c>
      <c r="B59" s="94"/>
      <c r="C59" s="94"/>
      <c r="D59" s="94"/>
      <c r="E59" s="94"/>
      <c r="F59" s="96"/>
      <c r="G59" s="36"/>
      <c r="H59" s="96"/>
      <c r="I59" s="36"/>
      <c r="J59" s="96"/>
      <c r="K59" s="36"/>
      <c r="L59" s="96"/>
      <c r="M59" s="102"/>
      <c r="O59" s="45"/>
      <c r="Q59" s="45"/>
      <c r="S59" s="45"/>
    </row>
    <row r="60" spans="1:19">
      <c r="A60" s="93" t="s">
        <v>125</v>
      </c>
      <c r="B60" s="94"/>
      <c r="C60" s="94"/>
      <c r="D60" s="94"/>
      <c r="E60" s="94"/>
      <c r="F60" s="29">
        <v>1722671</v>
      </c>
      <c r="G60" s="36"/>
      <c r="H60" s="29">
        <v>1399791</v>
      </c>
      <c r="I60" s="36"/>
      <c r="J60" s="29">
        <v>1722671</v>
      </c>
      <c r="K60" s="36"/>
      <c r="L60" s="29">
        <v>1399791</v>
      </c>
      <c r="M60" s="102"/>
      <c r="N60" s="103"/>
      <c r="O60" s="45"/>
      <c r="Q60" s="45"/>
      <c r="S60" s="45"/>
    </row>
    <row r="61" spans="1:19">
      <c r="A61" s="93" t="s">
        <v>109</v>
      </c>
      <c r="B61" s="94"/>
      <c r="C61" s="94"/>
      <c r="D61" s="94"/>
      <c r="E61" s="94"/>
      <c r="F61" s="29">
        <v>-1767010</v>
      </c>
      <c r="G61" s="36"/>
      <c r="H61" s="29">
        <v>-1315759</v>
      </c>
      <c r="I61" s="36"/>
      <c r="J61" s="29">
        <v>-1767010</v>
      </c>
      <c r="K61" s="36"/>
      <c r="L61" s="29">
        <v>-1315759</v>
      </c>
      <c r="M61" s="102"/>
      <c r="N61" s="103"/>
      <c r="O61" s="45"/>
      <c r="Q61" s="45"/>
      <c r="S61" s="45"/>
    </row>
    <row r="62" spans="1:19">
      <c r="A62" s="93" t="s">
        <v>110</v>
      </c>
      <c r="B62" s="94"/>
      <c r="C62" s="94"/>
      <c r="D62" s="94"/>
      <c r="E62" s="94"/>
      <c r="F62" s="96">
        <v>-204190</v>
      </c>
      <c r="G62" s="36"/>
      <c r="H62" s="96">
        <v>-208243</v>
      </c>
      <c r="I62" s="36"/>
      <c r="J62" s="96">
        <v>-204190</v>
      </c>
      <c r="K62" s="36"/>
      <c r="L62" s="29">
        <v>-208243</v>
      </c>
      <c r="M62" s="102"/>
      <c r="N62" s="103"/>
      <c r="O62" s="45"/>
      <c r="Q62" s="45"/>
      <c r="S62" s="45"/>
    </row>
    <row r="63" spans="1:19">
      <c r="A63" s="93" t="s">
        <v>174</v>
      </c>
      <c r="B63" s="94"/>
      <c r="C63" s="94"/>
      <c r="D63" s="94"/>
      <c r="E63" s="94"/>
      <c r="F63" s="96">
        <v>0</v>
      </c>
      <c r="G63" s="36"/>
      <c r="H63" s="96">
        <v>-109919</v>
      </c>
      <c r="I63" s="36"/>
      <c r="J63" s="96">
        <v>0</v>
      </c>
      <c r="K63" s="36"/>
      <c r="L63" s="29">
        <v>-109919</v>
      </c>
      <c r="M63" s="102"/>
      <c r="N63" s="103"/>
      <c r="O63" s="45"/>
      <c r="Q63" s="45"/>
      <c r="S63" s="45"/>
    </row>
    <row r="64" spans="1:19">
      <c r="A64" s="91" t="s">
        <v>146</v>
      </c>
      <c r="B64" s="94"/>
      <c r="C64" s="94"/>
      <c r="D64" s="94"/>
      <c r="E64" s="94"/>
      <c r="F64" s="95">
        <f>SUM(F60:F63)</f>
        <v>-248529</v>
      </c>
      <c r="G64" s="35"/>
      <c r="H64" s="95">
        <f>SUM(H60:H63)</f>
        <v>-234130</v>
      </c>
      <c r="I64" s="35"/>
      <c r="J64" s="95">
        <f>SUM(J60:J63)</f>
        <v>-248529</v>
      </c>
      <c r="K64" s="35"/>
      <c r="L64" s="95">
        <f>SUM(L60:L63)</f>
        <v>-234130</v>
      </c>
      <c r="M64" s="102"/>
      <c r="N64" s="103"/>
      <c r="O64" s="45"/>
      <c r="Q64" s="45"/>
      <c r="S64" s="45"/>
    </row>
    <row r="65" spans="1:19">
      <c r="A65" s="91" t="s">
        <v>180</v>
      </c>
      <c r="B65" s="94"/>
      <c r="C65" s="94"/>
      <c r="D65" s="94"/>
      <c r="E65" s="94"/>
      <c r="F65" s="29">
        <f>SUM(F42,F58,F64)</f>
        <v>-75136</v>
      </c>
      <c r="G65" s="35"/>
      <c r="H65" s="29">
        <f>SUM(H42,H58,H64)</f>
        <v>-83191</v>
      </c>
      <c r="I65" s="35"/>
      <c r="J65" s="29">
        <f>SUM(J42,J58,J64)</f>
        <v>-75136</v>
      </c>
      <c r="K65" s="35"/>
      <c r="L65" s="29">
        <f>SUM(L42,L58,L64)</f>
        <v>-83191</v>
      </c>
      <c r="M65" s="102"/>
      <c r="N65" s="103"/>
      <c r="O65" s="45"/>
      <c r="Q65" s="45"/>
      <c r="S65" s="45"/>
    </row>
    <row r="66" spans="1:19">
      <c r="A66" s="93" t="s">
        <v>73</v>
      </c>
      <c r="B66" s="94"/>
      <c r="C66" s="94"/>
      <c r="D66" s="94"/>
      <c r="E66" s="94"/>
      <c r="F66" s="29">
        <f>BS!I12</f>
        <v>216994</v>
      </c>
      <c r="G66" s="35"/>
      <c r="H66" s="29">
        <v>275651</v>
      </c>
      <c r="I66" s="35"/>
      <c r="J66" s="29">
        <f>BS!M12</f>
        <v>216994</v>
      </c>
      <c r="K66" s="35"/>
      <c r="L66" s="29">
        <v>275651</v>
      </c>
      <c r="M66" s="102"/>
      <c r="N66" s="103"/>
      <c r="O66" s="45"/>
      <c r="Q66" s="45"/>
      <c r="S66" s="45"/>
    </row>
    <row r="67" spans="1:19" ht="21.75" thickBot="1">
      <c r="A67" s="91" t="s">
        <v>74</v>
      </c>
      <c r="B67" s="94"/>
      <c r="C67" s="94"/>
      <c r="D67" s="94"/>
      <c r="E67" s="94"/>
      <c r="F67" s="97">
        <f>SUM(F65:F66)</f>
        <v>141858</v>
      </c>
      <c r="G67" s="35"/>
      <c r="H67" s="97">
        <f>SUM(H65:H66)</f>
        <v>192460</v>
      </c>
      <c r="I67" s="35"/>
      <c r="J67" s="97">
        <f>SUM(J65:J66)</f>
        <v>141858</v>
      </c>
      <c r="L67" s="97">
        <f>SUM(L65:L66)</f>
        <v>192460</v>
      </c>
      <c r="M67" s="102"/>
      <c r="N67" s="103"/>
      <c r="O67" s="45"/>
      <c r="Q67" s="45"/>
      <c r="S67" s="45"/>
    </row>
    <row r="68" spans="1:19" ht="21.75" thickTop="1">
      <c r="A68" s="93"/>
      <c r="B68" s="94"/>
      <c r="C68" s="94"/>
      <c r="D68" s="94"/>
      <c r="E68" s="94"/>
      <c r="F68" s="29">
        <f>F67-BS!G12</f>
        <v>0</v>
      </c>
      <c r="G68" s="101"/>
      <c r="H68" s="101"/>
      <c r="I68" s="101"/>
      <c r="J68" s="29">
        <f>CF!J67-BS!K12</f>
        <v>0</v>
      </c>
      <c r="L68" s="29"/>
      <c r="O68" s="45"/>
      <c r="Q68" s="45"/>
      <c r="S68" s="45"/>
    </row>
    <row r="69" spans="1:19">
      <c r="A69" s="91" t="s">
        <v>42</v>
      </c>
      <c r="B69" s="94"/>
      <c r="C69" s="94"/>
      <c r="D69" s="94"/>
      <c r="E69" s="94"/>
      <c r="F69" s="29"/>
      <c r="G69" s="35"/>
      <c r="H69" s="29"/>
      <c r="I69" s="35"/>
      <c r="L69" s="41"/>
      <c r="M69" s="102"/>
      <c r="O69" s="45"/>
      <c r="Q69" s="45"/>
      <c r="S69" s="45"/>
    </row>
    <row r="70" spans="1:19">
      <c r="A70" s="93" t="s">
        <v>114</v>
      </c>
      <c r="B70" s="94"/>
      <c r="C70" s="94"/>
      <c r="D70" s="94"/>
      <c r="E70" s="94"/>
      <c r="F70" s="29"/>
      <c r="G70" s="35"/>
      <c r="H70" s="29"/>
      <c r="I70" s="35"/>
      <c r="L70" s="41"/>
      <c r="M70" s="102"/>
      <c r="O70" s="45"/>
      <c r="Q70" s="45"/>
      <c r="S70" s="45"/>
    </row>
    <row r="71" spans="1:19">
      <c r="A71" s="93" t="s">
        <v>133</v>
      </c>
      <c r="B71" s="94"/>
      <c r="C71" s="94"/>
      <c r="D71" s="94"/>
      <c r="E71" s="94"/>
      <c r="F71" s="45">
        <v>1995</v>
      </c>
      <c r="G71" s="35"/>
      <c r="H71" s="45">
        <v>1510</v>
      </c>
      <c r="I71" s="35"/>
      <c r="J71" s="45">
        <v>1995</v>
      </c>
      <c r="K71" s="35"/>
      <c r="L71" s="45">
        <v>1510</v>
      </c>
      <c r="M71" s="102"/>
      <c r="O71" s="45"/>
      <c r="P71" s="102"/>
      <c r="Q71" s="45"/>
      <c r="S71" s="45"/>
    </row>
    <row r="72" spans="1:19">
      <c r="A72" s="93" t="s">
        <v>100</v>
      </c>
      <c r="B72" s="94"/>
      <c r="C72" s="94"/>
      <c r="D72" s="94"/>
      <c r="E72" s="94"/>
      <c r="F72" s="45">
        <v>5951</v>
      </c>
      <c r="G72" s="35"/>
      <c r="H72" s="45">
        <v>5195</v>
      </c>
      <c r="I72" s="35"/>
      <c r="J72" s="45">
        <v>5951</v>
      </c>
      <c r="K72" s="35"/>
      <c r="L72" s="45">
        <v>5195</v>
      </c>
      <c r="M72" s="102"/>
      <c r="O72" s="45"/>
      <c r="P72" s="102"/>
      <c r="Q72" s="45"/>
      <c r="S72" s="45"/>
    </row>
    <row r="73" spans="1:19">
      <c r="A73" s="93" t="s">
        <v>150</v>
      </c>
      <c r="B73" s="94"/>
      <c r="C73" s="94"/>
      <c r="D73" s="94"/>
      <c r="E73" s="94"/>
      <c r="F73" s="45">
        <v>53</v>
      </c>
      <c r="G73" s="35"/>
      <c r="H73" s="45">
        <v>634</v>
      </c>
      <c r="I73" s="35"/>
      <c r="J73" s="45">
        <v>53</v>
      </c>
      <c r="K73" s="30"/>
      <c r="L73" s="28">
        <v>634</v>
      </c>
      <c r="M73" s="102"/>
      <c r="N73" s="102"/>
      <c r="O73" s="45"/>
      <c r="P73" s="102"/>
      <c r="Q73" s="45"/>
      <c r="S73" s="45"/>
    </row>
    <row r="74" spans="1:19">
      <c r="A74" s="93" t="s">
        <v>175</v>
      </c>
      <c r="B74" s="94"/>
      <c r="C74" s="94"/>
      <c r="D74" s="94"/>
      <c r="E74" s="94"/>
      <c r="F74" s="45">
        <v>0</v>
      </c>
      <c r="G74" s="35"/>
      <c r="H74" s="45">
        <v>0</v>
      </c>
      <c r="I74" s="30"/>
      <c r="J74" s="45">
        <v>97813</v>
      </c>
      <c r="K74" s="35"/>
      <c r="L74" s="45">
        <v>97813</v>
      </c>
      <c r="M74" s="102"/>
      <c r="N74" s="102"/>
      <c r="O74" s="45"/>
      <c r="P74" s="102"/>
      <c r="Q74" s="45"/>
      <c r="S74" s="45"/>
    </row>
    <row r="75" spans="1:19">
      <c r="A75" s="93" t="s">
        <v>115</v>
      </c>
      <c r="B75" s="94"/>
      <c r="C75" s="94"/>
      <c r="D75" s="94"/>
      <c r="E75" s="94"/>
      <c r="F75" s="45">
        <v>44804</v>
      </c>
      <c r="G75" s="35"/>
      <c r="H75" s="45">
        <v>150938</v>
      </c>
      <c r="I75" s="35"/>
      <c r="J75" s="45">
        <v>44804</v>
      </c>
      <c r="K75" s="35"/>
      <c r="L75" s="45">
        <v>150938</v>
      </c>
      <c r="M75" s="102"/>
      <c r="N75" s="102"/>
      <c r="O75" s="45"/>
      <c r="Q75" s="45"/>
      <c r="S75" s="45"/>
    </row>
    <row r="76" spans="1:19">
      <c r="A76" s="93"/>
      <c r="B76" s="94"/>
      <c r="C76" s="94"/>
      <c r="D76" s="94"/>
      <c r="E76" s="94"/>
      <c r="F76" s="29"/>
      <c r="G76" s="35"/>
      <c r="H76" s="29"/>
      <c r="I76" s="35"/>
      <c r="J76" s="29"/>
      <c r="L76" s="29"/>
      <c r="M76" s="102"/>
      <c r="S76" s="45"/>
    </row>
    <row r="77" spans="1:19">
      <c r="A77" s="41" t="s">
        <v>5</v>
      </c>
      <c r="B77" s="94"/>
      <c r="C77" s="94"/>
      <c r="D77" s="94"/>
      <c r="E77" s="94"/>
      <c r="F77" s="29"/>
      <c r="G77" s="35"/>
      <c r="H77" s="29"/>
      <c r="I77" s="35"/>
      <c r="J77" s="29"/>
      <c r="L77" s="29"/>
      <c r="O77" s="45"/>
    </row>
    <row r="78" spans="1:19">
      <c r="A78" s="93"/>
      <c r="B78" s="94"/>
      <c r="C78" s="94"/>
      <c r="D78" s="94"/>
      <c r="E78" s="94"/>
      <c r="F78" s="29"/>
      <c r="G78" s="35"/>
      <c r="H78" s="29"/>
      <c r="I78" s="35"/>
      <c r="J78" s="29"/>
      <c r="L78" s="29"/>
      <c r="M78" s="103"/>
      <c r="O78" s="45"/>
    </row>
    <row r="79" spans="1:19">
      <c r="A79" s="93"/>
      <c r="B79" s="94"/>
      <c r="C79" s="94"/>
      <c r="D79" s="94"/>
      <c r="E79" s="94"/>
      <c r="F79" s="29"/>
      <c r="G79" s="35"/>
      <c r="H79" s="29"/>
      <c r="I79" s="35"/>
      <c r="J79" s="29"/>
      <c r="L79" s="29"/>
      <c r="M79" s="103"/>
      <c r="O79" s="45"/>
    </row>
    <row r="80" spans="1:19">
      <c r="A80" s="93"/>
      <c r="B80" s="94"/>
      <c r="C80" s="94"/>
      <c r="D80" s="94"/>
      <c r="E80" s="94"/>
      <c r="F80" s="29"/>
      <c r="G80" s="35"/>
      <c r="H80" s="29"/>
      <c r="I80" s="35"/>
      <c r="J80" s="29"/>
      <c r="L80" s="29"/>
    </row>
    <row r="81" spans="2:12">
      <c r="B81" s="94"/>
      <c r="C81" s="94"/>
      <c r="D81" s="94"/>
      <c r="E81" s="94"/>
      <c r="F81" s="29"/>
      <c r="G81" s="35"/>
      <c r="H81" s="29"/>
      <c r="I81" s="35"/>
      <c r="J81" s="29"/>
      <c r="L81" s="29"/>
    </row>
  </sheetData>
  <mergeCells count="4">
    <mergeCell ref="F50:H50"/>
    <mergeCell ref="J50:L50"/>
    <mergeCell ref="F6:H6"/>
    <mergeCell ref="J6:L6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4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55936</vt:lpwstr>
  </property>
  <property fmtid="{D5CDD505-2E9C-101B-9397-08002B2CF9AE}" pid="4" name="OptimizationTime">
    <vt:lpwstr>20230809_1320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2023-08-02T02:10:08Z</cp:lastPrinted>
  <dcterms:created xsi:type="dcterms:W3CDTF">1999-07-16T06:31:12Z</dcterms:created>
  <dcterms:modified xsi:type="dcterms:W3CDTF">2023-08-09T04:28:33Z</dcterms:modified>
</cp:coreProperties>
</file>