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6\ข้อมูล ส่ง SET Link 2566\Q2.2566\File งบการเงิน Q2.2023\ภาษาอังกฤษ\"/>
    </mc:Choice>
  </mc:AlternateContent>
  <bookViews>
    <workbookView xWindow="0" yWindow="500" windowWidth="33600" windowHeight="19100" activeTab="6"/>
  </bookViews>
  <sheets>
    <sheet name="BS" sheetId="1" r:id="rId1"/>
    <sheet name="PL 3M" sheetId="2" r:id="rId2"/>
    <sheet name="PL9M" sheetId="3" state="hidden" r:id="rId3"/>
    <sheet name="PL 6M" sheetId="7" r:id="rId4"/>
    <sheet name="CH-Conso" sheetId="4" r:id="rId5"/>
    <sheet name="CH" sheetId="5" r:id="rId6"/>
    <sheet name="CF" sheetId="6" r:id="rId7"/>
  </sheets>
  <definedNames>
    <definedName name="_xlnm.Print_Area" localSheetId="0">BS!$A$1:$M$66</definedName>
    <definedName name="_xlnm.Print_Area" localSheetId="6">CF!$A$1:$J$74</definedName>
    <definedName name="_xlnm.Print_Area" localSheetId="5">CH!$A$1:$N$22</definedName>
    <definedName name="_xlnm.Print_Area" localSheetId="4">'CH-Conso'!$A$1:$R$24</definedName>
    <definedName name="_xlnm.Print_Area" localSheetId="1">'PL 3M'!$A$1:$M$44</definedName>
    <definedName name="_xlnm.Print_Area" localSheetId="3">'PL 6M'!$A$1:$M$44</definedName>
    <definedName name="_xlnm.Print_Titles" localSheetId="0">BS!$1:$8</definedName>
    <definedName name="_xlnm.Print_Titles" localSheetId="6">CF!$1:$7</definedName>
    <definedName name="_xlnm.Print_Titles" localSheetId="1">'PL 3M'!$1:$7</definedName>
    <definedName name="_xlnm.Print_Titles" localSheetId="3">'PL 6M'!$1:$7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63" i="3" l="1"/>
  <c r="D62" i="3"/>
  <c r="H58" i="3"/>
  <c r="J48" i="3"/>
  <c r="H48" i="3"/>
  <c r="F48" i="3"/>
  <c r="D48" i="3"/>
  <c r="J38" i="3"/>
  <c r="H38" i="3"/>
  <c r="F38" i="3"/>
  <c r="D38" i="3"/>
  <c r="J29" i="3"/>
  <c r="F29" i="3"/>
  <c r="J24" i="3"/>
  <c r="H24" i="3"/>
  <c r="F24" i="3"/>
  <c r="D24" i="3"/>
  <c r="J15" i="3"/>
  <c r="H15" i="3"/>
  <c r="F15" i="3"/>
  <c r="D15" i="3"/>
  <c r="D27" i="3" s="1"/>
  <c r="D29" i="3" s="1"/>
  <c r="F49" i="3" l="1"/>
  <c r="D49" i="3"/>
  <c r="D50" i="3" s="1"/>
  <c r="D59" i="3" s="1"/>
  <c r="F50" i="3"/>
  <c r="F59" i="3" s="1"/>
  <c r="H27" i="3"/>
  <c r="H29" i="3" s="1"/>
  <c r="H49" i="3"/>
  <c r="J49" i="3"/>
  <c r="D54" i="3"/>
  <c r="J50" i="3"/>
  <c r="J59" i="3" s="1"/>
  <c r="F54" i="3"/>
  <c r="J54" i="3"/>
  <c r="H50" i="3" l="1"/>
  <c r="H52" i="3"/>
  <c r="H62" i="3"/>
  <c r="H54" i="3"/>
  <c r="H57" i="3"/>
  <c r="H59" i="3"/>
</calcChain>
</file>

<file path=xl/sharedStrings.xml><?xml version="1.0" encoding="utf-8"?>
<sst xmlns="http://schemas.openxmlformats.org/spreadsheetml/2006/main" count="364" uniqueCount="239">
  <si>
    <t>บริษัท ซินเท็ค คอนสตรัคชั่น จำกัด (มหาชน) และบริษัทย่อย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</si>
  <si>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</si>
  <si>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</si>
  <si>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</si>
  <si>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</si>
  <si>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งบกำไรขาดทุนเบ็ดเสร็จ</t>
  </si>
  <si>
    <t xml:space="preserve">        "สอบทานแล้ว"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</si>
  <si>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</si>
  <si>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</si>
  <si>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</si>
  <si>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</si>
  <si>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</si>
  <si>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</si>
  <si>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</si>
  <si>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</si>
  <si>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</si>
  <si>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</si>
  <si>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</si>
  <si>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</si>
  <si>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</si>
  <si>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</si>
  <si>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</si>
  <si>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</si>
  <si>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</si>
  <si>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</si>
  <si>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</si>
  <si>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</si>
  <si>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</si>
  <si>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</si>
  <si>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</si>
  <si>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</si>
  <si>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</si>
  <si>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</si>
  <si>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</si>
  <si>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</si>
  <si>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</si>
  <si>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</si>
  <si>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</si>
  <si>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</si>
  <si>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</si>
  <si>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</si>
  <si>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</si>
  <si>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ค่าใช้จ่ายภาษีเงินได้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</si>
  <si>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</si>
  <si>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</si>
  <si>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</si>
  <si>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</si>
  <si>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</si>
  <si>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</si>
  <si>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</si>
  <si>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</si>
  <si>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</si>
  <si>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</si>
  <si>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</si>
  <si>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</si>
  <si>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INTERNATIONAL RESEARCH CORPORATION PUBLIC COMPANY LIMITED AND ITS SUBSIDIARIES</t>
  </si>
  <si>
    <t>STATEMENTS OF COMPREHENSIVE INCOME</t>
  </si>
  <si>
    <t>Consolidated financial statements</t>
  </si>
  <si>
    <t>Separate financial statements</t>
  </si>
  <si>
    <t>December 31,2022</t>
  </si>
  <si>
    <t>"UNAUDITED"</t>
  </si>
  <si>
    <t>"REVIEWED"</t>
  </si>
  <si>
    <t>"AUDITED"</t>
  </si>
  <si>
    <t>(Unit : Thousand Baht)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</si>
  <si>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</si>
  <si>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</si>
  <si>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</si>
  <si>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</si>
  <si>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</si>
  <si>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</si>
  <si>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Current tax assets</t>
  </si>
  <si>
    <t>Other current financial asset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</si>
  <si>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</si>
  <si>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</si>
  <si>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</si>
  <si>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</si>
  <si>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</si>
  <si>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</si>
  <si>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</si>
  <si>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</si>
  <si>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</si>
  <si>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</si>
  <si>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</si>
  <si>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</si>
  <si>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</si>
  <si>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Current liabilities</t>
  </si>
  <si>
    <t>Liabilities and shareholders' equity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</si>
  <si>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</si>
  <si>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</si>
  <si>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</si>
  <si>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</si>
  <si>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Other current provisions</t>
  </si>
  <si>
    <t>Other current financial Liability</t>
  </si>
  <si>
    <t>Other current liabilities</t>
  </si>
  <si>
    <t>Total current liabilities</t>
  </si>
  <si>
    <t>Non-current liabilities</t>
  </si>
  <si>
    <t xml:space="preserve">Convertible debentures - liability component </t>
  </si>
  <si>
    <t>Lease liabilities</t>
  </si>
  <si>
    <t>Deferred  tax liabilities</t>
  </si>
  <si>
    <t>Non-current provisions for employee benefit</t>
  </si>
  <si>
    <t>Total non-current liabilities</t>
  </si>
  <si>
    <t>Shareholders' equity</t>
  </si>
  <si>
    <t>Share capital</t>
  </si>
  <si>
    <t>Authorized share capital</t>
  </si>
  <si>
    <t>Issued and paid-up share capital</t>
  </si>
  <si>
    <t xml:space="preserve">557,700,247 ordinary shares of Baht  0.50 each  </t>
  </si>
  <si>
    <t>Premium on ordinary shares</t>
  </si>
  <si>
    <t xml:space="preserve">Convertible debenture - equity component </t>
  </si>
  <si>
    <t>Retained earnings (deficits)</t>
  </si>
  <si>
    <t>Unappropriated</t>
  </si>
  <si>
    <t>Revenues</t>
  </si>
  <si>
    <t>Revenue from system development services</t>
  </si>
  <si>
    <t>Revenue from sales</t>
  </si>
  <si>
    <t>Interest income from leases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</si>
  <si>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</si>
  <si>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</si>
  <si>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</si>
  <si>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</si>
  <si>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</si>
  <si>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</si>
  <si>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</si>
  <si>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</si>
  <si>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</si>
  <si>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</si>
  <si>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</si>
  <si>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</t>
  </si>
  <si>
    <t>Profit (loss) for the period</t>
  </si>
  <si>
    <t>Owners of the parent</t>
  </si>
  <si>
    <t>Non-controlling interests</t>
  </si>
  <si>
    <t>STATEMENTS OF CHANGES IN SHAREHOLDERS' EQUITY</t>
  </si>
  <si>
    <t>Equity attributable to owners of the parent</t>
  </si>
  <si>
    <t>Ordinary shares,</t>
  </si>
  <si>
    <t xml:space="preserve">issued and paid-up </t>
  </si>
  <si>
    <t>Premium on</t>
  </si>
  <si>
    <t>ordinary shares</t>
  </si>
  <si>
    <t xml:space="preserve">Convertible </t>
  </si>
  <si>
    <t xml:space="preserve">debentures - </t>
  </si>
  <si>
    <t>equity component</t>
  </si>
  <si>
    <t>Appropriated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</si>
  <si>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</si>
  <si>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</si>
  <si>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</si>
  <si>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</si>
  <si>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</si>
  <si>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</si>
  <si>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</si>
  <si>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</si>
  <si>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</si>
  <si>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</si>
  <si>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2023</t>
  </si>
  <si>
    <t>Convertible debentures - equity component</t>
  </si>
  <si>
    <t>Beginning balance as at January 1, 2022</t>
  </si>
  <si>
    <t xml:space="preserve">Separate finanicial statements  </t>
  </si>
  <si>
    <t>STATEMENTS OF CASH FLOWS</t>
  </si>
  <si>
    <t>Cash flows from operating activities</t>
  </si>
  <si>
    <t>Reconciliations of profit (loss) to net cash provided by</t>
  </si>
  <si>
    <t>Depreciation and amortization</t>
  </si>
  <si>
    <t>Expected credit losses (reversal)</t>
  </si>
  <si>
    <t>Loss on diminution in value of inventories (reversal)</t>
  </si>
  <si>
    <t>Write off withholding tax</t>
  </si>
  <si>
    <t>Unrealized (gain) loss on exchange rate</t>
  </si>
  <si>
    <t>Interest income</t>
  </si>
  <si>
    <t>Employee benefit expense</t>
  </si>
  <si>
    <t xml:space="preserve">Other non-current assets </t>
  </si>
  <si>
    <t>Profit (loss) from operating before  changes in operating assets and liabilities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</si>
  <si>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</si>
  <si>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</si>
  <si>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</si>
  <si>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</si>
  <si>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 xml:space="preserve">Cash payments for purchase of equipment </t>
  </si>
  <si>
    <t>Cash receipts from disposal of equipment</t>
  </si>
  <si>
    <t>Net cash provided by (used in) investing activities</t>
  </si>
  <si>
    <t>Cash flows from financing activities</t>
  </si>
  <si>
    <t>Cash receipts from convertible debentures</t>
  </si>
  <si>
    <t>Cash paymeny on directly attributable expenses of convertible debentures</t>
  </si>
  <si>
    <t>Cash payments for repayment of long-term loans from financial institutions</t>
  </si>
  <si>
    <t>Interest expense paid</t>
  </si>
  <si>
    <t>Net cash used in financing activities</t>
  </si>
  <si>
    <t>Net increase (decrease) in cash and cash equivalents</t>
  </si>
  <si>
    <t>Supplemental cash flows informations</t>
  </si>
  <si>
    <t>Non-cash items</t>
  </si>
  <si>
    <t>Total assets</t>
  </si>
  <si>
    <t>Total liabilities</t>
  </si>
  <si>
    <t>Total equity attributable to owners</t>
  </si>
  <si>
    <t>of the parent</t>
  </si>
  <si>
    <t>Total liabilities and shareholder's equity</t>
  </si>
  <si>
    <t>Total shareholders' equity</t>
  </si>
  <si>
    <t>Tax expense (income)</t>
  </si>
  <si>
    <t xml:space="preserve">627,092,101 ordinary shares of Baht 0.50 each   </t>
  </si>
  <si>
    <t xml:space="preserve">623,481,405 ordinary shares of Baht 0.50 each   </t>
  </si>
  <si>
    <t>Write off assets</t>
  </si>
  <si>
    <t>Employee benefit paid</t>
  </si>
  <si>
    <t>Income tax  received (paid)</t>
  </si>
  <si>
    <t>Cash payments for purchase of intangible assets</t>
  </si>
  <si>
    <t>(Increase) decrease in operating assets</t>
  </si>
  <si>
    <t>Increase (decrease) in operating liabilities</t>
  </si>
  <si>
    <t>3,7</t>
  </si>
  <si>
    <t>Other comprehensive income (expense) for the period</t>
  </si>
  <si>
    <t>Total comprehensive income (expense) for the period</t>
  </si>
  <si>
    <t>Profit (loss) attributable to</t>
  </si>
  <si>
    <t>Comprehensive income (loss) for the period</t>
  </si>
  <si>
    <t>Basic earnings (loss) per share</t>
  </si>
  <si>
    <t>Owners of the parent (Baht per share)</t>
  </si>
  <si>
    <t>Convert convertible debentures to ordinary shares</t>
  </si>
  <si>
    <t>Comprehensive income (expense) attributable to</t>
  </si>
  <si>
    <t>Cash payments for repayment of lease liabilities</t>
  </si>
  <si>
    <t xml:space="preserve">STATEMENTS OF FINANCIAL POSITION </t>
  </si>
  <si>
    <t xml:space="preserve">Interest expense </t>
  </si>
  <si>
    <t>Short-term loans from financial institutions increase (decrease)</t>
  </si>
  <si>
    <t xml:space="preserve"> Cash and cash equivalents - beginning of period </t>
  </si>
  <si>
    <t xml:space="preserve"> Cash and cash equivalents - ending of period </t>
  </si>
  <si>
    <t>Notes</t>
  </si>
  <si>
    <t>(Gain) loss from disposal of equipment</t>
  </si>
  <si>
    <t>(Gain) loss on fair value measuring of derivatives</t>
  </si>
  <si>
    <t>(Gain) loss on reversal of liabilities</t>
  </si>
  <si>
    <t>AS AT JUNE 30, 2023</t>
  </si>
  <si>
    <t>FOR THE THREE-MONTH PERIOD ENDED JUNE 30, 2023</t>
  </si>
  <si>
    <t>Divedend income</t>
  </si>
  <si>
    <t>FOR THE SIX-MONTH PERIOD ENDED JUNE 30, 2023</t>
  </si>
  <si>
    <t>Ending balance as at  June 30, 2023</t>
  </si>
  <si>
    <t>Ending balance as at  June 30, 2022</t>
  </si>
  <si>
    <t>Dividend paid</t>
  </si>
  <si>
    <t>Gain from return on capital from subsidiary</t>
  </si>
  <si>
    <t>Loss on impairment of investment in subsidiary (reversal)</t>
  </si>
  <si>
    <t>Dividend income</t>
  </si>
  <si>
    <t>Cash receipts from return on capital from subsidiary</t>
  </si>
  <si>
    <t>Dividend received</t>
  </si>
  <si>
    <t>Cash payment for repayment of short-term loans from related party</t>
  </si>
  <si>
    <t>June 30, 2023</t>
  </si>
  <si>
    <t>2.</t>
  </si>
  <si>
    <t>Increase Right-of-use asset</t>
  </si>
  <si>
    <t>Transfer inventories to  premises improvement and equipment</t>
  </si>
  <si>
    <t>1.</t>
  </si>
  <si>
    <t>Provisions paid</t>
  </si>
  <si>
    <t>Legal reserve</t>
  </si>
  <si>
    <t>Other adjustments with non-cash items</t>
  </si>
  <si>
    <t>Changes in operating assets and liabilities</t>
  </si>
  <si>
    <t>Restricted deposits at financial institutions (increase) decrease</t>
  </si>
  <si>
    <t>Other current financial asset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</si>
</sst>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.00_-;\-* #,##0.00_-;_-* &quot;-&quot;??_-;_-@"/>
    <numFmt numFmtId="190" formatCode="#,##0.00\ ;\(#,##0.00\)"/>
    <numFmt numFmtId="191" formatCode="_-* #,##0_-;\-* #,##0_-;_-* &quot;-&quot;??_-;_-@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#,##0\ ;\(#,##0\);&quot;-     &quot;"/>
    <numFmt numFmtId="196" formatCode="#,##0\ ;&quot; (&quot;#,##0\);&quot; -&quot;#\ ;@\ "/>
    <numFmt numFmtId="197" formatCode="#,##0.00\ ;\(#,##0.00\);&quot;-   &quot;\ \ \ "/>
    <numFmt numFmtId="198" formatCode="#,##0\ ;\(#,##0\);&quot;-   &quot;\ \ \ "/>
    <numFmt numFmtId="199" formatCode="#,##0\ ;\(#,##0\);&quot;-  &quot;\ \ \ "/>
  </numFmts>
  <fonts count="22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6"/>
      <color theme="1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7" fontId="7" fillId="0" borderId="0" applyFont="0" applyFill="0" applyBorder="0" applyAlignment="0" applyProtection="0"/>
    <xf numFmtId="0" fontId="9" fillId="0" borderId="5"/>
    <xf numFmtId="43" fontId="8" fillId="0" borderId="5" applyFont="0" applyFill="0" applyBorder="0" applyAlignment="0" applyProtection="0"/>
    <xf numFmtId="0" fontId="10" fillId="0" borderId="5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2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2" fontId="2" fillId="0" borderId="0" xfId="0" applyNumberFormat="1" applyFont="1"/>
    <xf numFmtId="192" fontId="1" fillId="0" borderId="0" xfId="0" applyNumberFormat="1" applyFont="1"/>
    <xf numFmtId="193" fontId="1" fillId="0" borderId="0" xfId="0" applyNumberFormat="1" applyFont="1"/>
    <xf numFmtId="194" fontId="2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92" fontId="1" fillId="0" borderId="2" xfId="0" applyNumberFormat="1" applyFont="1" applyBorder="1"/>
    <xf numFmtId="192" fontId="2" fillId="0" borderId="3" xfId="0" applyNumberFormat="1" applyFont="1" applyBorder="1"/>
    <xf numFmtId="192" fontId="1" fillId="0" borderId="6" xfId="0" applyNumberFormat="1" applyFont="1" applyBorder="1"/>
    <xf numFmtId="192" fontId="2" fillId="0" borderId="1" xfId="0" applyNumberFormat="1" applyFont="1" applyBorder="1"/>
    <xf numFmtId="0" fontId="6" fillId="0" borderId="0" xfId="0" applyFont="1" applyAlignment="1">
      <alignment horizontal="center"/>
    </xf>
    <xf numFmtId="192" fontId="1" fillId="0" borderId="1" xfId="0" applyNumberFormat="1" applyFont="1" applyBorder="1"/>
    <xf numFmtId="193" fontId="1" fillId="0" borderId="4" xfId="0" applyNumberFormat="1" applyFont="1" applyBorder="1"/>
    <xf numFmtId="2" fontId="2" fillId="0" borderId="0" xfId="0" applyNumberFormat="1" applyFont="1"/>
    <xf numFmtId="187" fontId="11" fillId="0" borderId="0" xfId="1" applyFont="1" applyFill="1"/>
    <xf numFmtId="197" fontId="17" fillId="0" borderId="8" xfId="1" applyNumberFormat="1" applyFont="1" applyFill="1" applyBorder="1" applyAlignment="1">
      <alignment vertical="center"/>
    </xf>
    <xf numFmtId="198" fontId="17" fillId="0" borderId="0" xfId="1" applyNumberFormat="1" applyFont="1" applyFill="1" applyAlignment="1">
      <alignment vertical="center"/>
    </xf>
    <xf numFmtId="188" fontId="11" fillId="0" borderId="0" xfId="1" applyNumberFormat="1" applyFont="1" applyFill="1"/>
    <xf numFmtId="187" fontId="11" fillId="0" borderId="0" xfId="1" applyFont="1" applyFill="1" applyAlignment="1">
      <alignment horizontal="right"/>
    </xf>
    <xf numFmtId="188" fontId="11" fillId="0" borderId="0" xfId="1" applyNumberFormat="1" applyFont="1" applyFill="1" applyAlignment="1">
      <alignment horizontal="right"/>
    </xf>
    <xf numFmtId="188" fontId="11" fillId="0" borderId="0" xfId="1" applyNumberFormat="1" applyFont="1" applyFill="1" applyAlignment="1">
      <alignment horizontal="right" vertical="top"/>
    </xf>
    <xf numFmtId="188" fontId="15" fillId="0" borderId="0" xfId="1" applyNumberFormat="1" applyFont="1" applyFill="1"/>
    <xf numFmtId="187" fontId="15" fillId="0" borderId="0" xfId="1" applyFont="1" applyFill="1" applyAlignment="1">
      <alignment horizontal="right"/>
    </xf>
    <xf numFmtId="188" fontId="15" fillId="0" borderId="0" xfId="1" applyNumberFormat="1" applyFont="1" applyFill="1" applyAlignment="1">
      <alignment horizontal="right"/>
    </xf>
    <xf numFmtId="188" fontId="11" fillId="0" borderId="0" xfId="1" applyNumberFormat="1" applyFont="1" applyFill="1" applyAlignment="1">
      <alignment horizontal="center"/>
    </xf>
    <xf numFmtId="187" fontId="11" fillId="0" borderId="3" xfId="1" applyFont="1" applyFill="1" applyBorder="1"/>
    <xf numFmtId="188" fontId="11" fillId="0" borderId="3" xfId="1" applyNumberFormat="1" applyFont="1" applyFill="1" applyBorder="1"/>
    <xf numFmtId="199" fontId="15" fillId="0" borderId="0" xfId="1" applyNumberFormat="1" applyFont="1" applyFill="1" applyAlignment="1">
      <alignment vertical="center"/>
    </xf>
    <xf numFmtId="188" fontId="11" fillId="0" borderId="7" xfId="1" applyNumberFormat="1" applyFont="1" applyFill="1" applyBorder="1" applyAlignment="1">
      <alignment horizontal="right"/>
    </xf>
    <xf numFmtId="188" fontId="11" fillId="0" borderId="7" xfId="1" applyNumberFormat="1" applyFont="1" applyFill="1" applyBorder="1"/>
    <xf numFmtId="199" fontId="11" fillId="0" borderId="0" xfId="1" applyNumberFormat="1" applyFont="1" applyFill="1" applyAlignment="1">
      <alignment horizontal="right"/>
    </xf>
    <xf numFmtId="188" fontId="13" fillId="0" borderId="2" xfId="1" applyNumberFormat="1" applyFont="1" applyFill="1" applyBorder="1"/>
    <xf numFmtId="188" fontId="13" fillId="0" borderId="0" xfId="1" applyNumberFormat="1" applyFont="1" applyFill="1"/>
    <xf numFmtId="187" fontId="13" fillId="0" borderId="0" xfId="1" applyFont="1" applyFill="1" applyAlignment="1">
      <alignment horizontal="right"/>
    </xf>
    <xf numFmtId="187" fontId="13" fillId="0" borderId="0" xfId="1" applyFont="1" applyFill="1"/>
    <xf numFmtId="188" fontId="13" fillId="0" borderId="0" xfId="1" applyNumberFormat="1" applyFont="1" applyFill="1" applyAlignment="1">
      <alignment horizontal="right"/>
    </xf>
    <xf numFmtId="187" fontId="13" fillId="0" borderId="5" xfId="1" applyFont="1" applyFill="1" applyBorder="1"/>
    <xf numFmtId="188" fontId="13" fillId="0" borderId="5" xfId="1" applyNumberFormat="1" applyFont="1" applyFill="1" applyBorder="1"/>
    <xf numFmtId="188" fontId="11" fillId="0" borderId="1" xfId="1" applyNumberFormat="1" applyFont="1" applyFill="1" applyBorder="1"/>
    <xf numFmtId="188" fontId="13" fillId="0" borderId="6" xfId="1" applyNumberFormat="1" applyFont="1" applyFill="1" applyBorder="1"/>
    <xf numFmtId="188" fontId="21" fillId="0" borderId="0" xfId="1" applyNumberFormat="1" applyFont="1" applyFill="1"/>
    <xf numFmtId="187" fontId="11" fillId="0" borderId="0" xfId="1" applyFont="1" applyFill="1" applyAlignment="1">
      <alignment vertical="top"/>
    </xf>
    <xf numFmtId="188" fontId="11" fillId="0" borderId="0" xfId="1" applyNumberFormat="1" applyFont="1" applyFill="1" applyAlignment="1">
      <alignment vertical="top"/>
    </xf>
    <xf numFmtId="188" fontId="11" fillId="0" borderId="5" xfId="1" applyNumberFormat="1" applyFont="1" applyFill="1" applyBorder="1" applyAlignment="1">
      <alignment horizontal="right"/>
    </xf>
    <xf numFmtId="0" fontId="13" fillId="0" borderId="0" xfId="0" applyFont="1"/>
    <xf numFmtId="0" fontId="11" fillId="0" borderId="0" xfId="0" applyFont="1"/>
    <xf numFmtId="188" fontId="11" fillId="0" borderId="0" xfId="0" applyNumberFormat="1" applyFont="1"/>
    <xf numFmtId="188" fontId="14" fillId="0" borderId="0" xfId="0" applyNumberFormat="1" applyFont="1" applyAlignment="1">
      <alignment horizontal="center"/>
    </xf>
    <xf numFmtId="188" fontId="13" fillId="0" borderId="0" xfId="0" applyNumberFormat="1" applyFont="1" applyAlignment="1">
      <alignment horizontal="right"/>
    </xf>
    <xf numFmtId="189" fontId="11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8" fontId="13" fillId="0" borderId="1" xfId="0" applyNumberFormat="1" applyFont="1" applyBorder="1"/>
    <xf numFmtId="0" fontId="13" fillId="0" borderId="1" xfId="0" applyFont="1" applyBorder="1"/>
    <xf numFmtId="188" fontId="11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187" fontId="11" fillId="0" borderId="3" xfId="0" applyNumberFormat="1" applyFont="1" applyBorder="1"/>
    <xf numFmtId="0" fontId="11" fillId="0" borderId="0" xfId="0" applyFont="1" applyAlignment="1">
      <alignment horizontal="left"/>
    </xf>
    <xf numFmtId="190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center"/>
    </xf>
    <xf numFmtId="190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88" fontId="11" fillId="0" borderId="0" xfId="0" applyNumberFormat="1" applyFont="1" applyAlignment="1">
      <alignment horizontal="center"/>
    </xf>
    <xf numFmtId="191" fontId="11" fillId="0" borderId="0" xfId="0" applyNumberFormat="1" applyFont="1"/>
    <xf numFmtId="187" fontId="11" fillId="0" borderId="0" xfId="0" applyNumberFormat="1" applyFont="1"/>
    <xf numFmtId="188" fontId="13" fillId="0" borderId="2" xfId="0" applyNumberFormat="1" applyFont="1" applyBorder="1"/>
    <xf numFmtId="191" fontId="13" fillId="0" borderId="0" xfId="0" applyNumberFormat="1" applyFont="1"/>
    <xf numFmtId="37" fontId="11" fillId="0" borderId="0" xfId="0" applyNumberFormat="1" applyFont="1"/>
    <xf numFmtId="191" fontId="11" fillId="0" borderId="0" xfId="0" applyNumberFormat="1" applyFont="1" applyAlignment="1">
      <alignment horizontal="center"/>
    </xf>
    <xf numFmtId="188" fontId="13" fillId="0" borderId="4" xfId="0" applyNumberFormat="1" applyFont="1" applyBorder="1"/>
    <xf numFmtId="188" fontId="13" fillId="0" borderId="0" xfId="0" applyNumberFormat="1" applyFont="1"/>
    <xf numFmtId="188" fontId="16" fillId="0" borderId="0" xfId="0" applyNumberFormat="1" applyFont="1"/>
    <xf numFmtId="0" fontId="16" fillId="0" borderId="0" xfId="0" applyFont="1"/>
    <xf numFmtId="188" fontId="11" fillId="0" borderId="4" xfId="0" applyNumberFormat="1" applyFont="1" applyBorder="1"/>
    <xf numFmtId="0" fontId="11" fillId="0" borderId="9" xfId="0" applyFont="1" applyBorder="1"/>
    <xf numFmtId="188" fontId="13" fillId="0" borderId="5" xfId="0" applyNumberFormat="1" applyFont="1" applyBorder="1"/>
    <xf numFmtId="0" fontId="21" fillId="0" borderId="0" xfId="0" applyFont="1"/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195" fontId="11" fillId="0" borderId="0" xfId="0" applyNumberFormat="1" applyFont="1"/>
    <xf numFmtId="0" fontId="15" fillId="0" borderId="0" xfId="0" applyFont="1" applyAlignment="1">
      <alignment vertical="center"/>
    </xf>
    <xf numFmtId="188" fontId="21" fillId="0" borderId="0" xfId="0" applyNumberFormat="1" applyFont="1"/>
    <xf numFmtId="192" fontId="21" fillId="0" borderId="0" xfId="0" applyNumberFormat="1" applyFont="1" applyAlignment="1">
      <alignment horizontal="right"/>
    </xf>
    <xf numFmtId="0" fontId="11" fillId="0" borderId="0" xfId="0" quotePrefix="1" applyFont="1"/>
    <xf numFmtId="0" fontId="15" fillId="0" borderId="5" xfId="2" quotePrefix="1" applyFont="1" applyAlignment="1">
      <alignment vertical="top"/>
    </xf>
    <xf numFmtId="0" fontId="15" fillId="0" borderId="5" xfId="2" applyFont="1" applyAlignment="1">
      <alignment vertical="top"/>
    </xf>
    <xf numFmtId="188" fontId="11" fillId="0" borderId="0" xfId="0" applyNumberFormat="1" applyFont="1" applyAlignment="1">
      <alignment horizontal="right"/>
    </xf>
    <xf numFmtId="188" fontId="11" fillId="0" borderId="1" xfId="0" applyNumberFormat="1" applyFont="1" applyBorder="1" applyAlignment="1">
      <alignment horizontal="center"/>
    </xf>
    <xf numFmtId="188" fontId="15" fillId="0" borderId="0" xfId="0" applyNumberFormat="1" applyFont="1" applyAlignment="1">
      <alignment horizontal="right"/>
    </xf>
    <xf numFmtId="188" fontId="15" fillId="0" borderId="0" xfId="0" applyNumberFormat="1" applyFont="1"/>
    <xf numFmtId="188" fontId="11" fillId="0" borderId="6" xfId="0" applyNumberFormat="1" applyFont="1" applyBorder="1" applyAlignment="1">
      <alignment horizontal="right"/>
    </xf>
    <xf numFmtId="192" fontId="11" fillId="0" borderId="0" xfId="0" applyNumberFormat="1" applyFont="1"/>
    <xf numFmtId="0" fontId="15" fillId="0" borderId="5" xfId="4" applyFont="1" applyAlignment="1">
      <alignment vertical="center"/>
    </xf>
    <xf numFmtId="0" fontId="15" fillId="0" borderId="5" xfId="0" applyFont="1" applyBorder="1"/>
    <xf numFmtId="188" fontId="11" fillId="0" borderId="5" xfId="0" applyNumberFormat="1" applyFont="1" applyBorder="1" applyAlignment="1">
      <alignment horizontal="center"/>
    </xf>
    <xf numFmtId="188" fontId="11" fillId="0" borderId="5" xfId="0" applyNumberFormat="1" applyFont="1" applyBorder="1"/>
    <xf numFmtId="188" fontId="12" fillId="0" borderId="0" xfId="0" applyNumberFormat="1" applyFont="1"/>
    <xf numFmtId="188" fontId="12" fillId="0" borderId="0" xfId="0" applyNumberFormat="1" applyFont="1" applyAlignment="1">
      <alignment horizontal="right"/>
    </xf>
    <xf numFmtId="188" fontId="16" fillId="0" borderId="0" xfId="0" applyNumberFormat="1" applyFont="1" applyAlignment="1">
      <alignment horizontal="center"/>
    </xf>
    <xf numFmtId="188" fontId="11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/>
    <xf numFmtId="188" fontId="19" fillId="0" borderId="0" xfId="0" applyNumberFormat="1" applyFont="1"/>
    <xf numFmtId="187" fontId="19" fillId="0" borderId="0" xfId="0" applyNumberFormat="1" applyFont="1"/>
    <xf numFmtId="0" fontId="11" fillId="0" borderId="2" xfId="0" applyFont="1" applyBorder="1" applyAlignment="1">
      <alignment horizontal="center"/>
    </xf>
    <xf numFmtId="188" fontId="18" fillId="0" borderId="5" xfId="0" applyNumberFormat="1" applyFont="1" applyBorder="1"/>
    <xf numFmtId="0" fontId="11" fillId="0" borderId="5" xfId="0" applyFont="1" applyBorder="1" applyAlignment="1">
      <alignment horizontal="left"/>
    </xf>
    <xf numFmtId="192" fontId="13" fillId="0" borderId="0" xfId="0" applyNumberFormat="1" applyFont="1"/>
    <xf numFmtId="9" fontId="11" fillId="0" borderId="0" xfId="0" applyNumberFormat="1" applyFont="1" applyAlignment="1">
      <alignment horizontal="center"/>
    </xf>
    <xf numFmtId="188" fontId="11" fillId="0" borderId="7" xfId="0" applyNumberFormat="1" applyFont="1" applyBorder="1"/>
    <xf numFmtId="188" fontId="13" fillId="0" borderId="10" xfId="0" applyNumberFormat="1" applyFont="1" applyBorder="1"/>
    <xf numFmtId="192" fontId="13" fillId="0" borderId="10" xfId="0" applyNumberFormat="1" applyFont="1" applyBorder="1"/>
    <xf numFmtId="188" fontId="13" fillId="0" borderId="6" xfId="0" applyNumberFormat="1" applyFont="1" applyBorder="1"/>
    <xf numFmtId="0" fontId="11" fillId="0" borderId="5" xfId="0" applyFont="1" applyBorder="1"/>
    <xf numFmtId="198" fontId="17" fillId="0" borderId="0" xfId="0" applyNumberFormat="1" applyFont="1" applyAlignment="1">
      <alignment vertical="center"/>
    </xf>
    <xf numFmtId="187" fontId="11" fillId="0" borderId="2" xfId="0" applyNumberFormat="1" applyFont="1" applyBorder="1" applyAlignment="1">
      <alignment horizontal="center"/>
    </xf>
    <xf numFmtId="0" fontId="15" fillId="0" borderId="2" xfId="0" applyFont="1" applyBorder="1"/>
    <xf numFmtId="187" fontId="11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87" fontId="2" fillId="0" borderId="1" xfId="0" applyNumberFormat="1" applyFont="1" applyBorder="1" applyAlignment="1">
      <alignment horizontal="center"/>
    </xf>
    <xf numFmtId="188" fontId="11" fillId="0" borderId="11" xfId="0" applyNumberFormat="1" applyFont="1" applyBorder="1" applyAlignment="1">
      <alignment horizontal="center"/>
    </xf>
    <xf numFmtId="0" fontId="15" fillId="0" borderId="11" xfId="0" applyFont="1" applyBorder="1"/>
    <xf numFmtId="188" fontId="11" fillId="0" borderId="1" xfId="0" applyNumberFormat="1" applyFont="1" applyBorder="1" applyAlignment="1">
      <alignment horizontal="center"/>
    </xf>
    <xf numFmtId="188" fontId="11" fillId="0" borderId="7" xfId="0" applyNumberFormat="1" applyFont="1" applyBorder="1" applyAlignment="1">
      <alignment horizontal="center"/>
    </xf>
    <xf numFmtId="188" fontId="11" fillId="0" borderId="2" xfId="0" applyNumberFormat="1" applyFont="1" applyBorder="1" applyAlignment="1">
      <alignment horizontal="center"/>
    </xf>
    <xf numFmtId="196" fontId="11" fillId="0" borderId="1" xfId="0" applyNumberFormat="1" applyFont="1" applyBorder="1" applyAlignment="1">
      <alignment horizontal="center"/>
    </xf>
  </cellXfs>
  <cellStyles count="5">
    <cellStyle name="Comma" xfId="1" builtinId="3"/>
    <cellStyle name="Comma 5" xfId="3"/>
    <cellStyle name="Normal" xfId="0" builtinId="0"/>
    <cellStyle name="Normal 2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4"/>
  <sheetViews>
    <sheetView view="pageBreakPreview" zoomScaleNormal="140" zoomScaleSheetLayoutView="80" zoomScalePageLayoutView="70" workbookViewId="0">
      <selection activeCell="D9" sqref="D9"/>
    </sheetView>
  </sheetViews>
  <sheetFormatPr defaultColWidth="12.6640625" defaultRowHeight="15" customHeight="1" x14ac:dyDescent="0.7"/>
  <cols>
    <col min="1" max="3" width="1" style="58" customWidth="1"/>
    <col min="4" max="4" width="36.33203125" style="58" customWidth="1"/>
    <col min="5" max="5" width="7.6640625" style="58" customWidth="1"/>
    <col min="6" max="6" width="1.5" style="58" customWidth="1"/>
    <col min="7" max="7" width="14" style="58" customWidth="1"/>
    <col min="8" max="8" width="1" style="58" customWidth="1"/>
    <col min="9" max="9" width="14" style="58" customWidth="1"/>
    <col min="10" max="10" width="1" style="58" customWidth="1"/>
    <col min="11" max="11" width="14" style="58" customWidth="1"/>
    <col min="12" max="12" width="1" style="58" customWidth="1"/>
    <col min="13" max="13" width="14" style="58" customWidth="1"/>
    <col min="14" max="14" width="14.6640625" style="58" customWidth="1"/>
    <col min="15" max="15" width="13.6640625" style="58" customWidth="1"/>
    <col min="16" max="16" width="14.1640625" style="58" customWidth="1"/>
    <col min="17" max="17" width="12.6640625" style="58" customWidth="1"/>
    <col min="18" max="18" width="13.6640625" style="58" customWidth="1"/>
    <col min="19" max="19" width="14.6640625" style="58" customWidth="1"/>
    <col min="20" max="20" width="12.1640625" style="58" customWidth="1"/>
    <col min="21" max="26" width="8" style="58" customWidth="1"/>
    <col min="27" max="29" width="12.6640625" style="58" customWidth="1"/>
    <col min="30" max="16384" width="12.6640625" style="58"/>
  </cols>
  <sheetData>
    <row r="1" spans="1:20" ht="21" customHeight="1" x14ac:dyDescent="0.7">
      <c r="A1" s="57" t="s">
        <v>55</v>
      </c>
      <c r="B1" s="57"/>
      <c r="C1" s="57"/>
      <c r="D1" s="57"/>
      <c r="G1" s="59"/>
      <c r="I1" s="60"/>
      <c r="K1" s="59"/>
      <c r="M1" s="61"/>
      <c r="R1" s="62"/>
    </row>
    <row r="2" spans="1:20" ht="21" customHeight="1" x14ac:dyDescent="0.7">
      <c r="A2" s="63" t="s">
        <v>206</v>
      </c>
      <c r="B2" s="63"/>
      <c r="C2" s="63"/>
      <c r="D2" s="63"/>
      <c r="G2" s="59"/>
      <c r="K2" s="59"/>
      <c r="M2" s="61"/>
      <c r="R2" s="62"/>
    </row>
    <row r="3" spans="1:20" ht="21" customHeight="1" x14ac:dyDescent="0.7">
      <c r="A3" s="63" t="s">
        <v>215</v>
      </c>
      <c r="B3" s="63"/>
      <c r="C3" s="63"/>
      <c r="D3" s="63"/>
      <c r="G3" s="59"/>
      <c r="I3" s="60"/>
      <c r="K3" s="59"/>
      <c r="M3" s="61"/>
      <c r="R3" s="62"/>
    </row>
    <row r="4" spans="1:20" ht="21" customHeight="1" x14ac:dyDescent="0.7">
      <c r="A4" s="63"/>
      <c r="B4" s="63"/>
      <c r="C4" s="63"/>
      <c r="D4" s="63"/>
      <c r="E4" s="64"/>
      <c r="F4" s="57"/>
      <c r="G4" s="65"/>
      <c r="H4" s="66"/>
      <c r="I4" s="65"/>
      <c r="J4" s="66"/>
      <c r="K4" s="65"/>
      <c r="L4" s="66"/>
      <c r="M4" s="67" t="s">
        <v>63</v>
      </c>
      <c r="R4" s="62"/>
    </row>
    <row r="5" spans="1:20" ht="21" customHeight="1" x14ac:dyDescent="0.7">
      <c r="A5" s="63"/>
      <c r="B5" s="63"/>
      <c r="C5" s="63"/>
      <c r="D5" s="63"/>
      <c r="E5" s="68"/>
      <c r="G5" s="133" t="s">
        <v>57</v>
      </c>
      <c r="H5" s="134"/>
      <c r="I5" s="134"/>
      <c r="J5" s="69"/>
      <c r="K5" s="135" t="s">
        <v>58</v>
      </c>
      <c r="L5" s="136"/>
      <c r="M5" s="136"/>
      <c r="R5" s="62"/>
    </row>
    <row r="6" spans="1:20" ht="21" customHeight="1" x14ac:dyDescent="0.7">
      <c r="A6" s="70"/>
      <c r="B6" s="70"/>
      <c r="C6" s="70"/>
      <c r="D6" s="70"/>
      <c r="E6" s="71"/>
      <c r="G6" s="72" t="s">
        <v>228</v>
      </c>
      <c r="I6" s="72" t="s">
        <v>59</v>
      </c>
      <c r="J6" s="73"/>
      <c r="K6" s="72" t="s">
        <v>228</v>
      </c>
      <c r="M6" s="72" t="s">
        <v>59</v>
      </c>
      <c r="R6" s="62"/>
    </row>
    <row r="7" spans="1:20" ht="21" customHeight="1" x14ac:dyDescent="0.7">
      <c r="A7" s="70"/>
      <c r="B7" s="70"/>
      <c r="C7" s="70"/>
      <c r="D7" s="70"/>
      <c r="E7" s="71"/>
      <c r="G7" s="72" t="s">
        <v>60</v>
      </c>
      <c r="I7" s="72" t="s">
        <v>62</v>
      </c>
      <c r="J7" s="73"/>
      <c r="K7" s="72" t="s">
        <v>60</v>
      </c>
      <c r="L7" s="57"/>
      <c r="M7" s="72" t="s">
        <v>62</v>
      </c>
      <c r="R7" s="62"/>
    </row>
    <row r="8" spans="1:20" ht="21" customHeight="1" x14ac:dyDescent="0.7">
      <c r="A8" s="70"/>
      <c r="B8" s="70"/>
      <c r="C8" s="70"/>
      <c r="D8" s="70"/>
      <c r="E8" s="74" t="s">
        <v>211</v>
      </c>
      <c r="G8" s="75" t="s">
        <v>61</v>
      </c>
      <c r="I8" s="75"/>
      <c r="J8" s="73"/>
      <c r="K8" s="75" t="s">
        <v>61</v>
      </c>
      <c r="L8" s="57"/>
      <c r="M8" s="75"/>
      <c r="R8" s="62"/>
    </row>
    <row r="9" spans="1:20" ht="21" customHeight="1" x14ac:dyDescent="0.7">
      <c r="A9" s="63" t="s">
        <v>64</v>
      </c>
      <c r="B9" s="63"/>
      <c r="C9" s="63"/>
      <c r="D9" s="63"/>
      <c r="E9" s="76"/>
      <c r="F9" s="68"/>
      <c r="G9" s="77"/>
      <c r="H9" s="72"/>
      <c r="I9" s="77"/>
      <c r="J9" s="72"/>
      <c r="K9" s="77"/>
      <c r="L9" s="72"/>
      <c r="M9" s="77"/>
      <c r="R9" s="62"/>
    </row>
    <row r="10" spans="1:20" ht="21" customHeight="1" x14ac:dyDescent="0.7">
      <c r="A10" s="63" t="s">
        <v>65</v>
      </c>
      <c r="B10" s="63"/>
      <c r="C10" s="63"/>
      <c r="D10" s="63"/>
      <c r="E10" s="76"/>
      <c r="F10" s="76"/>
      <c r="G10" s="59"/>
      <c r="I10" s="59"/>
      <c r="K10" s="59"/>
      <c r="M10" s="59"/>
      <c r="R10" s="62"/>
    </row>
    <row r="11" spans="1:20" ht="21" customHeight="1" x14ac:dyDescent="0.7">
      <c r="A11" s="70"/>
      <c r="B11" s="70" t="s">
        <v>66</v>
      </c>
      <c r="C11" s="70"/>
      <c r="E11" s="68"/>
      <c r="F11" s="76"/>
      <c r="G11" s="59">
        <v>92793</v>
      </c>
      <c r="H11" s="78"/>
      <c r="I11" s="59">
        <v>95411</v>
      </c>
      <c r="J11" s="78"/>
      <c r="K11" s="59">
        <v>49884</v>
      </c>
      <c r="L11" s="78"/>
      <c r="M11" s="59">
        <v>66248</v>
      </c>
      <c r="N11" s="62"/>
      <c r="O11" s="59"/>
      <c r="P11" s="79"/>
      <c r="R11" s="62"/>
      <c r="S11" s="79"/>
      <c r="T11" s="62"/>
    </row>
    <row r="12" spans="1:20" ht="21.75" customHeight="1" x14ac:dyDescent="0.7">
      <c r="A12" s="70"/>
      <c r="B12" s="70" t="s">
        <v>67</v>
      </c>
      <c r="C12" s="70"/>
      <c r="E12" s="68">
        <v>4</v>
      </c>
      <c r="F12" s="76"/>
      <c r="G12" s="59">
        <v>208714</v>
      </c>
      <c r="H12" s="78"/>
      <c r="I12" s="59">
        <v>319583</v>
      </c>
      <c r="J12" s="78"/>
      <c r="K12" s="59">
        <v>71927</v>
      </c>
      <c r="L12" s="78"/>
      <c r="M12" s="59">
        <v>116695</v>
      </c>
      <c r="N12" s="62"/>
      <c r="O12" s="59"/>
      <c r="P12" s="79"/>
      <c r="R12" s="62"/>
      <c r="S12" s="79"/>
      <c r="T12" s="62"/>
    </row>
    <row r="13" spans="1:20" ht="21" customHeight="1" x14ac:dyDescent="0.7">
      <c r="A13" s="70"/>
      <c r="B13" s="70" t="s">
        <v>68</v>
      </c>
      <c r="C13" s="70"/>
      <c r="E13" s="68">
        <v>5</v>
      </c>
      <c r="F13" s="76"/>
      <c r="G13" s="59">
        <v>214845</v>
      </c>
      <c r="H13" s="78"/>
      <c r="I13" s="59">
        <v>190298</v>
      </c>
      <c r="J13" s="78"/>
      <c r="K13" s="59">
        <v>214845</v>
      </c>
      <c r="L13" s="78"/>
      <c r="M13" s="59">
        <v>190256</v>
      </c>
      <c r="N13" s="62"/>
      <c r="O13" s="59"/>
      <c r="P13" s="79"/>
      <c r="R13" s="62"/>
      <c r="S13" s="79"/>
      <c r="T13" s="62"/>
    </row>
    <row r="14" spans="1:20" ht="21" customHeight="1" x14ac:dyDescent="0.7">
      <c r="A14" s="70"/>
      <c r="B14" s="70" t="s">
        <v>69</v>
      </c>
      <c r="C14" s="70"/>
      <c r="E14" s="68">
        <v>6</v>
      </c>
      <c r="F14" s="76"/>
      <c r="G14" s="59">
        <v>62409</v>
      </c>
      <c r="H14" s="78"/>
      <c r="I14" s="59">
        <v>56918</v>
      </c>
      <c r="J14" s="78"/>
      <c r="K14" s="59">
        <v>781</v>
      </c>
      <c r="L14" s="78"/>
      <c r="M14" s="59">
        <v>32</v>
      </c>
      <c r="N14" s="62"/>
      <c r="O14" s="59"/>
      <c r="P14" s="79"/>
      <c r="R14" s="62"/>
      <c r="S14" s="79"/>
      <c r="T14" s="62"/>
    </row>
    <row r="15" spans="1:20" ht="21" customHeight="1" x14ac:dyDescent="0.7">
      <c r="B15" s="70" t="s">
        <v>71</v>
      </c>
      <c r="C15" s="70"/>
      <c r="E15" s="68" t="s">
        <v>196</v>
      </c>
      <c r="F15" s="76"/>
      <c r="G15" s="59">
        <v>155261</v>
      </c>
      <c r="H15" s="78"/>
      <c r="I15" s="59">
        <v>79790</v>
      </c>
      <c r="J15" s="78"/>
      <c r="K15" s="59">
        <v>155255</v>
      </c>
      <c r="L15" s="78"/>
      <c r="M15" s="59">
        <v>79790</v>
      </c>
      <c r="N15" s="62"/>
      <c r="O15" s="59"/>
      <c r="P15" s="79"/>
      <c r="R15" s="62"/>
      <c r="S15" s="79"/>
      <c r="T15" s="62"/>
    </row>
    <row r="16" spans="1:20" ht="21" customHeight="1" x14ac:dyDescent="0.7">
      <c r="A16" s="70"/>
      <c r="B16" s="70" t="s">
        <v>70</v>
      </c>
      <c r="C16" s="70"/>
      <c r="E16" s="68"/>
      <c r="F16" s="76"/>
      <c r="G16" s="59">
        <v>7018</v>
      </c>
      <c r="H16" s="78"/>
      <c r="I16" s="59">
        <v>6426</v>
      </c>
      <c r="J16" s="78"/>
      <c r="K16" s="59">
        <v>4244</v>
      </c>
      <c r="L16" s="78"/>
      <c r="M16" s="59">
        <v>4256</v>
      </c>
      <c r="N16" s="62"/>
      <c r="O16" s="59"/>
      <c r="P16" s="79"/>
      <c r="R16" s="62"/>
      <c r="S16" s="79"/>
      <c r="T16" s="62"/>
    </row>
    <row r="17" spans="1:20" ht="21" customHeight="1" x14ac:dyDescent="0.7">
      <c r="A17" s="70"/>
      <c r="B17" s="70" t="s">
        <v>72</v>
      </c>
      <c r="C17" s="70"/>
      <c r="E17" s="68"/>
      <c r="F17" s="76"/>
      <c r="G17" s="59">
        <v>7956</v>
      </c>
      <c r="H17" s="78"/>
      <c r="I17" s="59">
        <v>14652</v>
      </c>
      <c r="J17" s="78"/>
      <c r="K17" s="59">
        <v>5683</v>
      </c>
      <c r="L17" s="78"/>
      <c r="M17" s="59">
        <v>12910</v>
      </c>
      <c r="N17" s="62"/>
      <c r="O17" s="59"/>
      <c r="P17" s="79"/>
      <c r="R17" s="62"/>
      <c r="S17" s="79"/>
      <c r="T17" s="62"/>
    </row>
    <row r="18" spans="1:20" ht="21" customHeight="1" x14ac:dyDescent="0.7">
      <c r="D18" s="63" t="s">
        <v>73</v>
      </c>
      <c r="E18" s="76"/>
      <c r="F18" s="76"/>
      <c r="G18" s="80">
        <v>748996</v>
      </c>
      <c r="H18" s="81"/>
      <c r="I18" s="80">
        <v>763078</v>
      </c>
      <c r="J18" s="81"/>
      <c r="K18" s="80">
        <v>502619</v>
      </c>
      <c r="L18" s="81"/>
      <c r="M18" s="80">
        <v>470187</v>
      </c>
      <c r="O18" s="59"/>
      <c r="P18" s="79"/>
      <c r="R18" s="62"/>
      <c r="S18" s="79"/>
    </row>
    <row r="19" spans="1:20" ht="15" customHeight="1" x14ac:dyDescent="0.7">
      <c r="A19" s="70"/>
      <c r="B19" s="70"/>
      <c r="C19" s="70"/>
      <c r="D19" s="70"/>
      <c r="E19" s="76"/>
      <c r="F19" s="76"/>
      <c r="G19" s="59"/>
      <c r="H19" s="82"/>
      <c r="I19" s="59"/>
      <c r="J19" s="82"/>
      <c r="K19" s="59"/>
      <c r="L19" s="82"/>
      <c r="M19" s="59"/>
      <c r="O19" s="59"/>
      <c r="R19" s="62"/>
    </row>
    <row r="20" spans="1:20" ht="21" customHeight="1" x14ac:dyDescent="0.7">
      <c r="A20" s="63" t="s">
        <v>74</v>
      </c>
      <c r="B20" s="63"/>
      <c r="C20" s="63"/>
      <c r="D20" s="63"/>
      <c r="E20" s="68"/>
      <c r="F20" s="68"/>
      <c r="G20" s="59"/>
      <c r="H20" s="82"/>
      <c r="I20" s="59"/>
      <c r="J20" s="82"/>
      <c r="K20" s="59"/>
      <c r="L20" s="82"/>
      <c r="M20" s="59"/>
      <c r="O20" s="59"/>
      <c r="R20" s="62"/>
    </row>
    <row r="21" spans="1:20" ht="21" customHeight="1" x14ac:dyDescent="0.7">
      <c r="A21" s="70"/>
      <c r="B21" s="70" t="s">
        <v>75</v>
      </c>
      <c r="C21" s="70"/>
      <c r="D21" s="70"/>
      <c r="E21" s="68">
        <v>8</v>
      </c>
      <c r="F21" s="68"/>
      <c r="G21" s="77">
        <v>90625</v>
      </c>
      <c r="H21" s="59"/>
      <c r="I21" s="59">
        <v>90625</v>
      </c>
      <c r="J21" s="83"/>
      <c r="K21" s="59">
        <v>61125</v>
      </c>
      <c r="L21" s="78"/>
      <c r="M21" s="59">
        <v>61125</v>
      </c>
      <c r="N21" s="62"/>
      <c r="O21" s="59"/>
      <c r="P21" s="79"/>
      <c r="R21" s="62"/>
      <c r="S21" s="79"/>
      <c r="T21" s="62"/>
    </row>
    <row r="22" spans="1:20" ht="21" customHeight="1" x14ac:dyDescent="0.7">
      <c r="A22" s="70"/>
      <c r="B22" s="70" t="s">
        <v>76</v>
      </c>
      <c r="C22" s="70"/>
      <c r="D22" s="70"/>
      <c r="E22" s="68">
        <v>9</v>
      </c>
      <c r="F22" s="68"/>
      <c r="G22" s="59">
        <v>0</v>
      </c>
      <c r="H22" s="59"/>
      <c r="I22" s="59">
        <v>0</v>
      </c>
      <c r="J22" s="78"/>
      <c r="K22" s="59">
        <v>47868</v>
      </c>
      <c r="L22" s="78"/>
      <c r="M22" s="59">
        <v>47868</v>
      </c>
      <c r="N22" s="62"/>
      <c r="O22" s="59"/>
      <c r="P22" s="79"/>
      <c r="R22" s="62"/>
      <c r="S22" s="79"/>
      <c r="T22" s="62"/>
    </row>
    <row r="23" spans="1:20" ht="21" customHeight="1" x14ac:dyDescent="0.7">
      <c r="A23" s="70"/>
      <c r="B23" s="70" t="s">
        <v>77</v>
      </c>
      <c r="C23" s="70"/>
      <c r="D23" s="70"/>
      <c r="E23" s="68">
        <v>4.0999999999999996</v>
      </c>
      <c r="F23" s="68"/>
      <c r="G23" s="59">
        <v>94289</v>
      </c>
      <c r="H23" s="59"/>
      <c r="I23" s="59">
        <v>107102</v>
      </c>
      <c r="J23" s="78"/>
      <c r="K23" s="59">
        <v>94289</v>
      </c>
      <c r="L23" s="78"/>
      <c r="M23" s="59">
        <v>107102</v>
      </c>
      <c r="N23" s="62"/>
      <c r="O23" s="59"/>
      <c r="P23" s="79"/>
      <c r="R23" s="62"/>
      <c r="T23" s="62"/>
    </row>
    <row r="24" spans="1:20" ht="21" customHeight="1" x14ac:dyDescent="0.7">
      <c r="A24" s="70"/>
      <c r="B24" s="70" t="s">
        <v>78</v>
      </c>
      <c r="C24" s="70"/>
      <c r="D24" s="70"/>
      <c r="E24" s="68">
        <v>10</v>
      </c>
      <c r="F24" s="68"/>
      <c r="G24" s="59">
        <v>20710</v>
      </c>
      <c r="H24" s="59"/>
      <c r="I24" s="59">
        <v>18868</v>
      </c>
      <c r="J24" s="78"/>
      <c r="K24" s="59">
        <v>6237</v>
      </c>
      <c r="L24" s="78"/>
      <c r="M24" s="59">
        <v>6754</v>
      </c>
      <c r="N24" s="62"/>
      <c r="O24" s="59"/>
      <c r="P24" s="79"/>
      <c r="R24" s="62"/>
      <c r="S24" s="79"/>
      <c r="T24" s="62"/>
    </row>
    <row r="25" spans="1:20" ht="21" customHeight="1" x14ac:dyDescent="0.7">
      <c r="A25" s="70"/>
      <c r="B25" s="70" t="s">
        <v>79</v>
      </c>
      <c r="C25" s="70"/>
      <c r="D25" s="70"/>
      <c r="E25" s="68">
        <v>11</v>
      </c>
      <c r="F25" s="68"/>
      <c r="G25" s="59">
        <v>27597</v>
      </c>
      <c r="H25" s="59"/>
      <c r="I25" s="59">
        <v>27757</v>
      </c>
      <c r="J25" s="78"/>
      <c r="K25" s="59">
        <v>22791</v>
      </c>
      <c r="L25" s="78"/>
      <c r="M25" s="59">
        <v>25353</v>
      </c>
      <c r="N25" s="62"/>
      <c r="O25" s="59"/>
      <c r="P25" s="79"/>
      <c r="R25" s="62"/>
      <c r="S25" s="79"/>
      <c r="T25" s="62"/>
    </row>
    <row r="26" spans="1:20" ht="21" customHeight="1" x14ac:dyDescent="0.7">
      <c r="A26" s="70"/>
      <c r="B26" s="70" t="s">
        <v>80</v>
      </c>
      <c r="C26" s="70"/>
      <c r="D26" s="70"/>
      <c r="E26" s="68"/>
      <c r="F26" s="68"/>
      <c r="G26" s="59">
        <v>737</v>
      </c>
      <c r="H26" s="59"/>
      <c r="I26" s="59">
        <v>517</v>
      </c>
      <c r="J26" s="78"/>
      <c r="K26" s="59">
        <v>0</v>
      </c>
      <c r="L26" s="78"/>
      <c r="M26" s="59">
        <v>0</v>
      </c>
      <c r="N26" s="62"/>
      <c r="O26" s="59"/>
      <c r="P26" s="79"/>
      <c r="R26" s="62"/>
      <c r="S26" s="79"/>
      <c r="T26" s="62"/>
    </row>
    <row r="27" spans="1:20" ht="21" customHeight="1" x14ac:dyDescent="0.7">
      <c r="A27" s="70"/>
      <c r="B27" s="70" t="s">
        <v>81</v>
      </c>
      <c r="C27" s="70"/>
      <c r="D27" s="70"/>
      <c r="E27" s="68"/>
      <c r="F27" s="68"/>
      <c r="G27" s="59">
        <v>1840</v>
      </c>
      <c r="H27" s="59"/>
      <c r="I27" s="59">
        <v>1750</v>
      </c>
      <c r="J27" s="78"/>
      <c r="K27" s="59">
        <v>0</v>
      </c>
      <c r="L27" s="78"/>
      <c r="M27" s="59">
        <v>0</v>
      </c>
      <c r="N27" s="62"/>
      <c r="O27" s="59"/>
      <c r="P27" s="79"/>
      <c r="R27" s="62"/>
      <c r="T27" s="62"/>
    </row>
    <row r="28" spans="1:20" ht="21" customHeight="1" x14ac:dyDescent="0.7">
      <c r="A28" s="70"/>
      <c r="B28" s="70" t="s">
        <v>82</v>
      </c>
      <c r="C28" s="70"/>
      <c r="D28" s="70"/>
      <c r="E28" s="68"/>
      <c r="F28" s="68"/>
      <c r="G28" s="59">
        <v>17124</v>
      </c>
      <c r="H28" s="59"/>
      <c r="I28" s="59">
        <v>20579</v>
      </c>
      <c r="J28" s="78"/>
      <c r="K28" s="59">
        <v>15488</v>
      </c>
      <c r="L28" s="78"/>
      <c r="M28" s="59">
        <v>17821</v>
      </c>
      <c r="N28" s="62"/>
      <c r="O28" s="59"/>
      <c r="P28" s="79"/>
      <c r="R28" s="62"/>
      <c r="S28" s="79"/>
      <c r="T28" s="62"/>
    </row>
    <row r="29" spans="1:20" ht="21" customHeight="1" x14ac:dyDescent="0.7">
      <c r="A29" s="70"/>
      <c r="B29" s="70" t="s">
        <v>83</v>
      </c>
      <c r="C29" s="70"/>
      <c r="D29" s="70"/>
      <c r="E29" s="68"/>
      <c r="F29" s="68"/>
      <c r="G29" s="59">
        <v>7059</v>
      </c>
      <c r="H29" s="59"/>
      <c r="I29" s="59">
        <v>7297</v>
      </c>
      <c r="J29" s="78"/>
      <c r="K29" s="59">
        <v>3687</v>
      </c>
      <c r="L29" s="78"/>
      <c r="M29" s="59">
        <v>4205</v>
      </c>
      <c r="N29" s="62"/>
      <c r="O29" s="59"/>
      <c r="P29" s="79"/>
      <c r="R29" s="62"/>
      <c r="S29" s="79"/>
      <c r="T29" s="62"/>
    </row>
    <row r="30" spans="1:20" ht="21" customHeight="1" x14ac:dyDescent="0.7">
      <c r="B30" s="63"/>
      <c r="C30" s="63"/>
      <c r="D30" s="63" t="s">
        <v>84</v>
      </c>
      <c r="E30" s="68"/>
      <c r="F30" s="68"/>
      <c r="G30" s="80">
        <v>259981</v>
      </c>
      <c r="H30" s="81"/>
      <c r="I30" s="80">
        <v>274495</v>
      </c>
      <c r="J30" s="81"/>
      <c r="K30" s="80">
        <v>251485</v>
      </c>
      <c r="L30" s="81"/>
      <c r="M30" s="80">
        <v>270228</v>
      </c>
      <c r="O30" s="59"/>
      <c r="P30" s="79"/>
      <c r="R30" s="62"/>
      <c r="S30" s="79"/>
      <c r="T30" s="62"/>
    </row>
    <row r="31" spans="1:20" ht="21" customHeight="1" thickBot="1" x14ac:dyDescent="0.75">
      <c r="A31" s="63" t="s">
        <v>181</v>
      </c>
      <c r="B31" s="63"/>
      <c r="C31" s="63"/>
      <c r="D31" s="63"/>
      <c r="E31" s="76"/>
      <c r="F31" s="76"/>
      <c r="G31" s="84">
        <v>1008977</v>
      </c>
      <c r="H31" s="85"/>
      <c r="I31" s="84">
        <v>1037573</v>
      </c>
      <c r="J31" s="85"/>
      <c r="K31" s="84">
        <v>754104</v>
      </c>
      <c r="L31" s="85"/>
      <c r="M31" s="84">
        <v>740415</v>
      </c>
      <c r="O31" s="59"/>
      <c r="P31" s="79"/>
      <c r="R31" s="62"/>
      <c r="S31" s="79"/>
    </row>
    <row r="32" spans="1:20" ht="21" customHeight="1" thickTop="1" x14ac:dyDescent="0.7">
      <c r="A32" s="63" t="s">
        <v>86</v>
      </c>
      <c r="B32" s="63"/>
      <c r="C32" s="63"/>
      <c r="D32" s="63"/>
      <c r="E32" s="76"/>
      <c r="F32" s="68"/>
      <c r="G32" s="86"/>
      <c r="H32" s="87"/>
      <c r="I32" s="86"/>
      <c r="J32" s="87"/>
      <c r="K32" s="86"/>
      <c r="L32" s="87"/>
      <c r="M32" s="86"/>
      <c r="O32" s="59"/>
      <c r="R32" s="62"/>
    </row>
    <row r="33" spans="1:20" ht="21" customHeight="1" x14ac:dyDescent="0.7">
      <c r="A33" s="63" t="s">
        <v>85</v>
      </c>
      <c r="B33" s="63"/>
      <c r="C33" s="63"/>
      <c r="D33" s="63"/>
      <c r="F33" s="68"/>
      <c r="G33" s="59"/>
      <c r="H33" s="82"/>
      <c r="I33" s="59"/>
      <c r="J33" s="82"/>
      <c r="K33" s="59"/>
      <c r="L33" s="82"/>
      <c r="M33" s="59"/>
      <c r="O33" s="59"/>
      <c r="R33" s="62"/>
    </row>
    <row r="34" spans="1:20" ht="21" customHeight="1" x14ac:dyDescent="0.7">
      <c r="A34" s="70"/>
      <c r="B34" s="70" t="s">
        <v>87</v>
      </c>
      <c r="C34" s="70"/>
      <c r="D34" s="70"/>
      <c r="E34" s="68">
        <v>12</v>
      </c>
      <c r="F34" s="76"/>
      <c r="G34" s="59">
        <v>196101</v>
      </c>
      <c r="H34" s="59"/>
      <c r="I34" s="59">
        <v>115012</v>
      </c>
      <c r="J34" s="59"/>
      <c r="K34" s="59">
        <v>96286</v>
      </c>
      <c r="L34" s="59"/>
      <c r="M34" s="59">
        <v>0</v>
      </c>
      <c r="N34" s="62"/>
      <c r="O34" s="59"/>
      <c r="P34" s="79"/>
      <c r="R34" s="62"/>
      <c r="S34" s="79"/>
      <c r="T34" s="62"/>
    </row>
    <row r="35" spans="1:20" ht="21" customHeight="1" x14ac:dyDescent="0.7">
      <c r="A35" s="70"/>
      <c r="B35" s="70" t="s">
        <v>88</v>
      </c>
      <c r="C35" s="70"/>
      <c r="D35" s="70"/>
      <c r="E35" s="68">
        <v>13</v>
      </c>
      <c r="F35" s="76"/>
      <c r="G35" s="59">
        <v>103051</v>
      </c>
      <c r="H35" s="59"/>
      <c r="I35" s="59">
        <v>132261</v>
      </c>
      <c r="J35" s="59"/>
      <c r="K35" s="59">
        <v>35730</v>
      </c>
      <c r="L35" s="59"/>
      <c r="M35" s="59">
        <v>43326</v>
      </c>
      <c r="N35" s="62"/>
      <c r="O35" s="59"/>
      <c r="P35" s="79"/>
      <c r="R35" s="62"/>
      <c r="S35" s="79"/>
      <c r="T35" s="62"/>
    </row>
    <row r="36" spans="1:20" ht="21" customHeight="1" x14ac:dyDescent="0.7">
      <c r="A36" s="70"/>
      <c r="B36" s="70" t="s">
        <v>89</v>
      </c>
      <c r="C36" s="70"/>
      <c r="D36" s="70"/>
      <c r="E36" s="68">
        <v>14</v>
      </c>
      <c r="F36" s="76"/>
      <c r="G36" s="59">
        <v>87779</v>
      </c>
      <c r="H36" s="59"/>
      <c r="I36" s="59">
        <v>177637</v>
      </c>
      <c r="J36" s="59"/>
      <c r="K36" s="59">
        <v>87769</v>
      </c>
      <c r="L36" s="59"/>
      <c r="M36" s="59">
        <v>177627</v>
      </c>
      <c r="N36" s="62"/>
      <c r="O36" s="59"/>
      <c r="P36" s="79"/>
      <c r="R36" s="62"/>
      <c r="S36" s="79"/>
      <c r="T36" s="62"/>
    </row>
    <row r="37" spans="1:20" ht="21" customHeight="1" x14ac:dyDescent="0.7">
      <c r="A37" s="70"/>
      <c r="B37" s="70" t="s">
        <v>90</v>
      </c>
      <c r="C37" s="70"/>
      <c r="F37" s="76"/>
      <c r="G37" s="59">
        <v>6132</v>
      </c>
      <c r="H37" s="59"/>
      <c r="I37" s="59">
        <v>5462</v>
      </c>
      <c r="J37" s="59"/>
      <c r="K37" s="59">
        <v>4481</v>
      </c>
      <c r="L37" s="59"/>
      <c r="M37" s="59">
        <v>4473</v>
      </c>
      <c r="N37" s="62"/>
      <c r="O37" s="59"/>
      <c r="P37" s="79"/>
      <c r="R37" s="62"/>
      <c r="S37" s="79"/>
      <c r="T37" s="62"/>
    </row>
    <row r="38" spans="1:20" ht="21" customHeight="1" x14ac:dyDescent="0.7">
      <c r="A38" s="70"/>
      <c r="B38" s="70" t="s">
        <v>91</v>
      </c>
      <c r="C38" s="70"/>
      <c r="D38" s="70"/>
      <c r="E38" s="68">
        <v>15</v>
      </c>
      <c r="F38" s="76"/>
      <c r="G38" s="59">
        <v>4450</v>
      </c>
      <c r="H38" s="59"/>
      <c r="I38" s="59">
        <v>4450</v>
      </c>
      <c r="J38" s="59"/>
      <c r="K38" s="59">
        <v>0</v>
      </c>
      <c r="L38" s="59"/>
      <c r="M38" s="59">
        <v>0</v>
      </c>
      <c r="N38" s="62"/>
      <c r="O38" s="59"/>
      <c r="P38" s="79"/>
      <c r="R38" s="62"/>
      <c r="S38" s="79"/>
      <c r="T38" s="62"/>
    </row>
    <row r="39" spans="1:20" ht="21" customHeight="1" x14ac:dyDescent="0.7">
      <c r="A39" s="70"/>
      <c r="B39" s="70" t="s">
        <v>92</v>
      </c>
      <c r="C39" s="70"/>
      <c r="D39" s="70"/>
      <c r="F39" s="76"/>
      <c r="G39" s="59">
        <v>0</v>
      </c>
      <c r="H39" s="59"/>
      <c r="I39" s="59">
        <v>72</v>
      </c>
      <c r="J39" s="59"/>
      <c r="K39" s="59">
        <v>0</v>
      </c>
      <c r="L39" s="59"/>
      <c r="M39" s="59">
        <v>0</v>
      </c>
      <c r="N39" s="62"/>
      <c r="O39" s="59"/>
      <c r="P39" s="79"/>
      <c r="R39" s="62"/>
      <c r="S39" s="79"/>
      <c r="T39" s="62"/>
    </row>
    <row r="40" spans="1:20" ht="21" customHeight="1" x14ac:dyDescent="0.7">
      <c r="A40" s="70"/>
      <c r="B40" s="70" t="s">
        <v>93</v>
      </c>
      <c r="C40" s="70"/>
      <c r="D40" s="70"/>
      <c r="E40" s="68"/>
      <c r="F40" s="76"/>
      <c r="G40" s="59">
        <v>16958</v>
      </c>
      <c r="H40" s="59"/>
      <c r="I40" s="59">
        <v>24593</v>
      </c>
      <c r="J40" s="59"/>
      <c r="K40" s="59">
        <v>14941</v>
      </c>
      <c r="L40" s="59"/>
      <c r="M40" s="59">
        <v>20785</v>
      </c>
      <c r="N40" s="62"/>
      <c r="O40" s="59"/>
      <c r="P40" s="79"/>
      <c r="R40" s="62"/>
      <c r="S40" s="79"/>
      <c r="T40" s="62"/>
    </row>
    <row r="41" spans="1:20" ht="21" customHeight="1" x14ac:dyDescent="0.7">
      <c r="B41" s="63"/>
      <c r="C41" s="63"/>
      <c r="D41" s="63" t="s">
        <v>94</v>
      </c>
      <c r="E41" s="68"/>
      <c r="F41" s="76"/>
      <c r="G41" s="80">
        <v>414471</v>
      </c>
      <c r="H41" s="85"/>
      <c r="I41" s="80">
        <v>459487</v>
      </c>
      <c r="J41" s="85"/>
      <c r="K41" s="80">
        <v>239207</v>
      </c>
      <c r="L41" s="85"/>
      <c r="M41" s="80">
        <v>246211</v>
      </c>
      <c r="N41" s="79"/>
      <c r="O41" s="59"/>
      <c r="P41" s="79"/>
      <c r="R41" s="62"/>
      <c r="S41" s="79"/>
    </row>
    <row r="42" spans="1:20" ht="21" customHeight="1" x14ac:dyDescent="0.7">
      <c r="A42" s="70"/>
      <c r="B42" s="70"/>
      <c r="C42" s="70"/>
      <c r="D42" s="70"/>
      <c r="E42" s="68"/>
      <c r="F42" s="76"/>
      <c r="G42" s="59"/>
      <c r="H42" s="59"/>
      <c r="I42" s="59"/>
      <c r="J42" s="59"/>
      <c r="K42" s="59"/>
      <c r="L42" s="59"/>
      <c r="M42" s="59"/>
      <c r="O42" s="59"/>
      <c r="R42" s="62"/>
    </row>
    <row r="43" spans="1:20" ht="21" customHeight="1" x14ac:dyDescent="0.7">
      <c r="A43" s="63" t="s">
        <v>95</v>
      </c>
      <c r="B43" s="63"/>
      <c r="C43" s="63"/>
      <c r="D43" s="63"/>
      <c r="E43" s="68"/>
      <c r="F43" s="76"/>
      <c r="G43" s="59"/>
      <c r="H43" s="59"/>
      <c r="I43" s="59"/>
      <c r="J43" s="59"/>
      <c r="K43" s="59"/>
      <c r="L43" s="59"/>
      <c r="M43" s="59"/>
      <c r="O43" s="59"/>
      <c r="R43" s="62"/>
    </row>
    <row r="44" spans="1:20" ht="21" customHeight="1" x14ac:dyDescent="0.7">
      <c r="A44" s="70"/>
      <c r="B44" s="70" t="s">
        <v>96</v>
      </c>
      <c r="C44" s="70"/>
      <c r="D44" s="70"/>
      <c r="E44" s="68">
        <v>16</v>
      </c>
      <c r="F44" s="76"/>
      <c r="G44" s="59">
        <v>0</v>
      </c>
      <c r="H44" s="59"/>
      <c r="I44" s="59">
        <v>17534</v>
      </c>
      <c r="J44" s="59"/>
      <c r="K44" s="59">
        <v>0</v>
      </c>
      <c r="L44" s="59"/>
      <c r="M44" s="59">
        <v>17534</v>
      </c>
      <c r="N44" s="62"/>
      <c r="O44" s="59"/>
      <c r="P44" s="79"/>
      <c r="R44" s="62"/>
      <c r="S44" s="79"/>
      <c r="T44" s="62"/>
    </row>
    <row r="45" spans="1:20" ht="21" customHeight="1" x14ac:dyDescent="0.7">
      <c r="A45" s="70"/>
      <c r="B45" s="70" t="s">
        <v>97</v>
      </c>
      <c r="C45" s="70"/>
      <c r="D45" s="70"/>
      <c r="E45" s="68"/>
      <c r="F45" s="76"/>
      <c r="G45" s="59">
        <v>22544</v>
      </c>
      <c r="H45" s="59"/>
      <c r="I45" s="59">
        <v>23252</v>
      </c>
      <c r="J45" s="59"/>
      <c r="K45" s="59">
        <v>19857</v>
      </c>
      <c r="L45" s="59"/>
      <c r="M45" s="59">
        <v>22289</v>
      </c>
      <c r="N45" s="62"/>
      <c r="O45" s="59"/>
      <c r="P45" s="79"/>
      <c r="R45" s="62"/>
      <c r="S45" s="79"/>
      <c r="T45" s="62"/>
    </row>
    <row r="46" spans="1:20" ht="21" customHeight="1" x14ac:dyDescent="0.7">
      <c r="A46" s="70"/>
      <c r="B46" s="70" t="s">
        <v>98</v>
      </c>
      <c r="C46" s="70"/>
      <c r="D46" s="70"/>
      <c r="E46" s="68"/>
      <c r="F46" s="76"/>
      <c r="G46" s="59">
        <v>0</v>
      </c>
      <c r="H46" s="59"/>
      <c r="I46" s="59">
        <v>330</v>
      </c>
      <c r="J46" s="59"/>
      <c r="K46" s="59">
        <v>0</v>
      </c>
      <c r="L46" s="59"/>
      <c r="M46" s="59">
        <v>330</v>
      </c>
      <c r="N46" s="62"/>
      <c r="O46" s="59"/>
      <c r="P46" s="79"/>
      <c r="R46" s="62"/>
      <c r="S46" s="79"/>
      <c r="T46" s="62"/>
    </row>
    <row r="47" spans="1:20" ht="21" customHeight="1" x14ac:dyDescent="0.7">
      <c r="A47" s="70"/>
      <c r="B47" s="70" t="s">
        <v>99</v>
      </c>
      <c r="C47" s="70"/>
      <c r="E47" s="68"/>
      <c r="F47" s="76"/>
      <c r="G47" s="59">
        <v>7694</v>
      </c>
      <c r="H47" s="59"/>
      <c r="I47" s="59">
        <v>4877</v>
      </c>
      <c r="J47" s="59"/>
      <c r="K47" s="59">
        <v>4470</v>
      </c>
      <c r="L47" s="59"/>
      <c r="M47" s="59">
        <v>3883</v>
      </c>
      <c r="N47" s="62"/>
      <c r="O47" s="59"/>
      <c r="P47" s="79"/>
      <c r="R47" s="62"/>
      <c r="S47" s="79"/>
      <c r="T47" s="62"/>
    </row>
    <row r="48" spans="1:20" ht="21" customHeight="1" x14ac:dyDescent="0.7">
      <c r="B48" s="63"/>
      <c r="C48" s="63"/>
      <c r="D48" s="63" t="s">
        <v>100</v>
      </c>
      <c r="E48" s="76"/>
      <c r="F48" s="76"/>
      <c r="G48" s="80">
        <v>30238</v>
      </c>
      <c r="H48" s="85"/>
      <c r="I48" s="80">
        <v>45993</v>
      </c>
      <c r="J48" s="85"/>
      <c r="K48" s="80">
        <v>24327</v>
      </c>
      <c r="L48" s="85"/>
      <c r="M48" s="80">
        <v>44036</v>
      </c>
      <c r="O48" s="59"/>
      <c r="P48" s="79"/>
      <c r="R48" s="62"/>
      <c r="S48" s="79"/>
    </row>
    <row r="49" spans="1:20" ht="21" customHeight="1" x14ac:dyDescent="0.7">
      <c r="A49" s="63" t="s">
        <v>182</v>
      </c>
      <c r="B49" s="63"/>
      <c r="C49" s="63"/>
      <c r="D49" s="63"/>
      <c r="E49" s="76"/>
      <c r="F49" s="76"/>
      <c r="G49" s="80">
        <v>444709</v>
      </c>
      <c r="H49" s="85"/>
      <c r="I49" s="80">
        <v>505480</v>
      </c>
      <c r="J49" s="85"/>
      <c r="K49" s="80">
        <v>263534</v>
      </c>
      <c r="L49" s="85"/>
      <c r="M49" s="80">
        <v>290247</v>
      </c>
      <c r="O49" s="59"/>
      <c r="P49" s="79"/>
      <c r="R49" s="62"/>
      <c r="S49" s="79"/>
    </row>
    <row r="50" spans="1:20" ht="21" customHeight="1" x14ac:dyDescent="0.7">
      <c r="A50" s="63" t="s">
        <v>101</v>
      </c>
      <c r="B50" s="63"/>
      <c r="C50" s="63"/>
      <c r="D50" s="63"/>
      <c r="E50" s="76"/>
      <c r="F50" s="76"/>
      <c r="G50" s="59"/>
      <c r="H50" s="82"/>
      <c r="I50" s="59"/>
      <c r="J50" s="82"/>
      <c r="K50" s="59"/>
      <c r="L50" s="82"/>
      <c r="M50" s="59"/>
      <c r="O50" s="59"/>
      <c r="R50" s="62"/>
    </row>
    <row r="51" spans="1:20" ht="21" customHeight="1" x14ac:dyDescent="0.7">
      <c r="A51" s="70"/>
      <c r="B51" s="70" t="s">
        <v>102</v>
      </c>
      <c r="C51" s="70"/>
      <c r="D51" s="70"/>
      <c r="E51" s="68"/>
      <c r="F51" s="76"/>
      <c r="G51" s="59"/>
      <c r="H51" s="82"/>
      <c r="I51" s="59"/>
      <c r="J51" s="82"/>
      <c r="K51" s="59"/>
      <c r="L51" s="82"/>
      <c r="M51" s="59"/>
      <c r="O51" s="59"/>
      <c r="R51" s="62"/>
    </row>
    <row r="52" spans="1:20" ht="21" customHeight="1" x14ac:dyDescent="0.7">
      <c r="A52" s="70"/>
      <c r="B52" s="70"/>
      <c r="C52" s="70" t="s">
        <v>103</v>
      </c>
      <c r="E52" s="68"/>
      <c r="F52" s="76"/>
      <c r="N52" s="62"/>
      <c r="O52" s="59"/>
      <c r="P52" s="79"/>
      <c r="R52" s="62"/>
      <c r="S52" s="79"/>
      <c r="T52" s="62"/>
    </row>
    <row r="53" spans="1:20" ht="21" customHeight="1" thickBot="1" x14ac:dyDescent="0.75">
      <c r="A53" s="70"/>
      <c r="B53" s="70"/>
      <c r="C53" s="70"/>
      <c r="D53" s="70" t="s">
        <v>188</v>
      </c>
      <c r="E53" s="68"/>
      <c r="F53" s="76"/>
      <c r="G53" s="88">
        <v>313546</v>
      </c>
      <c r="H53" s="59"/>
      <c r="I53" s="88">
        <v>313546</v>
      </c>
      <c r="J53" s="59"/>
      <c r="K53" s="88">
        <v>313546</v>
      </c>
      <c r="L53" s="59"/>
      <c r="M53" s="88">
        <v>313546</v>
      </c>
      <c r="N53" s="62"/>
      <c r="O53" s="59"/>
      <c r="P53" s="79"/>
      <c r="R53" s="62"/>
      <c r="S53" s="79"/>
      <c r="T53" s="62"/>
    </row>
    <row r="54" spans="1:20" ht="21" customHeight="1" thickTop="1" x14ac:dyDescent="0.7">
      <c r="A54" s="70"/>
      <c r="B54" s="70"/>
      <c r="C54" s="70" t="s">
        <v>104</v>
      </c>
      <c r="D54" s="70"/>
      <c r="E54" s="68">
        <v>17</v>
      </c>
      <c r="F54" s="76"/>
      <c r="G54" s="59"/>
      <c r="H54" s="59"/>
      <c r="I54" s="59"/>
      <c r="J54" s="59"/>
      <c r="K54" s="59"/>
      <c r="L54" s="59"/>
      <c r="M54" s="59"/>
      <c r="O54" s="59"/>
      <c r="P54" s="79"/>
      <c r="R54" s="62"/>
      <c r="S54" s="79"/>
      <c r="T54" s="62"/>
    </row>
    <row r="55" spans="1:20" ht="21" customHeight="1" x14ac:dyDescent="0.7">
      <c r="A55" s="70"/>
      <c r="B55" s="70"/>
      <c r="C55" s="70"/>
      <c r="D55" s="70" t="s">
        <v>189</v>
      </c>
      <c r="E55" s="68"/>
      <c r="F55" s="76"/>
      <c r="G55" s="59">
        <v>311741</v>
      </c>
      <c r="H55" s="59"/>
      <c r="I55" s="59"/>
      <c r="J55" s="59"/>
      <c r="K55" s="59">
        <v>311741</v>
      </c>
      <c r="L55" s="59"/>
      <c r="M55" s="59"/>
      <c r="N55" s="62"/>
      <c r="O55" s="59"/>
      <c r="P55" s="79"/>
      <c r="R55" s="62"/>
      <c r="S55" s="79"/>
      <c r="T55" s="62"/>
    </row>
    <row r="56" spans="1:20" ht="21" customHeight="1" x14ac:dyDescent="0.7">
      <c r="A56" s="70"/>
      <c r="B56" s="70"/>
      <c r="C56" s="70"/>
      <c r="D56" s="70" t="s">
        <v>105</v>
      </c>
      <c r="E56" s="68"/>
      <c r="F56" s="76"/>
      <c r="G56" s="59"/>
      <c r="H56" s="59"/>
      <c r="I56" s="59">
        <v>278850</v>
      </c>
      <c r="J56" s="59"/>
      <c r="K56" s="59"/>
      <c r="L56" s="59"/>
      <c r="M56" s="59">
        <v>278850</v>
      </c>
      <c r="O56" s="59"/>
      <c r="P56" s="79"/>
      <c r="R56" s="62"/>
      <c r="S56" s="79"/>
      <c r="T56" s="62"/>
    </row>
    <row r="57" spans="1:20" ht="21" customHeight="1" x14ac:dyDescent="0.7">
      <c r="A57" s="70"/>
      <c r="B57" s="70" t="s">
        <v>106</v>
      </c>
      <c r="C57" s="70"/>
      <c r="D57" s="70"/>
      <c r="E57" s="68">
        <v>17</v>
      </c>
      <c r="F57" s="76"/>
      <c r="G57" s="59">
        <v>163663</v>
      </c>
      <c r="H57" s="59"/>
      <c r="I57" s="59">
        <v>134338</v>
      </c>
      <c r="J57" s="59"/>
      <c r="K57" s="59">
        <v>163663</v>
      </c>
      <c r="L57" s="59"/>
      <c r="M57" s="59">
        <v>134338</v>
      </c>
      <c r="N57" s="62"/>
      <c r="O57" s="59"/>
      <c r="P57" s="79"/>
      <c r="R57" s="62"/>
      <c r="S57" s="79"/>
      <c r="T57" s="62"/>
    </row>
    <row r="58" spans="1:20" ht="21" customHeight="1" x14ac:dyDescent="0.7">
      <c r="A58" s="70"/>
      <c r="B58" s="70" t="s">
        <v>107</v>
      </c>
      <c r="C58" s="70"/>
      <c r="D58" s="70"/>
      <c r="E58" s="68">
        <v>16</v>
      </c>
      <c r="F58" s="76"/>
      <c r="G58" s="59">
        <v>0</v>
      </c>
      <c r="H58" s="59"/>
      <c r="I58" s="59">
        <v>2454</v>
      </c>
      <c r="J58" s="59"/>
      <c r="K58" s="59">
        <v>0</v>
      </c>
      <c r="L58" s="59"/>
      <c r="M58" s="59">
        <v>2454</v>
      </c>
      <c r="O58" s="59"/>
      <c r="P58" s="79"/>
      <c r="R58" s="62"/>
      <c r="S58" s="79"/>
      <c r="T58" s="62"/>
    </row>
    <row r="59" spans="1:20" ht="21" customHeight="1" x14ac:dyDescent="0.7">
      <c r="A59" s="70"/>
      <c r="B59" s="70" t="s">
        <v>108</v>
      </c>
      <c r="C59" s="70"/>
      <c r="D59" s="70"/>
      <c r="E59" s="68"/>
      <c r="F59" s="76"/>
      <c r="G59" s="59"/>
      <c r="H59" s="59"/>
      <c r="I59" s="59"/>
      <c r="J59" s="59"/>
      <c r="K59" s="59"/>
      <c r="L59" s="59"/>
      <c r="M59" s="59"/>
      <c r="O59" s="59"/>
      <c r="P59" s="79"/>
      <c r="R59" s="62"/>
      <c r="S59" s="79"/>
      <c r="T59" s="62"/>
    </row>
    <row r="60" spans="1:20" ht="21" customHeight="1" x14ac:dyDescent="0.7">
      <c r="A60" s="70"/>
      <c r="B60" s="70"/>
      <c r="C60" s="70" t="s">
        <v>234</v>
      </c>
      <c r="D60" s="70"/>
      <c r="E60" s="68"/>
      <c r="F60" s="76"/>
      <c r="G60" s="59">
        <v>1726</v>
      </c>
      <c r="H60" s="59"/>
      <c r="I60" s="59">
        <v>0</v>
      </c>
      <c r="J60" s="59"/>
      <c r="K60" s="59">
        <v>1726</v>
      </c>
      <c r="L60" s="59"/>
      <c r="M60" s="59">
        <v>0</v>
      </c>
      <c r="O60" s="59"/>
      <c r="P60" s="79"/>
      <c r="R60" s="62"/>
      <c r="S60" s="79"/>
      <c r="T60" s="62"/>
    </row>
    <row r="61" spans="1:20" ht="21" customHeight="1" x14ac:dyDescent="0.7">
      <c r="A61" s="70"/>
      <c r="B61" s="70"/>
      <c r="C61" s="70" t="s">
        <v>109</v>
      </c>
      <c r="D61" s="70"/>
      <c r="E61" s="68"/>
      <c r="F61" s="76"/>
      <c r="G61" s="59">
        <v>108673</v>
      </c>
      <c r="H61" s="59"/>
      <c r="I61" s="59">
        <v>137150</v>
      </c>
      <c r="J61" s="59"/>
      <c r="K61" s="59">
        <v>13440</v>
      </c>
      <c r="L61" s="59"/>
      <c r="M61" s="59">
        <v>34526</v>
      </c>
      <c r="N61" s="62"/>
      <c r="O61" s="59"/>
      <c r="P61" s="79"/>
      <c r="R61" s="62"/>
      <c r="S61" s="79"/>
      <c r="T61" s="62"/>
    </row>
    <row r="62" spans="1:20" ht="21" customHeight="1" x14ac:dyDescent="0.7">
      <c r="A62" s="63" t="s">
        <v>183</v>
      </c>
      <c r="B62" s="63"/>
      <c r="C62" s="63"/>
      <c r="D62" s="63"/>
      <c r="E62" s="68"/>
      <c r="F62" s="76"/>
      <c r="G62" s="89"/>
      <c r="H62" s="85"/>
      <c r="I62" s="89"/>
      <c r="J62" s="85"/>
      <c r="K62" s="89"/>
      <c r="L62" s="85"/>
      <c r="M62" s="89"/>
      <c r="O62" s="59"/>
      <c r="P62" s="79"/>
      <c r="R62" s="62"/>
      <c r="S62" s="79"/>
    </row>
    <row r="63" spans="1:20" ht="21" customHeight="1" x14ac:dyDescent="0.7">
      <c r="A63" s="63"/>
      <c r="B63" s="63" t="s">
        <v>184</v>
      </c>
      <c r="C63" s="63"/>
      <c r="D63" s="63"/>
      <c r="E63" s="68"/>
      <c r="F63" s="76"/>
      <c r="G63" s="90">
        <v>585803</v>
      </c>
      <c r="H63" s="85"/>
      <c r="I63" s="90">
        <v>552792</v>
      </c>
      <c r="J63" s="85"/>
      <c r="K63" s="90">
        <v>490570</v>
      </c>
      <c r="L63" s="85"/>
      <c r="M63" s="90">
        <v>450168</v>
      </c>
      <c r="O63" s="59"/>
      <c r="P63" s="79"/>
      <c r="R63" s="62"/>
      <c r="S63" s="79"/>
    </row>
    <row r="64" spans="1:20" ht="21" customHeight="1" x14ac:dyDescent="0.7">
      <c r="A64" s="70" t="s">
        <v>128</v>
      </c>
      <c r="C64" s="70"/>
      <c r="D64" s="70"/>
      <c r="E64" s="68"/>
      <c r="F64" s="76"/>
      <c r="G64" s="59">
        <v>-21535</v>
      </c>
      <c r="H64" s="59"/>
      <c r="I64" s="59">
        <v>-20699</v>
      </c>
      <c r="J64" s="59"/>
      <c r="K64" s="59">
        <v>0</v>
      </c>
      <c r="L64" s="59"/>
      <c r="M64" s="59">
        <v>0</v>
      </c>
      <c r="N64" s="62"/>
      <c r="O64" s="59"/>
      <c r="P64" s="79"/>
      <c r="R64" s="62"/>
      <c r="S64" s="79"/>
      <c r="T64" s="62"/>
    </row>
    <row r="65" spans="1:19" ht="21" customHeight="1" x14ac:dyDescent="0.7">
      <c r="A65" s="63" t="s">
        <v>186</v>
      </c>
      <c r="B65" s="63"/>
      <c r="C65" s="63"/>
      <c r="D65" s="63"/>
      <c r="E65" s="76"/>
      <c r="F65" s="76"/>
      <c r="G65" s="80">
        <v>564268</v>
      </c>
      <c r="H65" s="85"/>
      <c r="I65" s="80">
        <v>532093</v>
      </c>
      <c r="J65" s="85"/>
      <c r="K65" s="80">
        <v>490570</v>
      </c>
      <c r="L65" s="85"/>
      <c r="M65" s="80">
        <v>450168</v>
      </c>
      <c r="O65" s="59"/>
      <c r="P65" s="79"/>
      <c r="R65" s="62"/>
      <c r="S65" s="79"/>
    </row>
    <row r="66" spans="1:19" ht="21" customHeight="1" thickBot="1" x14ac:dyDescent="0.75">
      <c r="A66" s="63" t="s">
        <v>185</v>
      </c>
      <c r="B66" s="63"/>
      <c r="C66" s="63"/>
      <c r="D66" s="63"/>
      <c r="E66" s="76"/>
      <c r="F66" s="76"/>
      <c r="G66" s="84">
        <v>1008977</v>
      </c>
      <c r="H66" s="85"/>
      <c r="I66" s="84">
        <v>1037573</v>
      </c>
      <c r="J66" s="85">
        <v>0</v>
      </c>
      <c r="K66" s="84">
        <v>754104</v>
      </c>
      <c r="L66" s="85"/>
      <c r="M66" s="84">
        <v>740415</v>
      </c>
      <c r="N66" s="62"/>
      <c r="O66" s="59"/>
      <c r="P66" s="79"/>
      <c r="R66" s="62"/>
      <c r="S66" s="79"/>
    </row>
    <row r="67" spans="1:19" ht="21" customHeight="1" thickTop="1" x14ac:dyDescent="0.7">
      <c r="A67" s="70"/>
      <c r="B67" s="70"/>
      <c r="C67" s="70"/>
      <c r="D67" s="70"/>
      <c r="G67" s="59"/>
      <c r="I67" s="59"/>
      <c r="K67" s="59"/>
      <c r="M67" s="27"/>
      <c r="O67" s="59"/>
      <c r="R67" s="62"/>
    </row>
    <row r="68" spans="1:19" ht="21" customHeight="1" x14ac:dyDescent="0.7">
      <c r="G68" s="59"/>
      <c r="I68" s="59"/>
      <c r="K68" s="59"/>
      <c r="M68" s="59"/>
      <c r="O68" s="59"/>
      <c r="R68" s="62"/>
    </row>
    <row r="69" spans="1:19" ht="21" customHeight="1" x14ac:dyDescent="0.7">
      <c r="G69" s="59"/>
      <c r="I69" s="59"/>
      <c r="K69" s="59"/>
      <c r="M69" s="59"/>
      <c r="O69" s="59"/>
      <c r="R69" s="62"/>
    </row>
    <row r="70" spans="1:19" ht="21" customHeight="1" x14ac:dyDescent="0.7">
      <c r="G70" s="59"/>
      <c r="I70" s="59"/>
      <c r="K70" s="59"/>
      <c r="M70" s="59"/>
      <c r="O70" s="59"/>
      <c r="R70" s="62"/>
    </row>
    <row r="71" spans="1:19" ht="21" customHeight="1" x14ac:dyDescent="0.7">
      <c r="G71" s="59"/>
      <c r="I71" s="59"/>
      <c r="K71" s="59"/>
      <c r="M71" s="59"/>
      <c r="O71" s="59"/>
      <c r="R71" s="62"/>
    </row>
    <row r="72" spans="1:19" ht="21" customHeight="1" x14ac:dyDescent="0.7">
      <c r="G72" s="59"/>
      <c r="I72" s="59"/>
      <c r="K72" s="59"/>
      <c r="M72" s="59"/>
      <c r="O72" s="59"/>
      <c r="R72" s="62"/>
    </row>
    <row r="73" spans="1:19" ht="21" customHeight="1" x14ac:dyDescent="0.7">
      <c r="G73" s="59"/>
      <c r="I73" s="59"/>
      <c r="K73" s="59"/>
      <c r="M73" s="59"/>
      <c r="O73" s="59"/>
      <c r="R73" s="62"/>
    </row>
    <row r="74" spans="1:19" ht="21" customHeight="1" x14ac:dyDescent="0.7">
      <c r="G74" s="59"/>
      <c r="I74" s="59"/>
      <c r="K74" s="59"/>
      <c r="M74" s="59"/>
      <c r="O74" s="59"/>
      <c r="R74" s="62"/>
    </row>
    <row r="75" spans="1:19" ht="21" customHeight="1" x14ac:dyDescent="0.7">
      <c r="G75" s="59"/>
      <c r="I75" s="59"/>
      <c r="K75" s="59"/>
      <c r="M75" s="59"/>
      <c r="O75" s="59"/>
      <c r="R75" s="62"/>
    </row>
    <row r="76" spans="1:19" ht="21" customHeight="1" x14ac:dyDescent="0.7">
      <c r="G76" s="59"/>
      <c r="I76" s="59"/>
      <c r="K76" s="59"/>
      <c r="M76" s="59"/>
      <c r="O76" s="59"/>
      <c r="R76" s="62"/>
    </row>
    <row r="77" spans="1:19" ht="21" customHeight="1" x14ac:dyDescent="0.7">
      <c r="G77" s="59"/>
      <c r="I77" s="59"/>
      <c r="K77" s="59"/>
      <c r="M77" s="59"/>
      <c r="O77" s="59"/>
      <c r="R77" s="62"/>
    </row>
    <row r="78" spans="1:19" ht="21" customHeight="1" x14ac:dyDescent="0.7">
      <c r="G78" s="59"/>
      <c r="I78" s="59"/>
      <c r="K78" s="59"/>
      <c r="M78" s="59"/>
      <c r="O78" s="59"/>
      <c r="R78" s="62"/>
    </row>
    <row r="79" spans="1:19" ht="21" customHeight="1" x14ac:dyDescent="0.7">
      <c r="G79" s="59"/>
      <c r="I79" s="59"/>
      <c r="K79" s="59"/>
      <c r="M79" s="59"/>
      <c r="O79" s="59"/>
      <c r="R79" s="62"/>
    </row>
    <row r="80" spans="1:19" ht="21" customHeight="1" x14ac:dyDescent="0.7">
      <c r="G80" s="59"/>
      <c r="I80" s="59"/>
      <c r="K80" s="59"/>
      <c r="M80" s="59"/>
      <c r="O80" s="59"/>
      <c r="R80" s="62"/>
    </row>
    <row r="81" spans="7:18" ht="21" customHeight="1" x14ac:dyDescent="0.7">
      <c r="G81" s="59"/>
      <c r="I81" s="59"/>
      <c r="K81" s="59"/>
      <c r="M81" s="59"/>
      <c r="O81" s="59"/>
      <c r="R81" s="62"/>
    </row>
    <row r="82" spans="7:18" ht="21" customHeight="1" x14ac:dyDescent="0.7">
      <c r="G82" s="59"/>
      <c r="I82" s="59"/>
      <c r="K82" s="59"/>
      <c r="M82" s="59"/>
      <c r="O82" s="59"/>
      <c r="R82" s="62"/>
    </row>
    <row r="83" spans="7:18" ht="21" customHeight="1" x14ac:dyDescent="0.7">
      <c r="G83" s="59"/>
      <c r="I83" s="59"/>
      <c r="K83" s="59"/>
      <c r="M83" s="59"/>
      <c r="O83" s="59"/>
      <c r="R83" s="62"/>
    </row>
    <row r="84" spans="7:18" ht="21" customHeight="1" x14ac:dyDescent="0.7">
      <c r="G84" s="59"/>
      <c r="I84" s="59"/>
      <c r="K84" s="59"/>
      <c r="M84" s="59"/>
      <c r="O84" s="59"/>
      <c r="R84" s="62"/>
    </row>
    <row r="85" spans="7:18" ht="21" customHeight="1" x14ac:dyDescent="0.7">
      <c r="G85" s="59"/>
      <c r="I85" s="59"/>
      <c r="K85" s="59"/>
      <c r="M85" s="59"/>
      <c r="O85" s="59"/>
      <c r="R85" s="62"/>
    </row>
    <row r="86" spans="7:18" ht="21" customHeight="1" x14ac:dyDescent="0.7">
      <c r="G86" s="59"/>
      <c r="I86" s="59"/>
      <c r="K86" s="59"/>
      <c r="M86" s="59"/>
      <c r="O86" s="59"/>
      <c r="R86" s="62"/>
    </row>
    <row r="87" spans="7:18" ht="21" customHeight="1" x14ac:dyDescent="0.7">
      <c r="G87" s="59"/>
      <c r="I87" s="59"/>
      <c r="K87" s="59"/>
      <c r="M87" s="59"/>
      <c r="O87" s="59"/>
      <c r="R87" s="62"/>
    </row>
    <row r="88" spans="7:18" ht="21" customHeight="1" x14ac:dyDescent="0.7">
      <c r="G88" s="59"/>
      <c r="I88" s="59"/>
      <c r="K88" s="59"/>
      <c r="M88" s="59"/>
      <c r="O88" s="59"/>
      <c r="R88" s="62"/>
    </row>
    <row r="89" spans="7:18" ht="21" customHeight="1" x14ac:dyDescent="0.7">
      <c r="G89" s="59"/>
      <c r="I89" s="59"/>
      <c r="K89" s="59"/>
      <c r="M89" s="59"/>
      <c r="O89" s="59"/>
      <c r="R89" s="62"/>
    </row>
    <row r="90" spans="7:18" ht="21" customHeight="1" x14ac:dyDescent="0.7">
      <c r="G90" s="59"/>
      <c r="I90" s="59"/>
      <c r="K90" s="59"/>
      <c r="M90" s="59"/>
      <c r="O90" s="59"/>
      <c r="R90" s="62"/>
    </row>
    <row r="91" spans="7:18" ht="21" customHeight="1" x14ac:dyDescent="0.7">
      <c r="G91" s="59"/>
      <c r="I91" s="59"/>
      <c r="K91" s="59"/>
      <c r="M91" s="59"/>
      <c r="O91" s="59"/>
      <c r="R91" s="62"/>
    </row>
    <row r="92" spans="7:18" ht="21" customHeight="1" x14ac:dyDescent="0.7">
      <c r="G92" s="59"/>
      <c r="I92" s="59"/>
      <c r="K92" s="59"/>
      <c r="M92" s="59"/>
      <c r="O92" s="59"/>
      <c r="R92" s="62"/>
    </row>
    <row r="93" spans="7:18" ht="21" customHeight="1" x14ac:dyDescent="0.7">
      <c r="G93" s="59"/>
      <c r="I93" s="59"/>
      <c r="K93" s="59"/>
      <c r="M93" s="59"/>
      <c r="O93" s="59"/>
      <c r="R93" s="62"/>
    </row>
    <row r="94" spans="7:18" ht="21" customHeight="1" x14ac:dyDescent="0.7">
      <c r="G94" s="59"/>
      <c r="I94" s="59"/>
      <c r="K94" s="59"/>
      <c r="M94" s="59"/>
      <c r="O94" s="59"/>
      <c r="R94" s="62"/>
    </row>
    <row r="95" spans="7:18" ht="21" customHeight="1" x14ac:dyDescent="0.7">
      <c r="G95" s="59"/>
      <c r="I95" s="59"/>
      <c r="K95" s="59"/>
      <c r="M95" s="59"/>
      <c r="O95" s="59"/>
      <c r="R95" s="62"/>
    </row>
    <row r="96" spans="7:18" ht="21" customHeight="1" x14ac:dyDescent="0.7">
      <c r="G96" s="59"/>
      <c r="I96" s="59"/>
      <c r="K96" s="59"/>
      <c r="M96" s="59"/>
      <c r="O96" s="59"/>
      <c r="R96" s="62"/>
    </row>
    <row r="97" spans="7:18" ht="21" customHeight="1" x14ac:dyDescent="0.7">
      <c r="G97" s="59"/>
      <c r="I97" s="59"/>
      <c r="K97" s="59"/>
      <c r="M97" s="59"/>
      <c r="O97" s="59"/>
      <c r="R97" s="62"/>
    </row>
    <row r="98" spans="7:18" ht="21" customHeight="1" x14ac:dyDescent="0.7">
      <c r="G98" s="59"/>
      <c r="I98" s="59"/>
      <c r="K98" s="59"/>
      <c r="M98" s="59"/>
      <c r="O98" s="59"/>
      <c r="R98" s="62"/>
    </row>
    <row r="99" spans="7:18" ht="21" customHeight="1" x14ac:dyDescent="0.7">
      <c r="G99" s="59"/>
      <c r="I99" s="59"/>
      <c r="K99" s="59"/>
      <c r="M99" s="59"/>
      <c r="O99" s="59"/>
      <c r="R99" s="62"/>
    </row>
    <row r="100" spans="7:18" ht="21" customHeight="1" x14ac:dyDescent="0.7">
      <c r="G100" s="59"/>
      <c r="I100" s="59"/>
      <c r="K100" s="59"/>
      <c r="M100" s="59"/>
      <c r="O100" s="59"/>
      <c r="R100" s="62"/>
    </row>
    <row r="101" spans="7:18" ht="21" customHeight="1" x14ac:dyDescent="0.7">
      <c r="G101" s="59"/>
      <c r="I101" s="59"/>
      <c r="K101" s="59"/>
      <c r="M101" s="59"/>
      <c r="O101" s="59"/>
      <c r="R101" s="62"/>
    </row>
    <row r="102" spans="7:18" ht="21" customHeight="1" x14ac:dyDescent="0.7">
      <c r="G102" s="59"/>
      <c r="I102" s="59"/>
      <c r="K102" s="59"/>
      <c r="M102" s="59"/>
      <c r="O102" s="59"/>
      <c r="R102" s="62"/>
    </row>
    <row r="103" spans="7:18" ht="21" customHeight="1" x14ac:dyDescent="0.7">
      <c r="G103" s="59"/>
      <c r="I103" s="59"/>
      <c r="K103" s="59"/>
      <c r="M103" s="59"/>
      <c r="O103" s="59"/>
      <c r="R103" s="62"/>
    </row>
    <row r="104" spans="7:18" ht="21" customHeight="1" x14ac:dyDescent="0.7">
      <c r="G104" s="59"/>
      <c r="I104" s="59"/>
      <c r="K104" s="59"/>
      <c r="M104" s="59"/>
      <c r="O104" s="59"/>
      <c r="R104" s="62"/>
    </row>
    <row r="105" spans="7:18" ht="21" customHeight="1" x14ac:dyDescent="0.7">
      <c r="G105" s="59"/>
      <c r="I105" s="59"/>
      <c r="K105" s="59"/>
      <c r="M105" s="59"/>
      <c r="O105" s="59"/>
      <c r="R105" s="62"/>
    </row>
    <row r="106" spans="7:18" ht="21" customHeight="1" x14ac:dyDescent="0.7">
      <c r="G106" s="59"/>
      <c r="I106" s="59"/>
      <c r="K106" s="59"/>
      <c r="M106" s="59"/>
      <c r="O106" s="59"/>
      <c r="R106" s="62"/>
    </row>
    <row r="107" spans="7:18" ht="21" customHeight="1" x14ac:dyDescent="0.7">
      <c r="G107" s="59"/>
      <c r="I107" s="59"/>
      <c r="K107" s="59"/>
      <c r="M107" s="59"/>
      <c r="O107" s="59"/>
      <c r="R107" s="62"/>
    </row>
    <row r="108" spans="7:18" ht="21" customHeight="1" x14ac:dyDescent="0.7">
      <c r="G108" s="59"/>
      <c r="I108" s="59"/>
      <c r="K108" s="59"/>
      <c r="M108" s="59"/>
      <c r="O108" s="59"/>
      <c r="R108" s="62"/>
    </row>
    <row r="109" spans="7:18" ht="21" customHeight="1" x14ac:dyDescent="0.7">
      <c r="G109" s="59"/>
      <c r="I109" s="59"/>
      <c r="K109" s="59"/>
      <c r="M109" s="59"/>
      <c r="O109" s="59"/>
      <c r="R109" s="62"/>
    </row>
    <row r="110" spans="7:18" ht="21" customHeight="1" x14ac:dyDescent="0.7">
      <c r="G110" s="59"/>
      <c r="I110" s="59"/>
      <c r="K110" s="59"/>
      <c r="M110" s="59"/>
      <c r="O110" s="59"/>
      <c r="R110" s="62"/>
    </row>
    <row r="111" spans="7:18" ht="21" customHeight="1" x14ac:dyDescent="0.7">
      <c r="G111" s="59"/>
      <c r="I111" s="59"/>
      <c r="K111" s="59"/>
      <c r="M111" s="59"/>
      <c r="O111" s="59"/>
      <c r="R111" s="62"/>
    </row>
    <row r="112" spans="7:18" ht="21" customHeight="1" x14ac:dyDescent="0.7">
      <c r="G112" s="59"/>
      <c r="I112" s="59"/>
      <c r="K112" s="59"/>
      <c r="M112" s="59"/>
      <c r="O112" s="59"/>
      <c r="R112" s="62"/>
    </row>
    <row r="113" spans="7:18" ht="21" customHeight="1" x14ac:dyDescent="0.7">
      <c r="G113" s="59"/>
      <c r="I113" s="59"/>
      <c r="K113" s="59"/>
      <c r="M113" s="59"/>
      <c r="O113" s="59"/>
      <c r="R113" s="62"/>
    </row>
    <row r="114" spans="7:18" ht="21" customHeight="1" x14ac:dyDescent="0.7">
      <c r="G114" s="59"/>
      <c r="I114" s="59"/>
      <c r="K114" s="59"/>
      <c r="M114" s="59"/>
      <c r="O114" s="59"/>
      <c r="R114" s="62"/>
    </row>
    <row r="115" spans="7:18" ht="21" customHeight="1" x14ac:dyDescent="0.7">
      <c r="G115" s="59"/>
      <c r="I115" s="59"/>
      <c r="K115" s="59"/>
      <c r="M115" s="59"/>
      <c r="O115" s="59"/>
      <c r="R115" s="62"/>
    </row>
    <row r="116" spans="7:18" ht="21" customHeight="1" x14ac:dyDescent="0.7">
      <c r="G116" s="59"/>
      <c r="I116" s="59"/>
      <c r="K116" s="59"/>
      <c r="M116" s="59"/>
      <c r="O116" s="59"/>
      <c r="R116" s="62"/>
    </row>
    <row r="117" spans="7:18" ht="21" customHeight="1" x14ac:dyDescent="0.7">
      <c r="G117" s="59"/>
      <c r="I117" s="59"/>
      <c r="K117" s="59"/>
      <c r="M117" s="59"/>
      <c r="O117" s="59"/>
      <c r="R117" s="62"/>
    </row>
    <row r="118" spans="7:18" ht="21" customHeight="1" x14ac:dyDescent="0.7">
      <c r="G118" s="59"/>
      <c r="I118" s="59"/>
      <c r="K118" s="59"/>
      <c r="M118" s="59"/>
      <c r="O118" s="59"/>
      <c r="R118" s="62"/>
    </row>
    <row r="119" spans="7:18" ht="21" customHeight="1" x14ac:dyDescent="0.7">
      <c r="G119" s="59"/>
      <c r="I119" s="59"/>
      <c r="K119" s="59"/>
      <c r="M119" s="59"/>
      <c r="O119" s="59"/>
      <c r="R119" s="62"/>
    </row>
    <row r="120" spans="7:18" ht="21" customHeight="1" x14ac:dyDescent="0.7">
      <c r="G120" s="59"/>
      <c r="I120" s="59"/>
      <c r="K120" s="59"/>
      <c r="M120" s="59"/>
      <c r="O120" s="59"/>
      <c r="R120" s="62"/>
    </row>
    <row r="121" spans="7:18" ht="21" customHeight="1" x14ac:dyDescent="0.7">
      <c r="G121" s="59"/>
      <c r="I121" s="59"/>
      <c r="K121" s="59"/>
      <c r="M121" s="59"/>
      <c r="O121" s="59"/>
      <c r="R121" s="62"/>
    </row>
    <row r="122" spans="7:18" ht="21" customHeight="1" x14ac:dyDescent="0.7">
      <c r="G122" s="59"/>
      <c r="I122" s="59"/>
      <c r="K122" s="59"/>
      <c r="M122" s="59"/>
      <c r="O122" s="59"/>
      <c r="R122" s="62"/>
    </row>
    <row r="123" spans="7:18" ht="21" customHeight="1" x14ac:dyDescent="0.7">
      <c r="G123" s="59"/>
      <c r="I123" s="59"/>
      <c r="K123" s="59"/>
      <c r="M123" s="59"/>
      <c r="O123" s="59"/>
      <c r="R123" s="62"/>
    </row>
    <row r="124" spans="7:18" ht="21" customHeight="1" x14ac:dyDescent="0.7">
      <c r="G124" s="59"/>
      <c r="I124" s="59"/>
      <c r="K124" s="59"/>
      <c r="M124" s="59"/>
      <c r="O124" s="59"/>
      <c r="R124" s="62"/>
    </row>
    <row r="125" spans="7:18" ht="21" customHeight="1" x14ac:dyDescent="0.7">
      <c r="G125" s="59"/>
      <c r="I125" s="59"/>
      <c r="K125" s="59"/>
      <c r="M125" s="59"/>
      <c r="O125" s="59"/>
      <c r="R125" s="62"/>
    </row>
    <row r="126" spans="7:18" ht="21" customHeight="1" x14ac:dyDescent="0.7">
      <c r="G126" s="59"/>
      <c r="I126" s="59"/>
      <c r="K126" s="59"/>
      <c r="M126" s="59"/>
      <c r="O126" s="59"/>
      <c r="R126" s="62"/>
    </row>
    <row r="127" spans="7:18" ht="21" customHeight="1" x14ac:dyDescent="0.7">
      <c r="G127" s="59"/>
      <c r="I127" s="59"/>
      <c r="K127" s="59"/>
      <c r="M127" s="59"/>
      <c r="O127" s="59"/>
      <c r="R127" s="62"/>
    </row>
    <row r="128" spans="7:18" ht="21" customHeight="1" x14ac:dyDescent="0.7">
      <c r="G128" s="59"/>
      <c r="I128" s="59"/>
      <c r="K128" s="59"/>
      <c r="M128" s="59"/>
      <c r="O128" s="59"/>
      <c r="R128" s="62"/>
    </row>
    <row r="129" spans="7:18" ht="21" customHeight="1" x14ac:dyDescent="0.7">
      <c r="G129" s="59"/>
      <c r="I129" s="59"/>
      <c r="K129" s="59"/>
      <c r="M129" s="59"/>
      <c r="O129" s="59"/>
      <c r="R129" s="62"/>
    </row>
    <row r="130" spans="7:18" ht="21" customHeight="1" x14ac:dyDescent="0.7">
      <c r="G130" s="59"/>
      <c r="I130" s="59"/>
      <c r="K130" s="59"/>
      <c r="M130" s="59"/>
      <c r="O130" s="59"/>
      <c r="R130" s="62"/>
    </row>
    <row r="131" spans="7:18" ht="21" customHeight="1" x14ac:dyDescent="0.7">
      <c r="G131" s="59"/>
      <c r="I131" s="59"/>
      <c r="K131" s="59"/>
      <c r="M131" s="59"/>
      <c r="O131" s="59"/>
      <c r="R131" s="62"/>
    </row>
    <row r="132" spans="7:18" ht="21" customHeight="1" x14ac:dyDescent="0.7">
      <c r="G132" s="59"/>
      <c r="I132" s="59"/>
      <c r="K132" s="59"/>
      <c r="M132" s="59"/>
      <c r="O132" s="59"/>
      <c r="R132" s="62"/>
    </row>
    <row r="133" spans="7:18" ht="21" customHeight="1" x14ac:dyDescent="0.7">
      <c r="G133" s="59"/>
      <c r="I133" s="59"/>
      <c r="K133" s="59"/>
      <c r="M133" s="59"/>
      <c r="O133" s="59"/>
      <c r="R133" s="62"/>
    </row>
    <row r="134" spans="7:18" ht="21" customHeight="1" x14ac:dyDescent="0.7">
      <c r="G134" s="59"/>
      <c r="I134" s="59"/>
      <c r="K134" s="59"/>
      <c r="M134" s="59"/>
      <c r="O134" s="59"/>
      <c r="R134" s="62"/>
    </row>
    <row r="135" spans="7:18" ht="21" customHeight="1" x14ac:dyDescent="0.7">
      <c r="G135" s="59"/>
      <c r="I135" s="59"/>
      <c r="K135" s="59"/>
      <c r="M135" s="59"/>
      <c r="O135" s="59"/>
      <c r="R135" s="62"/>
    </row>
    <row r="136" spans="7:18" ht="21" customHeight="1" x14ac:dyDescent="0.7">
      <c r="G136" s="59"/>
      <c r="I136" s="59"/>
      <c r="K136" s="59"/>
      <c r="M136" s="59"/>
      <c r="O136" s="59"/>
      <c r="R136" s="62"/>
    </row>
    <row r="137" spans="7:18" ht="21" customHeight="1" x14ac:dyDescent="0.7">
      <c r="G137" s="59"/>
      <c r="I137" s="59"/>
      <c r="K137" s="59"/>
      <c r="M137" s="59"/>
      <c r="O137" s="59"/>
      <c r="R137" s="62"/>
    </row>
    <row r="138" spans="7:18" ht="21" customHeight="1" x14ac:dyDescent="0.7">
      <c r="G138" s="59"/>
      <c r="I138" s="59"/>
      <c r="K138" s="59"/>
      <c r="M138" s="59"/>
      <c r="O138" s="59"/>
      <c r="R138" s="62"/>
    </row>
    <row r="139" spans="7:18" ht="21" customHeight="1" x14ac:dyDescent="0.7">
      <c r="G139" s="59"/>
      <c r="I139" s="59"/>
      <c r="K139" s="59"/>
      <c r="M139" s="59"/>
      <c r="O139" s="59"/>
      <c r="R139" s="62"/>
    </row>
    <row r="140" spans="7:18" ht="21" customHeight="1" x14ac:dyDescent="0.7">
      <c r="G140" s="59"/>
      <c r="I140" s="59"/>
      <c r="K140" s="59"/>
      <c r="M140" s="59"/>
      <c r="O140" s="59"/>
      <c r="R140" s="62"/>
    </row>
    <row r="141" spans="7:18" ht="21" customHeight="1" x14ac:dyDescent="0.7">
      <c r="G141" s="59"/>
      <c r="I141" s="59"/>
      <c r="K141" s="59"/>
      <c r="M141" s="59"/>
      <c r="O141" s="59"/>
      <c r="R141" s="62"/>
    </row>
    <row r="142" spans="7:18" ht="21" customHeight="1" x14ac:dyDescent="0.7">
      <c r="G142" s="59"/>
      <c r="I142" s="59"/>
      <c r="K142" s="59"/>
      <c r="M142" s="59"/>
      <c r="O142" s="59"/>
      <c r="R142" s="62"/>
    </row>
    <row r="143" spans="7:18" ht="21" customHeight="1" x14ac:dyDescent="0.7">
      <c r="G143" s="59"/>
      <c r="I143" s="59"/>
      <c r="K143" s="59"/>
      <c r="M143" s="59"/>
      <c r="O143" s="59"/>
      <c r="R143" s="62"/>
    </row>
    <row r="144" spans="7:18" ht="21" customHeight="1" x14ac:dyDescent="0.7">
      <c r="G144" s="59"/>
      <c r="I144" s="59"/>
      <c r="K144" s="59"/>
      <c r="M144" s="59"/>
      <c r="O144" s="59"/>
      <c r="R144" s="62"/>
    </row>
    <row r="145" spans="7:18" ht="21" customHeight="1" x14ac:dyDescent="0.7">
      <c r="G145" s="59"/>
      <c r="I145" s="59"/>
      <c r="K145" s="59"/>
      <c r="M145" s="59"/>
      <c r="O145" s="59"/>
      <c r="R145" s="62"/>
    </row>
    <row r="146" spans="7:18" ht="21" customHeight="1" x14ac:dyDescent="0.7">
      <c r="G146" s="59"/>
      <c r="I146" s="59"/>
      <c r="K146" s="59"/>
      <c r="M146" s="59"/>
      <c r="O146" s="59"/>
      <c r="R146" s="62"/>
    </row>
    <row r="147" spans="7:18" ht="21" customHeight="1" x14ac:dyDescent="0.7">
      <c r="G147" s="59"/>
      <c r="I147" s="59"/>
      <c r="K147" s="59"/>
      <c r="M147" s="59"/>
      <c r="O147" s="59"/>
      <c r="R147" s="62"/>
    </row>
    <row r="148" spans="7:18" ht="21" customHeight="1" x14ac:dyDescent="0.7">
      <c r="G148" s="59"/>
      <c r="I148" s="59"/>
      <c r="K148" s="59"/>
      <c r="M148" s="59"/>
      <c r="O148" s="59"/>
      <c r="R148" s="62"/>
    </row>
    <row r="149" spans="7:18" ht="21" customHeight="1" x14ac:dyDescent="0.7">
      <c r="G149" s="59"/>
      <c r="I149" s="59"/>
      <c r="K149" s="59"/>
      <c r="M149" s="59"/>
      <c r="O149" s="59"/>
      <c r="R149" s="62"/>
    </row>
    <row r="150" spans="7:18" ht="21" customHeight="1" x14ac:dyDescent="0.7">
      <c r="G150" s="59"/>
      <c r="I150" s="59"/>
      <c r="K150" s="59"/>
      <c r="M150" s="59"/>
      <c r="O150" s="59"/>
      <c r="R150" s="62"/>
    </row>
    <row r="151" spans="7:18" ht="21" customHeight="1" x14ac:dyDescent="0.7">
      <c r="G151" s="59"/>
      <c r="I151" s="59"/>
      <c r="K151" s="59"/>
      <c r="M151" s="59"/>
      <c r="O151" s="59"/>
      <c r="R151" s="62"/>
    </row>
    <row r="152" spans="7:18" ht="21" customHeight="1" x14ac:dyDescent="0.7">
      <c r="G152" s="59"/>
      <c r="I152" s="59"/>
      <c r="K152" s="59"/>
      <c r="M152" s="59"/>
      <c r="O152" s="59"/>
      <c r="R152" s="62"/>
    </row>
    <row r="153" spans="7:18" ht="21" customHeight="1" x14ac:dyDescent="0.7">
      <c r="G153" s="59"/>
      <c r="I153" s="59"/>
      <c r="K153" s="59"/>
      <c r="M153" s="59"/>
      <c r="O153" s="59"/>
      <c r="R153" s="62"/>
    </row>
    <row r="154" spans="7:18" ht="21" customHeight="1" x14ac:dyDescent="0.7">
      <c r="G154" s="59"/>
      <c r="I154" s="59"/>
      <c r="K154" s="59"/>
      <c r="M154" s="59"/>
      <c r="O154" s="59"/>
      <c r="R154" s="62"/>
    </row>
    <row r="155" spans="7:18" ht="21" customHeight="1" x14ac:dyDescent="0.7">
      <c r="G155" s="59"/>
      <c r="I155" s="59"/>
      <c r="K155" s="59"/>
      <c r="M155" s="59"/>
      <c r="O155" s="59"/>
      <c r="R155" s="62"/>
    </row>
    <row r="156" spans="7:18" ht="21" customHeight="1" x14ac:dyDescent="0.7">
      <c r="G156" s="59"/>
      <c r="I156" s="59"/>
      <c r="K156" s="59"/>
      <c r="M156" s="59"/>
      <c r="O156" s="59"/>
      <c r="R156" s="62"/>
    </row>
    <row r="157" spans="7:18" ht="21" customHeight="1" x14ac:dyDescent="0.7">
      <c r="G157" s="59"/>
      <c r="I157" s="59"/>
      <c r="K157" s="59"/>
      <c r="M157" s="59"/>
      <c r="O157" s="59"/>
      <c r="R157" s="62"/>
    </row>
    <row r="158" spans="7:18" ht="21" customHeight="1" x14ac:dyDescent="0.7">
      <c r="G158" s="59"/>
      <c r="I158" s="59"/>
      <c r="K158" s="59"/>
      <c r="M158" s="59"/>
      <c r="O158" s="59"/>
      <c r="R158" s="62"/>
    </row>
    <row r="159" spans="7:18" ht="21" customHeight="1" x14ac:dyDescent="0.7">
      <c r="G159" s="59"/>
      <c r="I159" s="59"/>
      <c r="K159" s="59"/>
      <c r="M159" s="59"/>
      <c r="O159" s="59"/>
      <c r="R159" s="62"/>
    </row>
    <row r="160" spans="7:18" ht="21" customHeight="1" x14ac:dyDescent="0.7">
      <c r="G160" s="59"/>
      <c r="I160" s="59"/>
      <c r="K160" s="59"/>
      <c r="M160" s="59"/>
      <c r="O160" s="59"/>
      <c r="R160" s="62"/>
    </row>
    <row r="161" spans="7:18" ht="21" customHeight="1" x14ac:dyDescent="0.7">
      <c r="G161" s="59"/>
      <c r="I161" s="59"/>
      <c r="K161" s="59"/>
      <c r="M161" s="59"/>
      <c r="O161" s="59"/>
      <c r="R161" s="62"/>
    </row>
    <row r="162" spans="7:18" ht="21" customHeight="1" x14ac:dyDescent="0.7">
      <c r="G162" s="59"/>
      <c r="I162" s="59"/>
      <c r="K162" s="59"/>
      <c r="M162" s="59"/>
      <c r="O162" s="59"/>
      <c r="R162" s="62"/>
    </row>
    <row r="163" spans="7:18" ht="21" customHeight="1" x14ac:dyDescent="0.7">
      <c r="G163" s="59"/>
      <c r="I163" s="59"/>
      <c r="K163" s="59"/>
      <c r="M163" s="59"/>
      <c r="O163" s="59"/>
      <c r="R163" s="62"/>
    </row>
    <row r="164" spans="7:18" ht="21" customHeight="1" x14ac:dyDescent="0.7">
      <c r="G164" s="59"/>
      <c r="I164" s="59"/>
      <c r="K164" s="59"/>
      <c r="M164" s="59"/>
      <c r="O164" s="59"/>
      <c r="R164" s="62"/>
    </row>
    <row r="165" spans="7:18" ht="21" customHeight="1" x14ac:dyDescent="0.7">
      <c r="G165" s="59"/>
      <c r="I165" s="59"/>
      <c r="K165" s="59"/>
      <c r="M165" s="59"/>
      <c r="O165" s="59"/>
      <c r="R165" s="62"/>
    </row>
    <row r="166" spans="7:18" ht="21" customHeight="1" x14ac:dyDescent="0.7">
      <c r="G166" s="59"/>
      <c r="I166" s="59"/>
      <c r="K166" s="59"/>
      <c r="M166" s="59"/>
      <c r="O166" s="59"/>
      <c r="R166" s="62"/>
    </row>
    <row r="167" spans="7:18" ht="21" customHeight="1" x14ac:dyDescent="0.7">
      <c r="G167" s="59"/>
      <c r="I167" s="59"/>
      <c r="K167" s="59"/>
      <c r="M167" s="59"/>
      <c r="O167" s="59"/>
      <c r="R167" s="62"/>
    </row>
    <row r="168" spans="7:18" ht="21" customHeight="1" x14ac:dyDescent="0.7">
      <c r="G168" s="59"/>
      <c r="I168" s="59"/>
      <c r="K168" s="59"/>
      <c r="M168" s="59"/>
      <c r="O168" s="59"/>
      <c r="R168" s="62"/>
    </row>
    <row r="169" spans="7:18" ht="21" customHeight="1" x14ac:dyDescent="0.7">
      <c r="G169" s="59"/>
      <c r="I169" s="59"/>
      <c r="K169" s="59"/>
      <c r="M169" s="59"/>
      <c r="O169" s="59"/>
      <c r="R169" s="62"/>
    </row>
    <row r="170" spans="7:18" ht="21" customHeight="1" x14ac:dyDescent="0.7">
      <c r="G170" s="59"/>
      <c r="I170" s="59"/>
      <c r="K170" s="59"/>
      <c r="M170" s="59"/>
      <c r="O170" s="59"/>
      <c r="R170" s="62"/>
    </row>
    <row r="171" spans="7:18" ht="21" customHeight="1" x14ac:dyDescent="0.7">
      <c r="G171" s="59"/>
      <c r="I171" s="59"/>
      <c r="K171" s="59"/>
      <c r="M171" s="59"/>
      <c r="O171" s="59"/>
      <c r="R171" s="62"/>
    </row>
    <row r="172" spans="7:18" ht="21" customHeight="1" x14ac:dyDescent="0.7">
      <c r="G172" s="59"/>
      <c r="I172" s="59"/>
      <c r="K172" s="59"/>
      <c r="M172" s="59"/>
      <c r="O172" s="59"/>
      <c r="R172" s="62"/>
    </row>
    <row r="173" spans="7:18" ht="21" customHeight="1" x14ac:dyDescent="0.7">
      <c r="G173" s="59"/>
      <c r="I173" s="59"/>
      <c r="K173" s="59"/>
      <c r="M173" s="59"/>
      <c r="O173" s="59"/>
      <c r="R173" s="62"/>
    </row>
    <row r="174" spans="7:18" ht="21" customHeight="1" x14ac:dyDescent="0.7">
      <c r="G174" s="59"/>
      <c r="I174" s="59"/>
      <c r="K174" s="59"/>
      <c r="M174" s="59"/>
      <c r="O174" s="59"/>
      <c r="R174" s="62"/>
    </row>
    <row r="175" spans="7:18" ht="21" customHeight="1" x14ac:dyDescent="0.7">
      <c r="G175" s="59"/>
      <c r="I175" s="59"/>
      <c r="K175" s="59"/>
      <c r="M175" s="59"/>
      <c r="O175" s="59"/>
      <c r="R175" s="62"/>
    </row>
    <row r="176" spans="7:18" ht="21" customHeight="1" x14ac:dyDescent="0.7">
      <c r="G176" s="59"/>
      <c r="I176" s="59"/>
      <c r="K176" s="59"/>
      <c r="M176" s="59"/>
      <c r="O176" s="59"/>
      <c r="R176" s="62"/>
    </row>
    <row r="177" spans="7:18" ht="21" customHeight="1" x14ac:dyDescent="0.7">
      <c r="G177" s="59"/>
      <c r="I177" s="59"/>
      <c r="K177" s="59"/>
      <c r="M177" s="59"/>
      <c r="O177" s="59"/>
      <c r="R177" s="62"/>
    </row>
    <row r="178" spans="7:18" ht="21" customHeight="1" x14ac:dyDescent="0.7">
      <c r="G178" s="59"/>
      <c r="I178" s="59"/>
      <c r="K178" s="59"/>
      <c r="M178" s="59"/>
      <c r="O178" s="59"/>
      <c r="R178" s="62"/>
    </row>
    <row r="179" spans="7:18" ht="21" customHeight="1" x14ac:dyDescent="0.7">
      <c r="G179" s="59"/>
      <c r="I179" s="59"/>
      <c r="K179" s="59"/>
      <c r="M179" s="59"/>
      <c r="O179" s="59"/>
      <c r="R179" s="62"/>
    </row>
    <row r="180" spans="7:18" ht="21" customHeight="1" x14ac:dyDescent="0.7">
      <c r="G180" s="59"/>
      <c r="I180" s="59"/>
      <c r="K180" s="59"/>
      <c r="M180" s="59"/>
      <c r="O180" s="59"/>
      <c r="R180" s="62"/>
    </row>
    <row r="181" spans="7:18" ht="21" customHeight="1" x14ac:dyDescent="0.7">
      <c r="G181" s="59"/>
      <c r="I181" s="59"/>
      <c r="K181" s="59"/>
      <c r="M181" s="59"/>
      <c r="O181" s="59"/>
      <c r="R181" s="62"/>
    </row>
    <row r="182" spans="7:18" ht="21" customHeight="1" x14ac:dyDescent="0.7">
      <c r="G182" s="59"/>
      <c r="I182" s="59"/>
      <c r="K182" s="59"/>
      <c r="M182" s="59"/>
      <c r="O182" s="59"/>
      <c r="R182" s="62"/>
    </row>
    <row r="183" spans="7:18" ht="21" customHeight="1" x14ac:dyDescent="0.7">
      <c r="G183" s="59"/>
      <c r="I183" s="59"/>
      <c r="K183" s="59"/>
      <c r="M183" s="59"/>
      <c r="O183" s="59"/>
      <c r="R183" s="62"/>
    </row>
    <row r="184" spans="7:18" ht="21" customHeight="1" x14ac:dyDescent="0.7">
      <c r="G184" s="59"/>
      <c r="I184" s="59"/>
      <c r="K184" s="59"/>
      <c r="M184" s="59"/>
      <c r="O184" s="59"/>
      <c r="R184" s="62"/>
    </row>
    <row r="185" spans="7:18" ht="21" customHeight="1" x14ac:dyDescent="0.7">
      <c r="G185" s="59"/>
      <c r="I185" s="59"/>
      <c r="K185" s="59"/>
      <c r="M185" s="59"/>
      <c r="O185" s="59"/>
      <c r="R185" s="62"/>
    </row>
    <row r="186" spans="7:18" ht="21" customHeight="1" x14ac:dyDescent="0.7">
      <c r="G186" s="59"/>
      <c r="I186" s="59"/>
      <c r="K186" s="59"/>
      <c r="M186" s="59"/>
      <c r="O186" s="59"/>
      <c r="R186" s="62"/>
    </row>
    <row r="187" spans="7:18" ht="21" customHeight="1" x14ac:dyDescent="0.7">
      <c r="G187" s="59"/>
      <c r="I187" s="59"/>
      <c r="K187" s="59"/>
      <c r="M187" s="59"/>
      <c r="O187" s="59"/>
      <c r="R187" s="62"/>
    </row>
    <row r="188" spans="7:18" ht="21" customHeight="1" x14ac:dyDescent="0.7">
      <c r="G188" s="59"/>
      <c r="I188" s="59"/>
      <c r="K188" s="59"/>
      <c r="M188" s="59"/>
      <c r="O188" s="59"/>
      <c r="R188" s="62"/>
    </row>
    <row r="189" spans="7:18" ht="21" customHeight="1" x14ac:dyDescent="0.7">
      <c r="G189" s="59"/>
      <c r="I189" s="59"/>
      <c r="K189" s="59"/>
      <c r="M189" s="59"/>
      <c r="O189" s="59"/>
      <c r="R189" s="62"/>
    </row>
    <row r="190" spans="7:18" ht="21" customHeight="1" x14ac:dyDescent="0.7">
      <c r="G190" s="59"/>
      <c r="I190" s="59"/>
      <c r="K190" s="59"/>
      <c r="M190" s="59"/>
      <c r="O190" s="59"/>
      <c r="R190" s="62"/>
    </row>
    <row r="191" spans="7:18" ht="21" customHeight="1" x14ac:dyDescent="0.7">
      <c r="G191" s="59"/>
      <c r="I191" s="59"/>
      <c r="K191" s="59"/>
      <c r="M191" s="59"/>
      <c r="O191" s="59"/>
      <c r="R191" s="62"/>
    </row>
    <row r="192" spans="7:18" ht="21" customHeight="1" x14ac:dyDescent="0.7">
      <c r="G192" s="59"/>
      <c r="I192" s="59"/>
      <c r="K192" s="59"/>
      <c r="M192" s="59"/>
      <c r="O192" s="59"/>
      <c r="R192" s="62"/>
    </row>
    <row r="193" spans="7:18" ht="21" customHeight="1" x14ac:dyDescent="0.7">
      <c r="G193" s="59"/>
      <c r="I193" s="59"/>
      <c r="K193" s="59"/>
      <c r="M193" s="59"/>
      <c r="O193" s="59"/>
      <c r="R193" s="62"/>
    </row>
    <row r="194" spans="7:18" ht="21" customHeight="1" x14ac:dyDescent="0.7">
      <c r="G194" s="59"/>
      <c r="I194" s="59"/>
      <c r="K194" s="59"/>
      <c r="M194" s="59"/>
      <c r="O194" s="59"/>
      <c r="R194" s="62"/>
    </row>
    <row r="195" spans="7:18" ht="21" customHeight="1" x14ac:dyDescent="0.7">
      <c r="G195" s="59"/>
      <c r="I195" s="59"/>
      <c r="K195" s="59"/>
      <c r="M195" s="59"/>
      <c r="O195" s="59"/>
      <c r="R195" s="62"/>
    </row>
    <row r="196" spans="7:18" ht="21" customHeight="1" x14ac:dyDescent="0.7">
      <c r="G196" s="59"/>
      <c r="I196" s="59"/>
      <c r="K196" s="59"/>
      <c r="M196" s="59"/>
      <c r="O196" s="59"/>
      <c r="R196" s="62"/>
    </row>
    <row r="197" spans="7:18" ht="21" customHeight="1" x14ac:dyDescent="0.7">
      <c r="G197" s="59"/>
      <c r="I197" s="59"/>
      <c r="K197" s="59"/>
      <c r="M197" s="59"/>
      <c r="O197" s="59"/>
      <c r="R197" s="62"/>
    </row>
    <row r="198" spans="7:18" ht="21" customHeight="1" x14ac:dyDescent="0.7">
      <c r="G198" s="59"/>
      <c r="I198" s="59"/>
      <c r="K198" s="59"/>
      <c r="M198" s="59"/>
      <c r="O198" s="59"/>
      <c r="R198" s="62"/>
    </row>
    <row r="199" spans="7:18" ht="21" customHeight="1" x14ac:dyDescent="0.7">
      <c r="G199" s="59"/>
      <c r="I199" s="59"/>
      <c r="K199" s="59"/>
      <c r="M199" s="59"/>
      <c r="O199" s="59"/>
      <c r="R199" s="62"/>
    </row>
    <row r="200" spans="7:18" ht="21" customHeight="1" x14ac:dyDescent="0.7">
      <c r="G200" s="59"/>
      <c r="I200" s="59"/>
      <c r="K200" s="59"/>
      <c r="M200" s="59"/>
      <c r="O200" s="59"/>
      <c r="R200" s="62"/>
    </row>
    <row r="201" spans="7:18" ht="21" customHeight="1" x14ac:dyDescent="0.7">
      <c r="G201" s="59"/>
      <c r="I201" s="59"/>
      <c r="K201" s="59"/>
      <c r="M201" s="59"/>
      <c r="O201" s="59"/>
      <c r="R201" s="62"/>
    </row>
    <row r="202" spans="7:18" ht="21" customHeight="1" x14ac:dyDescent="0.7">
      <c r="G202" s="59"/>
      <c r="I202" s="59"/>
      <c r="K202" s="59"/>
      <c r="M202" s="59"/>
      <c r="O202" s="59"/>
      <c r="R202" s="62"/>
    </row>
    <row r="203" spans="7:18" ht="21" customHeight="1" x14ac:dyDescent="0.7">
      <c r="G203" s="59"/>
      <c r="I203" s="59"/>
      <c r="K203" s="59"/>
      <c r="M203" s="59"/>
      <c r="O203" s="59"/>
      <c r="R203" s="62"/>
    </row>
    <row r="204" spans="7:18" ht="21" customHeight="1" x14ac:dyDescent="0.7">
      <c r="G204" s="59"/>
      <c r="I204" s="59"/>
      <c r="K204" s="59"/>
      <c r="M204" s="59"/>
      <c r="O204" s="59"/>
      <c r="R204" s="62"/>
    </row>
    <row r="205" spans="7:18" ht="21" customHeight="1" x14ac:dyDescent="0.7">
      <c r="G205" s="59"/>
      <c r="I205" s="59"/>
      <c r="K205" s="59"/>
      <c r="M205" s="59"/>
      <c r="O205" s="59"/>
      <c r="R205" s="62"/>
    </row>
    <row r="206" spans="7:18" ht="21" customHeight="1" x14ac:dyDescent="0.7">
      <c r="G206" s="59"/>
      <c r="I206" s="59"/>
      <c r="K206" s="59"/>
      <c r="M206" s="59"/>
      <c r="O206" s="59"/>
      <c r="R206" s="62"/>
    </row>
    <row r="207" spans="7:18" ht="21" customHeight="1" x14ac:dyDescent="0.7">
      <c r="G207" s="59"/>
      <c r="I207" s="59"/>
      <c r="K207" s="59"/>
      <c r="M207" s="59"/>
      <c r="O207" s="59"/>
      <c r="R207" s="62"/>
    </row>
    <row r="208" spans="7:18" ht="21" customHeight="1" x14ac:dyDescent="0.7">
      <c r="G208" s="59"/>
      <c r="I208" s="59"/>
      <c r="K208" s="59"/>
      <c r="M208" s="59"/>
      <c r="O208" s="59"/>
      <c r="R208" s="62"/>
    </row>
    <row r="209" spans="7:18" ht="21" customHeight="1" x14ac:dyDescent="0.7">
      <c r="G209" s="59"/>
      <c r="I209" s="59"/>
      <c r="K209" s="59"/>
      <c r="M209" s="59"/>
      <c r="O209" s="59"/>
      <c r="R209" s="62"/>
    </row>
    <row r="210" spans="7:18" ht="21" customHeight="1" x14ac:dyDescent="0.7">
      <c r="G210" s="59"/>
      <c r="I210" s="59"/>
      <c r="K210" s="59"/>
      <c r="M210" s="59"/>
      <c r="O210" s="59"/>
      <c r="R210" s="62"/>
    </row>
    <row r="211" spans="7:18" ht="21" customHeight="1" x14ac:dyDescent="0.7">
      <c r="G211" s="59"/>
      <c r="I211" s="59"/>
      <c r="K211" s="59"/>
      <c r="M211" s="59"/>
      <c r="O211" s="59"/>
      <c r="R211" s="62"/>
    </row>
    <row r="212" spans="7:18" ht="21" customHeight="1" x14ac:dyDescent="0.7">
      <c r="G212" s="59"/>
      <c r="I212" s="59"/>
      <c r="K212" s="59"/>
      <c r="M212" s="59"/>
      <c r="O212" s="59"/>
      <c r="R212" s="62"/>
    </row>
    <row r="213" spans="7:18" ht="21" customHeight="1" x14ac:dyDescent="0.7">
      <c r="G213" s="59"/>
      <c r="I213" s="59"/>
      <c r="K213" s="59"/>
      <c r="M213" s="59"/>
      <c r="O213" s="59"/>
      <c r="R213" s="62"/>
    </row>
    <row r="214" spans="7:18" ht="21" customHeight="1" x14ac:dyDescent="0.7">
      <c r="G214" s="59"/>
      <c r="I214" s="59"/>
      <c r="K214" s="59"/>
      <c r="M214" s="59"/>
      <c r="O214" s="59"/>
      <c r="R214" s="62"/>
    </row>
    <row r="215" spans="7:18" ht="21" customHeight="1" x14ac:dyDescent="0.7">
      <c r="G215" s="59"/>
      <c r="I215" s="59"/>
      <c r="K215" s="59"/>
      <c r="M215" s="59"/>
      <c r="O215" s="59"/>
      <c r="R215" s="62"/>
    </row>
    <row r="216" spans="7:18" ht="21" customHeight="1" x14ac:dyDescent="0.7">
      <c r="G216" s="59"/>
      <c r="I216" s="59"/>
      <c r="K216" s="59"/>
      <c r="M216" s="59"/>
      <c r="O216" s="59"/>
      <c r="R216" s="62"/>
    </row>
    <row r="217" spans="7:18" ht="21" customHeight="1" x14ac:dyDescent="0.7">
      <c r="G217" s="59"/>
      <c r="I217" s="59"/>
      <c r="K217" s="59"/>
      <c r="M217" s="59"/>
      <c r="O217" s="59"/>
      <c r="R217" s="62"/>
    </row>
    <row r="218" spans="7:18" ht="21" customHeight="1" x14ac:dyDescent="0.7">
      <c r="G218" s="59"/>
      <c r="I218" s="59"/>
      <c r="K218" s="59"/>
      <c r="M218" s="59"/>
      <c r="O218" s="59"/>
      <c r="R218" s="62"/>
    </row>
    <row r="219" spans="7:18" ht="21" customHeight="1" x14ac:dyDescent="0.7">
      <c r="G219" s="59"/>
      <c r="I219" s="59"/>
      <c r="K219" s="59"/>
      <c r="M219" s="59"/>
      <c r="O219" s="59"/>
      <c r="R219" s="62"/>
    </row>
    <row r="220" spans="7:18" ht="21" customHeight="1" x14ac:dyDescent="0.7">
      <c r="G220" s="59"/>
      <c r="I220" s="59"/>
      <c r="K220" s="59"/>
      <c r="M220" s="59"/>
      <c r="O220" s="59"/>
      <c r="R220" s="62"/>
    </row>
    <row r="221" spans="7:18" ht="21" customHeight="1" x14ac:dyDescent="0.7">
      <c r="G221" s="59"/>
      <c r="I221" s="59"/>
      <c r="K221" s="59"/>
      <c r="M221" s="59"/>
      <c r="O221" s="59"/>
      <c r="R221" s="62"/>
    </row>
    <row r="222" spans="7:18" ht="21" customHeight="1" x14ac:dyDescent="0.7">
      <c r="G222" s="59"/>
      <c r="I222" s="59"/>
      <c r="K222" s="59"/>
      <c r="M222" s="59"/>
      <c r="O222" s="59"/>
      <c r="R222" s="62"/>
    </row>
    <row r="223" spans="7:18" ht="21" customHeight="1" x14ac:dyDescent="0.7">
      <c r="G223" s="59"/>
      <c r="I223" s="59"/>
      <c r="K223" s="59"/>
      <c r="M223" s="59"/>
      <c r="O223" s="59"/>
      <c r="R223" s="62"/>
    </row>
    <row r="224" spans="7:18" ht="21" customHeight="1" x14ac:dyDescent="0.7">
      <c r="G224" s="59"/>
      <c r="I224" s="59"/>
      <c r="K224" s="59"/>
      <c r="M224" s="59"/>
      <c r="O224" s="59"/>
      <c r="R224" s="62"/>
    </row>
    <row r="225" spans="7:18" ht="21" customHeight="1" x14ac:dyDescent="0.7">
      <c r="G225" s="59"/>
      <c r="I225" s="59"/>
      <c r="K225" s="59"/>
      <c r="M225" s="59"/>
      <c r="O225" s="59"/>
      <c r="R225" s="62"/>
    </row>
    <row r="226" spans="7:18" ht="21" customHeight="1" x14ac:dyDescent="0.7">
      <c r="G226" s="59"/>
      <c r="I226" s="59"/>
      <c r="K226" s="59"/>
      <c r="M226" s="59"/>
      <c r="O226" s="59"/>
      <c r="R226" s="62"/>
    </row>
    <row r="227" spans="7:18" ht="21" customHeight="1" x14ac:dyDescent="0.7">
      <c r="G227" s="59"/>
      <c r="I227" s="59"/>
      <c r="K227" s="59"/>
      <c r="M227" s="59"/>
      <c r="O227" s="59"/>
      <c r="R227" s="62"/>
    </row>
    <row r="228" spans="7:18" ht="21" customHeight="1" x14ac:dyDescent="0.7">
      <c r="G228" s="59"/>
      <c r="I228" s="59"/>
      <c r="K228" s="59"/>
      <c r="M228" s="59"/>
      <c r="O228" s="59"/>
      <c r="R228" s="62"/>
    </row>
    <row r="229" spans="7:18" ht="21" customHeight="1" x14ac:dyDescent="0.7">
      <c r="G229" s="59"/>
      <c r="I229" s="59"/>
      <c r="K229" s="59"/>
      <c r="M229" s="59"/>
      <c r="O229" s="59"/>
      <c r="R229" s="62"/>
    </row>
    <row r="230" spans="7:18" ht="21" customHeight="1" x14ac:dyDescent="0.7">
      <c r="G230" s="59"/>
      <c r="I230" s="59"/>
      <c r="K230" s="59"/>
      <c r="M230" s="59"/>
      <c r="O230" s="59"/>
      <c r="R230" s="62"/>
    </row>
    <row r="231" spans="7:18" ht="21" customHeight="1" x14ac:dyDescent="0.7">
      <c r="G231" s="59"/>
      <c r="I231" s="59"/>
      <c r="K231" s="59"/>
      <c r="M231" s="59"/>
      <c r="O231" s="59"/>
      <c r="R231" s="62"/>
    </row>
    <row r="232" spans="7:18" ht="21" customHeight="1" x14ac:dyDescent="0.7">
      <c r="G232" s="59"/>
      <c r="I232" s="59"/>
      <c r="K232" s="59"/>
      <c r="M232" s="59"/>
      <c r="O232" s="59"/>
      <c r="R232" s="62"/>
    </row>
    <row r="233" spans="7:18" ht="21" customHeight="1" x14ac:dyDescent="0.7">
      <c r="G233" s="59"/>
      <c r="I233" s="59"/>
      <c r="K233" s="59"/>
      <c r="M233" s="59"/>
      <c r="O233" s="59"/>
      <c r="R233" s="62"/>
    </row>
    <row r="234" spans="7:18" ht="21" customHeight="1" x14ac:dyDescent="0.7">
      <c r="G234" s="59"/>
      <c r="I234" s="59"/>
      <c r="K234" s="59"/>
      <c r="M234" s="59"/>
      <c r="O234" s="59"/>
      <c r="R234" s="62"/>
    </row>
    <row r="235" spans="7:18" ht="21" customHeight="1" x14ac:dyDescent="0.7">
      <c r="G235" s="59"/>
      <c r="I235" s="59"/>
      <c r="K235" s="59"/>
      <c r="M235" s="59"/>
      <c r="O235" s="59"/>
      <c r="R235" s="62"/>
    </row>
    <row r="236" spans="7:18" ht="21" customHeight="1" x14ac:dyDescent="0.7">
      <c r="G236" s="59"/>
      <c r="I236" s="59"/>
      <c r="K236" s="59"/>
      <c r="M236" s="59"/>
      <c r="O236" s="59"/>
      <c r="R236" s="62"/>
    </row>
    <row r="237" spans="7:18" ht="21" customHeight="1" x14ac:dyDescent="0.7">
      <c r="G237" s="59"/>
      <c r="I237" s="59"/>
      <c r="K237" s="59"/>
      <c r="M237" s="59"/>
      <c r="O237" s="59"/>
      <c r="R237" s="62"/>
    </row>
    <row r="238" spans="7:18" ht="21" customHeight="1" x14ac:dyDescent="0.7">
      <c r="G238" s="59"/>
      <c r="I238" s="59"/>
      <c r="K238" s="59"/>
      <c r="M238" s="59"/>
      <c r="O238" s="59"/>
      <c r="R238" s="62"/>
    </row>
    <row r="239" spans="7:18" ht="21" customHeight="1" x14ac:dyDescent="0.7">
      <c r="G239" s="59"/>
      <c r="I239" s="59"/>
      <c r="K239" s="59"/>
      <c r="M239" s="59"/>
      <c r="O239" s="59"/>
      <c r="R239" s="62"/>
    </row>
    <row r="240" spans="7:18" ht="21" customHeight="1" x14ac:dyDescent="0.7">
      <c r="G240" s="59"/>
      <c r="I240" s="59"/>
      <c r="K240" s="59"/>
      <c r="M240" s="59"/>
      <c r="O240" s="59"/>
      <c r="R240" s="62"/>
    </row>
    <row r="241" spans="7:18" ht="21" customHeight="1" x14ac:dyDescent="0.7">
      <c r="G241" s="59"/>
      <c r="I241" s="59"/>
      <c r="K241" s="59"/>
      <c r="M241" s="59"/>
      <c r="O241" s="59"/>
      <c r="R241" s="62"/>
    </row>
    <row r="242" spans="7:18" ht="21" customHeight="1" x14ac:dyDescent="0.7">
      <c r="G242" s="59"/>
      <c r="I242" s="59"/>
      <c r="K242" s="59"/>
      <c r="M242" s="59"/>
      <c r="O242" s="59"/>
      <c r="R242" s="62"/>
    </row>
    <row r="243" spans="7:18" ht="21" customHeight="1" x14ac:dyDescent="0.7">
      <c r="G243" s="59"/>
      <c r="I243" s="59"/>
      <c r="K243" s="59"/>
      <c r="M243" s="59"/>
      <c r="O243" s="59"/>
      <c r="R243" s="62"/>
    </row>
    <row r="244" spans="7:18" ht="21" customHeight="1" x14ac:dyDescent="0.7">
      <c r="G244" s="59"/>
      <c r="I244" s="59"/>
      <c r="K244" s="59"/>
      <c r="M244" s="59"/>
      <c r="O244" s="59"/>
      <c r="R244" s="62"/>
    </row>
    <row r="245" spans="7:18" ht="21" customHeight="1" x14ac:dyDescent="0.7">
      <c r="G245" s="59"/>
      <c r="I245" s="59"/>
      <c r="K245" s="59"/>
      <c r="M245" s="59"/>
      <c r="O245" s="59"/>
      <c r="R245" s="62"/>
    </row>
    <row r="246" spans="7:18" ht="21" customHeight="1" x14ac:dyDescent="0.7">
      <c r="G246" s="59"/>
      <c r="I246" s="59"/>
      <c r="K246" s="59"/>
      <c r="M246" s="59"/>
      <c r="O246" s="59"/>
      <c r="R246" s="62"/>
    </row>
    <row r="247" spans="7:18" ht="21" customHeight="1" x14ac:dyDescent="0.7">
      <c r="G247" s="59"/>
      <c r="I247" s="59"/>
      <c r="K247" s="59"/>
      <c r="M247" s="59"/>
      <c r="O247" s="59"/>
      <c r="R247" s="62"/>
    </row>
    <row r="248" spans="7:18" ht="21" customHeight="1" x14ac:dyDescent="0.7">
      <c r="G248" s="59"/>
      <c r="I248" s="59"/>
      <c r="K248" s="59"/>
      <c r="M248" s="59"/>
      <c r="O248" s="59"/>
      <c r="R248" s="62"/>
    </row>
    <row r="249" spans="7:18" ht="21" customHeight="1" x14ac:dyDescent="0.7">
      <c r="G249" s="59"/>
      <c r="I249" s="59"/>
      <c r="K249" s="59"/>
      <c r="M249" s="59"/>
      <c r="O249" s="59"/>
      <c r="R249" s="62"/>
    </row>
    <row r="250" spans="7:18" ht="21" customHeight="1" x14ac:dyDescent="0.7">
      <c r="G250" s="59"/>
      <c r="I250" s="59"/>
      <c r="K250" s="59"/>
      <c r="M250" s="59"/>
      <c r="O250" s="59"/>
      <c r="R250" s="62"/>
    </row>
    <row r="251" spans="7:18" ht="21" customHeight="1" x14ac:dyDescent="0.7">
      <c r="G251" s="59"/>
      <c r="I251" s="59"/>
      <c r="K251" s="59"/>
      <c r="M251" s="59"/>
      <c r="O251" s="59"/>
      <c r="R251" s="62"/>
    </row>
    <row r="252" spans="7:18" ht="21" customHeight="1" x14ac:dyDescent="0.7">
      <c r="G252" s="59"/>
      <c r="I252" s="59"/>
      <c r="K252" s="59"/>
      <c r="M252" s="59"/>
      <c r="O252" s="59"/>
      <c r="R252" s="62"/>
    </row>
    <row r="253" spans="7:18" ht="21" customHeight="1" x14ac:dyDescent="0.7">
      <c r="G253" s="59"/>
      <c r="I253" s="59"/>
      <c r="K253" s="59"/>
      <c r="M253" s="59"/>
      <c r="O253" s="59"/>
      <c r="R253" s="62"/>
    </row>
    <row r="254" spans="7:18" ht="21" customHeight="1" x14ac:dyDescent="0.7">
      <c r="G254" s="59"/>
      <c r="I254" s="59"/>
      <c r="K254" s="59"/>
      <c r="M254" s="59"/>
      <c r="O254" s="59"/>
      <c r="R254" s="62"/>
    </row>
    <row r="255" spans="7:18" ht="21" customHeight="1" x14ac:dyDescent="0.7">
      <c r="G255" s="59"/>
      <c r="I255" s="59"/>
      <c r="K255" s="59"/>
      <c r="M255" s="59"/>
      <c r="O255" s="59"/>
      <c r="R255" s="62"/>
    </row>
    <row r="256" spans="7:18" ht="21" customHeight="1" x14ac:dyDescent="0.7">
      <c r="G256" s="59"/>
      <c r="I256" s="59"/>
      <c r="K256" s="59"/>
      <c r="M256" s="59"/>
      <c r="O256" s="59"/>
      <c r="R256" s="62"/>
    </row>
    <row r="257" spans="7:18" ht="21" customHeight="1" x14ac:dyDescent="0.7">
      <c r="G257" s="59"/>
      <c r="I257" s="59"/>
      <c r="K257" s="59"/>
      <c r="M257" s="59"/>
      <c r="O257" s="59"/>
      <c r="R257" s="62"/>
    </row>
    <row r="258" spans="7:18" ht="21" customHeight="1" x14ac:dyDescent="0.7">
      <c r="G258" s="59"/>
      <c r="I258" s="59"/>
      <c r="K258" s="59"/>
      <c r="M258" s="59"/>
      <c r="O258" s="59"/>
      <c r="R258" s="62"/>
    </row>
    <row r="259" spans="7:18" ht="21" customHeight="1" x14ac:dyDescent="0.7">
      <c r="G259" s="59"/>
      <c r="I259" s="59"/>
      <c r="K259" s="59"/>
      <c r="M259" s="59"/>
      <c r="O259" s="59"/>
      <c r="R259" s="62"/>
    </row>
    <row r="260" spans="7:18" ht="21" customHeight="1" x14ac:dyDescent="0.7">
      <c r="G260" s="59"/>
      <c r="I260" s="59"/>
      <c r="K260" s="59"/>
      <c r="M260" s="59"/>
      <c r="O260" s="59"/>
      <c r="R260" s="62"/>
    </row>
    <row r="261" spans="7:18" ht="21" customHeight="1" x14ac:dyDescent="0.7">
      <c r="G261" s="59"/>
      <c r="I261" s="59"/>
      <c r="K261" s="59"/>
      <c r="M261" s="59"/>
      <c r="O261" s="59"/>
      <c r="R261" s="62"/>
    </row>
    <row r="262" spans="7:18" ht="21" customHeight="1" x14ac:dyDescent="0.7">
      <c r="G262" s="59"/>
      <c r="I262" s="59"/>
      <c r="K262" s="59"/>
      <c r="M262" s="59"/>
      <c r="O262" s="59"/>
      <c r="R262" s="62"/>
    </row>
    <row r="263" spans="7:18" ht="21" customHeight="1" x14ac:dyDescent="0.7">
      <c r="G263" s="59"/>
      <c r="I263" s="59"/>
      <c r="K263" s="59"/>
      <c r="M263" s="59"/>
      <c r="O263" s="59"/>
      <c r="R263" s="62"/>
    </row>
    <row r="264" spans="7:18" ht="21" customHeight="1" x14ac:dyDescent="0.7">
      <c r="G264" s="59"/>
      <c r="I264" s="59"/>
      <c r="K264" s="59"/>
      <c r="M264" s="59"/>
      <c r="O264" s="59"/>
      <c r="R264" s="62"/>
    </row>
    <row r="265" spans="7:18" ht="21" customHeight="1" x14ac:dyDescent="0.7">
      <c r="G265" s="59"/>
      <c r="I265" s="59"/>
      <c r="K265" s="59"/>
      <c r="M265" s="59"/>
      <c r="O265" s="59"/>
      <c r="R265" s="62"/>
    </row>
    <row r="266" spans="7:18" ht="21" customHeight="1" x14ac:dyDescent="0.7">
      <c r="G266" s="59"/>
      <c r="I266" s="59"/>
      <c r="K266" s="59"/>
      <c r="M266" s="59"/>
      <c r="O266" s="59"/>
      <c r="R266" s="62"/>
    </row>
    <row r="267" spans="7:18" ht="21" customHeight="1" x14ac:dyDescent="0.7">
      <c r="G267" s="59"/>
      <c r="I267" s="59"/>
      <c r="K267" s="59"/>
      <c r="M267" s="59"/>
      <c r="O267" s="59"/>
      <c r="R267" s="62"/>
    </row>
    <row r="268" spans="7:18" ht="21" customHeight="1" x14ac:dyDescent="0.7">
      <c r="G268" s="59"/>
      <c r="I268" s="59"/>
      <c r="K268" s="59"/>
      <c r="M268" s="59"/>
      <c r="O268" s="59"/>
      <c r="R268" s="62"/>
    </row>
    <row r="269" spans="7:18" ht="21" customHeight="1" x14ac:dyDescent="0.7">
      <c r="G269" s="59"/>
      <c r="I269" s="59"/>
      <c r="K269" s="59"/>
      <c r="M269" s="59"/>
      <c r="O269" s="59"/>
      <c r="R269" s="62"/>
    </row>
    <row r="270" spans="7:18" ht="21" customHeight="1" x14ac:dyDescent="0.7">
      <c r="G270" s="59"/>
      <c r="I270" s="59"/>
      <c r="K270" s="59"/>
      <c r="M270" s="59"/>
      <c r="O270" s="59"/>
      <c r="R270" s="62"/>
    </row>
    <row r="271" spans="7:18" ht="21" customHeight="1" x14ac:dyDescent="0.7">
      <c r="G271" s="59"/>
      <c r="I271" s="59"/>
      <c r="K271" s="59"/>
      <c r="M271" s="59"/>
      <c r="O271" s="59"/>
      <c r="R271" s="62"/>
    </row>
    <row r="272" spans="7:18" ht="21" customHeight="1" x14ac:dyDescent="0.7">
      <c r="G272" s="59"/>
      <c r="I272" s="59"/>
      <c r="K272" s="59"/>
      <c r="M272" s="59"/>
      <c r="O272" s="59"/>
      <c r="R272" s="62"/>
    </row>
    <row r="273" spans="7:18" ht="21" customHeight="1" x14ac:dyDescent="0.7">
      <c r="G273" s="59"/>
      <c r="I273" s="59"/>
      <c r="K273" s="59"/>
      <c r="M273" s="59"/>
      <c r="O273" s="59"/>
      <c r="R273" s="62"/>
    </row>
    <row r="274" spans="7:18" ht="21" customHeight="1" x14ac:dyDescent="0.7">
      <c r="G274" s="59"/>
      <c r="I274" s="59"/>
      <c r="K274" s="59"/>
      <c r="M274" s="59"/>
      <c r="O274" s="59"/>
      <c r="R274" s="62"/>
    </row>
    <row r="275" spans="7:18" ht="21" customHeight="1" x14ac:dyDescent="0.7">
      <c r="G275" s="59"/>
      <c r="I275" s="59"/>
      <c r="K275" s="59"/>
      <c r="M275" s="59"/>
      <c r="O275" s="59"/>
      <c r="R275" s="62"/>
    </row>
    <row r="276" spans="7:18" ht="21" customHeight="1" x14ac:dyDescent="0.7">
      <c r="G276" s="59"/>
      <c r="I276" s="59"/>
      <c r="K276" s="59"/>
      <c r="M276" s="59"/>
      <c r="O276" s="59"/>
      <c r="R276" s="62"/>
    </row>
    <row r="277" spans="7:18" ht="21" customHeight="1" x14ac:dyDescent="0.7">
      <c r="G277" s="59"/>
      <c r="I277" s="59"/>
      <c r="K277" s="59"/>
      <c r="M277" s="59"/>
      <c r="O277" s="59"/>
      <c r="R277" s="62"/>
    </row>
    <row r="278" spans="7:18" ht="21" customHeight="1" x14ac:dyDescent="0.7">
      <c r="G278" s="59"/>
      <c r="I278" s="59"/>
      <c r="K278" s="59"/>
      <c r="M278" s="59"/>
      <c r="O278" s="59"/>
      <c r="R278" s="62"/>
    </row>
    <row r="279" spans="7:18" ht="21" customHeight="1" x14ac:dyDescent="0.7">
      <c r="G279" s="59"/>
      <c r="I279" s="59"/>
      <c r="K279" s="59"/>
      <c r="M279" s="59"/>
      <c r="O279" s="59"/>
      <c r="R279" s="62"/>
    </row>
    <row r="280" spans="7:18" ht="21" customHeight="1" x14ac:dyDescent="0.7">
      <c r="G280" s="59"/>
      <c r="I280" s="59"/>
      <c r="K280" s="59"/>
      <c r="M280" s="59"/>
      <c r="O280" s="59"/>
      <c r="R280" s="62"/>
    </row>
    <row r="281" spans="7:18" ht="21" customHeight="1" x14ac:dyDescent="0.7">
      <c r="G281" s="59"/>
      <c r="I281" s="59"/>
      <c r="K281" s="59"/>
      <c r="M281" s="59"/>
      <c r="O281" s="59"/>
      <c r="R281" s="62"/>
    </row>
    <row r="282" spans="7:18" ht="21" customHeight="1" x14ac:dyDescent="0.7">
      <c r="G282" s="59"/>
      <c r="I282" s="59"/>
      <c r="K282" s="59"/>
      <c r="M282" s="59"/>
      <c r="O282" s="59"/>
      <c r="R282" s="62"/>
    </row>
    <row r="283" spans="7:18" ht="21" customHeight="1" x14ac:dyDescent="0.7">
      <c r="G283" s="59"/>
      <c r="I283" s="59"/>
      <c r="K283" s="59"/>
      <c r="M283" s="59"/>
      <c r="O283" s="59"/>
      <c r="R283" s="62"/>
    </row>
    <row r="284" spans="7:18" ht="21" customHeight="1" x14ac:dyDescent="0.7">
      <c r="G284" s="59"/>
      <c r="I284" s="59"/>
      <c r="K284" s="59"/>
      <c r="M284" s="59"/>
      <c r="O284" s="59"/>
      <c r="R284" s="62"/>
    </row>
    <row r="285" spans="7:18" ht="21" customHeight="1" x14ac:dyDescent="0.7">
      <c r="G285" s="59"/>
      <c r="I285" s="59"/>
      <c r="K285" s="59"/>
      <c r="M285" s="59"/>
      <c r="O285" s="59"/>
      <c r="R285" s="62"/>
    </row>
    <row r="286" spans="7:18" ht="21" customHeight="1" x14ac:dyDescent="0.7">
      <c r="G286" s="59"/>
      <c r="I286" s="59"/>
      <c r="K286" s="59"/>
      <c r="M286" s="59"/>
      <c r="O286" s="59"/>
      <c r="R286" s="62"/>
    </row>
    <row r="287" spans="7:18" ht="21" customHeight="1" x14ac:dyDescent="0.7">
      <c r="G287" s="59"/>
      <c r="I287" s="59"/>
      <c r="K287" s="59"/>
      <c r="M287" s="59"/>
      <c r="O287" s="59"/>
      <c r="R287" s="62"/>
    </row>
    <row r="288" spans="7:18" ht="21" customHeight="1" x14ac:dyDescent="0.7">
      <c r="G288" s="59"/>
      <c r="I288" s="59"/>
      <c r="K288" s="59"/>
      <c r="M288" s="59"/>
      <c r="O288" s="59"/>
      <c r="R288" s="62"/>
    </row>
    <row r="289" spans="7:18" ht="21" customHeight="1" x14ac:dyDescent="0.7">
      <c r="G289" s="59"/>
      <c r="I289" s="59"/>
      <c r="K289" s="59"/>
      <c r="M289" s="59"/>
      <c r="O289" s="59"/>
      <c r="R289" s="62"/>
    </row>
    <row r="290" spans="7:18" ht="21" customHeight="1" x14ac:dyDescent="0.7">
      <c r="G290" s="59"/>
      <c r="I290" s="59"/>
      <c r="K290" s="59"/>
      <c r="M290" s="59"/>
      <c r="O290" s="59"/>
      <c r="R290" s="62"/>
    </row>
    <row r="291" spans="7:18" ht="21" customHeight="1" x14ac:dyDescent="0.7">
      <c r="G291" s="59"/>
      <c r="I291" s="59"/>
      <c r="K291" s="59"/>
      <c r="M291" s="59"/>
      <c r="O291" s="59"/>
      <c r="R291" s="62"/>
    </row>
    <row r="292" spans="7:18" ht="21" customHeight="1" x14ac:dyDescent="0.7">
      <c r="G292" s="59"/>
      <c r="I292" s="59"/>
      <c r="K292" s="59"/>
      <c r="M292" s="59"/>
      <c r="O292" s="59"/>
      <c r="R292" s="62"/>
    </row>
    <row r="293" spans="7:18" ht="21" customHeight="1" x14ac:dyDescent="0.7">
      <c r="G293" s="59"/>
      <c r="I293" s="59"/>
      <c r="K293" s="59"/>
      <c r="M293" s="59"/>
      <c r="O293" s="59"/>
      <c r="R293" s="62"/>
    </row>
    <row r="294" spans="7:18" ht="21" customHeight="1" x14ac:dyDescent="0.7">
      <c r="G294" s="59"/>
      <c r="I294" s="59"/>
      <c r="K294" s="59"/>
      <c r="M294" s="59"/>
      <c r="O294" s="59"/>
      <c r="R294" s="62"/>
    </row>
    <row r="295" spans="7:18" ht="21" customHeight="1" x14ac:dyDescent="0.7">
      <c r="G295" s="59"/>
      <c r="I295" s="59"/>
      <c r="K295" s="59"/>
      <c r="M295" s="59"/>
      <c r="O295" s="59"/>
      <c r="R295" s="62"/>
    </row>
    <row r="296" spans="7:18" ht="21" customHeight="1" x14ac:dyDescent="0.7">
      <c r="G296" s="59"/>
      <c r="I296" s="59"/>
      <c r="K296" s="59"/>
      <c r="M296" s="59"/>
      <c r="O296" s="59"/>
      <c r="R296" s="62"/>
    </row>
    <row r="297" spans="7:18" ht="21" customHeight="1" x14ac:dyDescent="0.7">
      <c r="G297" s="59"/>
      <c r="I297" s="59"/>
      <c r="K297" s="59"/>
      <c r="M297" s="59"/>
      <c r="O297" s="59"/>
      <c r="R297" s="62"/>
    </row>
    <row r="298" spans="7:18" ht="21" customHeight="1" x14ac:dyDescent="0.7">
      <c r="G298" s="59"/>
      <c r="I298" s="59"/>
      <c r="K298" s="59"/>
      <c r="M298" s="59"/>
      <c r="O298" s="59"/>
      <c r="R298" s="62"/>
    </row>
    <row r="299" spans="7:18" ht="21" customHeight="1" x14ac:dyDescent="0.7">
      <c r="G299" s="59"/>
      <c r="I299" s="59"/>
      <c r="K299" s="59"/>
      <c r="M299" s="59"/>
      <c r="O299" s="59"/>
      <c r="R299" s="62"/>
    </row>
    <row r="300" spans="7:18" ht="21" customHeight="1" x14ac:dyDescent="0.7">
      <c r="G300" s="59"/>
      <c r="I300" s="59"/>
      <c r="K300" s="59"/>
      <c r="M300" s="59"/>
      <c r="O300" s="59"/>
      <c r="R300" s="62"/>
    </row>
    <row r="301" spans="7:18" ht="21" customHeight="1" x14ac:dyDescent="0.7">
      <c r="G301" s="59"/>
      <c r="I301" s="59"/>
      <c r="K301" s="59"/>
      <c r="M301" s="59"/>
      <c r="O301" s="59"/>
      <c r="R301" s="62"/>
    </row>
    <row r="302" spans="7:18" ht="21" customHeight="1" x14ac:dyDescent="0.7">
      <c r="G302" s="59"/>
      <c r="I302" s="59"/>
      <c r="K302" s="59"/>
      <c r="M302" s="59"/>
      <c r="O302" s="59"/>
      <c r="R302" s="62"/>
    </row>
    <row r="303" spans="7:18" ht="21" customHeight="1" x14ac:dyDescent="0.7">
      <c r="G303" s="59"/>
      <c r="I303" s="59"/>
      <c r="K303" s="59"/>
      <c r="M303" s="59"/>
      <c r="O303" s="59"/>
      <c r="R303" s="62"/>
    </row>
    <row r="304" spans="7:18" ht="21" customHeight="1" x14ac:dyDescent="0.7">
      <c r="G304" s="59"/>
      <c r="I304" s="59"/>
      <c r="K304" s="59"/>
      <c r="M304" s="59"/>
      <c r="O304" s="59"/>
      <c r="R304" s="62"/>
    </row>
    <row r="305" spans="7:18" ht="21" customHeight="1" x14ac:dyDescent="0.7">
      <c r="G305" s="59"/>
      <c r="I305" s="59"/>
      <c r="K305" s="59"/>
      <c r="M305" s="59"/>
      <c r="O305" s="59"/>
      <c r="R305" s="62"/>
    </row>
    <row r="306" spans="7:18" ht="21" customHeight="1" x14ac:dyDescent="0.7">
      <c r="G306" s="59"/>
      <c r="I306" s="59"/>
      <c r="K306" s="59"/>
      <c r="M306" s="59"/>
      <c r="O306" s="59"/>
      <c r="R306" s="62"/>
    </row>
    <row r="307" spans="7:18" ht="21" customHeight="1" x14ac:dyDescent="0.7">
      <c r="G307" s="59"/>
      <c r="I307" s="59"/>
      <c r="K307" s="59"/>
      <c r="M307" s="59"/>
      <c r="O307" s="59"/>
      <c r="R307" s="62"/>
    </row>
    <row r="308" spans="7:18" ht="21" customHeight="1" x14ac:dyDescent="0.7">
      <c r="G308" s="59"/>
      <c r="I308" s="59"/>
      <c r="K308" s="59"/>
      <c r="M308" s="59"/>
      <c r="O308" s="59"/>
      <c r="R308" s="62"/>
    </row>
    <row r="309" spans="7:18" ht="21" customHeight="1" x14ac:dyDescent="0.7">
      <c r="G309" s="59"/>
      <c r="I309" s="59"/>
      <c r="K309" s="59"/>
      <c r="M309" s="59"/>
      <c r="O309" s="59"/>
      <c r="R309" s="62"/>
    </row>
    <row r="310" spans="7:18" ht="21" customHeight="1" x14ac:dyDescent="0.7">
      <c r="G310" s="59"/>
      <c r="I310" s="59"/>
      <c r="K310" s="59"/>
      <c r="M310" s="59"/>
      <c r="O310" s="59"/>
      <c r="R310" s="62"/>
    </row>
    <row r="311" spans="7:18" ht="21" customHeight="1" x14ac:dyDescent="0.7">
      <c r="G311" s="59"/>
      <c r="I311" s="59"/>
      <c r="K311" s="59"/>
      <c r="M311" s="59"/>
      <c r="O311" s="59"/>
      <c r="R311" s="62"/>
    </row>
    <row r="312" spans="7:18" ht="21" customHeight="1" x14ac:dyDescent="0.7">
      <c r="G312" s="59"/>
      <c r="I312" s="59"/>
      <c r="K312" s="59"/>
      <c r="M312" s="59"/>
      <c r="O312" s="59"/>
      <c r="R312" s="62"/>
    </row>
    <row r="313" spans="7:18" ht="21" customHeight="1" x14ac:dyDescent="0.7">
      <c r="G313" s="59"/>
      <c r="I313" s="59"/>
      <c r="K313" s="59"/>
      <c r="M313" s="59"/>
      <c r="O313" s="59"/>
      <c r="R313" s="62"/>
    </row>
    <row r="314" spans="7:18" ht="21" customHeight="1" x14ac:dyDescent="0.7">
      <c r="G314" s="59"/>
      <c r="I314" s="59"/>
      <c r="K314" s="59"/>
      <c r="M314" s="59"/>
      <c r="O314" s="59"/>
      <c r="R314" s="62"/>
    </row>
    <row r="315" spans="7:18" ht="21" customHeight="1" x14ac:dyDescent="0.7">
      <c r="G315" s="59"/>
      <c r="I315" s="59"/>
      <c r="K315" s="59"/>
      <c r="M315" s="59"/>
      <c r="O315" s="59"/>
      <c r="R315" s="62"/>
    </row>
    <row r="316" spans="7:18" ht="21" customHeight="1" x14ac:dyDescent="0.7">
      <c r="G316" s="59"/>
      <c r="I316" s="59"/>
      <c r="K316" s="59"/>
      <c r="M316" s="59"/>
      <c r="O316" s="59"/>
      <c r="R316" s="62"/>
    </row>
    <row r="317" spans="7:18" ht="21" customHeight="1" x14ac:dyDescent="0.7">
      <c r="G317" s="59"/>
      <c r="I317" s="59"/>
      <c r="K317" s="59"/>
      <c r="M317" s="59"/>
      <c r="O317" s="59"/>
      <c r="R317" s="62"/>
    </row>
    <row r="318" spans="7:18" ht="21" customHeight="1" x14ac:dyDescent="0.7">
      <c r="G318" s="59"/>
      <c r="I318" s="59"/>
      <c r="K318" s="59"/>
      <c r="M318" s="59"/>
      <c r="O318" s="59"/>
      <c r="R318" s="62"/>
    </row>
    <row r="319" spans="7:18" ht="21" customHeight="1" x14ac:dyDescent="0.7">
      <c r="G319" s="59"/>
      <c r="I319" s="59"/>
      <c r="K319" s="59"/>
      <c r="M319" s="59"/>
      <c r="O319" s="59"/>
      <c r="R319" s="62"/>
    </row>
    <row r="320" spans="7:18" ht="21" customHeight="1" x14ac:dyDescent="0.7">
      <c r="G320" s="59"/>
      <c r="I320" s="59"/>
      <c r="K320" s="59"/>
      <c r="M320" s="59"/>
      <c r="O320" s="59"/>
      <c r="R320" s="62"/>
    </row>
    <row r="321" spans="7:18" ht="21" customHeight="1" x14ac:dyDescent="0.7">
      <c r="G321" s="59"/>
      <c r="I321" s="59"/>
      <c r="K321" s="59"/>
      <c r="M321" s="59"/>
      <c r="O321" s="59"/>
      <c r="R321" s="62"/>
    </row>
    <row r="322" spans="7:18" ht="21" customHeight="1" x14ac:dyDescent="0.7">
      <c r="G322" s="59"/>
      <c r="I322" s="59"/>
      <c r="K322" s="59"/>
      <c r="M322" s="59"/>
      <c r="O322" s="59"/>
      <c r="R322" s="62"/>
    </row>
    <row r="323" spans="7:18" ht="21" customHeight="1" x14ac:dyDescent="0.7">
      <c r="G323" s="59"/>
      <c r="I323" s="59"/>
      <c r="K323" s="59"/>
      <c r="M323" s="59"/>
      <c r="O323" s="59"/>
      <c r="R323" s="62"/>
    </row>
    <row r="324" spans="7:18" ht="21" customHeight="1" x14ac:dyDescent="0.7">
      <c r="G324" s="59"/>
      <c r="I324" s="59"/>
      <c r="K324" s="59"/>
      <c r="M324" s="59"/>
      <c r="O324" s="59"/>
      <c r="R324" s="62"/>
    </row>
    <row r="325" spans="7:18" ht="21" customHeight="1" x14ac:dyDescent="0.7">
      <c r="G325" s="59"/>
      <c r="I325" s="59"/>
      <c r="K325" s="59"/>
      <c r="M325" s="59"/>
      <c r="O325" s="59"/>
      <c r="R325" s="62"/>
    </row>
    <row r="326" spans="7:18" ht="21" customHeight="1" x14ac:dyDescent="0.7">
      <c r="G326" s="59"/>
      <c r="I326" s="59"/>
      <c r="K326" s="59"/>
      <c r="M326" s="59"/>
      <c r="O326" s="59"/>
      <c r="R326" s="62"/>
    </row>
    <row r="327" spans="7:18" ht="21" customHeight="1" x14ac:dyDescent="0.7">
      <c r="G327" s="59"/>
      <c r="I327" s="59"/>
      <c r="K327" s="59"/>
      <c r="M327" s="59"/>
      <c r="O327" s="59"/>
      <c r="R327" s="62"/>
    </row>
    <row r="328" spans="7:18" ht="21" customHeight="1" x14ac:dyDescent="0.7">
      <c r="G328" s="59"/>
      <c r="I328" s="59"/>
      <c r="K328" s="59"/>
      <c r="M328" s="59"/>
      <c r="O328" s="59"/>
      <c r="R328" s="62"/>
    </row>
    <row r="329" spans="7:18" ht="21" customHeight="1" x14ac:dyDescent="0.7">
      <c r="G329" s="59"/>
      <c r="I329" s="59"/>
      <c r="K329" s="59"/>
      <c r="M329" s="59"/>
      <c r="O329" s="59"/>
      <c r="R329" s="62"/>
    </row>
    <row r="330" spans="7:18" ht="21" customHeight="1" x14ac:dyDescent="0.7">
      <c r="G330" s="59"/>
      <c r="I330" s="59"/>
      <c r="K330" s="59"/>
      <c r="M330" s="59"/>
      <c r="O330" s="59"/>
      <c r="R330" s="62"/>
    </row>
    <row r="331" spans="7:18" ht="21" customHeight="1" x14ac:dyDescent="0.7">
      <c r="G331" s="59"/>
      <c r="I331" s="59"/>
      <c r="K331" s="59"/>
      <c r="M331" s="59"/>
      <c r="O331" s="59"/>
      <c r="R331" s="62"/>
    </row>
    <row r="332" spans="7:18" ht="21" customHeight="1" x14ac:dyDescent="0.7">
      <c r="G332" s="59"/>
      <c r="I332" s="59"/>
      <c r="K332" s="59"/>
      <c r="M332" s="59"/>
      <c r="O332" s="59"/>
      <c r="R332" s="62"/>
    </row>
    <row r="333" spans="7:18" ht="21" customHeight="1" x14ac:dyDescent="0.7">
      <c r="G333" s="59"/>
      <c r="I333" s="59"/>
      <c r="K333" s="59"/>
      <c r="M333" s="59"/>
      <c r="O333" s="59"/>
      <c r="R333" s="62"/>
    </row>
    <row r="334" spans="7:18" ht="21" customHeight="1" x14ac:dyDescent="0.7">
      <c r="G334" s="59"/>
      <c r="I334" s="59"/>
      <c r="K334" s="59"/>
      <c r="M334" s="59"/>
      <c r="O334" s="59"/>
      <c r="R334" s="62"/>
    </row>
    <row r="335" spans="7:18" ht="21" customHeight="1" x14ac:dyDescent="0.7">
      <c r="G335" s="59"/>
      <c r="I335" s="59"/>
      <c r="K335" s="59"/>
      <c r="M335" s="59"/>
      <c r="O335" s="59"/>
      <c r="R335" s="62"/>
    </row>
    <row r="336" spans="7:18" ht="21" customHeight="1" x14ac:dyDescent="0.7">
      <c r="G336" s="59"/>
      <c r="I336" s="59"/>
      <c r="K336" s="59"/>
      <c r="M336" s="59"/>
      <c r="O336" s="59"/>
      <c r="R336" s="62"/>
    </row>
    <row r="337" spans="7:18" ht="21" customHeight="1" x14ac:dyDescent="0.7">
      <c r="G337" s="59"/>
      <c r="I337" s="59"/>
      <c r="K337" s="59"/>
      <c r="M337" s="59"/>
      <c r="O337" s="59"/>
      <c r="R337" s="62"/>
    </row>
    <row r="338" spans="7:18" ht="21" customHeight="1" x14ac:dyDescent="0.7">
      <c r="G338" s="59"/>
      <c r="I338" s="59"/>
      <c r="K338" s="59"/>
      <c r="M338" s="59"/>
      <c r="O338" s="59"/>
      <c r="R338" s="62"/>
    </row>
    <row r="339" spans="7:18" ht="21" customHeight="1" x14ac:dyDescent="0.7">
      <c r="G339" s="59"/>
      <c r="I339" s="59"/>
      <c r="K339" s="59"/>
      <c r="M339" s="59"/>
      <c r="O339" s="59"/>
      <c r="R339" s="62"/>
    </row>
    <row r="340" spans="7:18" ht="21" customHeight="1" x14ac:dyDescent="0.7">
      <c r="G340" s="59"/>
      <c r="I340" s="59"/>
      <c r="K340" s="59"/>
      <c r="M340" s="59"/>
      <c r="O340" s="59"/>
      <c r="R340" s="62"/>
    </row>
    <row r="341" spans="7:18" ht="21" customHeight="1" x14ac:dyDescent="0.7">
      <c r="G341" s="59"/>
      <c r="I341" s="59"/>
      <c r="K341" s="59"/>
      <c r="M341" s="59"/>
      <c r="O341" s="59"/>
      <c r="R341" s="62"/>
    </row>
    <row r="342" spans="7:18" ht="21" customHeight="1" x14ac:dyDescent="0.7">
      <c r="G342" s="59"/>
      <c r="I342" s="59"/>
      <c r="K342" s="59"/>
      <c r="M342" s="59"/>
      <c r="O342" s="59"/>
      <c r="R342" s="62"/>
    </row>
    <row r="343" spans="7:18" ht="21" customHeight="1" x14ac:dyDescent="0.7">
      <c r="G343" s="59"/>
      <c r="I343" s="59"/>
      <c r="K343" s="59"/>
      <c r="M343" s="59"/>
      <c r="O343" s="59"/>
      <c r="R343" s="62"/>
    </row>
    <row r="344" spans="7:18" ht="21" customHeight="1" x14ac:dyDescent="0.7">
      <c r="G344" s="59"/>
      <c r="I344" s="59"/>
      <c r="K344" s="59"/>
      <c r="M344" s="59"/>
      <c r="O344" s="59"/>
      <c r="R344" s="62"/>
    </row>
    <row r="345" spans="7:18" ht="21" customHeight="1" x14ac:dyDescent="0.7">
      <c r="G345" s="59"/>
      <c r="I345" s="59"/>
      <c r="K345" s="59"/>
      <c r="M345" s="59"/>
      <c r="O345" s="59"/>
      <c r="R345" s="62"/>
    </row>
    <row r="346" spans="7:18" ht="21" customHeight="1" x14ac:dyDescent="0.7">
      <c r="G346" s="59"/>
      <c r="I346" s="59"/>
      <c r="K346" s="59"/>
      <c r="M346" s="59"/>
      <c r="O346" s="59"/>
      <c r="R346" s="62"/>
    </row>
    <row r="347" spans="7:18" ht="21" customHeight="1" x14ac:dyDescent="0.7">
      <c r="G347" s="59"/>
      <c r="I347" s="59"/>
      <c r="K347" s="59"/>
      <c r="M347" s="59"/>
      <c r="O347" s="59"/>
      <c r="R347" s="62"/>
    </row>
    <row r="348" spans="7:18" ht="21" customHeight="1" x14ac:dyDescent="0.7">
      <c r="G348" s="59"/>
      <c r="I348" s="59"/>
      <c r="K348" s="59"/>
      <c r="M348" s="59"/>
      <c r="O348" s="59"/>
      <c r="R348" s="62"/>
    </row>
    <row r="349" spans="7:18" ht="21" customHeight="1" x14ac:dyDescent="0.7">
      <c r="G349" s="59"/>
      <c r="I349" s="59"/>
      <c r="K349" s="59"/>
      <c r="M349" s="59"/>
      <c r="O349" s="59"/>
      <c r="R349" s="62"/>
    </row>
    <row r="350" spans="7:18" ht="21" customHeight="1" x14ac:dyDescent="0.7">
      <c r="G350" s="59"/>
      <c r="I350" s="59"/>
      <c r="K350" s="59"/>
      <c r="M350" s="59"/>
      <c r="O350" s="59"/>
      <c r="R350" s="62"/>
    </row>
    <row r="351" spans="7:18" ht="21" customHeight="1" x14ac:dyDescent="0.7">
      <c r="G351" s="59"/>
      <c r="I351" s="59"/>
      <c r="K351" s="59"/>
      <c r="M351" s="59"/>
      <c r="O351" s="59"/>
      <c r="R351" s="62"/>
    </row>
    <row r="352" spans="7:18" ht="21" customHeight="1" x14ac:dyDescent="0.7">
      <c r="G352" s="59"/>
      <c r="I352" s="59"/>
      <c r="K352" s="59"/>
      <c r="M352" s="59"/>
      <c r="O352" s="59"/>
      <c r="R352" s="62"/>
    </row>
    <row r="353" spans="7:18" ht="21" customHeight="1" x14ac:dyDescent="0.7">
      <c r="G353" s="59"/>
      <c r="I353" s="59"/>
      <c r="K353" s="59"/>
      <c r="M353" s="59"/>
      <c r="O353" s="59"/>
      <c r="R353" s="62"/>
    </row>
    <row r="354" spans="7:18" ht="21" customHeight="1" x14ac:dyDescent="0.7">
      <c r="G354" s="59"/>
      <c r="I354" s="59"/>
      <c r="K354" s="59"/>
      <c r="M354" s="59"/>
      <c r="O354" s="59"/>
      <c r="R354" s="62"/>
    </row>
    <row r="355" spans="7:18" ht="21" customHeight="1" x14ac:dyDescent="0.7">
      <c r="G355" s="59"/>
      <c r="I355" s="59"/>
      <c r="K355" s="59"/>
      <c r="M355" s="59"/>
      <c r="O355" s="59"/>
      <c r="R355" s="62"/>
    </row>
    <row r="356" spans="7:18" ht="21" customHeight="1" x14ac:dyDescent="0.7">
      <c r="G356" s="59"/>
      <c r="I356" s="59"/>
      <c r="K356" s="59"/>
      <c r="M356" s="59"/>
      <c r="O356" s="59"/>
      <c r="R356" s="62"/>
    </row>
    <row r="357" spans="7:18" ht="21" customHeight="1" x14ac:dyDescent="0.7">
      <c r="G357" s="59"/>
      <c r="I357" s="59"/>
      <c r="K357" s="59"/>
      <c r="M357" s="59"/>
      <c r="O357" s="59"/>
      <c r="R357" s="62"/>
    </row>
    <row r="358" spans="7:18" ht="21" customHeight="1" x14ac:dyDescent="0.7">
      <c r="G358" s="59"/>
      <c r="I358" s="59"/>
      <c r="K358" s="59"/>
      <c r="M358" s="59"/>
      <c r="O358" s="59"/>
      <c r="R358" s="62"/>
    </row>
    <row r="359" spans="7:18" ht="21" customHeight="1" x14ac:dyDescent="0.7">
      <c r="G359" s="59"/>
      <c r="I359" s="59"/>
      <c r="K359" s="59"/>
      <c r="M359" s="59"/>
      <c r="O359" s="59"/>
      <c r="R359" s="62"/>
    </row>
    <row r="360" spans="7:18" ht="21" customHeight="1" x14ac:dyDescent="0.7">
      <c r="G360" s="59"/>
      <c r="I360" s="59"/>
      <c r="K360" s="59"/>
      <c r="M360" s="59"/>
      <c r="O360" s="59"/>
      <c r="R360" s="62"/>
    </row>
    <row r="361" spans="7:18" ht="21" customHeight="1" x14ac:dyDescent="0.7">
      <c r="G361" s="59"/>
      <c r="I361" s="59"/>
      <c r="K361" s="59"/>
      <c r="M361" s="59"/>
      <c r="O361" s="59"/>
      <c r="R361" s="62"/>
    </row>
    <row r="362" spans="7:18" ht="21" customHeight="1" x14ac:dyDescent="0.7">
      <c r="G362" s="59"/>
      <c r="I362" s="59"/>
      <c r="K362" s="59"/>
      <c r="M362" s="59"/>
      <c r="O362" s="59"/>
      <c r="R362" s="62"/>
    </row>
    <row r="363" spans="7:18" ht="21" customHeight="1" x14ac:dyDescent="0.7">
      <c r="G363" s="59"/>
      <c r="I363" s="59"/>
      <c r="K363" s="59"/>
      <c r="M363" s="59"/>
      <c r="O363" s="59"/>
      <c r="R363" s="62"/>
    </row>
    <row r="364" spans="7:18" ht="21" customHeight="1" x14ac:dyDescent="0.7">
      <c r="G364" s="59"/>
      <c r="I364" s="59"/>
      <c r="K364" s="59"/>
      <c r="M364" s="59"/>
      <c r="O364" s="59"/>
      <c r="R364" s="62"/>
    </row>
    <row r="365" spans="7:18" ht="21" customHeight="1" x14ac:dyDescent="0.7">
      <c r="G365" s="59"/>
      <c r="I365" s="59"/>
      <c r="K365" s="59"/>
      <c r="M365" s="59"/>
      <c r="O365" s="59"/>
      <c r="R365" s="62"/>
    </row>
    <row r="366" spans="7:18" ht="21" customHeight="1" x14ac:dyDescent="0.7">
      <c r="G366" s="59"/>
      <c r="I366" s="59"/>
      <c r="K366" s="59"/>
      <c r="M366" s="59"/>
      <c r="O366" s="59"/>
      <c r="R366" s="62"/>
    </row>
    <row r="367" spans="7:18" ht="21" customHeight="1" x14ac:dyDescent="0.7">
      <c r="G367" s="59"/>
      <c r="I367" s="59"/>
      <c r="K367" s="59"/>
      <c r="M367" s="59"/>
      <c r="O367" s="59"/>
      <c r="R367" s="62"/>
    </row>
    <row r="368" spans="7:18" ht="21" customHeight="1" x14ac:dyDescent="0.7">
      <c r="G368" s="59"/>
      <c r="I368" s="59"/>
      <c r="K368" s="59"/>
      <c r="M368" s="59"/>
      <c r="O368" s="59"/>
      <c r="R368" s="62"/>
    </row>
    <row r="369" spans="7:18" ht="21" customHeight="1" x14ac:dyDescent="0.7">
      <c r="G369" s="59"/>
      <c r="I369" s="59"/>
      <c r="K369" s="59"/>
      <c r="M369" s="59"/>
      <c r="O369" s="59"/>
      <c r="R369" s="62"/>
    </row>
    <row r="370" spans="7:18" ht="21" customHeight="1" x14ac:dyDescent="0.7">
      <c r="G370" s="59"/>
      <c r="I370" s="59"/>
      <c r="K370" s="59"/>
      <c r="M370" s="59"/>
      <c r="O370" s="59"/>
      <c r="R370" s="62"/>
    </row>
    <row r="371" spans="7:18" ht="21" customHeight="1" x14ac:dyDescent="0.7">
      <c r="G371" s="59"/>
      <c r="I371" s="59"/>
      <c r="K371" s="59"/>
      <c r="M371" s="59"/>
      <c r="O371" s="59"/>
      <c r="R371" s="62"/>
    </row>
    <row r="372" spans="7:18" ht="21" customHeight="1" x14ac:dyDescent="0.7">
      <c r="G372" s="59"/>
      <c r="I372" s="59"/>
      <c r="K372" s="59"/>
      <c r="M372" s="59"/>
      <c r="O372" s="59"/>
      <c r="R372" s="62"/>
    </row>
    <row r="373" spans="7:18" ht="21" customHeight="1" x14ac:dyDescent="0.7">
      <c r="G373" s="59"/>
      <c r="I373" s="59"/>
      <c r="K373" s="59"/>
      <c r="M373" s="59"/>
      <c r="O373" s="59"/>
      <c r="R373" s="62"/>
    </row>
    <row r="374" spans="7:18" ht="21" customHeight="1" x14ac:dyDescent="0.7">
      <c r="G374" s="59"/>
      <c r="I374" s="59"/>
      <c r="K374" s="59"/>
      <c r="M374" s="59"/>
      <c r="O374" s="59"/>
      <c r="R374" s="62"/>
    </row>
    <row r="375" spans="7:18" ht="21" customHeight="1" x14ac:dyDescent="0.7">
      <c r="G375" s="59"/>
      <c r="I375" s="59"/>
      <c r="K375" s="59"/>
      <c r="M375" s="59"/>
      <c r="O375" s="59"/>
      <c r="R375" s="62"/>
    </row>
    <row r="376" spans="7:18" ht="21" customHeight="1" x14ac:dyDescent="0.7">
      <c r="G376" s="59"/>
      <c r="I376" s="59"/>
      <c r="K376" s="59"/>
      <c r="M376" s="59"/>
      <c r="O376" s="59"/>
      <c r="R376" s="62"/>
    </row>
    <row r="377" spans="7:18" ht="21" customHeight="1" x14ac:dyDescent="0.7">
      <c r="G377" s="59"/>
      <c r="I377" s="59"/>
      <c r="K377" s="59"/>
      <c r="M377" s="59"/>
      <c r="O377" s="59"/>
      <c r="R377" s="62"/>
    </row>
    <row r="378" spans="7:18" ht="21" customHeight="1" x14ac:dyDescent="0.7">
      <c r="G378" s="59"/>
      <c r="I378" s="59"/>
      <c r="K378" s="59"/>
      <c r="M378" s="59"/>
      <c r="O378" s="59"/>
      <c r="R378" s="62"/>
    </row>
    <row r="379" spans="7:18" ht="21" customHeight="1" x14ac:dyDescent="0.7">
      <c r="G379" s="59"/>
      <c r="I379" s="59"/>
      <c r="K379" s="59"/>
      <c r="M379" s="59"/>
      <c r="O379" s="59"/>
      <c r="R379" s="62"/>
    </row>
    <row r="380" spans="7:18" ht="21" customHeight="1" x14ac:dyDescent="0.7">
      <c r="G380" s="59"/>
      <c r="I380" s="59"/>
      <c r="K380" s="59"/>
      <c r="M380" s="59"/>
      <c r="O380" s="59"/>
      <c r="R380" s="62"/>
    </row>
    <row r="381" spans="7:18" ht="21" customHeight="1" x14ac:dyDescent="0.7">
      <c r="G381" s="59"/>
      <c r="I381" s="59"/>
      <c r="K381" s="59"/>
      <c r="M381" s="59"/>
      <c r="O381" s="59"/>
      <c r="R381" s="62"/>
    </row>
    <row r="382" spans="7:18" ht="21" customHeight="1" x14ac:dyDescent="0.7">
      <c r="G382" s="59"/>
      <c r="I382" s="59"/>
      <c r="K382" s="59"/>
      <c r="M382" s="59"/>
      <c r="O382" s="59"/>
      <c r="R382" s="62"/>
    </row>
    <row r="383" spans="7:18" ht="21" customHeight="1" x14ac:dyDescent="0.7">
      <c r="G383" s="59"/>
      <c r="I383" s="59"/>
      <c r="K383" s="59"/>
      <c r="M383" s="59"/>
      <c r="O383" s="59"/>
      <c r="R383" s="62"/>
    </row>
    <row r="384" spans="7:18" ht="21" customHeight="1" x14ac:dyDescent="0.7">
      <c r="G384" s="59"/>
      <c r="I384" s="59"/>
      <c r="K384" s="59"/>
      <c r="M384" s="59"/>
      <c r="O384" s="59"/>
      <c r="R384" s="62"/>
    </row>
    <row r="385" spans="7:18" ht="21" customHeight="1" x14ac:dyDescent="0.7">
      <c r="G385" s="59"/>
      <c r="I385" s="59"/>
      <c r="K385" s="59"/>
      <c r="M385" s="59"/>
      <c r="O385" s="59"/>
      <c r="R385" s="62"/>
    </row>
    <row r="386" spans="7:18" ht="21" customHeight="1" x14ac:dyDescent="0.7">
      <c r="G386" s="59"/>
      <c r="I386" s="59"/>
      <c r="K386" s="59"/>
      <c r="M386" s="59"/>
      <c r="O386" s="59"/>
      <c r="R386" s="62"/>
    </row>
    <row r="387" spans="7:18" ht="21" customHeight="1" x14ac:dyDescent="0.7">
      <c r="G387" s="59"/>
      <c r="I387" s="59"/>
      <c r="K387" s="59"/>
      <c r="M387" s="59"/>
      <c r="O387" s="59"/>
      <c r="R387" s="62"/>
    </row>
    <row r="388" spans="7:18" ht="21" customHeight="1" x14ac:dyDescent="0.7">
      <c r="G388" s="59"/>
      <c r="I388" s="59"/>
      <c r="K388" s="59"/>
      <c r="M388" s="59"/>
      <c r="O388" s="59"/>
      <c r="R388" s="62"/>
    </row>
    <row r="389" spans="7:18" ht="21" customHeight="1" x14ac:dyDescent="0.7">
      <c r="G389" s="59"/>
      <c r="I389" s="59"/>
      <c r="K389" s="59"/>
      <c r="M389" s="59"/>
      <c r="O389" s="59"/>
      <c r="R389" s="62"/>
    </row>
    <row r="390" spans="7:18" ht="21" customHeight="1" x14ac:dyDescent="0.7">
      <c r="G390" s="59"/>
      <c r="I390" s="59"/>
      <c r="K390" s="59"/>
      <c r="M390" s="59"/>
      <c r="O390" s="59"/>
      <c r="R390" s="62"/>
    </row>
    <row r="391" spans="7:18" ht="21" customHeight="1" x14ac:dyDescent="0.7">
      <c r="G391" s="59"/>
      <c r="I391" s="59"/>
      <c r="K391" s="59"/>
      <c r="M391" s="59"/>
      <c r="O391" s="59"/>
      <c r="R391" s="62"/>
    </row>
    <row r="392" spans="7:18" ht="21" customHeight="1" x14ac:dyDescent="0.7">
      <c r="G392" s="59"/>
      <c r="I392" s="59"/>
      <c r="K392" s="59"/>
      <c r="M392" s="59"/>
      <c r="O392" s="59"/>
      <c r="R392" s="62"/>
    </row>
    <row r="393" spans="7:18" ht="21" customHeight="1" x14ac:dyDescent="0.7">
      <c r="G393" s="59"/>
      <c r="I393" s="59"/>
      <c r="K393" s="59"/>
      <c r="M393" s="59"/>
      <c r="O393" s="59"/>
      <c r="R393" s="62"/>
    </row>
    <row r="394" spans="7:18" ht="21" customHeight="1" x14ac:dyDescent="0.7">
      <c r="G394" s="59"/>
      <c r="I394" s="59"/>
      <c r="K394" s="59"/>
      <c r="M394" s="59"/>
      <c r="O394" s="59"/>
      <c r="R394" s="62"/>
    </row>
    <row r="395" spans="7:18" ht="21" customHeight="1" x14ac:dyDescent="0.7">
      <c r="G395" s="59"/>
      <c r="I395" s="59"/>
      <c r="K395" s="59"/>
      <c r="M395" s="59"/>
      <c r="O395" s="59"/>
      <c r="R395" s="62"/>
    </row>
    <row r="396" spans="7:18" ht="21" customHeight="1" x14ac:dyDescent="0.7">
      <c r="G396" s="59"/>
      <c r="I396" s="59"/>
      <c r="K396" s="59"/>
      <c r="M396" s="59"/>
      <c r="O396" s="59"/>
      <c r="R396" s="62"/>
    </row>
    <row r="397" spans="7:18" ht="21" customHeight="1" x14ac:dyDescent="0.7">
      <c r="G397" s="59"/>
      <c r="I397" s="59"/>
      <c r="K397" s="59"/>
      <c r="M397" s="59"/>
      <c r="O397" s="59"/>
      <c r="R397" s="62"/>
    </row>
    <row r="398" spans="7:18" ht="21" customHeight="1" x14ac:dyDescent="0.7">
      <c r="G398" s="59"/>
      <c r="I398" s="59"/>
      <c r="K398" s="59"/>
      <c r="M398" s="59"/>
      <c r="O398" s="59"/>
      <c r="R398" s="62"/>
    </row>
    <row r="399" spans="7:18" ht="21" customHeight="1" x14ac:dyDescent="0.7">
      <c r="G399" s="59"/>
      <c r="I399" s="59"/>
      <c r="K399" s="59"/>
      <c r="M399" s="59"/>
      <c r="O399" s="59"/>
      <c r="R399" s="62"/>
    </row>
    <row r="400" spans="7:18" ht="21" customHeight="1" x14ac:dyDescent="0.7">
      <c r="G400" s="59"/>
      <c r="I400" s="59"/>
      <c r="K400" s="59"/>
      <c r="M400" s="59"/>
      <c r="O400" s="59"/>
      <c r="R400" s="62"/>
    </row>
    <row r="401" spans="7:18" ht="21" customHeight="1" x14ac:dyDescent="0.7">
      <c r="G401" s="59"/>
      <c r="I401" s="59"/>
      <c r="K401" s="59"/>
      <c r="M401" s="59"/>
      <c r="O401" s="59"/>
      <c r="R401" s="62"/>
    </row>
    <row r="402" spans="7:18" ht="21" customHeight="1" x14ac:dyDescent="0.7">
      <c r="G402" s="59"/>
      <c r="I402" s="59"/>
      <c r="K402" s="59"/>
      <c r="M402" s="59"/>
      <c r="O402" s="59"/>
      <c r="R402" s="62"/>
    </row>
    <row r="403" spans="7:18" ht="21" customHeight="1" x14ac:dyDescent="0.7">
      <c r="G403" s="59"/>
      <c r="I403" s="59"/>
      <c r="K403" s="59"/>
      <c r="M403" s="59"/>
      <c r="O403" s="59"/>
      <c r="R403" s="62"/>
    </row>
    <row r="404" spans="7:18" ht="21" customHeight="1" x14ac:dyDescent="0.7">
      <c r="G404" s="59"/>
      <c r="I404" s="59"/>
      <c r="K404" s="59"/>
      <c r="M404" s="59"/>
      <c r="O404" s="59"/>
      <c r="R404" s="62"/>
    </row>
    <row r="405" spans="7:18" ht="21" customHeight="1" x14ac:dyDescent="0.7">
      <c r="G405" s="59"/>
      <c r="I405" s="59"/>
      <c r="K405" s="59"/>
      <c r="M405" s="59"/>
      <c r="O405" s="59"/>
      <c r="R405" s="62"/>
    </row>
    <row r="406" spans="7:18" ht="21" customHeight="1" x14ac:dyDescent="0.7">
      <c r="G406" s="59"/>
      <c r="I406" s="59"/>
      <c r="K406" s="59"/>
      <c r="M406" s="59"/>
      <c r="O406" s="59"/>
      <c r="R406" s="62"/>
    </row>
    <row r="407" spans="7:18" ht="21" customHeight="1" x14ac:dyDescent="0.7">
      <c r="G407" s="59"/>
      <c r="I407" s="59"/>
      <c r="K407" s="59"/>
      <c r="M407" s="59"/>
      <c r="O407" s="59"/>
      <c r="R407" s="62"/>
    </row>
    <row r="408" spans="7:18" ht="21" customHeight="1" x14ac:dyDescent="0.7">
      <c r="G408" s="59"/>
      <c r="I408" s="59"/>
      <c r="K408" s="59"/>
      <c r="M408" s="59"/>
      <c r="O408" s="59"/>
      <c r="R408" s="62"/>
    </row>
    <row r="409" spans="7:18" ht="21" customHeight="1" x14ac:dyDescent="0.7">
      <c r="G409" s="59"/>
      <c r="I409" s="59"/>
      <c r="K409" s="59"/>
      <c r="M409" s="59"/>
      <c r="O409" s="59"/>
      <c r="R409" s="62"/>
    </row>
    <row r="410" spans="7:18" ht="21" customHeight="1" x14ac:dyDescent="0.7">
      <c r="G410" s="59"/>
      <c r="I410" s="59"/>
      <c r="K410" s="59"/>
      <c r="M410" s="59"/>
      <c r="O410" s="59"/>
      <c r="R410" s="62"/>
    </row>
    <row r="411" spans="7:18" ht="21" customHeight="1" x14ac:dyDescent="0.7">
      <c r="G411" s="59"/>
      <c r="I411" s="59"/>
      <c r="K411" s="59"/>
      <c r="M411" s="59"/>
      <c r="O411" s="59"/>
      <c r="R411" s="62"/>
    </row>
    <row r="412" spans="7:18" ht="21" customHeight="1" x14ac:dyDescent="0.7">
      <c r="G412" s="59"/>
      <c r="I412" s="59"/>
      <c r="K412" s="59"/>
      <c r="M412" s="59"/>
      <c r="O412" s="59"/>
      <c r="R412" s="62"/>
    </row>
    <row r="413" spans="7:18" ht="21" customHeight="1" x14ac:dyDescent="0.7">
      <c r="G413" s="59"/>
      <c r="I413" s="59"/>
      <c r="K413" s="59"/>
      <c r="M413" s="59"/>
      <c r="O413" s="59"/>
      <c r="R413" s="62"/>
    </row>
    <row r="414" spans="7:18" ht="21" customHeight="1" x14ac:dyDescent="0.7">
      <c r="G414" s="59"/>
      <c r="I414" s="59"/>
      <c r="K414" s="59"/>
      <c r="M414" s="59"/>
      <c r="O414" s="59"/>
      <c r="R414" s="62"/>
    </row>
    <row r="415" spans="7:18" ht="21" customHeight="1" x14ac:dyDescent="0.7">
      <c r="G415" s="59"/>
      <c r="I415" s="59"/>
      <c r="K415" s="59"/>
      <c r="M415" s="59"/>
      <c r="O415" s="59"/>
      <c r="R415" s="62"/>
    </row>
    <row r="416" spans="7:18" ht="21" customHeight="1" x14ac:dyDescent="0.7">
      <c r="G416" s="59"/>
      <c r="I416" s="59"/>
      <c r="K416" s="59"/>
      <c r="M416" s="59"/>
      <c r="O416" s="59"/>
      <c r="R416" s="62"/>
    </row>
    <row r="417" spans="7:18" ht="21" customHeight="1" x14ac:dyDescent="0.7">
      <c r="G417" s="59"/>
      <c r="I417" s="59"/>
      <c r="K417" s="59"/>
      <c r="M417" s="59"/>
      <c r="O417" s="59"/>
      <c r="R417" s="62"/>
    </row>
    <row r="418" spans="7:18" ht="21" customHeight="1" x14ac:dyDescent="0.7">
      <c r="G418" s="59"/>
      <c r="I418" s="59"/>
      <c r="K418" s="59"/>
      <c r="M418" s="59"/>
      <c r="O418" s="59"/>
      <c r="R418" s="62"/>
    </row>
    <row r="419" spans="7:18" ht="21" customHeight="1" x14ac:dyDescent="0.7">
      <c r="G419" s="59"/>
      <c r="I419" s="59"/>
      <c r="K419" s="59"/>
      <c r="M419" s="59"/>
      <c r="O419" s="59"/>
      <c r="R419" s="62"/>
    </row>
    <row r="420" spans="7:18" ht="21" customHeight="1" x14ac:dyDescent="0.7">
      <c r="G420" s="59"/>
      <c r="I420" s="59"/>
      <c r="K420" s="59"/>
      <c r="M420" s="59"/>
      <c r="O420" s="59"/>
      <c r="R420" s="62"/>
    </row>
    <row r="421" spans="7:18" ht="21" customHeight="1" x14ac:dyDescent="0.7">
      <c r="G421" s="59"/>
      <c r="I421" s="59"/>
      <c r="K421" s="59"/>
      <c r="M421" s="59"/>
      <c r="O421" s="59"/>
      <c r="R421" s="62"/>
    </row>
    <row r="422" spans="7:18" ht="21" customHeight="1" x14ac:dyDescent="0.7">
      <c r="G422" s="59"/>
      <c r="I422" s="59"/>
      <c r="K422" s="59"/>
      <c r="M422" s="59"/>
      <c r="O422" s="59"/>
      <c r="R422" s="62"/>
    </row>
    <row r="423" spans="7:18" ht="21" customHeight="1" x14ac:dyDescent="0.7">
      <c r="G423" s="59"/>
      <c r="I423" s="59"/>
      <c r="K423" s="59"/>
      <c r="M423" s="59"/>
      <c r="O423" s="59"/>
      <c r="R423" s="62"/>
    </row>
    <row r="424" spans="7:18" ht="21" customHeight="1" x14ac:dyDescent="0.7">
      <c r="G424" s="59"/>
      <c r="I424" s="59"/>
      <c r="K424" s="59"/>
      <c r="M424" s="59"/>
      <c r="O424" s="59"/>
      <c r="R424" s="62"/>
    </row>
    <row r="425" spans="7:18" ht="21" customHeight="1" x14ac:dyDescent="0.7">
      <c r="G425" s="59"/>
      <c r="I425" s="59"/>
      <c r="K425" s="59"/>
      <c r="M425" s="59"/>
      <c r="O425" s="59"/>
      <c r="R425" s="62"/>
    </row>
    <row r="426" spans="7:18" ht="21" customHeight="1" x14ac:dyDescent="0.7">
      <c r="G426" s="59"/>
      <c r="I426" s="59"/>
      <c r="K426" s="59"/>
      <c r="M426" s="59"/>
      <c r="O426" s="59"/>
      <c r="R426" s="62"/>
    </row>
    <row r="427" spans="7:18" ht="21" customHeight="1" x14ac:dyDescent="0.7">
      <c r="G427" s="59"/>
      <c r="I427" s="59"/>
      <c r="K427" s="59"/>
      <c r="M427" s="59"/>
      <c r="O427" s="59"/>
      <c r="R427" s="62"/>
    </row>
    <row r="428" spans="7:18" ht="21" customHeight="1" x14ac:dyDescent="0.7">
      <c r="G428" s="59"/>
      <c r="I428" s="59"/>
      <c r="K428" s="59"/>
      <c r="M428" s="59"/>
      <c r="O428" s="59"/>
      <c r="R428" s="62"/>
    </row>
    <row r="429" spans="7:18" ht="21" customHeight="1" x14ac:dyDescent="0.7">
      <c r="G429" s="59"/>
      <c r="I429" s="59"/>
      <c r="K429" s="59"/>
      <c r="M429" s="59"/>
      <c r="O429" s="59"/>
      <c r="R429" s="62"/>
    </row>
    <row r="430" spans="7:18" ht="21" customHeight="1" x14ac:dyDescent="0.7">
      <c r="G430" s="59"/>
      <c r="I430" s="59"/>
      <c r="K430" s="59"/>
      <c r="M430" s="59"/>
      <c r="O430" s="59"/>
      <c r="R430" s="62"/>
    </row>
    <row r="431" spans="7:18" ht="21" customHeight="1" x14ac:dyDescent="0.7">
      <c r="G431" s="59"/>
      <c r="I431" s="59"/>
      <c r="K431" s="59"/>
      <c r="M431" s="59"/>
      <c r="O431" s="59"/>
      <c r="R431" s="62"/>
    </row>
    <row r="432" spans="7:18" ht="21" customHeight="1" x14ac:dyDescent="0.7">
      <c r="G432" s="59"/>
      <c r="I432" s="59"/>
      <c r="K432" s="59"/>
      <c r="M432" s="59"/>
      <c r="O432" s="59"/>
      <c r="R432" s="62"/>
    </row>
    <row r="433" spans="7:18" ht="21" customHeight="1" x14ac:dyDescent="0.7">
      <c r="G433" s="59"/>
      <c r="I433" s="59"/>
      <c r="K433" s="59"/>
      <c r="M433" s="59"/>
      <c r="O433" s="59"/>
      <c r="R433" s="62"/>
    </row>
    <row r="434" spans="7:18" ht="21" customHeight="1" x14ac:dyDescent="0.7">
      <c r="G434" s="59"/>
      <c r="I434" s="59"/>
      <c r="K434" s="59"/>
      <c r="M434" s="59"/>
      <c r="O434" s="59"/>
      <c r="R434" s="62"/>
    </row>
    <row r="435" spans="7:18" ht="21" customHeight="1" x14ac:dyDescent="0.7">
      <c r="G435" s="59"/>
      <c r="I435" s="59"/>
      <c r="K435" s="59"/>
      <c r="M435" s="59"/>
      <c r="O435" s="59"/>
      <c r="R435" s="62"/>
    </row>
    <row r="436" spans="7:18" ht="21" customHeight="1" x14ac:dyDescent="0.7">
      <c r="G436" s="59"/>
      <c r="I436" s="59"/>
      <c r="K436" s="59"/>
      <c r="M436" s="59"/>
      <c r="O436" s="59"/>
      <c r="R436" s="62"/>
    </row>
    <row r="437" spans="7:18" ht="21" customHeight="1" x14ac:dyDescent="0.7">
      <c r="G437" s="59"/>
      <c r="I437" s="59"/>
      <c r="K437" s="59"/>
      <c r="M437" s="59"/>
      <c r="O437" s="59"/>
      <c r="R437" s="62"/>
    </row>
    <row r="438" spans="7:18" ht="21" customHeight="1" x14ac:dyDescent="0.7">
      <c r="G438" s="59"/>
      <c r="I438" s="59"/>
      <c r="K438" s="59"/>
      <c r="M438" s="59"/>
      <c r="O438" s="59"/>
      <c r="R438" s="62"/>
    </row>
    <row r="439" spans="7:18" ht="21" customHeight="1" x14ac:dyDescent="0.7">
      <c r="G439" s="59"/>
      <c r="I439" s="59"/>
      <c r="K439" s="59"/>
      <c r="M439" s="59"/>
      <c r="O439" s="59"/>
      <c r="R439" s="62"/>
    </row>
    <row r="440" spans="7:18" ht="21" customHeight="1" x14ac:dyDescent="0.7">
      <c r="G440" s="59"/>
      <c r="I440" s="59"/>
      <c r="K440" s="59"/>
      <c r="M440" s="59"/>
      <c r="O440" s="59"/>
      <c r="R440" s="62"/>
    </row>
    <row r="441" spans="7:18" ht="21" customHeight="1" x14ac:dyDescent="0.7">
      <c r="G441" s="59"/>
      <c r="I441" s="59"/>
      <c r="K441" s="59"/>
      <c r="M441" s="59"/>
      <c r="O441" s="59"/>
      <c r="R441" s="62"/>
    </row>
    <row r="442" spans="7:18" ht="21" customHeight="1" x14ac:dyDescent="0.7">
      <c r="G442" s="59"/>
      <c r="I442" s="59"/>
      <c r="K442" s="59"/>
      <c r="M442" s="59"/>
      <c r="O442" s="59"/>
      <c r="R442" s="62"/>
    </row>
    <row r="443" spans="7:18" ht="21" customHeight="1" x14ac:dyDescent="0.7">
      <c r="G443" s="59"/>
      <c r="I443" s="59"/>
      <c r="K443" s="59"/>
      <c r="M443" s="59"/>
      <c r="O443" s="59"/>
      <c r="R443" s="62"/>
    </row>
    <row r="444" spans="7:18" ht="21" customHeight="1" x14ac:dyDescent="0.7">
      <c r="G444" s="59"/>
      <c r="I444" s="59"/>
      <c r="K444" s="59"/>
      <c r="M444" s="59"/>
      <c r="O444" s="59"/>
      <c r="R444" s="62"/>
    </row>
    <row r="445" spans="7:18" ht="21" customHeight="1" x14ac:dyDescent="0.7">
      <c r="G445" s="59"/>
      <c r="I445" s="59"/>
      <c r="K445" s="59"/>
      <c r="M445" s="59"/>
      <c r="O445" s="59"/>
      <c r="R445" s="62"/>
    </row>
    <row r="446" spans="7:18" ht="21" customHeight="1" x14ac:dyDescent="0.7">
      <c r="G446" s="59"/>
      <c r="I446" s="59"/>
      <c r="K446" s="59"/>
      <c r="M446" s="59"/>
      <c r="O446" s="59"/>
      <c r="R446" s="62"/>
    </row>
    <row r="447" spans="7:18" ht="21" customHeight="1" x14ac:dyDescent="0.7">
      <c r="G447" s="59"/>
      <c r="I447" s="59"/>
      <c r="K447" s="59"/>
      <c r="M447" s="59"/>
      <c r="O447" s="59"/>
      <c r="R447" s="62"/>
    </row>
    <row r="448" spans="7:18" ht="21" customHeight="1" x14ac:dyDescent="0.7">
      <c r="G448" s="59"/>
      <c r="I448" s="59"/>
      <c r="K448" s="59"/>
      <c r="M448" s="59"/>
      <c r="O448" s="59"/>
      <c r="R448" s="62"/>
    </row>
    <row r="449" spans="7:18" ht="21" customHeight="1" x14ac:dyDescent="0.7">
      <c r="G449" s="59"/>
      <c r="I449" s="59"/>
      <c r="K449" s="59"/>
      <c r="M449" s="59"/>
      <c r="O449" s="59"/>
      <c r="R449" s="62"/>
    </row>
    <row r="450" spans="7:18" ht="21" customHeight="1" x14ac:dyDescent="0.7">
      <c r="G450" s="59"/>
      <c r="I450" s="59"/>
      <c r="K450" s="59"/>
      <c r="M450" s="59"/>
      <c r="O450" s="59"/>
      <c r="R450" s="62"/>
    </row>
    <row r="451" spans="7:18" ht="21" customHeight="1" x14ac:dyDescent="0.7">
      <c r="G451" s="59"/>
      <c r="I451" s="59"/>
      <c r="K451" s="59"/>
      <c r="M451" s="59"/>
      <c r="O451" s="59"/>
      <c r="R451" s="62"/>
    </row>
    <row r="452" spans="7:18" ht="21" customHeight="1" x14ac:dyDescent="0.7">
      <c r="G452" s="59"/>
      <c r="I452" s="59"/>
      <c r="K452" s="59"/>
      <c r="M452" s="59"/>
      <c r="O452" s="59"/>
      <c r="R452" s="62"/>
    </row>
    <row r="453" spans="7:18" ht="21" customHeight="1" x14ac:dyDescent="0.7">
      <c r="G453" s="59"/>
      <c r="I453" s="59"/>
      <c r="K453" s="59"/>
      <c r="M453" s="59"/>
      <c r="O453" s="59"/>
      <c r="R453" s="62"/>
    </row>
    <row r="454" spans="7:18" ht="21" customHeight="1" x14ac:dyDescent="0.7">
      <c r="G454" s="59"/>
      <c r="I454" s="59"/>
      <c r="K454" s="59"/>
      <c r="M454" s="59"/>
      <c r="O454" s="59"/>
      <c r="R454" s="62"/>
    </row>
    <row r="455" spans="7:18" ht="21" customHeight="1" x14ac:dyDescent="0.7">
      <c r="G455" s="59"/>
      <c r="I455" s="59"/>
      <c r="K455" s="59"/>
      <c r="M455" s="59"/>
      <c r="O455" s="59"/>
      <c r="R455" s="62"/>
    </row>
    <row r="456" spans="7:18" ht="21" customHeight="1" x14ac:dyDescent="0.7">
      <c r="G456" s="59"/>
      <c r="I456" s="59"/>
      <c r="K456" s="59"/>
      <c r="M456" s="59"/>
      <c r="O456" s="59"/>
      <c r="R456" s="62"/>
    </row>
    <row r="457" spans="7:18" ht="21" customHeight="1" x14ac:dyDescent="0.7">
      <c r="G457" s="59"/>
      <c r="I457" s="59"/>
      <c r="K457" s="59"/>
      <c r="M457" s="59"/>
      <c r="O457" s="59"/>
      <c r="R457" s="62"/>
    </row>
    <row r="458" spans="7:18" ht="21" customHeight="1" x14ac:dyDescent="0.7">
      <c r="G458" s="59"/>
      <c r="I458" s="59"/>
      <c r="K458" s="59"/>
      <c r="M458" s="59"/>
      <c r="O458" s="59"/>
      <c r="R458" s="62"/>
    </row>
    <row r="459" spans="7:18" ht="21" customHeight="1" x14ac:dyDescent="0.7">
      <c r="G459" s="59"/>
      <c r="I459" s="59"/>
      <c r="K459" s="59"/>
      <c r="M459" s="59"/>
      <c r="O459" s="59"/>
      <c r="R459" s="62"/>
    </row>
    <row r="460" spans="7:18" ht="21" customHeight="1" x14ac:dyDescent="0.7">
      <c r="G460" s="59"/>
      <c r="I460" s="59"/>
      <c r="K460" s="59"/>
      <c r="M460" s="59"/>
      <c r="O460" s="59"/>
      <c r="R460" s="62"/>
    </row>
    <row r="461" spans="7:18" ht="21" customHeight="1" x14ac:dyDescent="0.7">
      <c r="G461" s="59"/>
      <c r="I461" s="59"/>
      <c r="K461" s="59"/>
      <c r="M461" s="59"/>
      <c r="O461" s="59"/>
      <c r="R461" s="62"/>
    </row>
    <row r="462" spans="7:18" ht="21" customHeight="1" x14ac:dyDescent="0.7">
      <c r="G462" s="59"/>
      <c r="I462" s="59"/>
      <c r="K462" s="59"/>
      <c r="M462" s="59"/>
      <c r="O462" s="59"/>
      <c r="R462" s="62"/>
    </row>
    <row r="463" spans="7:18" ht="21" customHeight="1" x14ac:dyDescent="0.7">
      <c r="G463" s="59"/>
      <c r="I463" s="59"/>
      <c r="K463" s="59"/>
      <c r="M463" s="59"/>
      <c r="O463" s="59"/>
      <c r="R463" s="62"/>
    </row>
    <row r="464" spans="7:18" ht="21" customHeight="1" x14ac:dyDescent="0.7">
      <c r="G464" s="59"/>
      <c r="I464" s="59"/>
      <c r="K464" s="59"/>
      <c r="M464" s="59"/>
      <c r="O464" s="59"/>
      <c r="R464" s="62"/>
    </row>
    <row r="465" spans="7:18" ht="21" customHeight="1" x14ac:dyDescent="0.7">
      <c r="G465" s="59"/>
      <c r="I465" s="59"/>
      <c r="K465" s="59"/>
      <c r="M465" s="59"/>
      <c r="O465" s="59"/>
      <c r="R465" s="62"/>
    </row>
    <row r="466" spans="7:18" ht="21" customHeight="1" x14ac:dyDescent="0.7">
      <c r="G466" s="59"/>
      <c r="I466" s="59"/>
      <c r="K466" s="59"/>
      <c r="M466" s="59"/>
      <c r="O466" s="59"/>
      <c r="R466" s="62"/>
    </row>
    <row r="467" spans="7:18" ht="21" customHeight="1" x14ac:dyDescent="0.7">
      <c r="G467" s="59"/>
      <c r="I467" s="59"/>
      <c r="K467" s="59"/>
      <c r="M467" s="59"/>
      <c r="O467" s="59"/>
      <c r="R467" s="62"/>
    </row>
    <row r="468" spans="7:18" ht="21" customHeight="1" x14ac:dyDescent="0.7">
      <c r="G468" s="59"/>
      <c r="I468" s="59"/>
      <c r="K468" s="59"/>
      <c r="M468" s="59"/>
      <c r="O468" s="59"/>
      <c r="R468" s="62"/>
    </row>
    <row r="469" spans="7:18" ht="21" customHeight="1" x14ac:dyDescent="0.7">
      <c r="G469" s="59"/>
      <c r="I469" s="59"/>
      <c r="K469" s="59"/>
      <c r="M469" s="59"/>
      <c r="O469" s="59"/>
      <c r="R469" s="62"/>
    </row>
    <row r="470" spans="7:18" ht="21" customHeight="1" x14ac:dyDescent="0.7">
      <c r="G470" s="59"/>
      <c r="I470" s="59"/>
      <c r="K470" s="59"/>
      <c r="M470" s="59"/>
      <c r="O470" s="59"/>
      <c r="R470" s="62"/>
    </row>
    <row r="471" spans="7:18" ht="21" customHeight="1" x14ac:dyDescent="0.7">
      <c r="G471" s="59"/>
      <c r="I471" s="59"/>
      <c r="K471" s="59"/>
      <c r="M471" s="59"/>
      <c r="O471" s="59"/>
      <c r="R471" s="62"/>
    </row>
    <row r="472" spans="7:18" ht="21" customHeight="1" x14ac:dyDescent="0.7">
      <c r="G472" s="59"/>
      <c r="I472" s="59"/>
      <c r="K472" s="59"/>
      <c r="M472" s="59"/>
      <c r="O472" s="59"/>
      <c r="R472" s="62"/>
    </row>
    <row r="473" spans="7:18" ht="21" customHeight="1" x14ac:dyDescent="0.7">
      <c r="G473" s="59"/>
      <c r="I473" s="59"/>
      <c r="K473" s="59"/>
      <c r="M473" s="59"/>
      <c r="O473" s="59"/>
      <c r="R473" s="62"/>
    </row>
    <row r="474" spans="7:18" ht="21" customHeight="1" x14ac:dyDescent="0.7">
      <c r="G474" s="59"/>
      <c r="I474" s="59"/>
      <c r="K474" s="59"/>
      <c r="M474" s="59"/>
      <c r="O474" s="59"/>
      <c r="R474" s="62"/>
    </row>
    <row r="475" spans="7:18" ht="21" customHeight="1" x14ac:dyDescent="0.7">
      <c r="G475" s="59"/>
      <c r="I475" s="59"/>
      <c r="K475" s="59"/>
      <c r="M475" s="59"/>
      <c r="O475" s="59"/>
      <c r="R475" s="62"/>
    </row>
    <row r="476" spans="7:18" ht="21" customHeight="1" x14ac:dyDescent="0.7">
      <c r="G476" s="59"/>
      <c r="I476" s="59"/>
      <c r="K476" s="59"/>
      <c r="M476" s="59"/>
      <c r="O476" s="59"/>
      <c r="R476" s="62"/>
    </row>
    <row r="477" spans="7:18" ht="21" customHeight="1" x14ac:dyDescent="0.7">
      <c r="G477" s="59"/>
      <c r="I477" s="59"/>
      <c r="K477" s="59"/>
      <c r="M477" s="59"/>
      <c r="O477" s="59"/>
      <c r="R477" s="62"/>
    </row>
    <row r="478" spans="7:18" ht="21" customHeight="1" x14ac:dyDescent="0.7">
      <c r="G478" s="59"/>
      <c r="I478" s="59"/>
      <c r="K478" s="59"/>
      <c r="M478" s="59"/>
      <c r="O478" s="59"/>
      <c r="R478" s="62"/>
    </row>
    <row r="479" spans="7:18" ht="21" customHeight="1" x14ac:dyDescent="0.7">
      <c r="G479" s="59"/>
      <c r="I479" s="59"/>
      <c r="K479" s="59"/>
      <c r="M479" s="59"/>
      <c r="O479" s="59"/>
      <c r="R479" s="62"/>
    </row>
    <row r="480" spans="7:18" ht="21" customHeight="1" x14ac:dyDescent="0.7">
      <c r="G480" s="59"/>
      <c r="I480" s="59"/>
      <c r="K480" s="59"/>
      <c r="M480" s="59"/>
      <c r="O480" s="59"/>
      <c r="R480" s="62"/>
    </row>
    <row r="481" spans="7:18" ht="21" customHeight="1" x14ac:dyDescent="0.7">
      <c r="G481" s="59"/>
      <c r="I481" s="59"/>
      <c r="K481" s="59"/>
      <c r="M481" s="59"/>
      <c r="O481" s="59"/>
      <c r="R481" s="62"/>
    </row>
    <row r="482" spans="7:18" ht="21" customHeight="1" x14ac:dyDescent="0.7">
      <c r="G482" s="59"/>
      <c r="I482" s="59"/>
      <c r="K482" s="59"/>
      <c r="M482" s="59"/>
      <c r="O482" s="59"/>
      <c r="R482" s="62"/>
    </row>
    <row r="483" spans="7:18" ht="21" customHeight="1" x14ac:dyDescent="0.7">
      <c r="G483" s="59"/>
      <c r="I483" s="59"/>
      <c r="K483" s="59"/>
      <c r="M483" s="59"/>
      <c r="O483" s="59"/>
      <c r="R483" s="62"/>
    </row>
    <row r="484" spans="7:18" ht="21" customHeight="1" x14ac:dyDescent="0.7">
      <c r="G484" s="59"/>
      <c r="I484" s="59"/>
      <c r="K484" s="59"/>
      <c r="M484" s="59"/>
      <c r="O484" s="59"/>
      <c r="R484" s="62"/>
    </row>
    <row r="485" spans="7:18" ht="21" customHeight="1" x14ac:dyDescent="0.7">
      <c r="G485" s="59"/>
      <c r="I485" s="59"/>
      <c r="K485" s="59"/>
      <c r="M485" s="59"/>
      <c r="O485" s="59"/>
      <c r="R485" s="62"/>
    </row>
    <row r="486" spans="7:18" ht="21" customHeight="1" x14ac:dyDescent="0.7">
      <c r="G486" s="59"/>
      <c r="I486" s="59"/>
      <c r="K486" s="59"/>
      <c r="M486" s="59"/>
      <c r="O486" s="59"/>
      <c r="R486" s="62"/>
    </row>
    <row r="487" spans="7:18" ht="21" customHeight="1" x14ac:dyDescent="0.7">
      <c r="G487" s="59"/>
      <c r="I487" s="59"/>
      <c r="K487" s="59"/>
      <c r="M487" s="59"/>
      <c r="O487" s="59"/>
      <c r="R487" s="62"/>
    </row>
    <row r="488" spans="7:18" ht="21" customHeight="1" x14ac:dyDescent="0.7">
      <c r="G488" s="59"/>
      <c r="I488" s="59"/>
      <c r="K488" s="59"/>
      <c r="M488" s="59"/>
      <c r="O488" s="59"/>
      <c r="R488" s="62"/>
    </row>
    <row r="489" spans="7:18" ht="21" customHeight="1" x14ac:dyDescent="0.7">
      <c r="G489" s="59"/>
      <c r="I489" s="59"/>
      <c r="K489" s="59"/>
      <c r="M489" s="59"/>
      <c r="O489" s="59"/>
      <c r="R489" s="62"/>
    </row>
    <row r="490" spans="7:18" ht="21" customHeight="1" x14ac:dyDescent="0.7">
      <c r="G490" s="59"/>
      <c r="I490" s="59"/>
      <c r="K490" s="59"/>
      <c r="M490" s="59"/>
      <c r="O490" s="59"/>
      <c r="R490" s="62"/>
    </row>
    <row r="491" spans="7:18" ht="21" customHeight="1" x14ac:dyDescent="0.7">
      <c r="G491" s="59"/>
      <c r="I491" s="59"/>
      <c r="K491" s="59"/>
      <c r="M491" s="59"/>
      <c r="O491" s="59"/>
      <c r="R491" s="62"/>
    </row>
    <row r="492" spans="7:18" ht="21" customHeight="1" x14ac:dyDescent="0.7">
      <c r="G492" s="59"/>
      <c r="I492" s="59"/>
      <c r="K492" s="59"/>
      <c r="M492" s="59"/>
      <c r="O492" s="59"/>
      <c r="R492" s="62"/>
    </row>
    <row r="493" spans="7:18" ht="21" customHeight="1" x14ac:dyDescent="0.7">
      <c r="G493" s="59"/>
      <c r="I493" s="59"/>
      <c r="K493" s="59"/>
      <c r="M493" s="59"/>
      <c r="O493" s="59"/>
      <c r="R493" s="62"/>
    </row>
    <row r="494" spans="7:18" ht="21" customHeight="1" x14ac:dyDescent="0.7">
      <c r="G494" s="59"/>
      <c r="I494" s="59"/>
      <c r="K494" s="59"/>
      <c r="M494" s="59"/>
      <c r="O494" s="59"/>
      <c r="R494" s="62"/>
    </row>
    <row r="495" spans="7:18" ht="21" customHeight="1" x14ac:dyDescent="0.7">
      <c r="G495" s="59"/>
      <c r="I495" s="59"/>
      <c r="K495" s="59"/>
      <c r="M495" s="59"/>
      <c r="O495" s="59"/>
      <c r="R495" s="62"/>
    </row>
    <row r="496" spans="7:18" ht="21" customHeight="1" x14ac:dyDescent="0.7">
      <c r="G496" s="59"/>
      <c r="I496" s="59"/>
      <c r="K496" s="59"/>
      <c r="M496" s="59"/>
      <c r="O496" s="59"/>
      <c r="R496" s="62"/>
    </row>
    <row r="497" spans="7:18" ht="21" customHeight="1" x14ac:dyDescent="0.7">
      <c r="G497" s="59"/>
      <c r="I497" s="59"/>
      <c r="K497" s="59"/>
      <c r="M497" s="59"/>
      <c r="O497" s="59"/>
      <c r="R497" s="62"/>
    </row>
    <row r="498" spans="7:18" ht="21" customHeight="1" x14ac:dyDescent="0.7">
      <c r="G498" s="59"/>
      <c r="I498" s="59"/>
      <c r="K498" s="59"/>
      <c r="M498" s="59"/>
      <c r="O498" s="59"/>
      <c r="R498" s="62"/>
    </row>
    <row r="499" spans="7:18" ht="21" customHeight="1" x14ac:dyDescent="0.7">
      <c r="G499" s="59"/>
      <c r="I499" s="59"/>
      <c r="K499" s="59"/>
      <c r="M499" s="59"/>
      <c r="O499" s="59"/>
      <c r="R499" s="62"/>
    </row>
    <row r="500" spans="7:18" ht="21" customHeight="1" x14ac:dyDescent="0.7">
      <c r="G500" s="59"/>
      <c r="I500" s="59"/>
      <c r="K500" s="59"/>
      <c r="M500" s="59"/>
      <c r="O500" s="59"/>
      <c r="R500" s="62"/>
    </row>
    <row r="501" spans="7:18" ht="21" customHeight="1" x14ac:dyDescent="0.7">
      <c r="G501" s="59"/>
      <c r="I501" s="59"/>
      <c r="K501" s="59"/>
      <c r="M501" s="59"/>
      <c r="O501" s="59"/>
      <c r="R501" s="62"/>
    </row>
    <row r="502" spans="7:18" ht="21" customHeight="1" x14ac:dyDescent="0.7">
      <c r="G502" s="59"/>
      <c r="I502" s="59"/>
      <c r="K502" s="59"/>
      <c r="M502" s="59"/>
      <c r="O502" s="59"/>
      <c r="R502" s="62"/>
    </row>
    <row r="503" spans="7:18" ht="21" customHeight="1" x14ac:dyDescent="0.7">
      <c r="G503" s="59"/>
      <c r="I503" s="59"/>
      <c r="K503" s="59"/>
      <c r="M503" s="59"/>
      <c r="O503" s="59"/>
      <c r="R503" s="62"/>
    </row>
    <row r="504" spans="7:18" ht="21" customHeight="1" x14ac:dyDescent="0.7">
      <c r="G504" s="59"/>
      <c r="I504" s="59"/>
      <c r="K504" s="59"/>
      <c r="M504" s="59"/>
      <c r="O504" s="59"/>
      <c r="R504" s="62"/>
    </row>
    <row r="505" spans="7:18" ht="21" customHeight="1" x14ac:dyDescent="0.7">
      <c r="G505" s="59"/>
      <c r="I505" s="59"/>
      <c r="K505" s="59"/>
      <c r="M505" s="59"/>
      <c r="O505" s="59"/>
      <c r="R505" s="62"/>
    </row>
    <row r="506" spans="7:18" ht="21" customHeight="1" x14ac:dyDescent="0.7">
      <c r="G506" s="59"/>
      <c r="I506" s="59"/>
      <c r="K506" s="59"/>
      <c r="M506" s="59"/>
      <c r="O506" s="59"/>
      <c r="R506" s="62"/>
    </row>
    <row r="507" spans="7:18" ht="21" customHeight="1" x14ac:dyDescent="0.7">
      <c r="G507" s="59"/>
      <c r="I507" s="59"/>
      <c r="K507" s="59"/>
      <c r="M507" s="59"/>
      <c r="O507" s="59"/>
      <c r="R507" s="62"/>
    </row>
    <row r="508" spans="7:18" ht="21" customHeight="1" x14ac:dyDescent="0.7">
      <c r="G508" s="59"/>
      <c r="I508" s="59"/>
      <c r="K508" s="59"/>
      <c r="M508" s="59"/>
      <c r="O508" s="59"/>
      <c r="R508" s="62"/>
    </row>
    <row r="509" spans="7:18" ht="21" customHeight="1" x14ac:dyDescent="0.7">
      <c r="G509" s="59"/>
      <c r="I509" s="59"/>
      <c r="K509" s="59"/>
      <c r="M509" s="59"/>
      <c r="O509" s="59"/>
      <c r="R509" s="62"/>
    </row>
    <row r="510" spans="7:18" ht="21" customHeight="1" x14ac:dyDescent="0.7">
      <c r="G510" s="59"/>
      <c r="I510" s="59"/>
      <c r="K510" s="59"/>
      <c r="M510" s="59"/>
      <c r="O510" s="59"/>
      <c r="R510" s="62"/>
    </row>
    <row r="511" spans="7:18" ht="21" customHeight="1" x14ac:dyDescent="0.7">
      <c r="G511" s="59"/>
      <c r="I511" s="59"/>
      <c r="K511" s="59"/>
      <c r="M511" s="59"/>
      <c r="O511" s="59"/>
      <c r="R511" s="62"/>
    </row>
    <row r="512" spans="7:18" ht="21" customHeight="1" x14ac:dyDescent="0.7">
      <c r="G512" s="59"/>
      <c r="I512" s="59"/>
      <c r="K512" s="59"/>
      <c r="M512" s="59"/>
      <c r="O512" s="59"/>
      <c r="R512" s="62"/>
    </row>
    <row r="513" spans="7:18" ht="21" customHeight="1" x14ac:dyDescent="0.7">
      <c r="G513" s="59"/>
      <c r="I513" s="59"/>
      <c r="K513" s="59"/>
      <c r="M513" s="59"/>
      <c r="O513" s="59"/>
      <c r="R513" s="62"/>
    </row>
    <row r="514" spans="7:18" ht="21" customHeight="1" x14ac:dyDescent="0.7">
      <c r="G514" s="59"/>
      <c r="I514" s="59"/>
      <c r="K514" s="59"/>
      <c r="M514" s="59"/>
      <c r="O514" s="59"/>
      <c r="R514" s="62"/>
    </row>
    <row r="515" spans="7:18" ht="21" customHeight="1" x14ac:dyDescent="0.7">
      <c r="G515" s="59"/>
      <c r="I515" s="59"/>
      <c r="K515" s="59"/>
      <c r="M515" s="59"/>
      <c r="O515" s="59"/>
      <c r="R515" s="62"/>
    </row>
    <row r="516" spans="7:18" ht="21" customHeight="1" x14ac:dyDescent="0.7">
      <c r="G516" s="59"/>
      <c r="I516" s="59"/>
      <c r="K516" s="59"/>
      <c r="M516" s="59"/>
      <c r="O516" s="59"/>
      <c r="R516" s="62"/>
    </row>
    <row r="517" spans="7:18" ht="21" customHeight="1" x14ac:dyDescent="0.7">
      <c r="G517" s="59"/>
      <c r="I517" s="59"/>
      <c r="K517" s="59"/>
      <c r="M517" s="59"/>
      <c r="O517" s="59"/>
      <c r="R517" s="62"/>
    </row>
    <row r="518" spans="7:18" ht="21" customHeight="1" x14ac:dyDescent="0.7">
      <c r="G518" s="59"/>
      <c r="I518" s="59"/>
      <c r="K518" s="59"/>
      <c r="M518" s="59"/>
      <c r="O518" s="59"/>
      <c r="R518" s="62"/>
    </row>
    <row r="519" spans="7:18" ht="21" customHeight="1" x14ac:dyDescent="0.7">
      <c r="G519" s="59"/>
      <c r="I519" s="59"/>
      <c r="K519" s="59"/>
      <c r="M519" s="59"/>
      <c r="O519" s="59"/>
      <c r="R519" s="62"/>
    </row>
    <row r="520" spans="7:18" ht="21" customHeight="1" x14ac:dyDescent="0.7">
      <c r="G520" s="59"/>
      <c r="I520" s="59"/>
      <c r="K520" s="59"/>
      <c r="M520" s="59"/>
      <c r="O520" s="59"/>
      <c r="R520" s="62"/>
    </row>
    <row r="521" spans="7:18" ht="21" customHeight="1" x14ac:dyDescent="0.7">
      <c r="G521" s="59"/>
      <c r="I521" s="59"/>
      <c r="K521" s="59"/>
      <c r="M521" s="59"/>
      <c r="O521" s="59"/>
      <c r="R521" s="62"/>
    </row>
    <row r="522" spans="7:18" ht="21" customHeight="1" x14ac:dyDescent="0.7">
      <c r="G522" s="59"/>
      <c r="I522" s="59"/>
      <c r="K522" s="59"/>
      <c r="M522" s="59"/>
      <c r="O522" s="59"/>
      <c r="R522" s="62"/>
    </row>
    <row r="523" spans="7:18" ht="21" customHeight="1" x14ac:dyDescent="0.7">
      <c r="G523" s="59"/>
      <c r="I523" s="59"/>
      <c r="K523" s="59"/>
      <c r="M523" s="59"/>
      <c r="O523" s="59"/>
      <c r="R523" s="62"/>
    </row>
    <row r="524" spans="7:18" ht="21" customHeight="1" x14ac:dyDescent="0.7">
      <c r="G524" s="59"/>
      <c r="I524" s="59"/>
      <c r="K524" s="59"/>
      <c r="M524" s="59"/>
      <c r="O524" s="59"/>
      <c r="R524" s="62"/>
    </row>
    <row r="525" spans="7:18" ht="21" customHeight="1" x14ac:dyDescent="0.7">
      <c r="G525" s="59"/>
      <c r="I525" s="59"/>
      <c r="K525" s="59"/>
      <c r="M525" s="59"/>
      <c r="O525" s="59"/>
      <c r="R525" s="62"/>
    </row>
    <row r="526" spans="7:18" ht="21" customHeight="1" x14ac:dyDescent="0.7">
      <c r="G526" s="59"/>
      <c r="I526" s="59"/>
      <c r="K526" s="59"/>
      <c r="M526" s="59"/>
      <c r="O526" s="59"/>
      <c r="R526" s="62"/>
    </row>
    <row r="527" spans="7:18" ht="21" customHeight="1" x14ac:dyDescent="0.7">
      <c r="G527" s="59"/>
      <c r="I527" s="59"/>
      <c r="K527" s="59"/>
      <c r="M527" s="59"/>
      <c r="O527" s="59"/>
      <c r="R527" s="62"/>
    </row>
    <row r="528" spans="7:18" ht="21" customHeight="1" x14ac:dyDescent="0.7">
      <c r="G528" s="59"/>
      <c r="I528" s="59"/>
      <c r="K528" s="59"/>
      <c r="M528" s="59"/>
      <c r="O528" s="59"/>
      <c r="R528" s="62"/>
    </row>
    <row r="529" spans="7:18" ht="21" customHeight="1" x14ac:dyDescent="0.7">
      <c r="G529" s="59"/>
      <c r="I529" s="59"/>
      <c r="K529" s="59"/>
      <c r="M529" s="59"/>
      <c r="O529" s="59"/>
      <c r="R529" s="62"/>
    </row>
    <row r="530" spans="7:18" ht="21" customHeight="1" x14ac:dyDescent="0.7">
      <c r="G530" s="59"/>
      <c r="I530" s="59"/>
      <c r="K530" s="59"/>
      <c r="M530" s="59"/>
      <c r="O530" s="59"/>
      <c r="R530" s="62"/>
    </row>
    <row r="531" spans="7:18" ht="21" customHeight="1" x14ac:dyDescent="0.7">
      <c r="G531" s="59"/>
      <c r="I531" s="59"/>
      <c r="K531" s="59"/>
      <c r="M531" s="59"/>
      <c r="O531" s="59"/>
      <c r="R531" s="62"/>
    </row>
    <row r="532" spans="7:18" ht="21" customHeight="1" x14ac:dyDescent="0.7">
      <c r="G532" s="59"/>
      <c r="I532" s="59"/>
      <c r="K532" s="59"/>
      <c r="M532" s="59"/>
      <c r="O532" s="59"/>
      <c r="R532" s="62"/>
    </row>
    <row r="533" spans="7:18" ht="21" customHeight="1" x14ac:dyDescent="0.7">
      <c r="G533" s="59"/>
      <c r="I533" s="59"/>
      <c r="K533" s="59"/>
      <c r="M533" s="59"/>
      <c r="O533" s="59"/>
      <c r="R533" s="62"/>
    </row>
    <row r="534" spans="7:18" ht="21" customHeight="1" x14ac:dyDescent="0.7">
      <c r="G534" s="59"/>
      <c r="I534" s="59"/>
      <c r="K534" s="59"/>
      <c r="M534" s="59"/>
      <c r="O534" s="59"/>
      <c r="R534" s="62"/>
    </row>
    <row r="535" spans="7:18" ht="21" customHeight="1" x14ac:dyDescent="0.7">
      <c r="G535" s="59"/>
      <c r="I535" s="59"/>
      <c r="K535" s="59"/>
      <c r="M535" s="59"/>
      <c r="O535" s="59"/>
      <c r="R535" s="62"/>
    </row>
    <row r="536" spans="7:18" ht="21" customHeight="1" x14ac:dyDescent="0.7">
      <c r="G536" s="59"/>
      <c r="I536" s="59"/>
      <c r="K536" s="59"/>
      <c r="M536" s="59"/>
      <c r="O536" s="59"/>
      <c r="R536" s="62"/>
    </row>
    <row r="537" spans="7:18" ht="21" customHeight="1" x14ac:dyDescent="0.7">
      <c r="G537" s="59"/>
      <c r="I537" s="59"/>
      <c r="K537" s="59"/>
      <c r="M537" s="59"/>
      <c r="O537" s="59"/>
      <c r="R537" s="62"/>
    </row>
    <row r="538" spans="7:18" ht="21" customHeight="1" x14ac:dyDescent="0.7">
      <c r="G538" s="59"/>
      <c r="I538" s="59"/>
      <c r="K538" s="59"/>
      <c r="M538" s="59"/>
      <c r="O538" s="59"/>
      <c r="R538" s="62"/>
    </row>
    <row r="539" spans="7:18" ht="21" customHeight="1" x14ac:dyDescent="0.7">
      <c r="G539" s="59"/>
      <c r="I539" s="59"/>
      <c r="K539" s="59"/>
      <c r="M539" s="59"/>
      <c r="O539" s="59"/>
      <c r="R539" s="62"/>
    </row>
    <row r="540" spans="7:18" ht="21" customHeight="1" x14ac:dyDescent="0.7">
      <c r="G540" s="59"/>
      <c r="I540" s="59"/>
      <c r="K540" s="59"/>
      <c r="M540" s="59"/>
      <c r="O540" s="59"/>
      <c r="R540" s="62"/>
    </row>
    <row r="541" spans="7:18" ht="21" customHeight="1" x14ac:dyDescent="0.7">
      <c r="G541" s="59"/>
      <c r="I541" s="59"/>
      <c r="K541" s="59"/>
      <c r="M541" s="59"/>
      <c r="O541" s="59"/>
      <c r="R541" s="62"/>
    </row>
    <row r="542" spans="7:18" ht="21" customHeight="1" x14ac:dyDescent="0.7">
      <c r="G542" s="59"/>
      <c r="I542" s="59"/>
      <c r="K542" s="59"/>
      <c r="M542" s="59"/>
      <c r="O542" s="59"/>
      <c r="R542" s="62"/>
    </row>
    <row r="543" spans="7:18" ht="21" customHeight="1" x14ac:dyDescent="0.7">
      <c r="G543" s="59"/>
      <c r="I543" s="59"/>
      <c r="K543" s="59"/>
      <c r="M543" s="59"/>
      <c r="O543" s="59"/>
      <c r="R543" s="62"/>
    </row>
    <row r="544" spans="7:18" ht="21" customHeight="1" x14ac:dyDescent="0.7">
      <c r="G544" s="59"/>
      <c r="I544" s="59"/>
      <c r="K544" s="59"/>
      <c r="M544" s="59"/>
      <c r="O544" s="59"/>
      <c r="R544" s="62"/>
    </row>
    <row r="545" spans="7:18" ht="21" customHeight="1" x14ac:dyDescent="0.7">
      <c r="G545" s="59"/>
      <c r="I545" s="59"/>
      <c r="K545" s="59"/>
      <c r="M545" s="59"/>
      <c r="O545" s="59"/>
      <c r="R545" s="62"/>
    </row>
    <row r="546" spans="7:18" ht="21" customHeight="1" x14ac:dyDescent="0.7">
      <c r="G546" s="59"/>
      <c r="I546" s="59"/>
      <c r="K546" s="59"/>
      <c r="M546" s="59"/>
      <c r="O546" s="59"/>
      <c r="R546" s="62"/>
    </row>
    <row r="547" spans="7:18" ht="21" customHeight="1" x14ac:dyDescent="0.7">
      <c r="G547" s="59"/>
      <c r="I547" s="59"/>
      <c r="K547" s="59"/>
      <c r="M547" s="59"/>
      <c r="O547" s="59"/>
      <c r="R547" s="62"/>
    </row>
    <row r="548" spans="7:18" ht="21" customHeight="1" x14ac:dyDescent="0.7">
      <c r="G548" s="59"/>
      <c r="I548" s="59"/>
      <c r="K548" s="59"/>
      <c r="M548" s="59"/>
      <c r="O548" s="59"/>
      <c r="R548" s="62"/>
    </row>
    <row r="549" spans="7:18" ht="21" customHeight="1" x14ac:dyDescent="0.7">
      <c r="G549" s="59"/>
      <c r="I549" s="59"/>
      <c r="K549" s="59"/>
      <c r="M549" s="59"/>
      <c r="O549" s="59"/>
      <c r="R549" s="62"/>
    </row>
    <row r="550" spans="7:18" ht="21" customHeight="1" x14ac:dyDescent="0.7">
      <c r="G550" s="59"/>
      <c r="I550" s="59"/>
      <c r="K550" s="59"/>
      <c r="M550" s="59"/>
      <c r="O550" s="59"/>
      <c r="R550" s="62"/>
    </row>
    <row r="551" spans="7:18" ht="21" customHeight="1" x14ac:dyDescent="0.7">
      <c r="G551" s="59"/>
      <c r="I551" s="59"/>
      <c r="K551" s="59"/>
      <c r="M551" s="59"/>
      <c r="O551" s="59"/>
      <c r="R551" s="62"/>
    </row>
    <row r="552" spans="7:18" ht="21" customHeight="1" x14ac:dyDescent="0.7">
      <c r="G552" s="59"/>
      <c r="I552" s="59"/>
      <c r="K552" s="59"/>
      <c r="M552" s="59"/>
      <c r="O552" s="59"/>
      <c r="R552" s="62"/>
    </row>
    <row r="553" spans="7:18" ht="21" customHeight="1" x14ac:dyDescent="0.7">
      <c r="G553" s="59"/>
      <c r="I553" s="59"/>
      <c r="K553" s="59"/>
      <c r="M553" s="59"/>
      <c r="O553" s="59"/>
      <c r="R553" s="62"/>
    </row>
    <row r="554" spans="7:18" ht="21" customHeight="1" x14ac:dyDescent="0.7">
      <c r="G554" s="59"/>
      <c r="I554" s="59"/>
      <c r="K554" s="59"/>
      <c r="M554" s="59"/>
      <c r="O554" s="59"/>
      <c r="R554" s="62"/>
    </row>
    <row r="555" spans="7:18" ht="21" customHeight="1" x14ac:dyDescent="0.7">
      <c r="G555" s="59"/>
      <c r="I555" s="59"/>
      <c r="K555" s="59"/>
      <c r="M555" s="59"/>
      <c r="O555" s="59"/>
      <c r="R555" s="62"/>
    </row>
    <row r="556" spans="7:18" ht="21" customHeight="1" x14ac:dyDescent="0.7">
      <c r="G556" s="59"/>
      <c r="I556" s="59"/>
      <c r="K556" s="59"/>
      <c r="M556" s="59"/>
      <c r="O556" s="59"/>
      <c r="R556" s="62"/>
    </row>
    <row r="557" spans="7:18" ht="21" customHeight="1" x14ac:dyDescent="0.7">
      <c r="G557" s="59"/>
      <c r="I557" s="59"/>
      <c r="K557" s="59"/>
      <c r="M557" s="59"/>
      <c r="O557" s="59"/>
      <c r="R557" s="62"/>
    </row>
    <row r="558" spans="7:18" ht="21" customHeight="1" x14ac:dyDescent="0.7">
      <c r="G558" s="59"/>
      <c r="I558" s="59"/>
      <c r="K558" s="59"/>
      <c r="M558" s="59"/>
      <c r="O558" s="59"/>
      <c r="R558" s="62"/>
    </row>
    <row r="559" spans="7:18" ht="21" customHeight="1" x14ac:dyDescent="0.7">
      <c r="G559" s="59"/>
      <c r="I559" s="59"/>
      <c r="K559" s="59"/>
      <c r="M559" s="59"/>
      <c r="O559" s="59"/>
      <c r="R559" s="62"/>
    </row>
    <row r="560" spans="7:18" ht="21" customHeight="1" x14ac:dyDescent="0.7">
      <c r="G560" s="59"/>
      <c r="I560" s="59"/>
      <c r="K560" s="59"/>
      <c r="M560" s="59"/>
      <c r="O560" s="59"/>
      <c r="R560" s="62"/>
    </row>
    <row r="561" spans="7:18" ht="21" customHeight="1" x14ac:dyDescent="0.7">
      <c r="G561" s="59"/>
      <c r="I561" s="59"/>
      <c r="K561" s="59"/>
      <c r="M561" s="59"/>
      <c r="O561" s="59"/>
      <c r="R561" s="62"/>
    </row>
    <row r="562" spans="7:18" ht="21" customHeight="1" x14ac:dyDescent="0.7">
      <c r="G562" s="59"/>
      <c r="I562" s="59"/>
      <c r="K562" s="59"/>
      <c r="M562" s="59"/>
      <c r="O562" s="59"/>
      <c r="R562" s="62"/>
    </row>
    <row r="563" spans="7:18" ht="21" customHeight="1" x14ac:dyDescent="0.7">
      <c r="G563" s="59"/>
      <c r="I563" s="59"/>
      <c r="K563" s="59"/>
      <c r="M563" s="59"/>
      <c r="O563" s="59"/>
      <c r="R563" s="62"/>
    </row>
    <row r="564" spans="7:18" ht="21" customHeight="1" x14ac:dyDescent="0.7">
      <c r="G564" s="59"/>
      <c r="I564" s="59"/>
      <c r="K564" s="59"/>
      <c r="M564" s="59"/>
      <c r="O564" s="59"/>
      <c r="R564" s="62"/>
    </row>
    <row r="565" spans="7:18" ht="21" customHeight="1" x14ac:dyDescent="0.7">
      <c r="G565" s="59"/>
      <c r="I565" s="59"/>
      <c r="K565" s="59"/>
      <c r="M565" s="59"/>
      <c r="O565" s="59"/>
      <c r="R565" s="62"/>
    </row>
    <row r="566" spans="7:18" ht="21" customHeight="1" x14ac:dyDescent="0.7">
      <c r="G566" s="59"/>
      <c r="I566" s="59"/>
      <c r="K566" s="59"/>
      <c r="M566" s="59"/>
      <c r="O566" s="59"/>
      <c r="R566" s="62"/>
    </row>
    <row r="567" spans="7:18" ht="21" customHeight="1" x14ac:dyDescent="0.7">
      <c r="G567" s="59"/>
      <c r="I567" s="59"/>
      <c r="K567" s="59"/>
      <c r="M567" s="59"/>
      <c r="O567" s="59"/>
      <c r="R567" s="62"/>
    </row>
    <row r="568" spans="7:18" ht="21" customHeight="1" x14ac:dyDescent="0.7">
      <c r="G568" s="59"/>
      <c r="I568" s="59"/>
      <c r="K568" s="59"/>
      <c r="M568" s="59"/>
      <c r="O568" s="59"/>
      <c r="R568" s="62"/>
    </row>
    <row r="569" spans="7:18" ht="21" customHeight="1" x14ac:dyDescent="0.7">
      <c r="G569" s="59"/>
      <c r="I569" s="59"/>
      <c r="K569" s="59"/>
      <c r="M569" s="59"/>
      <c r="O569" s="59"/>
      <c r="R569" s="62"/>
    </row>
    <row r="570" spans="7:18" ht="21" customHeight="1" x14ac:dyDescent="0.7">
      <c r="G570" s="59"/>
      <c r="I570" s="59"/>
      <c r="K570" s="59"/>
      <c r="M570" s="59"/>
      <c r="O570" s="59"/>
      <c r="R570" s="62"/>
    </row>
    <row r="571" spans="7:18" ht="21" customHeight="1" x14ac:dyDescent="0.7">
      <c r="G571" s="59"/>
      <c r="I571" s="59"/>
      <c r="K571" s="59"/>
      <c r="M571" s="59"/>
      <c r="O571" s="59"/>
      <c r="R571" s="62"/>
    </row>
    <row r="572" spans="7:18" ht="21" customHeight="1" x14ac:dyDescent="0.7">
      <c r="G572" s="59"/>
      <c r="I572" s="59"/>
      <c r="K572" s="59"/>
      <c r="M572" s="59"/>
      <c r="O572" s="59"/>
      <c r="R572" s="62"/>
    </row>
    <row r="573" spans="7:18" ht="21" customHeight="1" x14ac:dyDescent="0.7">
      <c r="G573" s="59"/>
      <c r="I573" s="59"/>
      <c r="K573" s="59"/>
      <c r="M573" s="59"/>
      <c r="O573" s="59"/>
      <c r="R573" s="62"/>
    </row>
    <row r="574" spans="7:18" ht="21" customHeight="1" x14ac:dyDescent="0.7">
      <c r="G574" s="59"/>
      <c r="I574" s="59"/>
      <c r="K574" s="59"/>
      <c r="M574" s="59"/>
      <c r="O574" s="59"/>
      <c r="R574" s="62"/>
    </row>
    <row r="575" spans="7:18" ht="21" customHeight="1" x14ac:dyDescent="0.7">
      <c r="G575" s="59"/>
      <c r="I575" s="59"/>
      <c r="K575" s="59"/>
      <c r="M575" s="59"/>
      <c r="O575" s="59"/>
      <c r="R575" s="62"/>
    </row>
    <row r="576" spans="7:18" ht="21" customHeight="1" x14ac:dyDescent="0.7">
      <c r="G576" s="59"/>
      <c r="I576" s="59"/>
      <c r="K576" s="59"/>
      <c r="M576" s="59"/>
      <c r="O576" s="59"/>
      <c r="R576" s="62"/>
    </row>
    <row r="577" spans="7:18" ht="21" customHeight="1" x14ac:dyDescent="0.7">
      <c r="G577" s="59"/>
      <c r="I577" s="59"/>
      <c r="K577" s="59"/>
      <c r="M577" s="59"/>
      <c r="O577" s="59"/>
      <c r="R577" s="62"/>
    </row>
    <row r="578" spans="7:18" ht="21" customHeight="1" x14ac:dyDescent="0.7">
      <c r="G578" s="59"/>
      <c r="I578" s="59"/>
      <c r="K578" s="59"/>
      <c r="M578" s="59"/>
      <c r="O578" s="59"/>
      <c r="R578" s="62"/>
    </row>
    <row r="579" spans="7:18" ht="21" customHeight="1" x14ac:dyDescent="0.7">
      <c r="G579" s="59"/>
      <c r="I579" s="59"/>
      <c r="K579" s="59"/>
      <c r="M579" s="59"/>
      <c r="O579" s="59"/>
      <c r="R579" s="62"/>
    </row>
    <row r="580" spans="7:18" ht="21" customHeight="1" x14ac:dyDescent="0.7">
      <c r="G580" s="59"/>
      <c r="I580" s="59"/>
      <c r="K580" s="59"/>
      <c r="M580" s="59"/>
      <c r="O580" s="59"/>
      <c r="R580" s="62"/>
    </row>
    <row r="581" spans="7:18" ht="21" customHeight="1" x14ac:dyDescent="0.7">
      <c r="G581" s="59"/>
      <c r="I581" s="59"/>
      <c r="K581" s="59"/>
      <c r="M581" s="59"/>
      <c r="O581" s="59"/>
      <c r="R581" s="62"/>
    </row>
    <row r="582" spans="7:18" ht="21" customHeight="1" x14ac:dyDescent="0.7">
      <c r="G582" s="59"/>
      <c r="I582" s="59"/>
      <c r="K582" s="59"/>
      <c r="M582" s="59"/>
      <c r="O582" s="59"/>
      <c r="R582" s="62"/>
    </row>
    <row r="583" spans="7:18" ht="21" customHeight="1" x14ac:dyDescent="0.7">
      <c r="G583" s="59"/>
      <c r="I583" s="59"/>
      <c r="K583" s="59"/>
      <c r="M583" s="59"/>
      <c r="O583" s="59"/>
      <c r="R583" s="62"/>
    </row>
    <row r="584" spans="7:18" ht="21" customHeight="1" x14ac:dyDescent="0.7">
      <c r="G584" s="59"/>
      <c r="I584" s="59"/>
      <c r="K584" s="59"/>
      <c r="M584" s="59"/>
      <c r="O584" s="59"/>
      <c r="R584" s="62"/>
    </row>
    <row r="585" spans="7:18" ht="21" customHeight="1" x14ac:dyDescent="0.7">
      <c r="G585" s="59"/>
      <c r="I585" s="59"/>
      <c r="K585" s="59"/>
      <c r="M585" s="59"/>
      <c r="O585" s="59"/>
      <c r="R585" s="62"/>
    </row>
    <row r="586" spans="7:18" ht="21" customHeight="1" x14ac:dyDescent="0.7">
      <c r="G586" s="59"/>
      <c r="I586" s="59"/>
      <c r="K586" s="59"/>
      <c r="M586" s="59"/>
      <c r="O586" s="59"/>
      <c r="R586" s="62"/>
    </row>
    <row r="587" spans="7:18" ht="21" customHeight="1" x14ac:dyDescent="0.7">
      <c r="G587" s="59"/>
      <c r="I587" s="59"/>
      <c r="K587" s="59"/>
      <c r="M587" s="59"/>
      <c r="O587" s="59"/>
      <c r="R587" s="62"/>
    </row>
    <row r="588" spans="7:18" ht="21" customHeight="1" x14ac:dyDescent="0.7">
      <c r="G588" s="59"/>
      <c r="I588" s="59"/>
      <c r="K588" s="59"/>
      <c r="M588" s="59"/>
      <c r="O588" s="59"/>
      <c r="R588" s="62"/>
    </row>
    <row r="589" spans="7:18" ht="21" customHeight="1" x14ac:dyDescent="0.7">
      <c r="G589" s="59"/>
      <c r="I589" s="59"/>
      <c r="K589" s="59"/>
      <c r="M589" s="59"/>
      <c r="O589" s="59"/>
      <c r="R589" s="62"/>
    </row>
    <row r="590" spans="7:18" ht="21" customHeight="1" x14ac:dyDescent="0.7">
      <c r="G590" s="59"/>
      <c r="I590" s="59"/>
      <c r="K590" s="59"/>
      <c r="M590" s="59"/>
      <c r="O590" s="59"/>
      <c r="R590" s="62"/>
    </row>
    <row r="591" spans="7:18" ht="21" customHeight="1" x14ac:dyDescent="0.7">
      <c r="G591" s="59"/>
      <c r="I591" s="59"/>
      <c r="K591" s="59"/>
      <c r="M591" s="59"/>
      <c r="O591" s="59"/>
      <c r="R591" s="62"/>
    </row>
    <row r="592" spans="7:18" ht="21" customHeight="1" x14ac:dyDescent="0.7">
      <c r="G592" s="59"/>
      <c r="I592" s="59"/>
      <c r="K592" s="59"/>
      <c r="M592" s="59"/>
      <c r="O592" s="59"/>
      <c r="R592" s="62"/>
    </row>
    <row r="593" spans="7:18" ht="21" customHeight="1" x14ac:dyDescent="0.7">
      <c r="G593" s="59"/>
      <c r="I593" s="59"/>
      <c r="K593" s="59"/>
      <c r="M593" s="59"/>
      <c r="O593" s="59"/>
      <c r="R593" s="62"/>
    </row>
    <row r="594" spans="7:18" ht="21" customHeight="1" x14ac:dyDescent="0.7">
      <c r="G594" s="59"/>
      <c r="I594" s="59"/>
      <c r="K594" s="59"/>
      <c r="M594" s="59"/>
      <c r="O594" s="59"/>
      <c r="R594" s="62"/>
    </row>
    <row r="595" spans="7:18" ht="21" customHeight="1" x14ac:dyDescent="0.7">
      <c r="G595" s="59"/>
      <c r="I595" s="59"/>
      <c r="K595" s="59"/>
      <c r="M595" s="59"/>
      <c r="O595" s="59"/>
      <c r="R595" s="62"/>
    </row>
    <row r="596" spans="7:18" ht="21" customHeight="1" x14ac:dyDescent="0.7">
      <c r="G596" s="59"/>
      <c r="I596" s="59"/>
      <c r="K596" s="59"/>
      <c r="M596" s="59"/>
      <c r="O596" s="59"/>
      <c r="R596" s="62"/>
    </row>
    <row r="597" spans="7:18" ht="21" customHeight="1" x14ac:dyDescent="0.7">
      <c r="G597" s="59"/>
      <c r="I597" s="59"/>
      <c r="K597" s="59"/>
      <c r="M597" s="59"/>
      <c r="O597" s="59"/>
      <c r="R597" s="62"/>
    </row>
    <row r="598" spans="7:18" ht="21" customHeight="1" x14ac:dyDescent="0.7">
      <c r="G598" s="59"/>
      <c r="I598" s="59"/>
      <c r="K598" s="59"/>
      <c r="M598" s="59"/>
      <c r="O598" s="59"/>
      <c r="R598" s="62"/>
    </row>
    <row r="599" spans="7:18" ht="21" customHeight="1" x14ac:dyDescent="0.7">
      <c r="G599" s="59"/>
      <c r="I599" s="59"/>
      <c r="K599" s="59"/>
      <c r="M599" s="59"/>
      <c r="O599" s="59"/>
      <c r="R599" s="62"/>
    </row>
    <row r="600" spans="7:18" ht="21" customHeight="1" x14ac:dyDescent="0.7">
      <c r="G600" s="59"/>
      <c r="I600" s="59"/>
      <c r="K600" s="59"/>
      <c r="M600" s="59"/>
      <c r="O600" s="59"/>
      <c r="R600" s="62"/>
    </row>
    <row r="601" spans="7:18" ht="21" customHeight="1" x14ac:dyDescent="0.7">
      <c r="G601" s="59"/>
      <c r="I601" s="59"/>
      <c r="K601" s="59"/>
      <c r="M601" s="59"/>
      <c r="O601" s="59"/>
      <c r="R601" s="62"/>
    </row>
    <row r="602" spans="7:18" ht="21" customHeight="1" x14ac:dyDescent="0.7">
      <c r="G602" s="59"/>
      <c r="I602" s="59"/>
      <c r="K602" s="59"/>
      <c r="M602" s="59"/>
      <c r="O602" s="59"/>
      <c r="R602" s="62"/>
    </row>
    <row r="603" spans="7:18" ht="21" customHeight="1" x14ac:dyDescent="0.7">
      <c r="G603" s="59"/>
      <c r="I603" s="59"/>
      <c r="K603" s="59"/>
      <c r="M603" s="59"/>
      <c r="O603" s="59"/>
      <c r="R603" s="62"/>
    </row>
    <row r="604" spans="7:18" ht="21" customHeight="1" x14ac:dyDescent="0.7">
      <c r="G604" s="59"/>
      <c r="I604" s="59"/>
      <c r="K604" s="59"/>
      <c r="M604" s="59"/>
      <c r="O604" s="59"/>
      <c r="R604" s="62"/>
    </row>
    <row r="605" spans="7:18" ht="21" customHeight="1" x14ac:dyDescent="0.7">
      <c r="G605" s="59"/>
      <c r="I605" s="59"/>
      <c r="K605" s="59"/>
      <c r="M605" s="59"/>
      <c r="O605" s="59"/>
      <c r="R605" s="62"/>
    </row>
    <row r="606" spans="7:18" ht="21" customHeight="1" x14ac:dyDescent="0.7">
      <c r="G606" s="59"/>
      <c r="I606" s="59"/>
      <c r="K606" s="59"/>
      <c r="M606" s="59"/>
      <c r="O606" s="59"/>
      <c r="R606" s="62"/>
    </row>
    <row r="607" spans="7:18" ht="21" customHeight="1" x14ac:dyDescent="0.7">
      <c r="G607" s="59"/>
      <c r="I607" s="59"/>
      <c r="K607" s="59"/>
      <c r="M607" s="59"/>
      <c r="O607" s="59"/>
      <c r="R607" s="62"/>
    </row>
    <row r="608" spans="7:18" ht="21" customHeight="1" x14ac:dyDescent="0.7">
      <c r="G608" s="59"/>
      <c r="I608" s="59"/>
      <c r="K608" s="59"/>
      <c r="M608" s="59"/>
      <c r="O608" s="59"/>
      <c r="R608" s="62"/>
    </row>
    <row r="609" spans="7:18" ht="21" customHeight="1" x14ac:dyDescent="0.7">
      <c r="G609" s="59"/>
      <c r="I609" s="59"/>
      <c r="K609" s="59"/>
      <c r="M609" s="59"/>
      <c r="O609" s="59"/>
      <c r="R609" s="62"/>
    </row>
    <row r="610" spans="7:18" ht="21" customHeight="1" x14ac:dyDescent="0.7">
      <c r="G610" s="59"/>
      <c r="I610" s="59"/>
      <c r="K610" s="59"/>
      <c r="M610" s="59"/>
      <c r="O610" s="59"/>
      <c r="R610" s="62"/>
    </row>
    <row r="611" spans="7:18" ht="21" customHeight="1" x14ac:dyDescent="0.7">
      <c r="G611" s="59"/>
      <c r="I611" s="59"/>
      <c r="K611" s="59"/>
      <c r="M611" s="59"/>
      <c r="O611" s="59"/>
      <c r="R611" s="62"/>
    </row>
    <row r="612" spans="7:18" ht="21" customHeight="1" x14ac:dyDescent="0.7">
      <c r="G612" s="59"/>
      <c r="I612" s="59"/>
      <c r="K612" s="59"/>
      <c r="M612" s="59"/>
      <c r="O612" s="59"/>
      <c r="R612" s="62"/>
    </row>
    <row r="613" spans="7:18" ht="21" customHeight="1" x14ac:dyDescent="0.7">
      <c r="G613" s="59"/>
      <c r="I613" s="59"/>
      <c r="K613" s="59"/>
      <c r="M613" s="59"/>
      <c r="O613" s="59"/>
      <c r="R613" s="62"/>
    </row>
    <row r="614" spans="7:18" ht="21" customHeight="1" x14ac:dyDescent="0.7">
      <c r="G614" s="59"/>
      <c r="I614" s="59"/>
      <c r="K614" s="59"/>
      <c r="M614" s="59"/>
      <c r="O614" s="59"/>
      <c r="R614" s="62"/>
    </row>
    <row r="615" spans="7:18" ht="21" customHeight="1" x14ac:dyDescent="0.7">
      <c r="G615" s="59"/>
      <c r="I615" s="59"/>
      <c r="K615" s="59"/>
      <c r="M615" s="59"/>
      <c r="O615" s="59"/>
      <c r="R615" s="62"/>
    </row>
    <row r="616" spans="7:18" ht="21" customHeight="1" x14ac:dyDescent="0.7">
      <c r="G616" s="59"/>
      <c r="I616" s="59"/>
      <c r="K616" s="59"/>
      <c r="M616" s="59"/>
      <c r="O616" s="59"/>
      <c r="R616" s="62"/>
    </row>
    <row r="617" spans="7:18" ht="21" customHeight="1" x14ac:dyDescent="0.7">
      <c r="G617" s="59"/>
      <c r="I617" s="59"/>
      <c r="K617" s="59"/>
      <c r="M617" s="59"/>
      <c r="O617" s="59"/>
      <c r="R617" s="62"/>
    </row>
    <row r="618" spans="7:18" ht="21" customHeight="1" x14ac:dyDescent="0.7">
      <c r="G618" s="59"/>
      <c r="I618" s="59"/>
      <c r="K618" s="59"/>
      <c r="M618" s="59"/>
      <c r="O618" s="59"/>
      <c r="R618" s="62"/>
    </row>
    <row r="619" spans="7:18" ht="21" customHeight="1" x14ac:dyDescent="0.7">
      <c r="G619" s="59"/>
      <c r="I619" s="59"/>
      <c r="K619" s="59"/>
      <c r="M619" s="59"/>
      <c r="O619" s="59"/>
      <c r="R619" s="62"/>
    </row>
    <row r="620" spans="7:18" ht="21" customHeight="1" x14ac:dyDescent="0.7">
      <c r="G620" s="59"/>
      <c r="I620" s="59"/>
      <c r="K620" s="59"/>
      <c r="M620" s="59"/>
      <c r="O620" s="59"/>
      <c r="R620" s="62"/>
    </row>
    <row r="621" spans="7:18" ht="21" customHeight="1" x14ac:dyDescent="0.7">
      <c r="G621" s="59"/>
      <c r="I621" s="59"/>
      <c r="K621" s="59"/>
      <c r="M621" s="59"/>
      <c r="O621" s="59"/>
      <c r="R621" s="62"/>
    </row>
    <row r="622" spans="7:18" ht="21" customHeight="1" x14ac:dyDescent="0.7">
      <c r="G622" s="59"/>
      <c r="I622" s="59"/>
      <c r="K622" s="59"/>
      <c r="M622" s="59"/>
      <c r="O622" s="59"/>
      <c r="R622" s="62"/>
    </row>
    <row r="623" spans="7:18" ht="21" customHeight="1" x14ac:dyDescent="0.7">
      <c r="G623" s="59"/>
      <c r="I623" s="59"/>
      <c r="K623" s="59"/>
      <c r="M623" s="59"/>
      <c r="O623" s="59"/>
      <c r="R623" s="62"/>
    </row>
    <row r="624" spans="7:18" ht="21" customHeight="1" x14ac:dyDescent="0.7">
      <c r="G624" s="59"/>
      <c r="I624" s="59"/>
      <c r="K624" s="59"/>
      <c r="M624" s="59"/>
      <c r="O624" s="59"/>
      <c r="R624" s="62"/>
    </row>
    <row r="625" spans="7:18" ht="21" customHeight="1" x14ac:dyDescent="0.7">
      <c r="G625" s="59"/>
      <c r="I625" s="59"/>
      <c r="K625" s="59"/>
      <c r="M625" s="59"/>
      <c r="O625" s="59"/>
      <c r="R625" s="62"/>
    </row>
    <row r="626" spans="7:18" ht="21" customHeight="1" x14ac:dyDescent="0.7">
      <c r="G626" s="59"/>
      <c r="I626" s="59"/>
      <c r="K626" s="59"/>
      <c r="M626" s="59"/>
      <c r="O626" s="59"/>
      <c r="R626" s="62"/>
    </row>
    <row r="627" spans="7:18" ht="21" customHeight="1" x14ac:dyDescent="0.7">
      <c r="G627" s="59"/>
      <c r="I627" s="59"/>
      <c r="K627" s="59"/>
      <c r="M627" s="59"/>
      <c r="O627" s="59"/>
      <c r="R627" s="62"/>
    </row>
    <row r="628" spans="7:18" ht="21" customHeight="1" x14ac:dyDescent="0.7">
      <c r="G628" s="59"/>
      <c r="I628" s="59"/>
      <c r="K628" s="59"/>
      <c r="M628" s="59"/>
      <c r="O628" s="59"/>
      <c r="R628" s="62"/>
    </row>
    <row r="629" spans="7:18" ht="21" customHeight="1" x14ac:dyDescent="0.7">
      <c r="G629" s="59"/>
      <c r="I629" s="59"/>
      <c r="K629" s="59"/>
      <c r="M629" s="59"/>
      <c r="O629" s="59"/>
      <c r="R629" s="62"/>
    </row>
    <row r="630" spans="7:18" ht="21" customHeight="1" x14ac:dyDescent="0.7">
      <c r="G630" s="59"/>
      <c r="I630" s="59"/>
      <c r="K630" s="59"/>
      <c r="M630" s="59"/>
      <c r="O630" s="59"/>
      <c r="R630" s="62"/>
    </row>
    <row r="631" spans="7:18" ht="21" customHeight="1" x14ac:dyDescent="0.7">
      <c r="G631" s="59"/>
      <c r="I631" s="59"/>
      <c r="K631" s="59"/>
      <c r="M631" s="59"/>
      <c r="O631" s="59"/>
      <c r="R631" s="62"/>
    </row>
    <row r="632" spans="7:18" ht="21" customHeight="1" x14ac:dyDescent="0.7">
      <c r="G632" s="59"/>
      <c r="I632" s="59"/>
      <c r="K632" s="59"/>
      <c r="M632" s="59"/>
      <c r="O632" s="59"/>
      <c r="R632" s="62"/>
    </row>
    <row r="633" spans="7:18" ht="21" customHeight="1" x14ac:dyDescent="0.7">
      <c r="G633" s="59"/>
      <c r="I633" s="59"/>
      <c r="K633" s="59"/>
      <c r="M633" s="59"/>
      <c r="O633" s="59"/>
      <c r="R633" s="62"/>
    </row>
    <row r="634" spans="7:18" ht="21" customHeight="1" x14ac:dyDescent="0.7">
      <c r="G634" s="59"/>
      <c r="I634" s="59"/>
      <c r="K634" s="59"/>
      <c r="M634" s="59"/>
      <c r="O634" s="59"/>
      <c r="R634" s="62"/>
    </row>
    <row r="635" spans="7:18" ht="21" customHeight="1" x14ac:dyDescent="0.7">
      <c r="G635" s="59"/>
      <c r="I635" s="59"/>
      <c r="K635" s="59"/>
      <c r="M635" s="59"/>
      <c r="O635" s="59"/>
      <c r="R635" s="62"/>
    </row>
    <row r="636" spans="7:18" ht="21" customHeight="1" x14ac:dyDescent="0.7">
      <c r="G636" s="59"/>
      <c r="I636" s="59"/>
      <c r="K636" s="59"/>
      <c r="M636" s="59"/>
      <c r="O636" s="59"/>
      <c r="R636" s="62"/>
    </row>
    <row r="637" spans="7:18" ht="21" customHeight="1" x14ac:dyDescent="0.7">
      <c r="G637" s="59"/>
      <c r="I637" s="59"/>
      <c r="K637" s="59"/>
      <c r="M637" s="59"/>
      <c r="O637" s="59"/>
      <c r="R637" s="62"/>
    </row>
    <row r="638" spans="7:18" ht="21" customHeight="1" x14ac:dyDescent="0.7">
      <c r="G638" s="59"/>
      <c r="I638" s="59"/>
      <c r="K638" s="59"/>
      <c r="M638" s="59"/>
      <c r="O638" s="59"/>
      <c r="R638" s="62"/>
    </row>
    <row r="639" spans="7:18" ht="21" customHeight="1" x14ac:dyDescent="0.7">
      <c r="G639" s="59"/>
      <c r="I639" s="59"/>
      <c r="K639" s="59"/>
      <c r="M639" s="59"/>
      <c r="O639" s="59"/>
      <c r="R639" s="62"/>
    </row>
    <row r="640" spans="7:18" ht="21" customHeight="1" x14ac:dyDescent="0.7">
      <c r="G640" s="59"/>
      <c r="I640" s="59"/>
      <c r="K640" s="59"/>
      <c r="M640" s="59"/>
      <c r="O640" s="59"/>
      <c r="R640" s="62"/>
    </row>
    <row r="641" spans="7:18" ht="21" customHeight="1" x14ac:dyDescent="0.7">
      <c r="G641" s="59"/>
      <c r="I641" s="59"/>
      <c r="K641" s="59"/>
      <c r="M641" s="59"/>
      <c r="O641" s="59"/>
      <c r="R641" s="62"/>
    </row>
    <row r="642" spans="7:18" ht="21" customHeight="1" x14ac:dyDescent="0.7">
      <c r="G642" s="59"/>
      <c r="I642" s="59"/>
      <c r="K642" s="59"/>
      <c r="M642" s="59"/>
      <c r="O642" s="59"/>
      <c r="R642" s="62"/>
    </row>
    <row r="643" spans="7:18" ht="21" customHeight="1" x14ac:dyDescent="0.7">
      <c r="G643" s="59"/>
      <c r="I643" s="59"/>
      <c r="K643" s="59"/>
      <c r="M643" s="59"/>
      <c r="O643" s="59"/>
      <c r="R643" s="62"/>
    </row>
    <row r="644" spans="7:18" ht="21" customHeight="1" x14ac:dyDescent="0.7">
      <c r="G644" s="59"/>
      <c r="I644" s="59"/>
      <c r="K644" s="59"/>
      <c r="M644" s="59"/>
      <c r="O644" s="59"/>
      <c r="R644" s="62"/>
    </row>
    <row r="645" spans="7:18" ht="21" customHeight="1" x14ac:dyDescent="0.7">
      <c r="G645" s="59"/>
      <c r="I645" s="59"/>
      <c r="K645" s="59"/>
      <c r="M645" s="59"/>
      <c r="O645" s="59"/>
      <c r="R645" s="62"/>
    </row>
    <row r="646" spans="7:18" ht="21" customHeight="1" x14ac:dyDescent="0.7">
      <c r="G646" s="59"/>
      <c r="I646" s="59"/>
      <c r="K646" s="59"/>
      <c r="M646" s="59"/>
      <c r="O646" s="59"/>
      <c r="R646" s="62"/>
    </row>
    <row r="647" spans="7:18" ht="21" customHeight="1" x14ac:dyDescent="0.7">
      <c r="G647" s="59"/>
      <c r="I647" s="59"/>
      <c r="K647" s="59"/>
      <c r="M647" s="59"/>
      <c r="O647" s="59"/>
      <c r="R647" s="62"/>
    </row>
    <row r="648" spans="7:18" ht="21" customHeight="1" x14ac:dyDescent="0.7">
      <c r="G648" s="59"/>
      <c r="I648" s="59"/>
      <c r="K648" s="59"/>
      <c r="M648" s="59"/>
      <c r="O648" s="59"/>
      <c r="R648" s="62"/>
    </row>
    <row r="649" spans="7:18" ht="21" customHeight="1" x14ac:dyDescent="0.7">
      <c r="G649" s="59"/>
      <c r="I649" s="59"/>
      <c r="K649" s="59"/>
      <c r="M649" s="59"/>
      <c r="O649" s="59"/>
      <c r="R649" s="62"/>
    </row>
    <row r="650" spans="7:18" ht="21" customHeight="1" x14ac:dyDescent="0.7">
      <c r="G650" s="59"/>
      <c r="I650" s="59"/>
      <c r="K650" s="59"/>
      <c r="M650" s="59"/>
      <c r="O650" s="59"/>
      <c r="R650" s="62"/>
    </row>
    <row r="651" spans="7:18" ht="21" customHeight="1" x14ac:dyDescent="0.7">
      <c r="G651" s="59"/>
      <c r="I651" s="59"/>
      <c r="K651" s="59"/>
      <c r="M651" s="59"/>
      <c r="O651" s="59"/>
      <c r="R651" s="62"/>
    </row>
    <row r="652" spans="7:18" ht="21" customHeight="1" x14ac:dyDescent="0.7">
      <c r="G652" s="59"/>
      <c r="I652" s="59"/>
      <c r="K652" s="59"/>
      <c r="M652" s="59"/>
      <c r="O652" s="59"/>
      <c r="R652" s="62"/>
    </row>
    <row r="653" spans="7:18" ht="21" customHeight="1" x14ac:dyDescent="0.7">
      <c r="G653" s="59"/>
      <c r="I653" s="59"/>
      <c r="K653" s="59"/>
      <c r="M653" s="59"/>
      <c r="O653" s="59"/>
      <c r="R653" s="62"/>
    </row>
    <row r="654" spans="7:18" ht="21" customHeight="1" x14ac:dyDescent="0.7">
      <c r="G654" s="59"/>
      <c r="I654" s="59"/>
      <c r="K654" s="59"/>
      <c r="M654" s="59"/>
      <c r="O654" s="59"/>
      <c r="R654" s="62"/>
    </row>
    <row r="655" spans="7:18" ht="21" customHeight="1" x14ac:dyDescent="0.7">
      <c r="G655" s="59"/>
      <c r="I655" s="59"/>
      <c r="K655" s="59"/>
      <c r="M655" s="59"/>
      <c r="O655" s="59"/>
      <c r="R655" s="62"/>
    </row>
    <row r="656" spans="7:18" ht="21" customHeight="1" x14ac:dyDescent="0.7">
      <c r="G656" s="59"/>
      <c r="I656" s="59"/>
      <c r="K656" s="59"/>
      <c r="M656" s="59"/>
      <c r="O656" s="59"/>
      <c r="R656" s="62"/>
    </row>
    <row r="657" spans="7:18" ht="21" customHeight="1" x14ac:dyDescent="0.7">
      <c r="G657" s="59"/>
      <c r="I657" s="59"/>
      <c r="K657" s="59"/>
      <c r="M657" s="59"/>
      <c r="O657" s="59"/>
      <c r="R657" s="62"/>
    </row>
    <row r="658" spans="7:18" ht="21" customHeight="1" x14ac:dyDescent="0.7">
      <c r="G658" s="59"/>
      <c r="I658" s="59"/>
      <c r="K658" s="59"/>
      <c r="M658" s="59"/>
      <c r="O658" s="59"/>
      <c r="R658" s="62"/>
    </row>
    <row r="659" spans="7:18" ht="21" customHeight="1" x14ac:dyDescent="0.7">
      <c r="G659" s="59"/>
      <c r="I659" s="59"/>
      <c r="K659" s="59"/>
      <c r="M659" s="59"/>
      <c r="O659" s="59"/>
      <c r="R659" s="62"/>
    </row>
    <row r="660" spans="7:18" ht="21" customHeight="1" x14ac:dyDescent="0.7">
      <c r="G660" s="59"/>
      <c r="I660" s="59"/>
      <c r="K660" s="59"/>
      <c r="M660" s="59"/>
      <c r="O660" s="59"/>
      <c r="R660" s="62"/>
    </row>
    <row r="661" spans="7:18" ht="21" customHeight="1" x14ac:dyDescent="0.7">
      <c r="G661" s="59"/>
      <c r="I661" s="59"/>
      <c r="K661" s="59"/>
      <c r="M661" s="59"/>
      <c r="O661" s="59"/>
      <c r="R661" s="62"/>
    </row>
    <row r="662" spans="7:18" ht="21" customHeight="1" x14ac:dyDescent="0.7">
      <c r="G662" s="59"/>
      <c r="I662" s="59"/>
      <c r="K662" s="59"/>
      <c r="M662" s="59"/>
      <c r="O662" s="59"/>
      <c r="R662" s="62"/>
    </row>
    <row r="663" spans="7:18" ht="21" customHeight="1" x14ac:dyDescent="0.7">
      <c r="G663" s="59"/>
      <c r="I663" s="59"/>
      <c r="K663" s="59"/>
      <c r="M663" s="59"/>
      <c r="O663" s="59"/>
      <c r="R663" s="62"/>
    </row>
    <row r="664" spans="7:18" ht="21" customHeight="1" x14ac:dyDescent="0.7">
      <c r="G664" s="59"/>
      <c r="I664" s="59"/>
      <c r="K664" s="59"/>
      <c r="M664" s="59"/>
      <c r="O664" s="59"/>
      <c r="R664" s="62"/>
    </row>
    <row r="665" spans="7:18" ht="21" customHeight="1" x14ac:dyDescent="0.7">
      <c r="G665" s="59"/>
      <c r="I665" s="59"/>
      <c r="K665" s="59"/>
      <c r="M665" s="59"/>
      <c r="O665" s="59"/>
      <c r="R665" s="62"/>
    </row>
    <row r="666" spans="7:18" ht="21" customHeight="1" x14ac:dyDescent="0.7">
      <c r="G666" s="59"/>
      <c r="I666" s="59"/>
      <c r="K666" s="59"/>
      <c r="M666" s="59"/>
      <c r="O666" s="59"/>
      <c r="R666" s="62"/>
    </row>
    <row r="667" spans="7:18" ht="21" customHeight="1" x14ac:dyDescent="0.7">
      <c r="G667" s="59"/>
      <c r="I667" s="59"/>
      <c r="K667" s="59"/>
      <c r="M667" s="59"/>
      <c r="O667" s="59"/>
      <c r="R667" s="62"/>
    </row>
    <row r="668" spans="7:18" ht="21" customHeight="1" x14ac:dyDescent="0.7">
      <c r="G668" s="59"/>
      <c r="I668" s="59"/>
      <c r="K668" s="59"/>
      <c r="M668" s="59"/>
      <c r="O668" s="59"/>
      <c r="R668" s="62"/>
    </row>
    <row r="669" spans="7:18" ht="21" customHeight="1" x14ac:dyDescent="0.7">
      <c r="G669" s="59"/>
      <c r="I669" s="59"/>
      <c r="K669" s="59"/>
      <c r="M669" s="59"/>
      <c r="O669" s="59"/>
      <c r="R669" s="62"/>
    </row>
    <row r="670" spans="7:18" ht="21" customHeight="1" x14ac:dyDescent="0.7">
      <c r="G670" s="59"/>
      <c r="I670" s="59"/>
      <c r="K670" s="59"/>
      <c r="M670" s="59"/>
      <c r="O670" s="59"/>
      <c r="R670" s="62"/>
    </row>
    <row r="671" spans="7:18" ht="21" customHeight="1" x14ac:dyDescent="0.7">
      <c r="G671" s="59"/>
      <c r="I671" s="59"/>
      <c r="K671" s="59"/>
      <c r="M671" s="59"/>
      <c r="O671" s="59"/>
      <c r="R671" s="62"/>
    </row>
    <row r="672" spans="7:18" ht="21" customHeight="1" x14ac:dyDescent="0.7">
      <c r="G672" s="59"/>
      <c r="I672" s="59"/>
      <c r="K672" s="59"/>
      <c r="M672" s="59"/>
      <c r="O672" s="59"/>
      <c r="R672" s="62"/>
    </row>
    <row r="673" spans="7:18" ht="21" customHeight="1" x14ac:dyDescent="0.7">
      <c r="G673" s="59"/>
      <c r="I673" s="59"/>
      <c r="K673" s="59"/>
      <c r="M673" s="59"/>
      <c r="O673" s="59"/>
      <c r="R673" s="62"/>
    </row>
    <row r="674" spans="7:18" ht="21" customHeight="1" x14ac:dyDescent="0.7">
      <c r="G674" s="59"/>
      <c r="I674" s="59"/>
      <c r="K674" s="59"/>
      <c r="M674" s="59"/>
      <c r="O674" s="59"/>
      <c r="R674" s="62"/>
    </row>
    <row r="675" spans="7:18" ht="21" customHeight="1" x14ac:dyDescent="0.7">
      <c r="G675" s="59"/>
      <c r="I675" s="59"/>
      <c r="K675" s="59"/>
      <c r="M675" s="59"/>
      <c r="O675" s="59"/>
      <c r="R675" s="62"/>
    </row>
    <row r="676" spans="7:18" ht="21" customHeight="1" x14ac:dyDescent="0.7">
      <c r="G676" s="59"/>
      <c r="I676" s="59"/>
      <c r="K676" s="59"/>
      <c r="M676" s="59"/>
      <c r="O676" s="59"/>
      <c r="R676" s="62"/>
    </row>
    <row r="677" spans="7:18" ht="21" customHeight="1" x14ac:dyDescent="0.7">
      <c r="G677" s="59"/>
      <c r="I677" s="59"/>
      <c r="K677" s="59"/>
      <c r="M677" s="59"/>
      <c r="O677" s="59"/>
      <c r="R677" s="62"/>
    </row>
    <row r="678" spans="7:18" ht="21" customHeight="1" x14ac:dyDescent="0.7">
      <c r="G678" s="59"/>
      <c r="I678" s="59"/>
      <c r="K678" s="59"/>
      <c r="M678" s="59"/>
      <c r="O678" s="59"/>
      <c r="R678" s="62"/>
    </row>
    <row r="679" spans="7:18" ht="21" customHeight="1" x14ac:dyDescent="0.7">
      <c r="G679" s="59"/>
      <c r="I679" s="59"/>
      <c r="K679" s="59"/>
      <c r="M679" s="59"/>
      <c r="O679" s="59"/>
      <c r="R679" s="62"/>
    </row>
    <row r="680" spans="7:18" ht="21" customHeight="1" x14ac:dyDescent="0.7">
      <c r="G680" s="59"/>
      <c r="I680" s="59"/>
      <c r="K680" s="59"/>
      <c r="M680" s="59"/>
      <c r="O680" s="59"/>
      <c r="R680" s="62"/>
    </row>
    <row r="681" spans="7:18" ht="21" customHeight="1" x14ac:dyDescent="0.7">
      <c r="G681" s="59"/>
      <c r="I681" s="59"/>
      <c r="K681" s="59"/>
      <c r="M681" s="59"/>
      <c r="O681" s="59"/>
      <c r="R681" s="62"/>
    </row>
    <row r="682" spans="7:18" ht="21" customHeight="1" x14ac:dyDescent="0.7">
      <c r="G682" s="59"/>
      <c r="I682" s="59"/>
      <c r="K682" s="59"/>
      <c r="M682" s="59"/>
      <c r="O682" s="59"/>
      <c r="R682" s="62"/>
    </row>
    <row r="683" spans="7:18" ht="21" customHeight="1" x14ac:dyDescent="0.7">
      <c r="G683" s="59"/>
      <c r="I683" s="59"/>
      <c r="K683" s="59"/>
      <c r="M683" s="59"/>
      <c r="O683" s="59"/>
      <c r="R683" s="62"/>
    </row>
    <row r="684" spans="7:18" ht="21" customHeight="1" x14ac:dyDescent="0.7">
      <c r="G684" s="59"/>
      <c r="I684" s="59"/>
      <c r="K684" s="59"/>
      <c r="M684" s="59"/>
      <c r="O684" s="59"/>
      <c r="R684" s="62"/>
    </row>
    <row r="685" spans="7:18" ht="21" customHeight="1" x14ac:dyDescent="0.7">
      <c r="G685" s="59"/>
      <c r="I685" s="59"/>
      <c r="K685" s="59"/>
      <c r="M685" s="59"/>
      <c r="O685" s="59"/>
      <c r="R685" s="62"/>
    </row>
    <row r="686" spans="7:18" ht="21" customHeight="1" x14ac:dyDescent="0.7">
      <c r="G686" s="59"/>
      <c r="I686" s="59"/>
      <c r="K686" s="59"/>
      <c r="M686" s="59"/>
      <c r="O686" s="59"/>
      <c r="R686" s="62"/>
    </row>
    <row r="687" spans="7:18" ht="21" customHeight="1" x14ac:dyDescent="0.7">
      <c r="G687" s="59"/>
      <c r="I687" s="59"/>
      <c r="K687" s="59"/>
      <c r="M687" s="59"/>
      <c r="O687" s="59"/>
      <c r="R687" s="62"/>
    </row>
    <row r="688" spans="7:18" ht="21" customHeight="1" x14ac:dyDescent="0.7">
      <c r="G688" s="59"/>
      <c r="I688" s="59"/>
      <c r="K688" s="59"/>
      <c r="M688" s="59"/>
      <c r="O688" s="59"/>
      <c r="R688" s="62"/>
    </row>
    <row r="689" spans="7:18" ht="21" customHeight="1" x14ac:dyDescent="0.7">
      <c r="G689" s="59"/>
      <c r="I689" s="59"/>
      <c r="K689" s="59"/>
      <c r="M689" s="59"/>
      <c r="O689" s="59"/>
      <c r="R689" s="62"/>
    </row>
    <row r="690" spans="7:18" ht="21" customHeight="1" x14ac:dyDescent="0.7">
      <c r="G690" s="59"/>
      <c r="I690" s="59"/>
      <c r="K690" s="59"/>
      <c r="M690" s="59"/>
      <c r="O690" s="59"/>
      <c r="R690" s="62"/>
    </row>
    <row r="691" spans="7:18" ht="21" customHeight="1" x14ac:dyDescent="0.7">
      <c r="G691" s="59"/>
      <c r="I691" s="59"/>
      <c r="K691" s="59"/>
      <c r="M691" s="59"/>
      <c r="O691" s="59"/>
      <c r="R691" s="62"/>
    </row>
    <row r="692" spans="7:18" ht="21" customHeight="1" x14ac:dyDescent="0.7">
      <c r="G692" s="59"/>
      <c r="I692" s="59"/>
      <c r="K692" s="59"/>
      <c r="M692" s="59"/>
      <c r="O692" s="59"/>
      <c r="R692" s="62"/>
    </row>
    <row r="693" spans="7:18" ht="21" customHeight="1" x14ac:dyDescent="0.7">
      <c r="G693" s="59"/>
      <c r="I693" s="59"/>
      <c r="K693" s="59"/>
      <c r="M693" s="59"/>
      <c r="O693" s="59"/>
      <c r="R693" s="62"/>
    </row>
    <row r="694" spans="7:18" ht="21" customHeight="1" x14ac:dyDescent="0.7">
      <c r="G694" s="59"/>
      <c r="I694" s="59"/>
      <c r="K694" s="59"/>
      <c r="M694" s="59"/>
      <c r="O694" s="59"/>
      <c r="R694" s="62"/>
    </row>
    <row r="695" spans="7:18" ht="21" customHeight="1" x14ac:dyDescent="0.7">
      <c r="G695" s="59"/>
      <c r="I695" s="59"/>
      <c r="K695" s="59"/>
      <c r="M695" s="59"/>
      <c r="O695" s="59"/>
      <c r="R695" s="62"/>
    </row>
    <row r="696" spans="7:18" ht="21" customHeight="1" x14ac:dyDescent="0.7">
      <c r="G696" s="59"/>
      <c r="I696" s="59"/>
      <c r="K696" s="59"/>
      <c r="M696" s="59"/>
      <c r="O696" s="59"/>
      <c r="R696" s="62"/>
    </row>
    <row r="697" spans="7:18" ht="21" customHeight="1" x14ac:dyDescent="0.7">
      <c r="G697" s="59"/>
      <c r="I697" s="59"/>
      <c r="K697" s="59"/>
      <c r="M697" s="59"/>
      <c r="O697" s="59"/>
      <c r="R697" s="62"/>
    </row>
    <row r="698" spans="7:18" ht="21" customHeight="1" x14ac:dyDescent="0.7">
      <c r="G698" s="59"/>
      <c r="I698" s="59"/>
      <c r="K698" s="59"/>
      <c r="M698" s="59"/>
      <c r="O698" s="59"/>
      <c r="R698" s="62"/>
    </row>
    <row r="699" spans="7:18" ht="21" customHeight="1" x14ac:dyDescent="0.7">
      <c r="G699" s="59"/>
      <c r="I699" s="59"/>
      <c r="K699" s="59"/>
      <c r="M699" s="59"/>
      <c r="O699" s="59"/>
      <c r="R699" s="62"/>
    </row>
    <row r="700" spans="7:18" ht="21" customHeight="1" x14ac:dyDescent="0.7">
      <c r="G700" s="59"/>
      <c r="I700" s="59"/>
      <c r="K700" s="59"/>
      <c r="M700" s="59"/>
      <c r="O700" s="59"/>
      <c r="R700" s="62"/>
    </row>
    <row r="701" spans="7:18" ht="21" customHeight="1" x14ac:dyDescent="0.7">
      <c r="G701" s="59"/>
      <c r="I701" s="59"/>
      <c r="K701" s="59"/>
      <c r="M701" s="59"/>
      <c r="O701" s="59"/>
      <c r="R701" s="62"/>
    </row>
    <row r="702" spans="7:18" ht="21" customHeight="1" x14ac:dyDescent="0.7">
      <c r="G702" s="59"/>
      <c r="I702" s="59"/>
      <c r="K702" s="59"/>
      <c r="M702" s="59"/>
      <c r="O702" s="59"/>
      <c r="R702" s="62"/>
    </row>
    <row r="703" spans="7:18" ht="21" customHeight="1" x14ac:dyDescent="0.7">
      <c r="G703" s="59"/>
      <c r="I703" s="59"/>
      <c r="K703" s="59"/>
      <c r="M703" s="59"/>
      <c r="O703" s="59"/>
      <c r="R703" s="62"/>
    </row>
    <row r="704" spans="7:18" ht="21" customHeight="1" x14ac:dyDescent="0.7">
      <c r="G704" s="59"/>
      <c r="I704" s="59"/>
      <c r="K704" s="59"/>
      <c r="M704" s="59"/>
      <c r="O704" s="59"/>
      <c r="R704" s="62"/>
    </row>
    <row r="705" spans="7:18" ht="21" customHeight="1" x14ac:dyDescent="0.7">
      <c r="G705" s="59"/>
      <c r="I705" s="59"/>
      <c r="K705" s="59"/>
      <c r="M705" s="59"/>
      <c r="O705" s="59"/>
      <c r="R705" s="62"/>
    </row>
    <row r="706" spans="7:18" ht="21" customHeight="1" x14ac:dyDescent="0.7">
      <c r="G706" s="59"/>
      <c r="I706" s="59"/>
      <c r="K706" s="59"/>
      <c r="M706" s="59"/>
      <c r="O706" s="59"/>
      <c r="R706" s="62"/>
    </row>
    <row r="707" spans="7:18" ht="21" customHeight="1" x14ac:dyDescent="0.7">
      <c r="G707" s="59"/>
      <c r="I707" s="59"/>
      <c r="K707" s="59"/>
      <c r="M707" s="59"/>
      <c r="O707" s="59"/>
      <c r="R707" s="62"/>
    </row>
    <row r="708" spans="7:18" ht="21" customHeight="1" x14ac:dyDescent="0.7">
      <c r="G708" s="59"/>
      <c r="I708" s="59"/>
      <c r="K708" s="59"/>
      <c r="M708" s="59"/>
      <c r="O708" s="59"/>
      <c r="R708" s="62"/>
    </row>
    <row r="709" spans="7:18" ht="21" customHeight="1" x14ac:dyDescent="0.7">
      <c r="G709" s="59"/>
      <c r="I709" s="59"/>
      <c r="K709" s="59"/>
      <c r="M709" s="59"/>
      <c r="O709" s="59"/>
      <c r="R709" s="62"/>
    </row>
    <row r="710" spans="7:18" ht="21" customHeight="1" x14ac:dyDescent="0.7">
      <c r="G710" s="59"/>
      <c r="I710" s="59"/>
      <c r="K710" s="59"/>
      <c r="M710" s="59"/>
      <c r="O710" s="59"/>
      <c r="R710" s="62"/>
    </row>
    <row r="711" spans="7:18" ht="21" customHeight="1" x14ac:dyDescent="0.7">
      <c r="G711" s="59"/>
      <c r="I711" s="59"/>
      <c r="K711" s="59"/>
      <c r="M711" s="59"/>
      <c r="O711" s="59"/>
      <c r="R711" s="62"/>
    </row>
    <row r="712" spans="7:18" ht="21" customHeight="1" x14ac:dyDescent="0.7">
      <c r="G712" s="59"/>
      <c r="I712" s="59"/>
      <c r="K712" s="59"/>
      <c r="M712" s="59"/>
      <c r="O712" s="59"/>
      <c r="R712" s="62"/>
    </row>
    <row r="713" spans="7:18" ht="21" customHeight="1" x14ac:dyDescent="0.7">
      <c r="G713" s="59"/>
      <c r="I713" s="59"/>
      <c r="K713" s="59"/>
      <c r="M713" s="59"/>
      <c r="O713" s="59"/>
      <c r="R713" s="62"/>
    </row>
    <row r="714" spans="7:18" ht="21" customHeight="1" x14ac:dyDescent="0.7">
      <c r="G714" s="59"/>
      <c r="I714" s="59"/>
      <c r="K714" s="59"/>
      <c r="M714" s="59"/>
      <c r="O714" s="59"/>
      <c r="R714" s="62"/>
    </row>
    <row r="715" spans="7:18" ht="21" customHeight="1" x14ac:dyDescent="0.7">
      <c r="G715" s="59"/>
      <c r="I715" s="59"/>
      <c r="K715" s="59"/>
      <c r="M715" s="59"/>
      <c r="O715" s="59"/>
      <c r="R715" s="62"/>
    </row>
    <row r="716" spans="7:18" ht="21" customHeight="1" x14ac:dyDescent="0.7">
      <c r="G716" s="59"/>
      <c r="I716" s="59"/>
      <c r="K716" s="59"/>
      <c r="M716" s="59"/>
      <c r="O716" s="59"/>
      <c r="R716" s="62"/>
    </row>
    <row r="717" spans="7:18" ht="21" customHeight="1" x14ac:dyDescent="0.7">
      <c r="G717" s="59"/>
      <c r="I717" s="59"/>
      <c r="K717" s="59"/>
      <c r="M717" s="59"/>
      <c r="O717" s="59"/>
      <c r="R717" s="62"/>
    </row>
    <row r="718" spans="7:18" ht="21" customHeight="1" x14ac:dyDescent="0.7">
      <c r="G718" s="59"/>
      <c r="I718" s="59"/>
      <c r="K718" s="59"/>
      <c r="M718" s="59"/>
      <c r="O718" s="59"/>
      <c r="R718" s="62"/>
    </row>
    <row r="719" spans="7:18" ht="21" customHeight="1" x14ac:dyDescent="0.7">
      <c r="G719" s="59"/>
      <c r="I719" s="59"/>
      <c r="K719" s="59"/>
      <c r="M719" s="59"/>
      <c r="O719" s="59"/>
      <c r="R719" s="62"/>
    </row>
    <row r="720" spans="7:18" ht="21" customHeight="1" x14ac:dyDescent="0.7">
      <c r="G720" s="59"/>
      <c r="I720" s="59"/>
      <c r="K720" s="59"/>
      <c r="M720" s="59"/>
      <c r="O720" s="59"/>
      <c r="R720" s="62"/>
    </row>
    <row r="721" spans="7:18" ht="21" customHeight="1" x14ac:dyDescent="0.7">
      <c r="G721" s="59"/>
      <c r="I721" s="59"/>
      <c r="K721" s="59"/>
      <c r="M721" s="59"/>
      <c r="O721" s="59"/>
      <c r="R721" s="62"/>
    </row>
    <row r="722" spans="7:18" ht="21" customHeight="1" x14ac:dyDescent="0.7">
      <c r="G722" s="59"/>
      <c r="I722" s="59"/>
      <c r="K722" s="59"/>
      <c r="M722" s="59"/>
      <c r="O722" s="59"/>
      <c r="R722" s="62"/>
    </row>
    <row r="723" spans="7:18" ht="21" customHeight="1" x14ac:dyDescent="0.7">
      <c r="G723" s="59"/>
      <c r="I723" s="59"/>
      <c r="K723" s="59"/>
      <c r="M723" s="59"/>
      <c r="O723" s="59"/>
      <c r="R723" s="62"/>
    </row>
    <row r="724" spans="7:18" ht="21" customHeight="1" x14ac:dyDescent="0.7">
      <c r="G724" s="59"/>
      <c r="I724" s="59"/>
      <c r="K724" s="59"/>
      <c r="M724" s="59"/>
      <c r="O724" s="59"/>
      <c r="R724" s="62"/>
    </row>
    <row r="725" spans="7:18" ht="21" customHeight="1" x14ac:dyDescent="0.7">
      <c r="G725" s="59"/>
      <c r="I725" s="59"/>
      <c r="K725" s="59"/>
      <c r="M725" s="59"/>
      <c r="O725" s="59"/>
      <c r="R725" s="62"/>
    </row>
    <row r="726" spans="7:18" ht="21" customHeight="1" x14ac:dyDescent="0.7">
      <c r="G726" s="59"/>
      <c r="I726" s="59"/>
      <c r="K726" s="59"/>
      <c r="M726" s="59"/>
      <c r="O726" s="59"/>
      <c r="R726" s="62"/>
    </row>
    <row r="727" spans="7:18" ht="21" customHeight="1" x14ac:dyDescent="0.7">
      <c r="G727" s="59"/>
      <c r="I727" s="59"/>
      <c r="K727" s="59"/>
      <c r="M727" s="59"/>
      <c r="O727" s="59"/>
      <c r="R727" s="62"/>
    </row>
    <row r="728" spans="7:18" ht="21" customHeight="1" x14ac:dyDescent="0.7">
      <c r="G728" s="59"/>
      <c r="I728" s="59"/>
      <c r="K728" s="59"/>
      <c r="M728" s="59"/>
      <c r="O728" s="59"/>
      <c r="R728" s="62"/>
    </row>
    <row r="729" spans="7:18" ht="21" customHeight="1" x14ac:dyDescent="0.7">
      <c r="G729" s="59"/>
      <c r="I729" s="59"/>
      <c r="K729" s="59"/>
      <c r="M729" s="59"/>
      <c r="O729" s="59"/>
      <c r="R729" s="62"/>
    </row>
    <row r="730" spans="7:18" ht="21" customHeight="1" x14ac:dyDescent="0.7">
      <c r="G730" s="59"/>
      <c r="I730" s="59"/>
      <c r="K730" s="59"/>
      <c r="M730" s="59"/>
      <c r="O730" s="59"/>
      <c r="R730" s="62"/>
    </row>
    <row r="731" spans="7:18" ht="21" customHeight="1" x14ac:dyDescent="0.7">
      <c r="G731" s="59"/>
      <c r="I731" s="59"/>
      <c r="K731" s="59"/>
      <c r="M731" s="59"/>
      <c r="O731" s="59"/>
      <c r="R731" s="62"/>
    </row>
    <row r="732" spans="7:18" ht="21" customHeight="1" x14ac:dyDescent="0.7">
      <c r="G732" s="59"/>
      <c r="I732" s="59"/>
      <c r="K732" s="59"/>
      <c r="M732" s="59"/>
      <c r="O732" s="59"/>
      <c r="R732" s="62"/>
    </row>
    <row r="733" spans="7:18" ht="21" customHeight="1" x14ac:dyDescent="0.7">
      <c r="G733" s="59"/>
      <c r="I733" s="59"/>
      <c r="K733" s="59"/>
      <c r="M733" s="59"/>
      <c r="O733" s="59"/>
      <c r="R733" s="62"/>
    </row>
    <row r="734" spans="7:18" ht="21" customHeight="1" x14ac:dyDescent="0.7">
      <c r="G734" s="59"/>
      <c r="I734" s="59"/>
      <c r="K734" s="59"/>
      <c r="M734" s="59"/>
      <c r="O734" s="59"/>
      <c r="R734" s="62"/>
    </row>
    <row r="735" spans="7:18" ht="21" customHeight="1" x14ac:dyDescent="0.7">
      <c r="G735" s="59"/>
      <c r="I735" s="59"/>
      <c r="K735" s="59"/>
      <c r="M735" s="59"/>
      <c r="O735" s="59"/>
      <c r="R735" s="62"/>
    </row>
    <row r="736" spans="7:18" ht="21" customHeight="1" x14ac:dyDescent="0.7">
      <c r="G736" s="59"/>
      <c r="I736" s="59"/>
      <c r="K736" s="59"/>
      <c r="M736" s="59"/>
      <c r="O736" s="59"/>
      <c r="R736" s="62"/>
    </row>
    <row r="737" spans="7:18" ht="21" customHeight="1" x14ac:dyDescent="0.7">
      <c r="G737" s="59"/>
      <c r="I737" s="59"/>
      <c r="K737" s="59"/>
      <c r="M737" s="59"/>
      <c r="O737" s="59"/>
      <c r="R737" s="62"/>
    </row>
    <row r="738" spans="7:18" ht="21" customHeight="1" x14ac:dyDescent="0.7">
      <c r="G738" s="59"/>
      <c r="I738" s="59"/>
      <c r="K738" s="59"/>
      <c r="M738" s="59"/>
      <c r="O738" s="59"/>
      <c r="R738" s="62"/>
    </row>
    <row r="739" spans="7:18" ht="21" customHeight="1" x14ac:dyDescent="0.7">
      <c r="G739" s="59"/>
      <c r="I739" s="59"/>
      <c r="K739" s="59"/>
      <c r="M739" s="59"/>
      <c r="O739" s="59"/>
      <c r="R739" s="62"/>
    </row>
    <row r="740" spans="7:18" ht="21" customHeight="1" x14ac:dyDescent="0.7">
      <c r="G740" s="59"/>
      <c r="I740" s="59"/>
      <c r="K740" s="59"/>
      <c r="M740" s="59"/>
      <c r="O740" s="59"/>
      <c r="R740" s="62"/>
    </row>
    <row r="741" spans="7:18" ht="21" customHeight="1" x14ac:dyDescent="0.7">
      <c r="G741" s="59"/>
      <c r="I741" s="59"/>
      <c r="K741" s="59"/>
      <c r="M741" s="59"/>
      <c r="O741" s="59"/>
      <c r="R741" s="62"/>
    </row>
    <row r="742" spans="7:18" ht="21" customHeight="1" x14ac:dyDescent="0.7">
      <c r="G742" s="59"/>
      <c r="I742" s="59"/>
      <c r="K742" s="59"/>
      <c r="M742" s="59"/>
      <c r="O742" s="59"/>
      <c r="R742" s="62"/>
    </row>
    <row r="743" spans="7:18" ht="21" customHeight="1" x14ac:dyDescent="0.7">
      <c r="G743" s="59"/>
      <c r="I743" s="59"/>
      <c r="K743" s="59"/>
      <c r="M743" s="59"/>
      <c r="O743" s="59"/>
      <c r="R743" s="62"/>
    </row>
    <row r="744" spans="7:18" ht="21" customHeight="1" x14ac:dyDescent="0.7">
      <c r="G744" s="59"/>
      <c r="I744" s="59"/>
      <c r="K744" s="59"/>
      <c r="M744" s="59"/>
      <c r="O744" s="59"/>
      <c r="R744" s="62"/>
    </row>
    <row r="745" spans="7:18" ht="21" customHeight="1" x14ac:dyDescent="0.7">
      <c r="G745" s="59"/>
      <c r="I745" s="59"/>
      <c r="K745" s="59"/>
      <c r="M745" s="59"/>
      <c r="O745" s="59"/>
      <c r="R745" s="62"/>
    </row>
    <row r="746" spans="7:18" ht="21" customHeight="1" x14ac:dyDescent="0.7">
      <c r="G746" s="59"/>
      <c r="I746" s="59"/>
      <c r="K746" s="59"/>
      <c r="M746" s="59"/>
      <c r="O746" s="59"/>
      <c r="R746" s="62"/>
    </row>
    <row r="747" spans="7:18" ht="21" customHeight="1" x14ac:dyDescent="0.7">
      <c r="G747" s="59"/>
      <c r="I747" s="59"/>
      <c r="K747" s="59"/>
      <c r="M747" s="59"/>
      <c r="O747" s="59"/>
      <c r="R747" s="62"/>
    </row>
    <row r="748" spans="7:18" ht="21" customHeight="1" x14ac:dyDescent="0.7">
      <c r="G748" s="59"/>
      <c r="I748" s="59"/>
      <c r="K748" s="59"/>
      <c r="M748" s="59"/>
      <c r="O748" s="59"/>
      <c r="R748" s="62"/>
    </row>
    <row r="749" spans="7:18" ht="21" customHeight="1" x14ac:dyDescent="0.7">
      <c r="G749" s="59"/>
      <c r="I749" s="59"/>
      <c r="K749" s="59"/>
      <c r="M749" s="59"/>
      <c r="O749" s="59"/>
      <c r="R749" s="62"/>
    </row>
    <row r="750" spans="7:18" ht="21" customHeight="1" x14ac:dyDescent="0.7">
      <c r="G750" s="59"/>
      <c r="I750" s="59"/>
      <c r="K750" s="59"/>
      <c r="M750" s="59"/>
      <c r="O750" s="59"/>
      <c r="R750" s="62"/>
    </row>
    <row r="751" spans="7:18" ht="21" customHeight="1" x14ac:dyDescent="0.7">
      <c r="G751" s="59"/>
      <c r="I751" s="59"/>
      <c r="K751" s="59"/>
      <c r="M751" s="59"/>
      <c r="O751" s="59"/>
      <c r="R751" s="62"/>
    </row>
    <row r="752" spans="7:18" ht="21" customHeight="1" x14ac:dyDescent="0.7">
      <c r="G752" s="59"/>
      <c r="I752" s="59"/>
      <c r="K752" s="59"/>
      <c r="M752" s="59"/>
      <c r="O752" s="59"/>
      <c r="R752" s="62"/>
    </row>
    <row r="753" spans="7:18" ht="21" customHeight="1" x14ac:dyDescent="0.7">
      <c r="G753" s="59"/>
      <c r="I753" s="59"/>
      <c r="K753" s="59"/>
      <c r="M753" s="59"/>
      <c r="O753" s="59"/>
      <c r="R753" s="62"/>
    </row>
    <row r="754" spans="7:18" ht="21" customHeight="1" x14ac:dyDescent="0.7">
      <c r="G754" s="59"/>
      <c r="I754" s="59"/>
      <c r="K754" s="59"/>
      <c r="M754" s="59"/>
      <c r="O754" s="59"/>
      <c r="R754" s="62"/>
    </row>
    <row r="755" spans="7:18" ht="21" customHeight="1" x14ac:dyDescent="0.7">
      <c r="G755" s="59"/>
      <c r="I755" s="59"/>
      <c r="K755" s="59"/>
      <c r="M755" s="59"/>
      <c r="O755" s="59"/>
      <c r="R755" s="62"/>
    </row>
    <row r="756" spans="7:18" ht="21" customHeight="1" x14ac:dyDescent="0.7">
      <c r="G756" s="59"/>
      <c r="I756" s="59"/>
      <c r="K756" s="59"/>
      <c r="M756" s="59"/>
      <c r="O756" s="59"/>
      <c r="R756" s="62"/>
    </row>
    <row r="757" spans="7:18" ht="21" customHeight="1" x14ac:dyDescent="0.7">
      <c r="G757" s="59"/>
      <c r="I757" s="59"/>
      <c r="K757" s="59"/>
      <c r="M757" s="59"/>
      <c r="O757" s="59"/>
      <c r="R757" s="62"/>
    </row>
    <row r="758" spans="7:18" ht="21" customHeight="1" x14ac:dyDescent="0.7">
      <c r="G758" s="59"/>
      <c r="I758" s="59"/>
      <c r="K758" s="59"/>
      <c r="M758" s="59"/>
      <c r="O758" s="59"/>
      <c r="R758" s="62"/>
    </row>
    <row r="759" spans="7:18" ht="21" customHeight="1" x14ac:dyDescent="0.7">
      <c r="G759" s="59"/>
      <c r="I759" s="59"/>
      <c r="K759" s="59"/>
      <c r="M759" s="59"/>
      <c r="O759" s="59"/>
      <c r="R759" s="62"/>
    </row>
    <row r="760" spans="7:18" ht="21" customHeight="1" x14ac:dyDescent="0.7">
      <c r="G760" s="59"/>
      <c r="I760" s="59"/>
      <c r="K760" s="59"/>
      <c r="M760" s="59"/>
      <c r="O760" s="59"/>
      <c r="R760" s="62"/>
    </row>
    <row r="761" spans="7:18" ht="21" customHeight="1" x14ac:dyDescent="0.7">
      <c r="G761" s="59"/>
      <c r="I761" s="59"/>
      <c r="K761" s="59"/>
      <c r="M761" s="59"/>
      <c r="O761" s="59"/>
      <c r="R761" s="62"/>
    </row>
    <row r="762" spans="7:18" ht="21" customHeight="1" x14ac:dyDescent="0.7">
      <c r="G762" s="59"/>
      <c r="I762" s="59"/>
      <c r="K762" s="59"/>
      <c r="M762" s="59"/>
      <c r="O762" s="59"/>
      <c r="R762" s="62"/>
    </row>
    <row r="763" spans="7:18" ht="21" customHeight="1" x14ac:dyDescent="0.7">
      <c r="G763" s="59"/>
      <c r="I763" s="59"/>
      <c r="K763" s="59"/>
      <c r="M763" s="59"/>
      <c r="O763" s="59"/>
      <c r="R763" s="62"/>
    </row>
    <row r="764" spans="7:18" ht="21" customHeight="1" x14ac:dyDescent="0.7">
      <c r="G764" s="59"/>
      <c r="I764" s="59"/>
      <c r="K764" s="59"/>
      <c r="M764" s="59"/>
      <c r="O764" s="59"/>
      <c r="R764" s="62"/>
    </row>
    <row r="765" spans="7:18" ht="21" customHeight="1" x14ac:dyDescent="0.7">
      <c r="G765" s="59"/>
      <c r="I765" s="59"/>
      <c r="K765" s="59"/>
      <c r="M765" s="59"/>
      <c r="O765" s="59"/>
      <c r="R765" s="62"/>
    </row>
    <row r="766" spans="7:18" ht="21" customHeight="1" x14ac:dyDescent="0.7">
      <c r="G766" s="59"/>
      <c r="I766" s="59"/>
      <c r="K766" s="59"/>
      <c r="M766" s="59"/>
      <c r="O766" s="59"/>
      <c r="R766" s="62"/>
    </row>
    <row r="767" spans="7:18" ht="21" customHeight="1" x14ac:dyDescent="0.7">
      <c r="G767" s="59"/>
      <c r="I767" s="59"/>
      <c r="K767" s="59"/>
      <c r="M767" s="59"/>
      <c r="O767" s="59"/>
      <c r="R767" s="62"/>
    </row>
    <row r="768" spans="7:18" ht="21" customHeight="1" x14ac:dyDescent="0.7">
      <c r="G768" s="59"/>
      <c r="I768" s="59"/>
      <c r="K768" s="59"/>
      <c r="M768" s="59"/>
      <c r="O768" s="59"/>
      <c r="R768" s="62"/>
    </row>
    <row r="769" spans="7:18" ht="21" customHeight="1" x14ac:dyDescent="0.7">
      <c r="G769" s="59"/>
      <c r="I769" s="59"/>
      <c r="K769" s="59"/>
      <c r="M769" s="59"/>
      <c r="O769" s="59"/>
      <c r="R769" s="62"/>
    </row>
    <row r="770" spans="7:18" ht="21" customHeight="1" x14ac:dyDescent="0.7">
      <c r="G770" s="59"/>
      <c r="I770" s="59"/>
      <c r="K770" s="59"/>
      <c r="M770" s="59"/>
      <c r="O770" s="59"/>
      <c r="R770" s="62"/>
    </row>
    <row r="771" spans="7:18" ht="21" customHeight="1" x14ac:dyDescent="0.7">
      <c r="G771" s="59"/>
      <c r="I771" s="59"/>
      <c r="K771" s="59"/>
      <c r="M771" s="59"/>
      <c r="O771" s="59"/>
      <c r="R771" s="62"/>
    </row>
    <row r="772" spans="7:18" ht="21" customHeight="1" x14ac:dyDescent="0.7">
      <c r="G772" s="59"/>
      <c r="I772" s="59"/>
      <c r="K772" s="59"/>
      <c r="M772" s="59"/>
      <c r="O772" s="59"/>
      <c r="R772" s="62"/>
    </row>
    <row r="773" spans="7:18" ht="21" customHeight="1" x14ac:dyDescent="0.7">
      <c r="G773" s="59"/>
      <c r="I773" s="59"/>
      <c r="K773" s="59"/>
      <c r="M773" s="59"/>
      <c r="O773" s="59"/>
      <c r="R773" s="62"/>
    </row>
    <row r="774" spans="7:18" ht="21" customHeight="1" x14ac:dyDescent="0.7">
      <c r="G774" s="59"/>
      <c r="I774" s="59"/>
      <c r="K774" s="59"/>
      <c r="M774" s="59"/>
      <c r="O774" s="59"/>
      <c r="R774" s="62"/>
    </row>
    <row r="775" spans="7:18" ht="21" customHeight="1" x14ac:dyDescent="0.7">
      <c r="G775" s="59"/>
      <c r="I775" s="59"/>
      <c r="K775" s="59"/>
      <c r="M775" s="59"/>
      <c r="O775" s="59"/>
      <c r="R775" s="62"/>
    </row>
    <row r="776" spans="7:18" ht="21" customHeight="1" x14ac:dyDescent="0.7">
      <c r="G776" s="59"/>
      <c r="I776" s="59"/>
      <c r="K776" s="59"/>
      <c r="M776" s="59"/>
      <c r="O776" s="59"/>
      <c r="R776" s="62"/>
    </row>
    <row r="777" spans="7:18" ht="21" customHeight="1" x14ac:dyDescent="0.7">
      <c r="G777" s="59"/>
      <c r="I777" s="59"/>
      <c r="K777" s="59"/>
      <c r="M777" s="59"/>
      <c r="O777" s="59"/>
      <c r="R777" s="62"/>
    </row>
    <row r="778" spans="7:18" ht="21" customHeight="1" x14ac:dyDescent="0.7">
      <c r="G778" s="59"/>
      <c r="I778" s="59"/>
      <c r="K778" s="59"/>
      <c r="M778" s="59"/>
      <c r="O778" s="59"/>
      <c r="R778" s="62"/>
    </row>
    <row r="779" spans="7:18" ht="21" customHeight="1" x14ac:dyDescent="0.7">
      <c r="G779" s="59"/>
      <c r="I779" s="59"/>
      <c r="K779" s="59"/>
      <c r="M779" s="59"/>
      <c r="O779" s="59"/>
      <c r="R779" s="62"/>
    </row>
    <row r="780" spans="7:18" ht="21" customHeight="1" x14ac:dyDescent="0.7">
      <c r="G780" s="59"/>
      <c r="I780" s="59"/>
      <c r="K780" s="59"/>
      <c r="M780" s="59"/>
      <c r="O780" s="59"/>
      <c r="R780" s="62"/>
    </row>
    <row r="781" spans="7:18" ht="21" customHeight="1" x14ac:dyDescent="0.7">
      <c r="G781" s="59"/>
      <c r="I781" s="59"/>
      <c r="K781" s="59"/>
      <c r="M781" s="59"/>
      <c r="O781" s="59"/>
      <c r="R781" s="62"/>
    </row>
    <row r="782" spans="7:18" ht="21" customHeight="1" x14ac:dyDescent="0.7">
      <c r="G782" s="59"/>
      <c r="I782" s="59"/>
      <c r="K782" s="59"/>
      <c r="M782" s="59"/>
      <c r="O782" s="59"/>
      <c r="R782" s="62"/>
    </row>
    <row r="783" spans="7:18" ht="21" customHeight="1" x14ac:dyDescent="0.7">
      <c r="G783" s="59"/>
      <c r="I783" s="59"/>
      <c r="K783" s="59"/>
      <c r="M783" s="59"/>
      <c r="O783" s="59"/>
      <c r="R783" s="62"/>
    </row>
    <row r="784" spans="7:18" ht="21" customHeight="1" x14ac:dyDescent="0.7">
      <c r="G784" s="59"/>
      <c r="I784" s="59"/>
      <c r="K784" s="59"/>
      <c r="M784" s="59"/>
      <c r="O784" s="59"/>
      <c r="R784" s="62"/>
    </row>
    <row r="785" spans="7:18" ht="21" customHeight="1" x14ac:dyDescent="0.7">
      <c r="G785" s="59"/>
      <c r="I785" s="59"/>
      <c r="K785" s="59"/>
      <c r="M785" s="59"/>
      <c r="O785" s="59"/>
      <c r="R785" s="62"/>
    </row>
    <row r="786" spans="7:18" ht="21" customHeight="1" x14ac:dyDescent="0.7">
      <c r="G786" s="59"/>
      <c r="I786" s="59"/>
      <c r="K786" s="59"/>
      <c r="M786" s="59"/>
      <c r="O786" s="59"/>
      <c r="R786" s="62"/>
    </row>
    <row r="787" spans="7:18" ht="21" customHeight="1" x14ac:dyDescent="0.7">
      <c r="G787" s="59"/>
      <c r="I787" s="59"/>
      <c r="K787" s="59"/>
      <c r="M787" s="59"/>
      <c r="O787" s="59"/>
      <c r="R787" s="62"/>
    </row>
    <row r="788" spans="7:18" ht="21" customHeight="1" x14ac:dyDescent="0.7">
      <c r="G788" s="59"/>
      <c r="I788" s="59"/>
      <c r="K788" s="59"/>
      <c r="M788" s="59"/>
      <c r="O788" s="59"/>
      <c r="R788" s="62"/>
    </row>
    <row r="789" spans="7:18" ht="21" customHeight="1" x14ac:dyDescent="0.7">
      <c r="G789" s="59"/>
      <c r="I789" s="59"/>
      <c r="K789" s="59"/>
      <c r="M789" s="59"/>
      <c r="O789" s="59"/>
      <c r="R789" s="62"/>
    </row>
    <row r="790" spans="7:18" ht="21" customHeight="1" x14ac:dyDescent="0.7">
      <c r="G790" s="59"/>
      <c r="I790" s="59"/>
      <c r="K790" s="59"/>
      <c r="M790" s="59"/>
      <c r="O790" s="59"/>
      <c r="R790" s="62"/>
    </row>
    <row r="791" spans="7:18" ht="21" customHeight="1" x14ac:dyDescent="0.7">
      <c r="G791" s="59"/>
      <c r="I791" s="59"/>
      <c r="K791" s="59"/>
      <c r="M791" s="59"/>
      <c r="O791" s="59"/>
      <c r="R791" s="62"/>
    </row>
    <row r="792" spans="7:18" ht="21" customHeight="1" x14ac:dyDescent="0.7">
      <c r="G792" s="59"/>
      <c r="I792" s="59"/>
      <c r="K792" s="59"/>
      <c r="M792" s="59"/>
      <c r="O792" s="59"/>
      <c r="R792" s="62"/>
    </row>
    <row r="793" spans="7:18" ht="21" customHeight="1" x14ac:dyDescent="0.7">
      <c r="G793" s="59"/>
      <c r="I793" s="59"/>
      <c r="K793" s="59"/>
      <c r="M793" s="59"/>
      <c r="O793" s="59"/>
      <c r="R793" s="62"/>
    </row>
    <row r="794" spans="7:18" ht="21" customHeight="1" x14ac:dyDescent="0.7">
      <c r="G794" s="59"/>
      <c r="I794" s="59"/>
      <c r="K794" s="59"/>
      <c r="M794" s="59"/>
      <c r="O794" s="59"/>
      <c r="R794" s="62"/>
    </row>
    <row r="795" spans="7:18" ht="21" customHeight="1" x14ac:dyDescent="0.7">
      <c r="G795" s="59"/>
      <c r="I795" s="59"/>
      <c r="K795" s="59"/>
      <c r="M795" s="59"/>
      <c r="O795" s="59"/>
      <c r="R795" s="62"/>
    </row>
    <row r="796" spans="7:18" ht="21" customHeight="1" x14ac:dyDescent="0.7">
      <c r="G796" s="59"/>
      <c r="I796" s="59"/>
      <c r="K796" s="59"/>
      <c r="M796" s="59"/>
      <c r="O796" s="59"/>
      <c r="R796" s="62"/>
    </row>
    <row r="797" spans="7:18" ht="21" customHeight="1" x14ac:dyDescent="0.7">
      <c r="G797" s="59"/>
      <c r="I797" s="59"/>
      <c r="K797" s="59"/>
      <c r="M797" s="59"/>
      <c r="O797" s="59"/>
      <c r="R797" s="62"/>
    </row>
    <row r="798" spans="7:18" ht="21" customHeight="1" x14ac:dyDescent="0.7">
      <c r="G798" s="59"/>
      <c r="I798" s="59"/>
      <c r="K798" s="59"/>
      <c r="M798" s="59"/>
      <c r="O798" s="59"/>
      <c r="R798" s="62"/>
    </row>
    <row r="799" spans="7:18" ht="21" customHeight="1" x14ac:dyDescent="0.7">
      <c r="G799" s="59"/>
      <c r="I799" s="59"/>
      <c r="K799" s="59"/>
      <c r="M799" s="59"/>
      <c r="O799" s="59"/>
      <c r="R799" s="62"/>
    </row>
    <row r="800" spans="7:18" ht="21" customHeight="1" x14ac:dyDescent="0.7">
      <c r="G800" s="59"/>
      <c r="I800" s="59"/>
      <c r="K800" s="59"/>
      <c r="M800" s="59"/>
      <c r="O800" s="59"/>
      <c r="R800" s="62"/>
    </row>
    <row r="801" spans="7:18" ht="21" customHeight="1" x14ac:dyDescent="0.7">
      <c r="G801" s="59"/>
      <c r="I801" s="59"/>
      <c r="K801" s="59"/>
      <c r="M801" s="59"/>
      <c r="O801" s="59"/>
      <c r="R801" s="62"/>
    </row>
    <row r="802" spans="7:18" ht="21" customHeight="1" x14ac:dyDescent="0.7">
      <c r="G802" s="59"/>
      <c r="I802" s="59"/>
      <c r="K802" s="59"/>
      <c r="M802" s="59"/>
      <c r="O802" s="59"/>
      <c r="R802" s="62"/>
    </row>
    <row r="803" spans="7:18" ht="21" customHeight="1" x14ac:dyDescent="0.7">
      <c r="G803" s="59"/>
      <c r="I803" s="59"/>
      <c r="K803" s="59"/>
      <c r="M803" s="59"/>
      <c r="O803" s="59"/>
      <c r="R803" s="62"/>
    </row>
    <row r="804" spans="7:18" ht="21" customHeight="1" x14ac:dyDescent="0.7">
      <c r="G804" s="59"/>
      <c r="I804" s="59"/>
      <c r="K804" s="59"/>
      <c r="M804" s="59"/>
      <c r="O804" s="59"/>
      <c r="R804" s="62"/>
    </row>
    <row r="805" spans="7:18" ht="21" customHeight="1" x14ac:dyDescent="0.7">
      <c r="G805" s="59"/>
      <c r="I805" s="59"/>
      <c r="K805" s="59"/>
      <c r="M805" s="59"/>
      <c r="O805" s="59"/>
      <c r="R805" s="62"/>
    </row>
    <row r="806" spans="7:18" ht="21" customHeight="1" x14ac:dyDescent="0.7">
      <c r="G806" s="59"/>
      <c r="I806" s="59"/>
      <c r="K806" s="59"/>
      <c r="M806" s="59"/>
      <c r="O806" s="59"/>
      <c r="R806" s="62"/>
    </row>
    <row r="807" spans="7:18" ht="21" customHeight="1" x14ac:dyDescent="0.7">
      <c r="G807" s="59"/>
      <c r="I807" s="59"/>
      <c r="K807" s="59"/>
      <c r="M807" s="59"/>
      <c r="O807" s="59"/>
      <c r="R807" s="62"/>
    </row>
    <row r="808" spans="7:18" ht="21" customHeight="1" x14ac:dyDescent="0.7">
      <c r="G808" s="59"/>
      <c r="I808" s="59"/>
      <c r="K808" s="59"/>
      <c r="M808" s="59"/>
      <c r="O808" s="59"/>
      <c r="R808" s="62"/>
    </row>
    <row r="809" spans="7:18" ht="21" customHeight="1" x14ac:dyDescent="0.7">
      <c r="G809" s="59"/>
      <c r="I809" s="59"/>
      <c r="K809" s="59"/>
      <c r="M809" s="59"/>
      <c r="O809" s="59"/>
      <c r="R809" s="62"/>
    </row>
    <row r="810" spans="7:18" ht="21" customHeight="1" x14ac:dyDescent="0.7">
      <c r="G810" s="59"/>
      <c r="I810" s="59"/>
      <c r="K810" s="59"/>
      <c r="M810" s="59"/>
      <c r="O810" s="59"/>
      <c r="R810" s="62"/>
    </row>
    <row r="811" spans="7:18" ht="21" customHeight="1" x14ac:dyDescent="0.7">
      <c r="G811" s="59"/>
      <c r="I811" s="59"/>
      <c r="K811" s="59"/>
      <c r="M811" s="59"/>
      <c r="O811" s="59"/>
      <c r="R811" s="62"/>
    </row>
    <row r="812" spans="7:18" ht="21" customHeight="1" x14ac:dyDescent="0.7">
      <c r="G812" s="59"/>
      <c r="I812" s="59"/>
      <c r="K812" s="59"/>
      <c r="M812" s="59"/>
      <c r="O812" s="59"/>
      <c r="R812" s="62"/>
    </row>
    <row r="813" spans="7:18" ht="21" customHeight="1" x14ac:dyDescent="0.7">
      <c r="G813" s="59"/>
      <c r="I813" s="59"/>
      <c r="K813" s="59"/>
      <c r="M813" s="59"/>
      <c r="O813" s="59"/>
      <c r="R813" s="62"/>
    </row>
    <row r="814" spans="7:18" ht="21" customHeight="1" x14ac:dyDescent="0.7">
      <c r="G814" s="59"/>
      <c r="I814" s="59"/>
      <c r="K814" s="59"/>
      <c r="M814" s="59"/>
      <c r="O814" s="59"/>
      <c r="R814" s="62"/>
    </row>
    <row r="815" spans="7:18" ht="21" customHeight="1" x14ac:dyDescent="0.7">
      <c r="G815" s="59"/>
      <c r="I815" s="59"/>
      <c r="K815" s="59"/>
      <c r="M815" s="59"/>
      <c r="O815" s="59"/>
      <c r="R815" s="62"/>
    </row>
    <row r="816" spans="7:18" ht="21" customHeight="1" x14ac:dyDescent="0.7">
      <c r="G816" s="59"/>
      <c r="I816" s="59"/>
      <c r="K816" s="59"/>
      <c r="M816" s="59"/>
      <c r="O816" s="59"/>
      <c r="R816" s="62"/>
    </row>
    <row r="817" spans="7:18" ht="21" customHeight="1" x14ac:dyDescent="0.7">
      <c r="G817" s="59"/>
      <c r="I817" s="59"/>
      <c r="K817" s="59"/>
      <c r="M817" s="59"/>
      <c r="O817" s="59"/>
      <c r="R817" s="62"/>
    </row>
    <row r="818" spans="7:18" ht="21" customHeight="1" x14ac:dyDescent="0.7">
      <c r="G818" s="59"/>
      <c r="I818" s="59"/>
      <c r="K818" s="59"/>
      <c r="M818" s="59"/>
      <c r="O818" s="59"/>
      <c r="R818" s="62"/>
    </row>
    <row r="819" spans="7:18" ht="21" customHeight="1" x14ac:dyDescent="0.7">
      <c r="G819" s="59"/>
      <c r="I819" s="59"/>
      <c r="K819" s="59"/>
      <c r="M819" s="59"/>
      <c r="O819" s="59"/>
      <c r="R819" s="62"/>
    </row>
    <row r="820" spans="7:18" ht="21" customHeight="1" x14ac:dyDescent="0.7">
      <c r="G820" s="59"/>
      <c r="I820" s="59"/>
      <c r="K820" s="59"/>
      <c r="M820" s="59"/>
      <c r="O820" s="59"/>
      <c r="R820" s="62"/>
    </row>
    <row r="821" spans="7:18" ht="21" customHeight="1" x14ac:dyDescent="0.7">
      <c r="G821" s="59"/>
      <c r="I821" s="59"/>
      <c r="K821" s="59"/>
      <c r="M821" s="59"/>
      <c r="O821" s="59"/>
      <c r="R821" s="62"/>
    </row>
    <row r="822" spans="7:18" ht="21" customHeight="1" x14ac:dyDescent="0.7">
      <c r="G822" s="59"/>
      <c r="I822" s="59"/>
      <c r="K822" s="59"/>
      <c r="M822" s="59"/>
      <c r="O822" s="59"/>
      <c r="R822" s="62"/>
    </row>
    <row r="823" spans="7:18" ht="21" customHeight="1" x14ac:dyDescent="0.7">
      <c r="G823" s="59"/>
      <c r="I823" s="59"/>
      <c r="K823" s="59"/>
      <c r="M823" s="59"/>
      <c r="O823" s="59"/>
      <c r="R823" s="62"/>
    </row>
    <row r="824" spans="7:18" ht="21" customHeight="1" x14ac:dyDescent="0.7">
      <c r="G824" s="59"/>
      <c r="I824" s="59"/>
      <c r="K824" s="59"/>
      <c r="M824" s="59"/>
      <c r="O824" s="59"/>
      <c r="R824" s="62"/>
    </row>
    <row r="825" spans="7:18" ht="21" customHeight="1" x14ac:dyDescent="0.7">
      <c r="G825" s="59"/>
      <c r="I825" s="59"/>
      <c r="K825" s="59"/>
      <c r="M825" s="59"/>
      <c r="O825" s="59"/>
      <c r="R825" s="62"/>
    </row>
    <row r="826" spans="7:18" ht="21" customHeight="1" x14ac:dyDescent="0.7">
      <c r="G826" s="59"/>
      <c r="I826" s="59"/>
      <c r="K826" s="59"/>
      <c r="M826" s="59"/>
      <c r="O826" s="59"/>
      <c r="R826" s="62"/>
    </row>
    <row r="827" spans="7:18" ht="21" customHeight="1" x14ac:dyDescent="0.7">
      <c r="G827" s="59"/>
      <c r="I827" s="59"/>
      <c r="K827" s="59"/>
      <c r="M827" s="59"/>
      <c r="O827" s="59"/>
      <c r="R827" s="62"/>
    </row>
    <row r="828" spans="7:18" ht="21" customHeight="1" x14ac:dyDescent="0.7">
      <c r="G828" s="59"/>
      <c r="I828" s="59"/>
      <c r="K828" s="59"/>
      <c r="M828" s="59"/>
      <c r="O828" s="59"/>
      <c r="R828" s="62"/>
    </row>
    <row r="829" spans="7:18" ht="21" customHeight="1" x14ac:dyDescent="0.7">
      <c r="G829" s="59"/>
      <c r="I829" s="59"/>
      <c r="K829" s="59"/>
      <c r="M829" s="59"/>
      <c r="O829" s="59"/>
      <c r="R829" s="62"/>
    </row>
    <row r="830" spans="7:18" ht="21" customHeight="1" x14ac:dyDescent="0.7">
      <c r="G830" s="59"/>
      <c r="I830" s="59"/>
      <c r="K830" s="59"/>
      <c r="M830" s="59"/>
      <c r="O830" s="59"/>
      <c r="R830" s="62"/>
    </row>
    <row r="831" spans="7:18" ht="21" customHeight="1" x14ac:dyDescent="0.7">
      <c r="G831" s="59"/>
      <c r="I831" s="59"/>
      <c r="K831" s="59"/>
      <c r="M831" s="59"/>
      <c r="O831" s="59"/>
      <c r="R831" s="62"/>
    </row>
    <row r="832" spans="7:18" ht="21" customHeight="1" x14ac:dyDescent="0.7">
      <c r="G832" s="59"/>
      <c r="I832" s="59"/>
      <c r="K832" s="59"/>
      <c r="M832" s="59"/>
      <c r="O832" s="59"/>
      <c r="R832" s="62"/>
    </row>
    <row r="833" spans="7:18" ht="21" customHeight="1" x14ac:dyDescent="0.7">
      <c r="G833" s="59"/>
      <c r="I833" s="59"/>
      <c r="K833" s="59"/>
      <c r="M833" s="59"/>
      <c r="O833" s="59"/>
      <c r="R833" s="62"/>
    </row>
    <row r="834" spans="7:18" ht="21" customHeight="1" x14ac:dyDescent="0.7">
      <c r="G834" s="59"/>
      <c r="I834" s="59"/>
      <c r="K834" s="59"/>
      <c r="M834" s="59"/>
      <c r="O834" s="59"/>
      <c r="R834" s="62"/>
    </row>
    <row r="835" spans="7:18" ht="21" customHeight="1" x14ac:dyDescent="0.7">
      <c r="G835" s="59"/>
      <c r="I835" s="59"/>
      <c r="K835" s="59"/>
      <c r="M835" s="59"/>
      <c r="O835" s="59"/>
      <c r="R835" s="62"/>
    </row>
    <row r="836" spans="7:18" ht="21" customHeight="1" x14ac:dyDescent="0.7">
      <c r="G836" s="59"/>
      <c r="I836" s="59"/>
      <c r="K836" s="59"/>
      <c r="M836" s="59"/>
      <c r="O836" s="59"/>
      <c r="R836" s="62"/>
    </row>
    <row r="837" spans="7:18" ht="21" customHeight="1" x14ac:dyDescent="0.7">
      <c r="G837" s="59"/>
      <c r="I837" s="59"/>
      <c r="K837" s="59"/>
      <c r="M837" s="59"/>
      <c r="O837" s="59"/>
      <c r="R837" s="62"/>
    </row>
    <row r="838" spans="7:18" ht="21" customHeight="1" x14ac:dyDescent="0.7">
      <c r="G838" s="59"/>
      <c r="I838" s="59"/>
      <c r="K838" s="59"/>
      <c r="M838" s="59"/>
      <c r="O838" s="59"/>
      <c r="R838" s="62"/>
    </row>
    <row r="839" spans="7:18" ht="21" customHeight="1" x14ac:dyDescent="0.7">
      <c r="G839" s="59"/>
      <c r="I839" s="59"/>
      <c r="K839" s="59"/>
      <c r="M839" s="59"/>
      <c r="O839" s="59"/>
      <c r="R839" s="62"/>
    </row>
    <row r="840" spans="7:18" ht="21" customHeight="1" x14ac:dyDescent="0.7">
      <c r="G840" s="59"/>
      <c r="I840" s="59"/>
      <c r="K840" s="59"/>
      <c r="M840" s="59"/>
      <c r="O840" s="59"/>
      <c r="R840" s="62"/>
    </row>
    <row r="841" spans="7:18" ht="21" customHeight="1" x14ac:dyDescent="0.7">
      <c r="G841" s="59"/>
      <c r="I841" s="59"/>
      <c r="K841" s="59"/>
      <c r="M841" s="59"/>
      <c r="O841" s="59"/>
      <c r="R841" s="62"/>
    </row>
    <row r="842" spans="7:18" ht="21" customHeight="1" x14ac:dyDescent="0.7">
      <c r="G842" s="59"/>
      <c r="I842" s="59"/>
      <c r="K842" s="59"/>
      <c r="M842" s="59"/>
      <c r="O842" s="59"/>
      <c r="R842" s="62"/>
    </row>
    <row r="843" spans="7:18" ht="21" customHeight="1" x14ac:dyDescent="0.7">
      <c r="G843" s="59"/>
      <c r="I843" s="59"/>
      <c r="K843" s="59"/>
      <c r="M843" s="59"/>
      <c r="O843" s="59"/>
      <c r="R843" s="62"/>
    </row>
    <row r="844" spans="7:18" ht="21" customHeight="1" x14ac:dyDescent="0.7">
      <c r="G844" s="59"/>
      <c r="I844" s="59"/>
      <c r="K844" s="59"/>
      <c r="M844" s="59"/>
      <c r="O844" s="59"/>
      <c r="R844" s="62"/>
    </row>
    <row r="845" spans="7:18" ht="21" customHeight="1" x14ac:dyDescent="0.7">
      <c r="G845" s="59"/>
      <c r="I845" s="59"/>
      <c r="K845" s="59"/>
      <c r="M845" s="59"/>
      <c r="O845" s="59"/>
      <c r="R845" s="62"/>
    </row>
    <row r="846" spans="7:18" ht="21" customHeight="1" x14ac:dyDescent="0.7">
      <c r="G846" s="59"/>
      <c r="I846" s="59"/>
      <c r="K846" s="59"/>
      <c r="M846" s="59"/>
      <c r="O846" s="59"/>
      <c r="R846" s="62"/>
    </row>
    <row r="847" spans="7:18" ht="21" customHeight="1" x14ac:dyDescent="0.7">
      <c r="G847" s="59"/>
      <c r="I847" s="59"/>
      <c r="K847" s="59"/>
      <c r="M847" s="59"/>
      <c r="O847" s="59"/>
      <c r="R847" s="62"/>
    </row>
    <row r="848" spans="7:18" ht="21" customHeight="1" x14ac:dyDescent="0.7">
      <c r="G848" s="59"/>
      <c r="I848" s="59"/>
      <c r="K848" s="59"/>
      <c r="M848" s="59"/>
      <c r="O848" s="59"/>
      <c r="R848" s="62"/>
    </row>
    <row r="849" spans="7:18" ht="21" customHeight="1" x14ac:dyDescent="0.7">
      <c r="G849" s="59"/>
      <c r="I849" s="59"/>
      <c r="K849" s="59"/>
      <c r="M849" s="59"/>
      <c r="O849" s="59"/>
      <c r="R849" s="62"/>
    </row>
    <row r="850" spans="7:18" ht="21" customHeight="1" x14ac:dyDescent="0.7">
      <c r="G850" s="59"/>
      <c r="I850" s="59"/>
      <c r="K850" s="59"/>
      <c r="M850" s="59"/>
      <c r="O850" s="59"/>
      <c r="R850" s="62"/>
    </row>
    <row r="851" spans="7:18" ht="21" customHeight="1" x14ac:dyDescent="0.7">
      <c r="G851" s="59"/>
      <c r="I851" s="59"/>
      <c r="K851" s="59"/>
      <c r="M851" s="59"/>
      <c r="O851" s="59"/>
      <c r="R851" s="62"/>
    </row>
    <row r="852" spans="7:18" ht="21" customHeight="1" x14ac:dyDescent="0.7">
      <c r="G852" s="59"/>
      <c r="I852" s="59"/>
      <c r="K852" s="59"/>
      <c r="M852" s="59"/>
      <c r="O852" s="59"/>
      <c r="R852" s="62"/>
    </row>
    <row r="853" spans="7:18" ht="21" customHeight="1" x14ac:dyDescent="0.7">
      <c r="G853" s="59"/>
      <c r="I853" s="59"/>
      <c r="K853" s="59"/>
      <c r="M853" s="59"/>
      <c r="O853" s="59"/>
      <c r="R853" s="62"/>
    </row>
    <row r="854" spans="7:18" ht="21" customHeight="1" x14ac:dyDescent="0.7">
      <c r="G854" s="59"/>
      <c r="I854" s="59"/>
      <c r="K854" s="59"/>
      <c r="M854" s="59"/>
      <c r="O854" s="59"/>
      <c r="R854" s="62"/>
    </row>
    <row r="855" spans="7:18" ht="21" customHeight="1" x14ac:dyDescent="0.7">
      <c r="G855" s="59"/>
      <c r="I855" s="59"/>
      <c r="K855" s="59"/>
      <c r="M855" s="59"/>
      <c r="O855" s="59"/>
      <c r="R855" s="62"/>
    </row>
    <row r="856" spans="7:18" ht="21" customHeight="1" x14ac:dyDescent="0.7">
      <c r="G856" s="59"/>
      <c r="I856" s="59"/>
      <c r="K856" s="59"/>
      <c r="M856" s="59"/>
      <c r="O856" s="59"/>
      <c r="R856" s="62"/>
    </row>
    <row r="857" spans="7:18" ht="21" customHeight="1" x14ac:dyDescent="0.7">
      <c r="G857" s="59"/>
      <c r="I857" s="59"/>
      <c r="K857" s="59"/>
      <c r="M857" s="59"/>
      <c r="O857" s="59"/>
      <c r="R857" s="62"/>
    </row>
    <row r="858" spans="7:18" ht="21" customHeight="1" x14ac:dyDescent="0.7">
      <c r="G858" s="59"/>
      <c r="I858" s="59"/>
      <c r="K858" s="59"/>
      <c r="M858" s="59"/>
      <c r="O858" s="59"/>
      <c r="R858" s="62"/>
    </row>
    <row r="859" spans="7:18" ht="21" customHeight="1" x14ac:dyDescent="0.7">
      <c r="G859" s="59"/>
      <c r="I859" s="59"/>
      <c r="K859" s="59"/>
      <c r="M859" s="59"/>
      <c r="O859" s="59"/>
      <c r="R859" s="62"/>
    </row>
    <row r="860" spans="7:18" ht="21" customHeight="1" x14ac:dyDescent="0.7">
      <c r="G860" s="59"/>
      <c r="I860" s="59"/>
      <c r="K860" s="59"/>
      <c r="M860" s="59"/>
      <c r="O860" s="59"/>
      <c r="R860" s="62"/>
    </row>
    <row r="861" spans="7:18" ht="21" customHeight="1" x14ac:dyDescent="0.7">
      <c r="G861" s="59"/>
      <c r="I861" s="59"/>
      <c r="K861" s="59"/>
      <c r="M861" s="59"/>
      <c r="O861" s="59"/>
      <c r="R861" s="62"/>
    </row>
    <row r="862" spans="7:18" ht="21" customHeight="1" x14ac:dyDescent="0.7">
      <c r="G862" s="59"/>
      <c r="I862" s="59"/>
      <c r="K862" s="59"/>
      <c r="M862" s="59"/>
      <c r="O862" s="59"/>
      <c r="R862" s="62"/>
    </row>
    <row r="863" spans="7:18" ht="21" customHeight="1" x14ac:dyDescent="0.7">
      <c r="G863" s="59"/>
      <c r="I863" s="59"/>
      <c r="K863" s="59"/>
      <c r="M863" s="59"/>
      <c r="O863" s="59"/>
      <c r="R863" s="62"/>
    </row>
    <row r="864" spans="7:18" ht="21" customHeight="1" x14ac:dyDescent="0.7">
      <c r="G864" s="59"/>
      <c r="I864" s="59"/>
      <c r="K864" s="59"/>
      <c r="M864" s="59"/>
      <c r="O864" s="59"/>
      <c r="R864" s="62"/>
    </row>
    <row r="865" spans="7:18" ht="21" customHeight="1" x14ac:dyDescent="0.7">
      <c r="G865" s="59"/>
      <c r="I865" s="59"/>
      <c r="K865" s="59"/>
      <c r="M865" s="59"/>
      <c r="O865" s="59"/>
      <c r="R865" s="62"/>
    </row>
    <row r="866" spans="7:18" ht="21" customHeight="1" x14ac:dyDescent="0.7">
      <c r="G866" s="59"/>
      <c r="I866" s="59"/>
      <c r="K866" s="59"/>
      <c r="M866" s="59"/>
      <c r="O866" s="59"/>
      <c r="R866" s="62"/>
    </row>
    <row r="867" spans="7:18" ht="21" customHeight="1" x14ac:dyDescent="0.7">
      <c r="G867" s="59"/>
      <c r="I867" s="59"/>
      <c r="K867" s="59"/>
      <c r="M867" s="59"/>
      <c r="O867" s="59"/>
      <c r="R867" s="62"/>
    </row>
    <row r="868" spans="7:18" ht="21" customHeight="1" x14ac:dyDescent="0.7">
      <c r="G868" s="59"/>
      <c r="I868" s="59"/>
      <c r="K868" s="59"/>
      <c r="M868" s="59"/>
      <c r="O868" s="59"/>
      <c r="R868" s="62"/>
    </row>
    <row r="869" spans="7:18" ht="21" customHeight="1" x14ac:dyDescent="0.7">
      <c r="G869" s="59"/>
      <c r="I869" s="59"/>
      <c r="K869" s="59"/>
      <c r="M869" s="59"/>
      <c r="O869" s="59"/>
      <c r="R869" s="62"/>
    </row>
    <row r="870" spans="7:18" ht="21" customHeight="1" x14ac:dyDescent="0.7">
      <c r="G870" s="59"/>
      <c r="I870" s="59"/>
      <c r="K870" s="59"/>
      <c r="M870" s="59"/>
      <c r="O870" s="59"/>
      <c r="R870" s="62"/>
    </row>
    <row r="871" spans="7:18" ht="21" customHeight="1" x14ac:dyDescent="0.7">
      <c r="G871" s="59"/>
      <c r="I871" s="59"/>
      <c r="K871" s="59"/>
      <c r="M871" s="59"/>
      <c r="O871" s="59"/>
      <c r="R871" s="62"/>
    </row>
    <row r="872" spans="7:18" ht="21" customHeight="1" x14ac:dyDescent="0.7">
      <c r="G872" s="59"/>
      <c r="I872" s="59"/>
      <c r="K872" s="59"/>
      <c r="M872" s="59"/>
      <c r="O872" s="59"/>
      <c r="R872" s="62"/>
    </row>
    <row r="873" spans="7:18" ht="21" customHeight="1" x14ac:dyDescent="0.7">
      <c r="G873" s="59"/>
      <c r="I873" s="59"/>
      <c r="K873" s="59"/>
      <c r="M873" s="59"/>
      <c r="O873" s="59"/>
      <c r="R873" s="62"/>
    </row>
    <row r="874" spans="7:18" ht="21" customHeight="1" x14ac:dyDescent="0.7">
      <c r="G874" s="59"/>
      <c r="I874" s="59"/>
      <c r="K874" s="59"/>
      <c r="M874" s="59"/>
      <c r="O874" s="59"/>
      <c r="R874" s="62"/>
    </row>
    <row r="875" spans="7:18" ht="21" customHeight="1" x14ac:dyDescent="0.7">
      <c r="G875" s="59"/>
      <c r="I875" s="59"/>
      <c r="K875" s="59"/>
      <c r="M875" s="59"/>
      <c r="O875" s="59"/>
      <c r="R875" s="62"/>
    </row>
    <row r="876" spans="7:18" ht="21" customHeight="1" x14ac:dyDescent="0.7">
      <c r="G876" s="59"/>
      <c r="I876" s="59"/>
      <c r="K876" s="59"/>
      <c r="M876" s="59"/>
      <c r="O876" s="59"/>
      <c r="R876" s="62"/>
    </row>
    <row r="877" spans="7:18" ht="21" customHeight="1" x14ac:dyDescent="0.7">
      <c r="G877" s="59"/>
      <c r="I877" s="59"/>
      <c r="K877" s="59"/>
      <c r="M877" s="59"/>
      <c r="O877" s="59"/>
      <c r="R877" s="62"/>
    </row>
    <row r="878" spans="7:18" ht="21" customHeight="1" x14ac:dyDescent="0.7">
      <c r="G878" s="59"/>
      <c r="I878" s="59"/>
      <c r="K878" s="59"/>
      <c r="M878" s="59"/>
      <c r="O878" s="59"/>
      <c r="R878" s="62"/>
    </row>
    <row r="879" spans="7:18" ht="21" customHeight="1" x14ac:dyDescent="0.7">
      <c r="G879" s="59"/>
      <c r="I879" s="59"/>
      <c r="K879" s="59"/>
      <c r="M879" s="59"/>
      <c r="O879" s="59"/>
      <c r="R879" s="62"/>
    </row>
    <row r="880" spans="7:18" ht="21" customHeight="1" x14ac:dyDescent="0.7">
      <c r="G880" s="59"/>
      <c r="I880" s="59"/>
      <c r="K880" s="59"/>
      <c r="M880" s="59"/>
      <c r="O880" s="59"/>
      <c r="R880" s="62"/>
    </row>
    <row r="881" spans="7:18" ht="21" customHeight="1" x14ac:dyDescent="0.7">
      <c r="G881" s="59"/>
      <c r="I881" s="59"/>
      <c r="K881" s="59"/>
      <c r="M881" s="59"/>
      <c r="O881" s="59"/>
      <c r="R881" s="62"/>
    </row>
    <row r="882" spans="7:18" ht="21" customHeight="1" x14ac:dyDescent="0.7">
      <c r="G882" s="59"/>
      <c r="I882" s="59"/>
      <c r="K882" s="59"/>
      <c r="M882" s="59"/>
      <c r="O882" s="59"/>
      <c r="R882" s="62"/>
    </row>
    <row r="883" spans="7:18" ht="21" customHeight="1" x14ac:dyDescent="0.7">
      <c r="G883" s="59"/>
      <c r="I883" s="59"/>
      <c r="K883" s="59"/>
      <c r="M883" s="59"/>
      <c r="O883" s="59"/>
      <c r="R883" s="62"/>
    </row>
    <row r="884" spans="7:18" ht="21" customHeight="1" x14ac:dyDescent="0.7">
      <c r="G884" s="59"/>
      <c r="I884" s="59"/>
      <c r="K884" s="59"/>
      <c r="M884" s="59"/>
      <c r="O884" s="59"/>
      <c r="R884" s="62"/>
    </row>
    <row r="885" spans="7:18" ht="21" customHeight="1" x14ac:dyDescent="0.7">
      <c r="G885" s="59"/>
      <c r="I885" s="59"/>
      <c r="K885" s="59"/>
      <c r="M885" s="59"/>
      <c r="O885" s="59"/>
      <c r="R885" s="62"/>
    </row>
    <row r="886" spans="7:18" ht="21" customHeight="1" x14ac:dyDescent="0.7">
      <c r="G886" s="59"/>
      <c r="I886" s="59"/>
      <c r="K886" s="59"/>
      <c r="M886" s="59"/>
      <c r="O886" s="59"/>
      <c r="R886" s="62"/>
    </row>
    <row r="887" spans="7:18" ht="21" customHeight="1" x14ac:dyDescent="0.7">
      <c r="G887" s="59"/>
      <c r="I887" s="59"/>
      <c r="K887" s="59"/>
      <c r="M887" s="59"/>
      <c r="O887" s="59"/>
      <c r="R887" s="62"/>
    </row>
    <row r="888" spans="7:18" ht="21" customHeight="1" x14ac:dyDescent="0.7">
      <c r="G888" s="59"/>
      <c r="I888" s="59"/>
      <c r="K888" s="59"/>
      <c r="M888" s="59"/>
      <c r="O888" s="59"/>
      <c r="R888" s="62"/>
    </row>
    <row r="889" spans="7:18" ht="21" customHeight="1" x14ac:dyDescent="0.7">
      <c r="G889" s="59"/>
      <c r="I889" s="59"/>
      <c r="K889" s="59"/>
      <c r="M889" s="59"/>
      <c r="O889" s="59"/>
      <c r="R889" s="62"/>
    </row>
    <row r="890" spans="7:18" ht="21" customHeight="1" x14ac:dyDescent="0.7">
      <c r="G890" s="59"/>
      <c r="I890" s="59"/>
      <c r="K890" s="59"/>
      <c r="M890" s="59"/>
      <c r="O890" s="59"/>
      <c r="R890" s="62"/>
    </row>
    <row r="891" spans="7:18" ht="21" customHeight="1" x14ac:dyDescent="0.7">
      <c r="G891" s="59"/>
      <c r="I891" s="59"/>
      <c r="K891" s="59"/>
      <c r="M891" s="59"/>
      <c r="O891" s="59"/>
      <c r="R891" s="62"/>
    </row>
    <row r="892" spans="7:18" ht="21" customHeight="1" x14ac:dyDescent="0.7">
      <c r="G892" s="59"/>
      <c r="I892" s="59"/>
      <c r="K892" s="59"/>
      <c r="M892" s="59"/>
      <c r="O892" s="59"/>
      <c r="R892" s="62"/>
    </row>
    <row r="893" spans="7:18" ht="21" customHeight="1" x14ac:dyDescent="0.7">
      <c r="G893" s="59"/>
      <c r="I893" s="59"/>
      <c r="K893" s="59"/>
      <c r="M893" s="59"/>
      <c r="O893" s="59"/>
      <c r="R893" s="62"/>
    </row>
    <row r="894" spans="7:18" ht="21" customHeight="1" x14ac:dyDescent="0.7">
      <c r="G894" s="59"/>
      <c r="I894" s="59"/>
      <c r="K894" s="59"/>
      <c r="M894" s="59"/>
      <c r="O894" s="59"/>
      <c r="R894" s="62"/>
    </row>
    <row r="895" spans="7:18" ht="21" customHeight="1" x14ac:dyDescent="0.7">
      <c r="G895" s="59"/>
      <c r="I895" s="59"/>
      <c r="K895" s="59"/>
      <c r="M895" s="59"/>
      <c r="O895" s="59"/>
      <c r="R895" s="62"/>
    </row>
    <row r="896" spans="7:18" ht="21" customHeight="1" x14ac:dyDescent="0.7">
      <c r="G896" s="59"/>
      <c r="I896" s="59"/>
      <c r="K896" s="59"/>
      <c r="M896" s="59"/>
      <c r="O896" s="59"/>
      <c r="R896" s="62"/>
    </row>
    <row r="897" spans="7:18" ht="21" customHeight="1" x14ac:dyDescent="0.7">
      <c r="G897" s="59"/>
      <c r="I897" s="59"/>
      <c r="K897" s="59"/>
      <c r="M897" s="59"/>
      <c r="O897" s="59"/>
      <c r="R897" s="62"/>
    </row>
    <row r="898" spans="7:18" ht="21" customHeight="1" x14ac:dyDescent="0.7">
      <c r="G898" s="59"/>
      <c r="I898" s="59"/>
      <c r="K898" s="59"/>
      <c r="M898" s="59"/>
      <c r="O898" s="59"/>
      <c r="R898" s="62"/>
    </row>
    <row r="899" spans="7:18" ht="21" customHeight="1" x14ac:dyDescent="0.7">
      <c r="G899" s="59"/>
      <c r="I899" s="59"/>
      <c r="K899" s="59"/>
      <c r="M899" s="59"/>
      <c r="O899" s="59"/>
      <c r="R899" s="62"/>
    </row>
    <row r="900" spans="7:18" ht="21" customHeight="1" x14ac:dyDescent="0.7">
      <c r="G900" s="59"/>
      <c r="I900" s="59"/>
      <c r="K900" s="59"/>
      <c r="M900" s="59"/>
      <c r="O900" s="59"/>
      <c r="R900" s="62"/>
    </row>
    <row r="901" spans="7:18" ht="21" customHeight="1" x14ac:dyDescent="0.7">
      <c r="G901" s="59"/>
      <c r="I901" s="59"/>
      <c r="K901" s="59"/>
      <c r="M901" s="59"/>
      <c r="O901" s="59"/>
      <c r="R901" s="62"/>
    </row>
    <row r="902" spans="7:18" ht="21" customHeight="1" x14ac:dyDescent="0.7">
      <c r="G902" s="59"/>
      <c r="I902" s="59"/>
      <c r="K902" s="59"/>
      <c r="M902" s="59"/>
      <c r="O902" s="59"/>
      <c r="R902" s="62"/>
    </row>
    <row r="903" spans="7:18" ht="21" customHeight="1" x14ac:dyDescent="0.7">
      <c r="G903" s="59"/>
      <c r="I903" s="59"/>
      <c r="K903" s="59"/>
      <c r="M903" s="59"/>
      <c r="O903" s="59"/>
      <c r="R903" s="62"/>
    </row>
    <row r="904" spans="7:18" ht="21" customHeight="1" x14ac:dyDescent="0.7">
      <c r="G904" s="59"/>
      <c r="I904" s="59"/>
      <c r="K904" s="59"/>
      <c r="M904" s="59"/>
      <c r="O904" s="59"/>
      <c r="R904" s="62"/>
    </row>
    <row r="905" spans="7:18" ht="21" customHeight="1" x14ac:dyDescent="0.7">
      <c r="G905" s="59"/>
      <c r="I905" s="59"/>
      <c r="K905" s="59"/>
      <c r="M905" s="59"/>
      <c r="O905" s="59"/>
      <c r="R905" s="62"/>
    </row>
    <row r="906" spans="7:18" ht="21" customHeight="1" x14ac:dyDescent="0.7">
      <c r="G906" s="59"/>
      <c r="I906" s="59"/>
      <c r="K906" s="59"/>
      <c r="M906" s="59"/>
      <c r="O906" s="59"/>
      <c r="R906" s="62"/>
    </row>
    <row r="907" spans="7:18" ht="21" customHeight="1" x14ac:dyDescent="0.7">
      <c r="G907" s="59"/>
      <c r="I907" s="59"/>
      <c r="K907" s="59"/>
      <c r="M907" s="59"/>
      <c r="O907" s="59"/>
      <c r="R907" s="62"/>
    </row>
    <row r="908" spans="7:18" ht="21" customHeight="1" x14ac:dyDescent="0.7">
      <c r="G908" s="59"/>
      <c r="I908" s="59"/>
      <c r="K908" s="59"/>
      <c r="M908" s="59"/>
      <c r="O908" s="59"/>
      <c r="R908" s="62"/>
    </row>
    <row r="909" spans="7:18" ht="21" customHeight="1" x14ac:dyDescent="0.7">
      <c r="G909" s="59"/>
      <c r="I909" s="59"/>
      <c r="K909" s="59"/>
      <c r="M909" s="59"/>
      <c r="O909" s="59"/>
      <c r="R909" s="62"/>
    </row>
    <row r="910" spans="7:18" ht="21" customHeight="1" x14ac:dyDescent="0.7">
      <c r="G910" s="59"/>
      <c r="I910" s="59"/>
      <c r="K910" s="59"/>
      <c r="M910" s="59"/>
      <c r="O910" s="59"/>
      <c r="R910" s="62"/>
    </row>
    <row r="911" spans="7:18" ht="21" customHeight="1" x14ac:dyDescent="0.7">
      <c r="G911" s="59"/>
      <c r="I911" s="59"/>
      <c r="K911" s="59"/>
      <c r="M911" s="59"/>
      <c r="O911" s="59"/>
      <c r="R911" s="62"/>
    </row>
    <row r="912" spans="7:18" ht="21" customHeight="1" x14ac:dyDescent="0.7">
      <c r="G912" s="59"/>
      <c r="I912" s="59"/>
      <c r="K912" s="59"/>
      <c r="M912" s="59"/>
      <c r="O912" s="59"/>
      <c r="R912" s="62"/>
    </row>
    <row r="913" spans="7:18" ht="21" customHeight="1" x14ac:dyDescent="0.7">
      <c r="G913" s="59"/>
      <c r="I913" s="59"/>
      <c r="K913" s="59"/>
      <c r="M913" s="59"/>
      <c r="O913" s="59"/>
      <c r="R913" s="62"/>
    </row>
    <row r="914" spans="7:18" ht="21" customHeight="1" x14ac:dyDescent="0.7">
      <c r="G914" s="59"/>
      <c r="I914" s="59"/>
      <c r="K914" s="59"/>
      <c r="M914" s="59"/>
      <c r="O914" s="59"/>
      <c r="R914" s="62"/>
    </row>
    <row r="915" spans="7:18" ht="21" customHeight="1" x14ac:dyDescent="0.7">
      <c r="G915" s="59"/>
      <c r="I915" s="59"/>
      <c r="K915" s="59"/>
      <c r="M915" s="59"/>
      <c r="O915" s="59"/>
      <c r="R915" s="62"/>
    </row>
    <row r="916" spans="7:18" ht="21" customHeight="1" x14ac:dyDescent="0.7">
      <c r="G916" s="59"/>
      <c r="I916" s="59"/>
      <c r="K916" s="59"/>
      <c r="M916" s="59"/>
      <c r="O916" s="59"/>
      <c r="R916" s="62"/>
    </row>
    <row r="917" spans="7:18" ht="21" customHeight="1" x14ac:dyDescent="0.7">
      <c r="G917" s="59"/>
      <c r="I917" s="59"/>
      <c r="K917" s="59"/>
      <c r="M917" s="59"/>
      <c r="O917" s="59"/>
      <c r="R917" s="62"/>
    </row>
    <row r="918" spans="7:18" ht="21" customHeight="1" x14ac:dyDescent="0.7">
      <c r="G918" s="59"/>
      <c r="I918" s="59"/>
      <c r="K918" s="59"/>
      <c r="M918" s="59"/>
      <c r="O918" s="59"/>
      <c r="R918" s="62"/>
    </row>
    <row r="919" spans="7:18" ht="21" customHeight="1" x14ac:dyDescent="0.7">
      <c r="G919" s="59"/>
      <c r="I919" s="59"/>
      <c r="K919" s="59"/>
      <c r="M919" s="59"/>
      <c r="O919" s="59"/>
      <c r="R919" s="62"/>
    </row>
    <row r="920" spans="7:18" ht="21" customHeight="1" x14ac:dyDescent="0.7">
      <c r="G920" s="59"/>
      <c r="I920" s="59"/>
      <c r="K920" s="59"/>
      <c r="M920" s="59"/>
      <c r="O920" s="59"/>
      <c r="R920" s="62"/>
    </row>
    <row r="921" spans="7:18" ht="21" customHeight="1" x14ac:dyDescent="0.7">
      <c r="G921" s="59"/>
      <c r="I921" s="59"/>
      <c r="K921" s="59"/>
      <c r="M921" s="59"/>
      <c r="O921" s="59"/>
      <c r="R921" s="62"/>
    </row>
    <row r="922" spans="7:18" ht="21" customHeight="1" x14ac:dyDescent="0.7">
      <c r="G922" s="59"/>
      <c r="I922" s="59"/>
      <c r="K922" s="59"/>
      <c r="M922" s="59"/>
      <c r="O922" s="59"/>
      <c r="R922" s="62"/>
    </row>
    <row r="923" spans="7:18" ht="21" customHeight="1" x14ac:dyDescent="0.7">
      <c r="G923" s="59"/>
      <c r="I923" s="59"/>
      <c r="K923" s="59"/>
      <c r="M923" s="59"/>
      <c r="O923" s="59"/>
      <c r="R923" s="62"/>
    </row>
    <row r="924" spans="7:18" ht="21" customHeight="1" x14ac:dyDescent="0.7">
      <c r="G924" s="59"/>
      <c r="I924" s="59"/>
      <c r="K924" s="59"/>
      <c r="M924" s="59"/>
      <c r="O924" s="59"/>
      <c r="R924" s="62"/>
    </row>
    <row r="925" spans="7:18" ht="21" customHeight="1" x14ac:dyDescent="0.7">
      <c r="G925" s="59"/>
      <c r="I925" s="59"/>
      <c r="K925" s="59"/>
      <c r="M925" s="59"/>
      <c r="O925" s="59"/>
      <c r="R925" s="62"/>
    </row>
    <row r="926" spans="7:18" ht="21" customHeight="1" x14ac:dyDescent="0.7">
      <c r="G926" s="59"/>
      <c r="I926" s="59"/>
      <c r="K926" s="59"/>
      <c r="M926" s="59"/>
      <c r="O926" s="59"/>
      <c r="R926" s="62"/>
    </row>
    <row r="927" spans="7:18" ht="21" customHeight="1" x14ac:dyDescent="0.7">
      <c r="G927" s="59"/>
      <c r="I927" s="59"/>
      <c r="K927" s="59"/>
      <c r="M927" s="59"/>
      <c r="O927" s="59"/>
      <c r="R927" s="62"/>
    </row>
    <row r="928" spans="7:18" ht="21" customHeight="1" x14ac:dyDescent="0.7">
      <c r="G928" s="59"/>
      <c r="I928" s="59"/>
      <c r="K928" s="59"/>
      <c r="M928" s="59"/>
      <c r="O928" s="59"/>
      <c r="R928" s="62"/>
    </row>
    <row r="929" spans="7:18" ht="21" customHeight="1" x14ac:dyDescent="0.7">
      <c r="G929" s="59"/>
      <c r="I929" s="59"/>
      <c r="K929" s="59"/>
      <c r="M929" s="59"/>
      <c r="O929" s="59"/>
      <c r="R929" s="62"/>
    </row>
    <row r="930" spans="7:18" ht="21" customHeight="1" x14ac:dyDescent="0.7">
      <c r="G930" s="59"/>
      <c r="I930" s="59"/>
      <c r="K930" s="59"/>
      <c r="M930" s="59"/>
      <c r="O930" s="59"/>
      <c r="R930" s="62"/>
    </row>
    <row r="931" spans="7:18" ht="21" customHeight="1" x14ac:dyDescent="0.7">
      <c r="G931" s="59"/>
      <c r="I931" s="59"/>
      <c r="K931" s="59"/>
      <c r="M931" s="59"/>
      <c r="O931" s="59"/>
      <c r="R931" s="62"/>
    </row>
    <row r="932" spans="7:18" ht="21" customHeight="1" x14ac:dyDescent="0.7">
      <c r="G932" s="59"/>
      <c r="I932" s="59"/>
      <c r="K932" s="59"/>
      <c r="M932" s="59"/>
      <c r="O932" s="59"/>
      <c r="R932" s="62"/>
    </row>
    <row r="933" spans="7:18" ht="21" customHeight="1" x14ac:dyDescent="0.7">
      <c r="G933" s="59"/>
      <c r="I933" s="59"/>
      <c r="K933" s="59"/>
      <c r="M933" s="59"/>
      <c r="O933" s="59"/>
      <c r="R933" s="62"/>
    </row>
    <row r="934" spans="7:18" ht="21" customHeight="1" x14ac:dyDescent="0.7">
      <c r="G934" s="59"/>
      <c r="I934" s="59"/>
      <c r="K934" s="59"/>
      <c r="M934" s="59"/>
      <c r="O934" s="59"/>
      <c r="R934" s="62"/>
    </row>
    <row r="935" spans="7:18" ht="21" customHeight="1" x14ac:dyDescent="0.7">
      <c r="G935" s="59"/>
      <c r="I935" s="59"/>
      <c r="K935" s="59"/>
      <c r="M935" s="59"/>
      <c r="O935" s="59"/>
      <c r="R935" s="62"/>
    </row>
    <row r="936" spans="7:18" ht="21" customHeight="1" x14ac:dyDescent="0.7">
      <c r="G936" s="59"/>
      <c r="I936" s="59"/>
      <c r="K936" s="59"/>
      <c r="M936" s="59"/>
      <c r="O936" s="59"/>
      <c r="R936" s="62"/>
    </row>
    <row r="937" spans="7:18" ht="21" customHeight="1" x14ac:dyDescent="0.7">
      <c r="G937" s="59"/>
      <c r="I937" s="59"/>
      <c r="K937" s="59"/>
      <c r="M937" s="59"/>
      <c r="O937" s="59"/>
      <c r="R937" s="62"/>
    </row>
    <row r="938" spans="7:18" ht="21" customHeight="1" x14ac:dyDescent="0.7">
      <c r="G938" s="59"/>
      <c r="I938" s="59"/>
      <c r="K938" s="59"/>
      <c r="M938" s="59"/>
      <c r="O938" s="59"/>
      <c r="R938" s="62"/>
    </row>
    <row r="939" spans="7:18" ht="21" customHeight="1" x14ac:dyDescent="0.7">
      <c r="G939" s="59"/>
      <c r="I939" s="59"/>
      <c r="K939" s="59"/>
      <c r="M939" s="59"/>
      <c r="O939" s="59"/>
      <c r="R939" s="62"/>
    </row>
    <row r="940" spans="7:18" ht="21" customHeight="1" x14ac:dyDescent="0.7">
      <c r="G940" s="59"/>
      <c r="I940" s="59"/>
      <c r="K940" s="59"/>
      <c r="M940" s="59"/>
      <c r="O940" s="59"/>
      <c r="R940" s="62"/>
    </row>
    <row r="941" spans="7:18" ht="21" customHeight="1" x14ac:dyDescent="0.7">
      <c r="G941" s="59"/>
      <c r="I941" s="59"/>
      <c r="K941" s="59"/>
      <c r="M941" s="59"/>
      <c r="O941" s="59"/>
      <c r="R941" s="62"/>
    </row>
    <row r="942" spans="7:18" ht="21" customHeight="1" x14ac:dyDescent="0.7">
      <c r="G942" s="59"/>
      <c r="I942" s="59"/>
      <c r="K942" s="59"/>
      <c r="M942" s="59"/>
      <c r="O942" s="59"/>
      <c r="R942" s="62"/>
    </row>
    <row r="943" spans="7:18" ht="21" customHeight="1" x14ac:dyDescent="0.7">
      <c r="G943" s="59"/>
      <c r="I943" s="59"/>
      <c r="K943" s="59"/>
      <c r="M943" s="59"/>
      <c r="O943" s="59"/>
      <c r="R943" s="62"/>
    </row>
    <row r="944" spans="7:18" ht="21" customHeight="1" x14ac:dyDescent="0.7">
      <c r="G944" s="59"/>
      <c r="I944" s="59"/>
      <c r="K944" s="59"/>
      <c r="M944" s="59"/>
      <c r="O944" s="59"/>
      <c r="R944" s="62"/>
    </row>
    <row r="945" spans="7:18" ht="21" customHeight="1" x14ac:dyDescent="0.7">
      <c r="G945" s="59"/>
      <c r="I945" s="59"/>
      <c r="K945" s="59"/>
      <c r="M945" s="59"/>
      <c r="O945" s="59"/>
      <c r="R945" s="62"/>
    </row>
    <row r="946" spans="7:18" ht="21" customHeight="1" x14ac:dyDescent="0.7">
      <c r="G946" s="59"/>
      <c r="I946" s="59"/>
      <c r="K946" s="59"/>
      <c r="M946" s="59"/>
      <c r="O946" s="59"/>
      <c r="R946" s="62"/>
    </row>
    <row r="947" spans="7:18" ht="21" customHeight="1" x14ac:dyDescent="0.7">
      <c r="G947" s="59"/>
      <c r="I947" s="59"/>
      <c r="K947" s="59"/>
      <c r="M947" s="59"/>
      <c r="O947" s="59"/>
      <c r="R947" s="62"/>
    </row>
    <row r="948" spans="7:18" ht="21" customHeight="1" x14ac:dyDescent="0.7">
      <c r="G948" s="59"/>
      <c r="I948" s="59"/>
      <c r="K948" s="59"/>
      <c r="M948" s="59"/>
      <c r="O948" s="59"/>
      <c r="R948" s="62"/>
    </row>
    <row r="949" spans="7:18" ht="21" customHeight="1" x14ac:dyDescent="0.7">
      <c r="G949" s="59"/>
      <c r="I949" s="59"/>
      <c r="K949" s="59"/>
      <c r="M949" s="59"/>
      <c r="O949" s="59"/>
      <c r="R949" s="62"/>
    </row>
    <row r="950" spans="7:18" ht="21" customHeight="1" x14ac:dyDescent="0.7">
      <c r="G950" s="59"/>
      <c r="I950" s="59"/>
      <c r="K950" s="59"/>
      <c r="M950" s="59"/>
      <c r="O950" s="59"/>
      <c r="R950" s="62"/>
    </row>
    <row r="951" spans="7:18" ht="21" customHeight="1" x14ac:dyDescent="0.7">
      <c r="G951" s="59"/>
      <c r="I951" s="59"/>
      <c r="K951" s="59"/>
      <c r="M951" s="59"/>
      <c r="O951" s="59"/>
      <c r="R951" s="62"/>
    </row>
    <row r="952" spans="7:18" ht="21" customHeight="1" x14ac:dyDescent="0.7">
      <c r="G952" s="59"/>
      <c r="I952" s="59"/>
      <c r="K952" s="59"/>
      <c r="M952" s="59"/>
      <c r="O952" s="59"/>
      <c r="R952" s="62"/>
    </row>
    <row r="953" spans="7:18" ht="21" customHeight="1" x14ac:dyDescent="0.7">
      <c r="G953" s="59"/>
      <c r="I953" s="59"/>
      <c r="K953" s="59"/>
      <c r="M953" s="59"/>
      <c r="O953" s="59"/>
      <c r="R953" s="62"/>
    </row>
    <row r="954" spans="7:18" ht="21" customHeight="1" x14ac:dyDescent="0.7">
      <c r="G954" s="59"/>
      <c r="I954" s="59"/>
      <c r="K954" s="59"/>
      <c r="M954" s="59"/>
      <c r="O954" s="59"/>
      <c r="R954" s="62"/>
    </row>
    <row r="955" spans="7:18" ht="21" customHeight="1" x14ac:dyDescent="0.7">
      <c r="G955" s="59"/>
      <c r="I955" s="59"/>
      <c r="K955" s="59"/>
      <c r="M955" s="59"/>
      <c r="O955" s="59"/>
      <c r="R955" s="62"/>
    </row>
    <row r="956" spans="7:18" ht="21" customHeight="1" x14ac:dyDescent="0.7">
      <c r="G956" s="59"/>
      <c r="I956" s="59"/>
      <c r="K956" s="59"/>
      <c r="M956" s="59"/>
      <c r="O956" s="59"/>
      <c r="R956" s="62"/>
    </row>
    <row r="957" spans="7:18" ht="21" customHeight="1" x14ac:dyDescent="0.7">
      <c r="G957" s="59"/>
      <c r="I957" s="59"/>
      <c r="K957" s="59"/>
      <c r="M957" s="59"/>
      <c r="O957" s="59"/>
      <c r="R957" s="62"/>
    </row>
    <row r="958" spans="7:18" ht="21" customHeight="1" x14ac:dyDescent="0.7">
      <c r="G958" s="59"/>
      <c r="I958" s="59"/>
      <c r="K958" s="59"/>
      <c r="M958" s="59"/>
      <c r="O958" s="59"/>
      <c r="R958" s="62"/>
    </row>
    <row r="959" spans="7:18" ht="21" customHeight="1" x14ac:dyDescent="0.7">
      <c r="G959" s="59"/>
      <c r="I959" s="59"/>
      <c r="K959" s="59"/>
      <c r="M959" s="59"/>
      <c r="O959" s="59"/>
      <c r="R959" s="62"/>
    </row>
    <row r="960" spans="7:18" ht="21" customHeight="1" x14ac:dyDescent="0.7">
      <c r="G960" s="59"/>
      <c r="I960" s="59"/>
      <c r="K960" s="59"/>
      <c r="M960" s="59"/>
      <c r="O960" s="59"/>
      <c r="R960" s="62"/>
    </row>
    <row r="961" spans="7:18" ht="21" customHeight="1" x14ac:dyDescent="0.7">
      <c r="G961" s="59"/>
      <c r="I961" s="59"/>
      <c r="K961" s="59"/>
      <c r="M961" s="59"/>
      <c r="O961" s="59"/>
      <c r="R961" s="62"/>
    </row>
    <row r="962" spans="7:18" ht="21" customHeight="1" x14ac:dyDescent="0.7">
      <c r="G962" s="59"/>
      <c r="I962" s="59"/>
      <c r="K962" s="59"/>
      <c r="M962" s="59"/>
      <c r="O962" s="59"/>
      <c r="R962" s="62"/>
    </row>
    <row r="963" spans="7:18" ht="21" customHeight="1" x14ac:dyDescent="0.7">
      <c r="G963" s="59"/>
      <c r="I963" s="59"/>
      <c r="K963" s="59"/>
      <c r="M963" s="59"/>
      <c r="O963" s="59"/>
      <c r="R963" s="62"/>
    </row>
    <row r="964" spans="7:18" ht="21" customHeight="1" x14ac:dyDescent="0.7">
      <c r="G964" s="59"/>
      <c r="I964" s="59"/>
      <c r="K964" s="59"/>
      <c r="M964" s="59"/>
      <c r="O964" s="59"/>
      <c r="R964" s="62"/>
    </row>
    <row r="965" spans="7:18" ht="21" customHeight="1" x14ac:dyDescent="0.7">
      <c r="G965" s="59"/>
      <c r="I965" s="59"/>
      <c r="K965" s="59"/>
      <c r="M965" s="59"/>
      <c r="O965" s="59"/>
      <c r="R965" s="62"/>
    </row>
    <row r="966" spans="7:18" ht="21" customHeight="1" x14ac:dyDescent="0.7">
      <c r="G966" s="59"/>
      <c r="I966" s="59"/>
      <c r="K966" s="59"/>
      <c r="M966" s="59"/>
      <c r="O966" s="59"/>
      <c r="R966" s="62"/>
    </row>
    <row r="967" spans="7:18" ht="21" customHeight="1" x14ac:dyDescent="0.7">
      <c r="G967" s="59"/>
      <c r="I967" s="59"/>
      <c r="K967" s="59"/>
      <c r="M967" s="59"/>
      <c r="O967" s="59"/>
      <c r="R967" s="62"/>
    </row>
    <row r="968" spans="7:18" ht="21" customHeight="1" x14ac:dyDescent="0.7">
      <c r="G968" s="59"/>
      <c r="I968" s="59"/>
      <c r="K968" s="59"/>
      <c r="M968" s="59"/>
      <c r="O968" s="59"/>
      <c r="R968" s="62"/>
    </row>
    <row r="969" spans="7:18" ht="21" customHeight="1" x14ac:dyDescent="0.7">
      <c r="G969" s="59"/>
      <c r="I969" s="59"/>
      <c r="K969" s="59"/>
      <c r="M969" s="59"/>
      <c r="O969" s="59"/>
      <c r="R969" s="62"/>
    </row>
    <row r="970" spans="7:18" ht="21" customHeight="1" x14ac:dyDescent="0.7">
      <c r="G970" s="59"/>
      <c r="I970" s="59"/>
      <c r="K970" s="59"/>
      <c r="M970" s="59"/>
      <c r="O970" s="59"/>
      <c r="R970" s="62"/>
    </row>
    <row r="971" spans="7:18" ht="21" customHeight="1" x14ac:dyDescent="0.7">
      <c r="G971" s="59"/>
      <c r="I971" s="59"/>
      <c r="K971" s="59"/>
      <c r="M971" s="59"/>
      <c r="O971" s="59"/>
      <c r="R971" s="62"/>
    </row>
    <row r="972" spans="7:18" ht="21" customHeight="1" x14ac:dyDescent="0.7">
      <c r="G972" s="59"/>
      <c r="I972" s="59"/>
      <c r="K972" s="59"/>
      <c r="M972" s="59"/>
      <c r="O972" s="59"/>
      <c r="R972" s="62"/>
    </row>
    <row r="973" spans="7:18" ht="21" customHeight="1" x14ac:dyDescent="0.7">
      <c r="G973" s="59"/>
      <c r="I973" s="59"/>
      <c r="K973" s="59"/>
      <c r="M973" s="59"/>
      <c r="O973" s="59"/>
      <c r="R973" s="62"/>
    </row>
    <row r="974" spans="7:18" ht="21" customHeight="1" x14ac:dyDescent="0.7">
      <c r="G974" s="59"/>
      <c r="I974" s="59"/>
      <c r="K974" s="59"/>
      <c r="M974" s="59"/>
      <c r="O974" s="59"/>
      <c r="R974" s="62"/>
    </row>
    <row r="975" spans="7:18" ht="21" customHeight="1" x14ac:dyDescent="0.7">
      <c r="G975" s="59"/>
      <c r="I975" s="59"/>
      <c r="K975" s="59"/>
      <c r="M975" s="59"/>
      <c r="O975" s="59"/>
      <c r="R975" s="62"/>
    </row>
    <row r="976" spans="7:18" ht="21" customHeight="1" x14ac:dyDescent="0.7">
      <c r="G976" s="59"/>
      <c r="I976" s="59"/>
      <c r="K976" s="59"/>
      <c r="M976" s="59"/>
      <c r="O976" s="59"/>
      <c r="R976" s="62"/>
    </row>
    <row r="977" spans="7:18" ht="21" customHeight="1" x14ac:dyDescent="0.7">
      <c r="G977" s="59"/>
      <c r="I977" s="59"/>
      <c r="K977" s="59"/>
      <c r="M977" s="59"/>
      <c r="O977" s="59"/>
      <c r="R977" s="62"/>
    </row>
    <row r="978" spans="7:18" ht="21" customHeight="1" x14ac:dyDescent="0.7">
      <c r="G978" s="59"/>
      <c r="I978" s="59"/>
      <c r="K978" s="59"/>
      <c r="M978" s="59"/>
      <c r="O978" s="59"/>
      <c r="R978" s="62"/>
    </row>
    <row r="979" spans="7:18" ht="21" customHeight="1" x14ac:dyDescent="0.7">
      <c r="G979" s="59"/>
      <c r="I979" s="59"/>
      <c r="K979" s="59"/>
      <c r="M979" s="59"/>
      <c r="O979" s="59"/>
      <c r="R979" s="62"/>
    </row>
    <row r="980" spans="7:18" ht="21" customHeight="1" x14ac:dyDescent="0.7">
      <c r="G980" s="59"/>
      <c r="I980" s="59"/>
      <c r="K980" s="59"/>
      <c r="M980" s="59"/>
      <c r="O980" s="59"/>
      <c r="R980" s="62"/>
    </row>
    <row r="981" spans="7:18" ht="21" customHeight="1" x14ac:dyDescent="0.7">
      <c r="G981" s="59"/>
      <c r="I981" s="59"/>
      <c r="K981" s="59"/>
      <c r="M981" s="59"/>
      <c r="O981" s="59"/>
      <c r="R981" s="62"/>
    </row>
    <row r="982" spans="7:18" ht="21" customHeight="1" x14ac:dyDescent="0.7">
      <c r="G982" s="59"/>
      <c r="I982" s="59"/>
      <c r="K982" s="59"/>
      <c r="M982" s="59"/>
      <c r="O982" s="59"/>
      <c r="R982" s="62"/>
    </row>
    <row r="983" spans="7:18" ht="23" x14ac:dyDescent="0.7">
      <c r="O983" s="59"/>
      <c r="R983" s="62"/>
    </row>
    <row r="984" spans="7:18" ht="23" x14ac:dyDescent="0.7">
      <c r="O984" s="59"/>
      <c r="R984" s="62"/>
    </row>
  </sheetData>
  <mergeCells count="2">
    <mergeCell ref="G5:I5"/>
    <mergeCell ref="K5:M5"/>
  </mergeCells>
  <pageMargins left="1.08" right="0.28000000000000003" top="0.74803149606299202" bottom="0.74803149606299202" header="0" footer="0.25"/>
  <pageSetup paperSize="9" scale="75" orientation="portrait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88"/>
  <sheetViews>
    <sheetView view="pageBreakPreview" zoomScaleNormal="134" zoomScaleSheetLayoutView="100" workbookViewId="0">
      <selection activeCell="M32" sqref="M32"/>
    </sheetView>
  </sheetViews>
  <sheetFormatPr defaultColWidth="12.6640625" defaultRowHeight="15" customHeight="1" x14ac:dyDescent="0.7"/>
  <cols>
    <col min="1" max="3" width="1" style="58" customWidth="1"/>
    <col min="4" max="4" width="42.33203125" style="58" customWidth="1"/>
    <col min="5" max="5" width="7.6640625" style="58" customWidth="1"/>
    <col min="6" max="6" width="1" style="58" customWidth="1"/>
    <col min="7" max="7" width="15" style="58" customWidth="1"/>
    <col min="8" max="8" width="1" style="58" customWidth="1"/>
    <col min="9" max="9" width="15" style="58" customWidth="1"/>
    <col min="10" max="10" width="1.1640625" style="58" customWidth="1"/>
    <col min="11" max="11" width="15" style="58" customWidth="1"/>
    <col min="12" max="12" width="1.1640625" style="58" customWidth="1"/>
    <col min="13" max="13" width="15" style="58" customWidth="1"/>
    <col min="14" max="14" width="4.6640625" style="58" customWidth="1"/>
    <col min="15" max="16" width="16.6640625" style="58" customWidth="1"/>
    <col min="17" max="29" width="12.6640625" style="58" customWidth="1"/>
    <col min="30" max="16384" width="12.6640625" style="58"/>
  </cols>
  <sheetData>
    <row r="1" spans="1:16" ht="23.25" customHeight="1" x14ac:dyDescent="0.7">
      <c r="A1" s="57" t="s">
        <v>55</v>
      </c>
      <c r="B1" s="57"/>
      <c r="C1" s="57"/>
      <c r="D1" s="57"/>
      <c r="I1" s="60"/>
      <c r="M1" s="61" t="s">
        <v>60</v>
      </c>
      <c r="N1" s="77"/>
      <c r="O1" s="77"/>
      <c r="P1" s="77"/>
    </row>
    <row r="2" spans="1:16" ht="23.25" customHeight="1" x14ac:dyDescent="0.7">
      <c r="A2" s="57" t="s">
        <v>56</v>
      </c>
      <c r="B2" s="57"/>
      <c r="C2" s="57"/>
      <c r="D2" s="57"/>
      <c r="M2" s="61" t="s">
        <v>61</v>
      </c>
      <c r="N2" s="77"/>
      <c r="O2" s="77"/>
      <c r="P2" s="77"/>
    </row>
    <row r="3" spans="1:16" ht="23.25" customHeight="1" x14ac:dyDescent="0.7">
      <c r="A3" s="57" t="s">
        <v>216</v>
      </c>
      <c r="B3" s="57"/>
      <c r="C3" s="57"/>
      <c r="D3" s="57"/>
      <c r="E3" s="68"/>
      <c r="F3" s="68"/>
      <c r="G3" s="57"/>
      <c r="J3" s="64"/>
      <c r="K3" s="57"/>
      <c r="L3" s="57"/>
      <c r="M3" s="85"/>
      <c r="N3" s="77"/>
      <c r="O3" s="77"/>
      <c r="P3" s="77"/>
    </row>
    <row r="4" spans="1:16" ht="23.25" customHeight="1" x14ac:dyDescent="0.7">
      <c r="A4" s="70"/>
      <c r="B4" s="70"/>
      <c r="C4" s="70"/>
      <c r="D4" s="70"/>
      <c r="E4" s="68"/>
      <c r="F4" s="68"/>
      <c r="G4" s="93"/>
      <c r="H4" s="93"/>
      <c r="I4" s="104"/>
      <c r="J4" s="93"/>
      <c r="K4" s="93"/>
      <c r="L4" s="93"/>
      <c r="M4" s="67" t="s">
        <v>63</v>
      </c>
      <c r="N4" s="77"/>
      <c r="O4" s="77"/>
      <c r="P4" s="77"/>
    </row>
    <row r="5" spans="1:16" ht="23.25" customHeight="1" x14ac:dyDescent="0.7">
      <c r="A5" s="70"/>
      <c r="B5" s="70"/>
      <c r="C5" s="70"/>
      <c r="D5" s="70"/>
      <c r="E5" s="68"/>
      <c r="G5" s="137" t="s">
        <v>57</v>
      </c>
      <c r="H5" s="136"/>
      <c r="I5" s="136"/>
      <c r="K5" s="135" t="s">
        <v>58</v>
      </c>
      <c r="L5" s="136"/>
      <c r="M5" s="136"/>
      <c r="N5" s="77"/>
      <c r="O5" s="77"/>
      <c r="P5" s="77"/>
    </row>
    <row r="6" spans="1:16" ht="23.25" customHeight="1" x14ac:dyDescent="0.7">
      <c r="A6" s="70"/>
      <c r="B6" s="70"/>
      <c r="C6" s="70"/>
      <c r="D6" s="70"/>
      <c r="E6" s="93" t="s">
        <v>211</v>
      </c>
      <c r="F6" s="68"/>
      <c r="G6" s="122">
        <v>2023</v>
      </c>
      <c r="H6" s="68"/>
      <c r="I6" s="122">
        <v>2022</v>
      </c>
      <c r="J6" s="68"/>
      <c r="K6" s="122">
        <v>2023</v>
      </c>
      <c r="L6" s="68"/>
      <c r="M6" s="122">
        <v>2022</v>
      </c>
      <c r="N6" s="77"/>
      <c r="O6" s="77"/>
      <c r="P6" s="77"/>
    </row>
    <row r="7" spans="1:16" ht="18.75" customHeight="1" x14ac:dyDescent="0.7">
      <c r="A7" s="70"/>
      <c r="B7" s="70"/>
      <c r="C7" s="70"/>
      <c r="D7" s="70"/>
      <c r="E7" s="68"/>
      <c r="F7" s="76"/>
      <c r="G7" s="87"/>
      <c r="H7" s="87"/>
      <c r="I7" s="86"/>
      <c r="J7" s="87"/>
      <c r="K7" s="87"/>
      <c r="L7" s="87"/>
      <c r="M7" s="86"/>
      <c r="N7" s="77"/>
      <c r="O7" s="77"/>
      <c r="P7" s="77"/>
    </row>
    <row r="8" spans="1:16" ht="23" customHeight="1" x14ac:dyDescent="0.7">
      <c r="A8" s="63" t="s">
        <v>110</v>
      </c>
      <c r="B8" s="63"/>
      <c r="C8" s="63"/>
      <c r="D8" s="63"/>
      <c r="E8" s="68"/>
      <c r="F8" s="76"/>
      <c r="I8" s="59"/>
      <c r="M8" s="59"/>
      <c r="N8" s="77"/>
      <c r="O8" s="77"/>
      <c r="P8" s="77"/>
    </row>
    <row r="9" spans="1:16" ht="23" customHeight="1" x14ac:dyDescent="0.7">
      <c r="A9" s="70"/>
      <c r="B9" s="70" t="s">
        <v>111</v>
      </c>
      <c r="C9" s="70"/>
      <c r="D9" s="70"/>
      <c r="E9" s="68"/>
      <c r="F9" s="76"/>
      <c r="G9" s="59">
        <v>68877</v>
      </c>
      <c r="H9" s="108"/>
      <c r="I9" s="59">
        <v>320779</v>
      </c>
      <c r="J9" s="108"/>
      <c r="K9" s="59">
        <v>66265</v>
      </c>
      <c r="L9" s="108"/>
      <c r="M9" s="59">
        <v>316777</v>
      </c>
      <c r="N9" s="77"/>
      <c r="O9" s="62"/>
      <c r="P9" s="78"/>
    </row>
    <row r="10" spans="1:16" ht="23" customHeight="1" x14ac:dyDescent="0.7">
      <c r="A10" s="70"/>
      <c r="B10" s="70" t="s">
        <v>112</v>
      </c>
      <c r="C10" s="70"/>
      <c r="D10" s="70"/>
      <c r="E10" s="68"/>
      <c r="F10" s="76"/>
      <c r="G10" s="59">
        <v>145902</v>
      </c>
      <c r="H10" s="108"/>
      <c r="I10" s="59">
        <v>137848</v>
      </c>
      <c r="J10" s="108"/>
      <c r="K10" s="59">
        <v>0</v>
      </c>
      <c r="L10" s="108"/>
      <c r="M10" s="59">
        <v>140</v>
      </c>
      <c r="N10" s="77"/>
      <c r="O10" s="62"/>
      <c r="P10" s="78"/>
    </row>
    <row r="11" spans="1:16" ht="23" customHeight="1" x14ac:dyDescent="0.7">
      <c r="A11" s="70"/>
      <c r="B11" s="70" t="s">
        <v>113</v>
      </c>
      <c r="C11" s="70"/>
      <c r="D11" s="70"/>
      <c r="E11" s="68"/>
      <c r="F11" s="76"/>
      <c r="G11" s="59">
        <v>1240</v>
      </c>
      <c r="H11" s="108"/>
      <c r="I11" s="59">
        <v>1919</v>
      </c>
      <c r="J11" s="108"/>
      <c r="K11" s="59">
        <v>1240</v>
      </c>
      <c r="L11" s="108"/>
      <c r="M11" s="59">
        <v>1919</v>
      </c>
      <c r="N11" s="77"/>
      <c r="O11" s="62"/>
      <c r="P11" s="78"/>
    </row>
    <row r="12" spans="1:16" ht="23" customHeight="1" x14ac:dyDescent="0.7">
      <c r="A12" s="70"/>
      <c r="B12" s="70" t="s">
        <v>217</v>
      </c>
      <c r="C12" s="70"/>
      <c r="D12" s="70"/>
      <c r="E12" s="68"/>
      <c r="F12" s="76"/>
      <c r="G12" s="59">
        <v>0</v>
      </c>
      <c r="H12" s="108"/>
      <c r="I12" s="59">
        <v>0</v>
      </c>
      <c r="J12" s="108"/>
      <c r="K12" s="59">
        <v>11392</v>
      </c>
      <c r="L12" s="108"/>
      <c r="M12" s="59">
        <v>7291</v>
      </c>
      <c r="N12" s="77"/>
      <c r="O12" s="62"/>
      <c r="P12" s="78"/>
    </row>
    <row r="13" spans="1:16" ht="23" customHeight="1" x14ac:dyDescent="0.7">
      <c r="A13" s="124"/>
      <c r="B13" s="124" t="s">
        <v>114</v>
      </c>
      <c r="C13" s="124"/>
      <c r="D13" s="124"/>
      <c r="E13" s="68"/>
      <c r="F13" s="76"/>
      <c r="G13" s="59">
        <v>3816</v>
      </c>
      <c r="H13" s="108"/>
      <c r="I13" s="59">
        <v>1099</v>
      </c>
      <c r="J13" s="108"/>
      <c r="K13" s="59">
        <v>2126</v>
      </c>
      <c r="L13" s="108"/>
      <c r="M13" s="59">
        <v>1371</v>
      </c>
      <c r="N13" s="77"/>
      <c r="O13" s="62"/>
      <c r="P13" s="78"/>
    </row>
    <row r="14" spans="1:16" ht="23" customHeight="1" x14ac:dyDescent="0.7">
      <c r="C14" s="63" t="s">
        <v>115</v>
      </c>
      <c r="E14" s="68"/>
      <c r="F14" s="76"/>
      <c r="G14" s="80">
        <v>219835</v>
      </c>
      <c r="H14" s="125"/>
      <c r="I14" s="80">
        <v>461645</v>
      </c>
      <c r="J14" s="125"/>
      <c r="K14" s="80">
        <v>81023</v>
      </c>
      <c r="L14" s="125"/>
      <c r="M14" s="80">
        <v>327498</v>
      </c>
      <c r="N14" s="77"/>
      <c r="O14" s="126"/>
      <c r="P14" s="83"/>
    </row>
    <row r="15" spans="1:16" ht="9" customHeight="1" x14ac:dyDescent="0.7">
      <c r="A15" s="70"/>
      <c r="B15" s="70"/>
      <c r="C15" s="70"/>
      <c r="D15" s="70"/>
      <c r="E15" s="68"/>
      <c r="F15" s="76"/>
      <c r="G15" s="108"/>
      <c r="H15" s="108"/>
      <c r="I15" s="59"/>
      <c r="J15" s="108"/>
      <c r="K15" s="108"/>
      <c r="L15" s="108"/>
      <c r="M15" s="59"/>
      <c r="N15" s="77"/>
      <c r="O15" s="77"/>
      <c r="P15" s="83"/>
    </row>
    <row r="16" spans="1:16" ht="23" customHeight="1" x14ac:dyDescent="0.7">
      <c r="A16" s="63" t="s">
        <v>116</v>
      </c>
      <c r="B16" s="63"/>
      <c r="C16" s="63"/>
      <c r="D16" s="63"/>
      <c r="E16" s="68"/>
      <c r="F16" s="76"/>
      <c r="G16" s="108"/>
      <c r="H16" s="108"/>
      <c r="I16" s="59"/>
      <c r="J16" s="108"/>
      <c r="K16" s="108"/>
      <c r="L16" s="108"/>
      <c r="M16" s="59"/>
      <c r="N16" s="77"/>
      <c r="O16" s="62"/>
      <c r="P16" s="78"/>
    </row>
    <row r="17" spans="1:16" ht="23" customHeight="1" x14ac:dyDescent="0.7">
      <c r="A17" s="70"/>
      <c r="B17" s="70" t="s">
        <v>117</v>
      </c>
      <c r="C17" s="70"/>
      <c r="D17" s="70"/>
      <c r="E17" s="68"/>
      <c r="F17" s="76"/>
      <c r="G17" s="59">
        <v>64290</v>
      </c>
      <c r="H17" s="108"/>
      <c r="I17" s="59">
        <v>279467</v>
      </c>
      <c r="J17" s="108"/>
      <c r="K17" s="59">
        <v>60615</v>
      </c>
      <c r="L17" s="108"/>
      <c r="M17" s="59">
        <v>274379</v>
      </c>
      <c r="N17" s="77"/>
      <c r="O17" s="62"/>
      <c r="P17" s="78"/>
    </row>
    <row r="18" spans="1:16" ht="23" customHeight="1" x14ac:dyDescent="0.7">
      <c r="A18" s="70"/>
      <c r="B18" s="70" t="s">
        <v>118</v>
      </c>
      <c r="C18" s="70"/>
      <c r="D18" s="70"/>
      <c r="E18" s="68"/>
      <c r="F18" s="76"/>
      <c r="G18" s="59">
        <v>121873</v>
      </c>
      <c r="H18" s="108"/>
      <c r="I18" s="59">
        <v>112175</v>
      </c>
      <c r="J18" s="108"/>
      <c r="K18" s="59">
        <v>0</v>
      </c>
      <c r="L18" s="108"/>
      <c r="M18" s="59">
        <v>84</v>
      </c>
      <c r="N18" s="77"/>
      <c r="O18" s="62"/>
      <c r="P18" s="78"/>
    </row>
    <row r="19" spans="1:16" ht="23" customHeight="1" x14ac:dyDescent="0.7">
      <c r="A19" s="70"/>
      <c r="B19" s="70" t="s">
        <v>119</v>
      </c>
      <c r="C19" s="70"/>
      <c r="D19" s="70"/>
      <c r="F19" s="76"/>
      <c r="G19" s="59">
        <v>14920</v>
      </c>
      <c r="H19" s="108"/>
      <c r="I19" s="59">
        <v>13481</v>
      </c>
      <c r="J19" s="108"/>
      <c r="K19" s="59">
        <v>1027</v>
      </c>
      <c r="L19" s="108"/>
      <c r="M19" s="59">
        <v>2114</v>
      </c>
      <c r="N19" s="77"/>
      <c r="O19" s="62"/>
      <c r="P19" s="78"/>
    </row>
    <row r="20" spans="1:16" ht="23" customHeight="1" x14ac:dyDescent="0.7">
      <c r="A20" s="70"/>
      <c r="B20" s="70" t="s">
        <v>120</v>
      </c>
      <c r="C20" s="70"/>
      <c r="D20" s="70"/>
      <c r="E20" s="68"/>
      <c r="F20" s="76"/>
      <c r="G20" s="59">
        <v>21704</v>
      </c>
      <c r="H20" s="108"/>
      <c r="I20" s="59">
        <v>30072</v>
      </c>
      <c r="J20" s="108"/>
      <c r="K20" s="59">
        <v>12976</v>
      </c>
      <c r="L20" s="108"/>
      <c r="M20" s="59">
        <v>18463</v>
      </c>
      <c r="N20" s="77"/>
      <c r="O20" s="62"/>
      <c r="P20" s="78"/>
    </row>
    <row r="21" spans="1:16" ht="23" customHeight="1" x14ac:dyDescent="0.7">
      <c r="B21" s="63"/>
      <c r="C21" s="63" t="s">
        <v>121</v>
      </c>
      <c r="D21" s="63"/>
      <c r="E21" s="68"/>
      <c r="F21" s="76"/>
      <c r="G21" s="80">
        <v>222787</v>
      </c>
      <c r="H21" s="125"/>
      <c r="I21" s="80">
        <v>435195</v>
      </c>
      <c r="J21" s="125"/>
      <c r="K21" s="80">
        <v>74618</v>
      </c>
      <c r="L21" s="125"/>
      <c r="M21" s="80">
        <v>295040</v>
      </c>
      <c r="N21" s="77"/>
      <c r="O21" s="62"/>
      <c r="P21" s="83"/>
    </row>
    <row r="22" spans="1:16" ht="8.25" customHeight="1" x14ac:dyDescent="0.7">
      <c r="A22" s="70"/>
      <c r="B22" s="70"/>
      <c r="C22" s="70"/>
      <c r="D22" s="70"/>
      <c r="E22" s="68"/>
      <c r="F22" s="76"/>
      <c r="G22" s="108"/>
      <c r="H22" s="108"/>
      <c r="I22" s="59"/>
      <c r="J22" s="108"/>
      <c r="K22" s="108"/>
      <c r="L22" s="108"/>
      <c r="M22" s="59"/>
      <c r="N22" s="77"/>
      <c r="O22" s="77"/>
      <c r="P22" s="83"/>
    </row>
    <row r="23" spans="1:16" ht="23" customHeight="1" x14ac:dyDescent="0.7">
      <c r="A23" s="63" t="s">
        <v>122</v>
      </c>
      <c r="B23" s="63"/>
      <c r="C23" s="63"/>
      <c r="D23" s="63"/>
      <c r="E23" s="68"/>
      <c r="F23" s="76"/>
      <c r="G23" s="59">
        <v>-2952</v>
      </c>
      <c r="H23" s="108"/>
      <c r="I23" s="59">
        <v>26450</v>
      </c>
      <c r="J23" s="108"/>
      <c r="K23" s="59">
        <v>6405</v>
      </c>
      <c r="L23" s="108"/>
      <c r="M23" s="59">
        <v>32458</v>
      </c>
      <c r="N23" s="77"/>
      <c r="O23" s="62"/>
      <c r="P23" s="78"/>
    </row>
    <row r="24" spans="1:16" ht="23.25" customHeight="1" x14ac:dyDescent="0.7">
      <c r="A24" s="70" t="s">
        <v>123</v>
      </c>
      <c r="B24" s="70"/>
      <c r="C24" s="70"/>
      <c r="D24" s="70"/>
      <c r="E24" s="68"/>
      <c r="F24" s="76"/>
      <c r="G24" s="127">
        <v>2153</v>
      </c>
      <c r="H24" s="108"/>
      <c r="I24" s="127">
        <v>11635</v>
      </c>
      <c r="J24" s="108"/>
      <c r="K24" s="127">
        <v>1530</v>
      </c>
      <c r="L24" s="108"/>
      <c r="M24" s="127">
        <v>11182</v>
      </c>
      <c r="N24" s="77"/>
      <c r="O24" s="62"/>
      <c r="P24" s="78"/>
    </row>
    <row r="25" spans="1:16" ht="23.25" customHeight="1" x14ac:dyDescent="0.7">
      <c r="A25" s="63" t="s">
        <v>124</v>
      </c>
      <c r="B25" s="70"/>
      <c r="C25" s="70"/>
      <c r="D25" s="70"/>
      <c r="E25" s="68"/>
      <c r="F25" s="76"/>
      <c r="G25" s="59">
        <v>-5105</v>
      </c>
      <c r="H25" s="108"/>
      <c r="I25" s="59">
        <v>14815</v>
      </c>
      <c r="J25" s="108"/>
      <c r="K25" s="59">
        <v>4875</v>
      </c>
      <c r="L25" s="108"/>
      <c r="M25" s="59">
        <v>21276</v>
      </c>
      <c r="N25" s="77"/>
      <c r="O25" s="62"/>
      <c r="P25" s="78"/>
    </row>
    <row r="26" spans="1:16" ht="23.25" customHeight="1" x14ac:dyDescent="0.7">
      <c r="A26" s="70" t="s">
        <v>187</v>
      </c>
      <c r="B26" s="70"/>
      <c r="C26" s="70"/>
      <c r="D26" s="70"/>
      <c r="E26" s="68">
        <v>19</v>
      </c>
      <c r="F26" s="76"/>
      <c r="G26" s="127">
        <v>447</v>
      </c>
      <c r="H26" s="108"/>
      <c r="I26" s="127">
        <v>3319</v>
      </c>
      <c r="J26" s="108"/>
      <c r="K26" s="127">
        <v>0</v>
      </c>
      <c r="L26" s="108"/>
      <c r="M26" s="127">
        <v>2303</v>
      </c>
      <c r="N26" s="77"/>
      <c r="O26" s="62"/>
      <c r="P26" s="78"/>
    </row>
    <row r="27" spans="1:16" ht="23.25" customHeight="1" x14ac:dyDescent="0.7">
      <c r="A27" s="63" t="s">
        <v>126</v>
      </c>
      <c r="B27" s="70"/>
      <c r="C27" s="70"/>
      <c r="D27" s="70"/>
      <c r="E27" s="68"/>
      <c r="F27" s="76"/>
      <c r="G27" s="85">
        <v>-5552</v>
      </c>
      <c r="H27" s="125"/>
      <c r="I27" s="85">
        <v>11496</v>
      </c>
      <c r="J27" s="125"/>
      <c r="K27" s="85">
        <v>4875</v>
      </c>
      <c r="L27" s="125"/>
      <c r="M27" s="85">
        <v>18973</v>
      </c>
      <c r="N27" s="77"/>
      <c r="O27" s="62"/>
      <c r="P27" s="78"/>
    </row>
    <row r="28" spans="1:16" ht="23.25" customHeight="1" x14ac:dyDescent="0.7">
      <c r="A28" s="63" t="s">
        <v>197</v>
      </c>
      <c r="B28" s="70"/>
      <c r="C28" s="70"/>
      <c r="D28" s="70"/>
      <c r="E28" s="68"/>
      <c r="F28" s="76"/>
      <c r="G28" s="59">
        <v>0</v>
      </c>
      <c r="H28" s="108"/>
      <c r="I28" s="59">
        <v>0</v>
      </c>
      <c r="J28" s="108"/>
      <c r="K28" s="59">
        <v>0</v>
      </c>
      <c r="L28" s="108"/>
      <c r="M28" s="59">
        <v>0</v>
      </c>
      <c r="N28" s="77"/>
      <c r="O28" s="62"/>
      <c r="P28" s="78"/>
    </row>
    <row r="29" spans="1:16" ht="23.5" thickBot="1" x14ac:dyDescent="0.75">
      <c r="A29" s="63" t="s">
        <v>198</v>
      </c>
      <c r="B29" s="70"/>
      <c r="C29" s="70"/>
      <c r="D29" s="70"/>
      <c r="E29" s="68"/>
      <c r="G29" s="128">
        <v>-5552</v>
      </c>
      <c r="H29" s="125"/>
      <c r="I29" s="128">
        <v>11496</v>
      </c>
      <c r="J29" s="125"/>
      <c r="K29" s="128">
        <v>4875</v>
      </c>
      <c r="L29" s="125"/>
      <c r="M29" s="128">
        <v>18973</v>
      </c>
      <c r="N29" s="77"/>
      <c r="O29" s="77"/>
      <c r="P29" s="77"/>
    </row>
    <row r="30" spans="1:16" ht="23.5" thickTop="1" x14ac:dyDescent="0.7">
      <c r="A30" s="63"/>
      <c r="B30" s="63"/>
      <c r="C30" s="63"/>
      <c r="D30" s="63"/>
      <c r="E30" s="68"/>
      <c r="F30" s="76"/>
      <c r="G30" s="125"/>
      <c r="H30" s="108"/>
      <c r="I30" s="85"/>
      <c r="J30" s="125"/>
      <c r="K30" s="125"/>
      <c r="L30" s="108"/>
      <c r="M30" s="85"/>
      <c r="N30" s="77"/>
      <c r="O30" s="77"/>
      <c r="P30" s="77"/>
    </row>
    <row r="31" spans="1:16" ht="23" x14ac:dyDescent="0.7">
      <c r="A31" s="63" t="s">
        <v>199</v>
      </c>
      <c r="B31" s="70"/>
      <c r="C31" s="70"/>
      <c r="D31" s="70"/>
      <c r="E31" s="68"/>
      <c r="F31" s="76"/>
      <c r="G31" s="108"/>
      <c r="H31" s="108"/>
      <c r="I31" s="59"/>
      <c r="J31" s="108"/>
      <c r="K31" s="108"/>
      <c r="L31" s="108"/>
      <c r="M31" s="59"/>
      <c r="N31" s="77"/>
      <c r="O31" s="77"/>
      <c r="P31" s="77"/>
    </row>
    <row r="32" spans="1:16" ht="23" x14ac:dyDescent="0.7">
      <c r="A32" s="70"/>
      <c r="B32" s="70" t="s">
        <v>127</v>
      </c>
      <c r="C32" s="70"/>
      <c r="D32" s="70"/>
      <c r="E32" s="68"/>
      <c r="F32" s="76"/>
      <c r="G32" s="108">
        <v>-5731</v>
      </c>
      <c r="H32" s="108"/>
      <c r="I32" s="59">
        <v>11364</v>
      </c>
      <c r="J32" s="108"/>
      <c r="K32" s="108">
        <v>4875</v>
      </c>
      <c r="L32" s="108"/>
      <c r="M32" s="59">
        <v>18973</v>
      </c>
      <c r="N32" s="77"/>
      <c r="O32" s="77"/>
      <c r="P32" s="77"/>
    </row>
    <row r="33" spans="1:18" ht="23" x14ac:dyDescent="0.7">
      <c r="A33" s="70"/>
      <c r="B33" s="70" t="s">
        <v>128</v>
      </c>
      <c r="C33" s="70"/>
      <c r="D33" s="70"/>
      <c r="E33" s="68"/>
      <c r="F33" s="76"/>
      <c r="G33" s="59">
        <v>179</v>
      </c>
      <c r="H33" s="108"/>
      <c r="I33" s="59">
        <v>132</v>
      </c>
      <c r="J33" s="108"/>
      <c r="K33" s="59">
        <v>0</v>
      </c>
      <c r="L33" s="108"/>
      <c r="M33" s="59">
        <v>0</v>
      </c>
      <c r="N33" s="77"/>
      <c r="O33" s="77"/>
      <c r="P33" s="77"/>
    </row>
    <row r="34" spans="1:18" ht="23.5" thickBot="1" x14ac:dyDescent="0.75">
      <c r="A34" s="70"/>
      <c r="B34" s="70"/>
      <c r="C34" s="63" t="s">
        <v>126</v>
      </c>
      <c r="D34" s="70"/>
      <c r="E34" s="68"/>
      <c r="F34" s="76"/>
      <c r="G34" s="129">
        <v>-5552</v>
      </c>
      <c r="H34" s="108"/>
      <c r="I34" s="128">
        <v>11496</v>
      </c>
      <c r="J34" s="108"/>
      <c r="K34" s="129">
        <v>4875</v>
      </c>
      <c r="L34" s="108"/>
      <c r="M34" s="128">
        <v>18973</v>
      </c>
      <c r="N34" s="77"/>
      <c r="O34" s="77"/>
      <c r="P34" s="77"/>
    </row>
    <row r="35" spans="1:18" ht="9" customHeight="1" thickTop="1" x14ac:dyDescent="0.7">
      <c r="A35" s="70"/>
      <c r="B35" s="70"/>
      <c r="C35" s="63"/>
      <c r="D35" s="70"/>
      <c r="E35" s="68"/>
      <c r="F35" s="76"/>
      <c r="G35" s="108"/>
      <c r="H35" s="108"/>
      <c r="I35" s="59"/>
      <c r="J35" s="108"/>
      <c r="K35" s="108"/>
      <c r="L35" s="108"/>
      <c r="M35" s="59"/>
      <c r="N35" s="77"/>
      <c r="O35" s="77"/>
      <c r="P35" s="77"/>
    </row>
    <row r="36" spans="1:18" ht="23.25" customHeight="1" x14ac:dyDescent="0.7">
      <c r="A36" s="63" t="s">
        <v>204</v>
      </c>
      <c r="B36" s="63"/>
      <c r="C36" s="63"/>
      <c r="D36" s="63"/>
      <c r="E36" s="68"/>
      <c r="G36" s="125"/>
      <c r="H36" s="125"/>
      <c r="I36" s="85"/>
      <c r="J36" s="125"/>
      <c r="K36" s="125"/>
      <c r="L36" s="125"/>
      <c r="M36" s="85"/>
      <c r="N36" s="77"/>
      <c r="O36" s="77"/>
      <c r="P36" s="77"/>
    </row>
    <row r="37" spans="1:18" ht="23.25" customHeight="1" x14ac:dyDescent="0.7">
      <c r="B37" s="70" t="s">
        <v>127</v>
      </c>
      <c r="D37" s="70"/>
      <c r="E37" s="68"/>
      <c r="G37" s="59">
        <v>-5731</v>
      </c>
      <c r="H37" s="59"/>
      <c r="I37" s="59">
        <v>11364</v>
      </c>
      <c r="J37" s="59"/>
      <c r="K37" s="59">
        <v>4875</v>
      </c>
      <c r="L37" s="59"/>
      <c r="M37" s="59">
        <v>18973</v>
      </c>
      <c r="N37" s="77"/>
      <c r="O37" s="62"/>
      <c r="P37" s="62"/>
    </row>
    <row r="38" spans="1:18" ht="23.25" customHeight="1" x14ac:dyDescent="0.7">
      <c r="B38" s="70" t="s">
        <v>128</v>
      </c>
      <c r="D38" s="70"/>
      <c r="E38" s="68"/>
      <c r="G38" s="59">
        <v>179</v>
      </c>
      <c r="H38" s="59"/>
      <c r="I38" s="59">
        <v>132</v>
      </c>
      <c r="J38" s="59"/>
      <c r="K38" s="59">
        <v>0</v>
      </c>
      <c r="L38" s="59"/>
      <c r="M38" s="59">
        <v>0</v>
      </c>
      <c r="N38" s="77"/>
      <c r="O38" s="62"/>
      <c r="P38" s="62"/>
    </row>
    <row r="39" spans="1:18" ht="23.5" thickBot="1" x14ac:dyDescent="0.75">
      <c r="B39" s="63"/>
      <c r="C39" s="63" t="s">
        <v>198</v>
      </c>
      <c r="E39" s="68"/>
      <c r="G39" s="130">
        <v>-5552</v>
      </c>
      <c r="H39" s="85"/>
      <c r="I39" s="130">
        <v>11496</v>
      </c>
      <c r="J39" s="85"/>
      <c r="K39" s="130">
        <v>4875</v>
      </c>
      <c r="L39" s="85"/>
      <c r="M39" s="130">
        <v>18973</v>
      </c>
      <c r="N39" s="77"/>
      <c r="O39" s="77"/>
      <c r="P39" s="77"/>
      <c r="Q39" s="59"/>
      <c r="R39" s="59"/>
    </row>
    <row r="40" spans="1:18" ht="10.25" customHeight="1" x14ac:dyDescent="0.7">
      <c r="A40" s="70"/>
      <c r="B40" s="70"/>
      <c r="C40" s="70"/>
      <c r="D40" s="70"/>
      <c r="E40" s="68"/>
      <c r="G40" s="125"/>
      <c r="H40" s="125"/>
      <c r="I40" s="85"/>
      <c r="J40" s="125"/>
      <c r="K40" s="125"/>
      <c r="L40" s="125"/>
      <c r="M40" s="85"/>
      <c r="N40" s="77"/>
      <c r="O40" s="77"/>
      <c r="P40" s="77"/>
    </row>
    <row r="41" spans="1:18" ht="23" x14ac:dyDescent="0.7">
      <c r="A41" s="63" t="s">
        <v>201</v>
      </c>
      <c r="B41" s="63"/>
      <c r="C41" s="63"/>
      <c r="D41" s="63"/>
      <c r="E41" s="68"/>
      <c r="G41" s="125"/>
      <c r="H41" s="125"/>
      <c r="I41" s="85"/>
      <c r="J41" s="125"/>
      <c r="K41" s="125"/>
      <c r="L41" s="125"/>
      <c r="M41" s="85"/>
      <c r="N41" s="77"/>
      <c r="O41" s="77"/>
      <c r="P41" s="77"/>
    </row>
    <row r="42" spans="1:18" ht="23" x14ac:dyDescent="0.7">
      <c r="A42" s="63"/>
      <c r="B42" s="70" t="s">
        <v>201</v>
      </c>
      <c r="C42" s="63"/>
      <c r="D42" s="63"/>
      <c r="G42" s="125"/>
      <c r="H42" s="125"/>
      <c r="I42" s="85"/>
      <c r="J42" s="125"/>
      <c r="K42" s="125"/>
      <c r="L42" s="125"/>
      <c r="M42" s="85"/>
      <c r="N42" s="77"/>
      <c r="O42" s="77"/>
      <c r="P42" s="77"/>
    </row>
    <row r="43" spans="1:18" s="131" customFormat="1" ht="23.25" customHeight="1" thickBot="1" x14ac:dyDescent="0.75">
      <c r="A43" s="124"/>
      <c r="B43" s="124"/>
      <c r="C43" s="124" t="s">
        <v>202</v>
      </c>
      <c r="D43" s="124"/>
      <c r="E43" s="68">
        <v>20</v>
      </c>
      <c r="G43" s="28">
        <v>-0.01</v>
      </c>
      <c r="H43" s="29"/>
      <c r="I43" s="28">
        <v>0.03</v>
      </c>
      <c r="J43" s="132"/>
      <c r="K43" s="28">
        <v>0.01</v>
      </c>
      <c r="L43" s="29"/>
      <c r="M43" s="28">
        <v>0.04</v>
      </c>
      <c r="N43" s="111"/>
      <c r="O43" s="111"/>
      <c r="P43" s="111"/>
    </row>
    <row r="44" spans="1:18" ht="12" customHeight="1" thickTop="1" x14ac:dyDescent="0.7">
      <c r="A44" s="70"/>
      <c r="B44" s="70"/>
      <c r="C44" s="70"/>
      <c r="D44" s="70"/>
      <c r="I44" s="59"/>
      <c r="K44" s="79"/>
      <c r="M44" s="59"/>
      <c r="N44" s="77"/>
      <c r="O44" s="77"/>
      <c r="P44" s="77"/>
    </row>
    <row r="45" spans="1:18" ht="21" customHeight="1" x14ac:dyDescent="0.7">
      <c r="A45" s="70"/>
      <c r="B45" s="70"/>
      <c r="C45" s="70"/>
      <c r="D45" s="70"/>
      <c r="I45" s="59"/>
      <c r="M45" s="59"/>
      <c r="N45" s="77"/>
      <c r="O45" s="77"/>
      <c r="P45" s="77"/>
    </row>
    <row r="46" spans="1:18" ht="21" customHeight="1" x14ac:dyDescent="0.7">
      <c r="A46" s="70"/>
      <c r="B46" s="70"/>
      <c r="C46" s="70"/>
      <c r="D46" s="70"/>
      <c r="I46" s="59"/>
      <c r="M46" s="59"/>
      <c r="N46" s="77"/>
      <c r="O46" s="77"/>
      <c r="P46" s="77"/>
    </row>
    <row r="47" spans="1:18" ht="21" customHeight="1" x14ac:dyDescent="0.7">
      <c r="A47" s="70"/>
      <c r="B47" s="70"/>
      <c r="C47" s="70"/>
      <c r="D47" s="70"/>
      <c r="I47" s="59"/>
      <c r="M47" s="59"/>
      <c r="N47" s="77"/>
      <c r="O47" s="77"/>
      <c r="P47" s="77"/>
    </row>
    <row r="48" spans="1:18" ht="21" customHeight="1" x14ac:dyDescent="0.7">
      <c r="A48" s="70"/>
      <c r="B48" s="70"/>
      <c r="C48" s="70"/>
      <c r="D48" s="70"/>
      <c r="I48" s="59"/>
      <c r="M48" s="59"/>
      <c r="N48" s="77"/>
      <c r="O48" s="77"/>
      <c r="P48" s="77"/>
    </row>
    <row r="49" spans="1:16" ht="21" customHeight="1" x14ac:dyDescent="0.7">
      <c r="A49" s="70"/>
      <c r="B49" s="70"/>
      <c r="C49" s="70"/>
      <c r="D49" s="70"/>
      <c r="I49" s="59"/>
      <c r="M49" s="59"/>
      <c r="N49" s="77"/>
      <c r="O49" s="77"/>
      <c r="P49" s="77"/>
    </row>
    <row r="50" spans="1:16" ht="21" customHeight="1" x14ac:dyDescent="0.7">
      <c r="A50" s="70"/>
      <c r="B50" s="70"/>
      <c r="C50" s="70"/>
      <c r="D50" s="70"/>
      <c r="I50" s="59"/>
      <c r="M50" s="59"/>
      <c r="N50" s="77"/>
      <c r="O50" s="77"/>
      <c r="P50" s="77"/>
    </row>
    <row r="51" spans="1:16" ht="21" customHeight="1" x14ac:dyDescent="0.7">
      <c r="A51" s="70"/>
      <c r="B51" s="70"/>
      <c r="C51" s="70"/>
      <c r="D51" s="70"/>
      <c r="I51" s="59"/>
      <c r="M51" s="59"/>
      <c r="N51" s="77"/>
      <c r="O51" s="77"/>
      <c r="P51" s="77"/>
    </row>
    <row r="52" spans="1:16" ht="21" customHeight="1" x14ac:dyDescent="0.7">
      <c r="A52" s="70"/>
      <c r="B52" s="70"/>
      <c r="C52" s="70"/>
      <c r="D52" s="70"/>
      <c r="I52" s="59"/>
      <c r="M52" s="59"/>
      <c r="N52" s="77"/>
      <c r="O52" s="77"/>
      <c r="P52" s="77"/>
    </row>
    <row r="53" spans="1:16" ht="21" customHeight="1" x14ac:dyDescent="0.7">
      <c r="A53" s="70"/>
      <c r="B53" s="70"/>
      <c r="C53" s="70"/>
      <c r="D53" s="70"/>
      <c r="I53" s="59"/>
      <c r="M53" s="59"/>
      <c r="N53" s="77"/>
      <c r="O53" s="77"/>
      <c r="P53" s="77"/>
    </row>
    <row r="54" spans="1:16" ht="21" customHeight="1" x14ac:dyDescent="0.7">
      <c r="A54" s="70"/>
      <c r="B54" s="70"/>
      <c r="C54" s="70"/>
      <c r="D54" s="70"/>
      <c r="I54" s="59"/>
      <c r="M54" s="59"/>
      <c r="N54" s="77"/>
      <c r="O54" s="77"/>
      <c r="P54" s="77"/>
    </row>
    <row r="55" spans="1:16" ht="21" customHeight="1" x14ac:dyDescent="0.7">
      <c r="A55" s="70"/>
      <c r="B55" s="70"/>
      <c r="C55" s="70"/>
      <c r="D55" s="70"/>
      <c r="I55" s="59"/>
      <c r="M55" s="59"/>
      <c r="N55" s="77"/>
      <c r="O55" s="77"/>
      <c r="P55" s="77"/>
    </row>
    <row r="56" spans="1:16" ht="21" customHeight="1" x14ac:dyDescent="0.7">
      <c r="A56" s="70"/>
      <c r="B56" s="70"/>
      <c r="C56" s="70"/>
      <c r="D56" s="70"/>
      <c r="I56" s="59"/>
      <c r="M56" s="59"/>
      <c r="N56" s="77"/>
      <c r="O56" s="77"/>
      <c r="P56" s="77"/>
    </row>
    <row r="57" spans="1:16" ht="21" customHeight="1" x14ac:dyDescent="0.7">
      <c r="A57" s="70"/>
      <c r="B57" s="70"/>
      <c r="C57" s="70"/>
      <c r="D57" s="70"/>
      <c r="I57" s="59"/>
      <c r="M57" s="59"/>
      <c r="N57" s="77"/>
      <c r="O57" s="77"/>
      <c r="P57" s="77"/>
    </row>
    <row r="58" spans="1:16" ht="21" customHeight="1" x14ac:dyDescent="0.7">
      <c r="A58" s="70"/>
      <c r="B58" s="70"/>
      <c r="C58" s="70"/>
      <c r="D58" s="70"/>
      <c r="I58" s="59"/>
      <c r="M58" s="59"/>
      <c r="N58" s="77"/>
      <c r="O58" s="77"/>
      <c r="P58" s="77"/>
    </row>
    <row r="59" spans="1:16" ht="21" customHeight="1" x14ac:dyDescent="0.7">
      <c r="A59" s="70"/>
      <c r="B59" s="70"/>
      <c r="C59" s="70"/>
      <c r="D59" s="70"/>
      <c r="I59" s="59"/>
      <c r="M59" s="59"/>
      <c r="N59" s="77"/>
      <c r="O59" s="77"/>
      <c r="P59" s="77"/>
    </row>
    <row r="60" spans="1:16" ht="21" customHeight="1" x14ac:dyDescent="0.7">
      <c r="A60" s="70"/>
      <c r="B60" s="70"/>
      <c r="C60" s="70"/>
      <c r="D60" s="70"/>
      <c r="I60" s="59"/>
      <c r="M60" s="59"/>
      <c r="N60" s="77"/>
      <c r="O60" s="77"/>
      <c r="P60" s="77"/>
    </row>
    <row r="61" spans="1:16" ht="21" customHeight="1" x14ac:dyDescent="0.7">
      <c r="A61" s="70"/>
      <c r="B61" s="70"/>
      <c r="C61" s="70"/>
      <c r="D61" s="70"/>
      <c r="I61" s="59"/>
      <c r="M61" s="59"/>
      <c r="N61" s="77"/>
      <c r="O61" s="77"/>
      <c r="P61" s="77"/>
    </row>
    <row r="62" spans="1:16" ht="21" customHeight="1" x14ac:dyDescent="0.7">
      <c r="A62" s="70"/>
      <c r="B62" s="70"/>
      <c r="C62" s="70"/>
      <c r="D62" s="70"/>
      <c r="I62" s="59"/>
      <c r="M62" s="59"/>
      <c r="N62" s="77"/>
      <c r="O62" s="77"/>
      <c r="P62" s="77"/>
    </row>
    <row r="63" spans="1:16" ht="21" customHeight="1" x14ac:dyDescent="0.7">
      <c r="A63" s="70"/>
      <c r="B63" s="70"/>
      <c r="C63" s="70"/>
      <c r="D63" s="70"/>
      <c r="I63" s="59"/>
      <c r="M63" s="59"/>
      <c r="N63" s="77"/>
      <c r="O63" s="77"/>
      <c r="P63" s="77"/>
    </row>
    <row r="64" spans="1:16" ht="21" customHeight="1" x14ac:dyDescent="0.7">
      <c r="A64" s="70"/>
      <c r="B64" s="70"/>
      <c r="C64" s="70"/>
      <c r="D64" s="70"/>
      <c r="I64" s="59"/>
      <c r="M64" s="59"/>
      <c r="N64" s="77"/>
      <c r="O64" s="77"/>
      <c r="P64" s="77"/>
    </row>
    <row r="65" spans="1:16" ht="21" customHeight="1" x14ac:dyDescent="0.7">
      <c r="A65" s="70"/>
      <c r="B65" s="70"/>
      <c r="C65" s="70"/>
      <c r="D65" s="70"/>
      <c r="I65" s="59"/>
      <c r="M65" s="59"/>
      <c r="N65" s="77"/>
      <c r="O65" s="77"/>
      <c r="P65" s="77"/>
    </row>
    <row r="66" spans="1:16" ht="21" customHeight="1" x14ac:dyDescent="0.7">
      <c r="A66" s="70"/>
      <c r="B66" s="70"/>
      <c r="C66" s="70"/>
      <c r="D66" s="70"/>
      <c r="I66" s="59"/>
      <c r="M66" s="59"/>
      <c r="N66" s="77"/>
      <c r="O66" s="77"/>
      <c r="P66" s="77"/>
    </row>
    <row r="67" spans="1:16" ht="21" customHeight="1" x14ac:dyDescent="0.7">
      <c r="A67" s="70"/>
      <c r="B67" s="70"/>
      <c r="C67" s="70"/>
      <c r="D67" s="70"/>
      <c r="I67" s="59"/>
      <c r="M67" s="59"/>
      <c r="N67" s="77"/>
      <c r="O67" s="77"/>
      <c r="P67" s="77"/>
    </row>
    <row r="68" spans="1:16" ht="21" customHeight="1" x14ac:dyDescent="0.7">
      <c r="A68" s="70"/>
      <c r="B68" s="70"/>
      <c r="C68" s="70"/>
      <c r="D68" s="70"/>
      <c r="I68" s="59"/>
      <c r="M68" s="59"/>
      <c r="N68" s="77"/>
      <c r="O68" s="77"/>
      <c r="P68" s="77"/>
    </row>
    <row r="69" spans="1:16" ht="21" customHeight="1" x14ac:dyDescent="0.7">
      <c r="A69" s="70"/>
      <c r="B69" s="70"/>
      <c r="C69" s="70"/>
      <c r="D69" s="70"/>
      <c r="I69" s="59"/>
      <c r="M69" s="59"/>
      <c r="N69" s="77"/>
      <c r="O69" s="77"/>
      <c r="P69" s="77"/>
    </row>
    <row r="70" spans="1:16" ht="21" customHeight="1" x14ac:dyDescent="0.7">
      <c r="A70" s="70"/>
      <c r="B70" s="70"/>
      <c r="C70" s="70"/>
      <c r="D70" s="70"/>
      <c r="I70" s="59"/>
      <c r="M70" s="59"/>
      <c r="N70" s="77"/>
      <c r="O70" s="77"/>
      <c r="P70" s="77"/>
    </row>
    <row r="71" spans="1:16" ht="21" customHeight="1" x14ac:dyDescent="0.7">
      <c r="A71" s="70"/>
      <c r="B71" s="70"/>
      <c r="C71" s="70"/>
      <c r="D71" s="70"/>
      <c r="I71" s="59"/>
      <c r="M71" s="59"/>
      <c r="N71" s="77"/>
      <c r="O71" s="77"/>
      <c r="P71" s="77"/>
    </row>
    <row r="72" spans="1:16" ht="21" customHeight="1" x14ac:dyDescent="0.7">
      <c r="A72" s="70"/>
      <c r="B72" s="70"/>
      <c r="C72" s="70"/>
      <c r="D72" s="70"/>
      <c r="I72" s="59"/>
      <c r="M72" s="59"/>
      <c r="N72" s="77"/>
      <c r="O72" s="77"/>
      <c r="P72" s="77"/>
    </row>
    <row r="73" spans="1:16" ht="21" customHeight="1" x14ac:dyDescent="0.7">
      <c r="A73" s="70"/>
      <c r="B73" s="70"/>
      <c r="C73" s="70"/>
      <c r="D73" s="70"/>
      <c r="I73" s="59"/>
      <c r="M73" s="59"/>
      <c r="N73" s="77"/>
      <c r="O73" s="77"/>
      <c r="P73" s="77"/>
    </row>
    <row r="74" spans="1:16" ht="21" customHeight="1" x14ac:dyDescent="0.7">
      <c r="A74" s="70"/>
      <c r="B74" s="70"/>
      <c r="C74" s="70"/>
      <c r="D74" s="70"/>
      <c r="I74" s="59"/>
      <c r="M74" s="59"/>
      <c r="N74" s="77"/>
      <c r="O74" s="77"/>
      <c r="P74" s="77"/>
    </row>
    <row r="75" spans="1:16" ht="21" customHeight="1" x14ac:dyDescent="0.7">
      <c r="A75" s="70"/>
      <c r="B75" s="70"/>
      <c r="C75" s="70"/>
      <c r="D75" s="70"/>
      <c r="I75" s="59"/>
      <c r="M75" s="59"/>
      <c r="N75" s="77"/>
      <c r="O75" s="77"/>
      <c r="P75" s="77"/>
    </row>
    <row r="76" spans="1:16" ht="21" customHeight="1" x14ac:dyDescent="0.7">
      <c r="A76" s="70"/>
      <c r="B76" s="70"/>
      <c r="C76" s="70"/>
      <c r="D76" s="70"/>
      <c r="I76" s="59"/>
      <c r="M76" s="59"/>
      <c r="N76" s="77"/>
      <c r="O76" s="77"/>
      <c r="P76" s="77"/>
    </row>
    <row r="77" spans="1:16" ht="21" customHeight="1" x14ac:dyDescent="0.7">
      <c r="A77" s="70"/>
      <c r="B77" s="70"/>
      <c r="C77" s="70"/>
      <c r="D77" s="70"/>
      <c r="I77" s="59"/>
      <c r="M77" s="59"/>
      <c r="N77" s="77"/>
      <c r="O77" s="77"/>
      <c r="P77" s="77"/>
    </row>
    <row r="78" spans="1:16" ht="21" customHeight="1" x14ac:dyDescent="0.7">
      <c r="A78" s="70"/>
      <c r="B78" s="70"/>
      <c r="C78" s="70"/>
      <c r="D78" s="70"/>
      <c r="I78" s="59"/>
      <c r="M78" s="59"/>
      <c r="N78" s="77"/>
      <c r="O78" s="77"/>
      <c r="P78" s="77"/>
    </row>
    <row r="79" spans="1:16" ht="21" customHeight="1" x14ac:dyDescent="0.7">
      <c r="A79" s="70"/>
      <c r="B79" s="70"/>
      <c r="C79" s="70"/>
      <c r="D79" s="70"/>
      <c r="I79" s="59"/>
      <c r="M79" s="59"/>
      <c r="N79" s="77"/>
      <c r="O79" s="77"/>
      <c r="P79" s="77"/>
    </row>
    <row r="80" spans="1:16" ht="21" customHeight="1" x14ac:dyDescent="0.7">
      <c r="A80" s="70"/>
      <c r="B80" s="70"/>
      <c r="C80" s="70"/>
      <c r="D80" s="70"/>
      <c r="I80" s="59"/>
      <c r="M80" s="59"/>
      <c r="N80" s="77"/>
      <c r="O80" s="77"/>
      <c r="P80" s="77"/>
    </row>
    <row r="81" spans="1:16" ht="21" customHeight="1" x14ac:dyDescent="0.7">
      <c r="A81" s="70"/>
      <c r="B81" s="70"/>
      <c r="C81" s="70"/>
      <c r="D81" s="70"/>
      <c r="I81" s="59"/>
      <c r="M81" s="59"/>
      <c r="N81" s="77"/>
      <c r="O81" s="77"/>
      <c r="P81" s="77"/>
    </row>
    <row r="82" spans="1:16" ht="21" customHeight="1" x14ac:dyDescent="0.7">
      <c r="A82" s="70"/>
      <c r="B82" s="70"/>
      <c r="C82" s="70"/>
      <c r="D82" s="70"/>
      <c r="I82" s="59"/>
      <c r="M82" s="59"/>
      <c r="N82" s="77"/>
      <c r="O82" s="77"/>
      <c r="P82" s="77"/>
    </row>
    <row r="83" spans="1:16" ht="21" customHeight="1" x14ac:dyDescent="0.7">
      <c r="A83" s="70"/>
      <c r="B83" s="70"/>
      <c r="C83" s="70"/>
      <c r="D83" s="70"/>
      <c r="I83" s="59"/>
      <c r="M83" s="59"/>
      <c r="N83" s="77"/>
      <c r="O83" s="77"/>
      <c r="P83" s="77"/>
    </row>
    <row r="84" spans="1:16" ht="21" customHeight="1" x14ac:dyDescent="0.7">
      <c r="A84" s="70"/>
      <c r="B84" s="70"/>
      <c r="C84" s="70"/>
      <c r="D84" s="70"/>
      <c r="I84" s="59"/>
      <c r="M84" s="59"/>
      <c r="N84" s="77"/>
      <c r="O84" s="77"/>
      <c r="P84" s="77"/>
    </row>
    <row r="85" spans="1:16" ht="21" customHeight="1" x14ac:dyDescent="0.7">
      <c r="A85" s="70"/>
      <c r="B85" s="70"/>
      <c r="C85" s="70"/>
      <c r="D85" s="70"/>
      <c r="I85" s="59"/>
      <c r="M85" s="59"/>
      <c r="N85" s="77"/>
      <c r="O85" s="77"/>
      <c r="P85" s="77"/>
    </row>
    <row r="86" spans="1:16" ht="21" customHeight="1" x14ac:dyDescent="0.7">
      <c r="A86" s="70"/>
      <c r="B86" s="70"/>
      <c r="C86" s="70"/>
      <c r="D86" s="70"/>
      <c r="I86" s="59"/>
      <c r="M86" s="59"/>
      <c r="N86" s="77"/>
      <c r="O86" s="77"/>
      <c r="P86" s="77"/>
    </row>
    <row r="87" spans="1:16" ht="21" customHeight="1" x14ac:dyDescent="0.7">
      <c r="A87" s="70"/>
      <c r="B87" s="70"/>
      <c r="C87" s="70"/>
      <c r="D87" s="70"/>
      <c r="I87" s="59"/>
      <c r="M87" s="59"/>
      <c r="N87" s="77"/>
      <c r="O87" s="77"/>
      <c r="P87" s="77"/>
    </row>
    <row r="88" spans="1:16" ht="21" customHeight="1" x14ac:dyDescent="0.7">
      <c r="A88" s="70"/>
      <c r="B88" s="70"/>
      <c r="C88" s="70"/>
      <c r="D88" s="70"/>
      <c r="I88" s="59"/>
      <c r="M88" s="59"/>
      <c r="N88" s="77"/>
      <c r="O88" s="77"/>
      <c r="P88" s="77"/>
    </row>
    <row r="89" spans="1:16" ht="21" customHeight="1" x14ac:dyDescent="0.7">
      <c r="A89" s="70"/>
      <c r="B89" s="70"/>
      <c r="C89" s="70"/>
      <c r="D89" s="70"/>
      <c r="I89" s="59"/>
      <c r="M89" s="59"/>
      <c r="N89" s="77"/>
      <c r="O89" s="77"/>
      <c r="P89" s="77"/>
    </row>
    <row r="90" spans="1:16" ht="21" customHeight="1" x14ac:dyDescent="0.7">
      <c r="A90" s="70"/>
      <c r="B90" s="70"/>
      <c r="C90" s="70"/>
      <c r="D90" s="70"/>
      <c r="I90" s="59"/>
      <c r="M90" s="59"/>
      <c r="N90" s="77"/>
      <c r="O90" s="77"/>
      <c r="P90" s="77"/>
    </row>
    <row r="91" spans="1:16" ht="21" customHeight="1" x14ac:dyDescent="0.7">
      <c r="A91" s="70"/>
      <c r="B91" s="70"/>
      <c r="C91" s="70"/>
      <c r="D91" s="70"/>
      <c r="I91" s="59"/>
      <c r="M91" s="59"/>
      <c r="N91" s="77"/>
      <c r="O91" s="77"/>
      <c r="P91" s="77"/>
    </row>
    <row r="92" spans="1:16" ht="21" customHeight="1" x14ac:dyDescent="0.7">
      <c r="A92" s="70"/>
      <c r="B92" s="70"/>
      <c r="C92" s="70"/>
      <c r="D92" s="70"/>
      <c r="I92" s="59"/>
      <c r="M92" s="59"/>
      <c r="N92" s="77"/>
      <c r="O92" s="77"/>
      <c r="P92" s="77"/>
    </row>
    <row r="93" spans="1:16" ht="21" customHeight="1" x14ac:dyDescent="0.7">
      <c r="A93" s="70"/>
      <c r="B93" s="70"/>
      <c r="C93" s="70"/>
      <c r="D93" s="70"/>
      <c r="I93" s="59"/>
      <c r="M93" s="59"/>
      <c r="N93" s="77"/>
      <c r="O93" s="77"/>
      <c r="P93" s="77"/>
    </row>
    <row r="94" spans="1:16" ht="21" customHeight="1" x14ac:dyDescent="0.7">
      <c r="A94" s="70"/>
      <c r="B94" s="70"/>
      <c r="C94" s="70"/>
      <c r="D94" s="70"/>
      <c r="I94" s="59"/>
      <c r="M94" s="59"/>
      <c r="N94" s="77"/>
      <c r="O94" s="77"/>
      <c r="P94" s="77"/>
    </row>
    <row r="95" spans="1:16" ht="21" customHeight="1" x14ac:dyDescent="0.7">
      <c r="A95" s="70"/>
      <c r="B95" s="70"/>
      <c r="C95" s="70"/>
      <c r="D95" s="70"/>
      <c r="I95" s="59"/>
      <c r="M95" s="59"/>
      <c r="N95" s="77"/>
      <c r="O95" s="77"/>
      <c r="P95" s="77"/>
    </row>
    <row r="96" spans="1:16" ht="21" customHeight="1" x14ac:dyDescent="0.7">
      <c r="A96" s="70"/>
      <c r="B96" s="70"/>
      <c r="C96" s="70"/>
      <c r="D96" s="70"/>
      <c r="I96" s="59"/>
      <c r="M96" s="59"/>
      <c r="N96" s="77"/>
      <c r="O96" s="77"/>
      <c r="P96" s="77"/>
    </row>
    <row r="97" spans="1:16" ht="21" customHeight="1" x14ac:dyDescent="0.7">
      <c r="A97" s="70"/>
      <c r="B97" s="70"/>
      <c r="C97" s="70"/>
      <c r="D97" s="70"/>
      <c r="I97" s="59"/>
      <c r="M97" s="59"/>
      <c r="N97" s="77"/>
      <c r="O97" s="77"/>
      <c r="P97" s="77"/>
    </row>
    <row r="98" spans="1:16" ht="21" customHeight="1" x14ac:dyDescent="0.7">
      <c r="A98" s="70"/>
      <c r="B98" s="70"/>
      <c r="C98" s="70"/>
      <c r="D98" s="70"/>
      <c r="I98" s="59"/>
      <c r="M98" s="59"/>
      <c r="N98" s="77"/>
      <c r="O98" s="77"/>
      <c r="P98" s="77"/>
    </row>
    <row r="99" spans="1:16" ht="21" customHeight="1" x14ac:dyDescent="0.7">
      <c r="A99" s="70"/>
      <c r="B99" s="70"/>
      <c r="C99" s="70"/>
      <c r="D99" s="70"/>
      <c r="I99" s="59"/>
      <c r="M99" s="59"/>
      <c r="N99" s="77"/>
      <c r="O99" s="77"/>
      <c r="P99" s="77"/>
    </row>
    <row r="100" spans="1:16" ht="21" customHeight="1" x14ac:dyDescent="0.7">
      <c r="A100" s="70"/>
      <c r="B100" s="70"/>
      <c r="C100" s="70"/>
      <c r="D100" s="70"/>
      <c r="I100" s="59"/>
      <c r="M100" s="59"/>
      <c r="N100" s="77"/>
      <c r="O100" s="77"/>
      <c r="P100" s="77"/>
    </row>
    <row r="101" spans="1:16" ht="21" customHeight="1" x14ac:dyDescent="0.7">
      <c r="A101" s="70"/>
      <c r="B101" s="70"/>
      <c r="C101" s="70"/>
      <c r="D101" s="70"/>
      <c r="I101" s="59"/>
      <c r="M101" s="59"/>
      <c r="N101" s="77"/>
      <c r="O101" s="77"/>
      <c r="P101" s="77"/>
    </row>
    <row r="102" spans="1:16" ht="21" customHeight="1" x14ac:dyDescent="0.7">
      <c r="A102" s="70"/>
      <c r="B102" s="70"/>
      <c r="C102" s="70"/>
      <c r="D102" s="70"/>
      <c r="I102" s="59"/>
      <c r="M102" s="59"/>
      <c r="N102" s="77"/>
      <c r="O102" s="77"/>
      <c r="P102" s="77"/>
    </row>
    <row r="103" spans="1:16" ht="21" customHeight="1" x14ac:dyDescent="0.7">
      <c r="A103" s="70"/>
      <c r="B103" s="70"/>
      <c r="C103" s="70"/>
      <c r="D103" s="70"/>
      <c r="I103" s="59"/>
      <c r="M103" s="59"/>
      <c r="N103" s="77"/>
      <c r="O103" s="77"/>
      <c r="P103" s="77"/>
    </row>
    <row r="104" spans="1:16" ht="21" customHeight="1" x14ac:dyDescent="0.7">
      <c r="A104" s="70"/>
      <c r="B104" s="70"/>
      <c r="C104" s="70"/>
      <c r="D104" s="70"/>
      <c r="I104" s="59"/>
      <c r="M104" s="59"/>
      <c r="N104" s="77"/>
      <c r="O104" s="77"/>
      <c r="P104" s="77"/>
    </row>
    <row r="105" spans="1:16" ht="21" customHeight="1" x14ac:dyDescent="0.7">
      <c r="A105" s="70"/>
      <c r="B105" s="70"/>
      <c r="C105" s="70"/>
      <c r="D105" s="70"/>
      <c r="I105" s="59"/>
      <c r="M105" s="59"/>
      <c r="N105" s="77"/>
      <c r="O105" s="77"/>
      <c r="P105" s="77"/>
    </row>
    <row r="106" spans="1:16" ht="21" customHeight="1" x14ac:dyDescent="0.7">
      <c r="A106" s="70"/>
      <c r="B106" s="70"/>
      <c r="C106" s="70"/>
      <c r="D106" s="70"/>
      <c r="I106" s="59"/>
      <c r="M106" s="59"/>
      <c r="N106" s="77"/>
      <c r="O106" s="77"/>
      <c r="P106" s="77"/>
    </row>
    <row r="107" spans="1:16" ht="21" customHeight="1" x14ac:dyDescent="0.7">
      <c r="A107" s="70"/>
      <c r="B107" s="70"/>
      <c r="C107" s="70"/>
      <c r="D107" s="70"/>
      <c r="I107" s="59"/>
      <c r="M107" s="59"/>
      <c r="N107" s="77"/>
      <c r="O107" s="77"/>
      <c r="P107" s="77"/>
    </row>
    <row r="108" spans="1:16" ht="21" customHeight="1" x14ac:dyDescent="0.7">
      <c r="A108" s="70"/>
      <c r="B108" s="70"/>
      <c r="C108" s="70"/>
      <c r="D108" s="70"/>
      <c r="I108" s="59"/>
      <c r="M108" s="59"/>
      <c r="N108" s="77"/>
      <c r="O108" s="77"/>
      <c r="P108" s="77"/>
    </row>
    <row r="109" spans="1:16" ht="21" customHeight="1" x14ac:dyDescent="0.7">
      <c r="A109" s="70"/>
      <c r="B109" s="70"/>
      <c r="C109" s="70"/>
      <c r="D109" s="70"/>
      <c r="I109" s="59"/>
      <c r="M109" s="59"/>
      <c r="N109" s="77"/>
      <c r="O109" s="77"/>
      <c r="P109" s="77"/>
    </row>
    <row r="110" spans="1:16" ht="21" customHeight="1" x14ac:dyDescent="0.7">
      <c r="A110" s="70"/>
      <c r="B110" s="70"/>
      <c r="C110" s="70"/>
      <c r="D110" s="70"/>
      <c r="I110" s="59"/>
      <c r="M110" s="59"/>
      <c r="N110" s="77"/>
      <c r="O110" s="77"/>
      <c r="P110" s="77"/>
    </row>
    <row r="111" spans="1:16" ht="21" customHeight="1" x14ac:dyDescent="0.7">
      <c r="A111" s="70"/>
      <c r="B111" s="70"/>
      <c r="C111" s="70"/>
      <c r="D111" s="70"/>
      <c r="I111" s="59"/>
      <c r="M111" s="59"/>
      <c r="N111" s="77"/>
      <c r="O111" s="77"/>
      <c r="P111" s="77"/>
    </row>
    <row r="112" spans="1:16" ht="21" customHeight="1" x14ac:dyDescent="0.7">
      <c r="A112" s="70"/>
      <c r="B112" s="70"/>
      <c r="C112" s="70"/>
      <c r="D112" s="70"/>
      <c r="I112" s="59"/>
      <c r="M112" s="59"/>
      <c r="N112" s="77"/>
      <c r="O112" s="77"/>
      <c r="P112" s="77"/>
    </row>
    <row r="113" spans="1:16" ht="21" customHeight="1" x14ac:dyDescent="0.7">
      <c r="A113" s="70"/>
      <c r="B113" s="70"/>
      <c r="C113" s="70"/>
      <c r="D113" s="70"/>
      <c r="I113" s="59"/>
      <c r="M113" s="59"/>
      <c r="N113" s="77"/>
      <c r="O113" s="77"/>
      <c r="P113" s="77"/>
    </row>
    <row r="114" spans="1:16" ht="21" customHeight="1" x14ac:dyDescent="0.7">
      <c r="A114" s="70"/>
      <c r="B114" s="70"/>
      <c r="C114" s="70"/>
      <c r="D114" s="70"/>
      <c r="I114" s="59"/>
      <c r="M114" s="59"/>
      <c r="N114" s="77"/>
      <c r="O114" s="77"/>
      <c r="P114" s="77"/>
    </row>
    <row r="115" spans="1:16" ht="21" customHeight="1" x14ac:dyDescent="0.7">
      <c r="A115" s="70"/>
      <c r="B115" s="70"/>
      <c r="C115" s="70"/>
      <c r="D115" s="70"/>
      <c r="I115" s="59"/>
      <c r="M115" s="59"/>
      <c r="N115" s="77"/>
      <c r="O115" s="77"/>
      <c r="P115" s="77"/>
    </row>
    <row r="116" spans="1:16" ht="21" customHeight="1" x14ac:dyDescent="0.7">
      <c r="A116" s="70"/>
      <c r="B116" s="70"/>
      <c r="C116" s="70"/>
      <c r="D116" s="70"/>
      <c r="I116" s="59"/>
      <c r="M116" s="59"/>
      <c r="N116" s="77"/>
      <c r="O116" s="77"/>
      <c r="P116" s="77"/>
    </row>
    <row r="117" spans="1:16" ht="21" customHeight="1" x14ac:dyDescent="0.7">
      <c r="A117" s="70"/>
      <c r="B117" s="70"/>
      <c r="C117" s="70"/>
      <c r="D117" s="70"/>
      <c r="I117" s="59"/>
      <c r="M117" s="59"/>
      <c r="N117" s="77"/>
      <c r="O117" s="77"/>
      <c r="P117" s="77"/>
    </row>
    <row r="118" spans="1:16" ht="21" customHeight="1" x14ac:dyDescent="0.7">
      <c r="A118" s="70"/>
      <c r="B118" s="70"/>
      <c r="C118" s="70"/>
      <c r="D118" s="70"/>
      <c r="I118" s="59"/>
      <c r="M118" s="59"/>
      <c r="N118" s="77"/>
      <c r="O118" s="77"/>
      <c r="P118" s="77"/>
    </row>
    <row r="119" spans="1:16" ht="21" customHeight="1" x14ac:dyDescent="0.7">
      <c r="A119" s="70"/>
      <c r="B119" s="70"/>
      <c r="C119" s="70"/>
      <c r="D119" s="70"/>
      <c r="I119" s="59"/>
      <c r="M119" s="59"/>
      <c r="N119" s="77"/>
      <c r="O119" s="77"/>
      <c r="P119" s="77"/>
    </row>
    <row r="120" spans="1:16" ht="21" customHeight="1" x14ac:dyDescent="0.7">
      <c r="A120" s="70"/>
      <c r="B120" s="70"/>
      <c r="C120" s="70"/>
      <c r="D120" s="70"/>
      <c r="I120" s="59"/>
      <c r="M120" s="59"/>
      <c r="N120" s="77"/>
      <c r="O120" s="77"/>
      <c r="P120" s="77"/>
    </row>
    <row r="121" spans="1:16" ht="21" customHeight="1" x14ac:dyDescent="0.7">
      <c r="A121" s="70"/>
      <c r="B121" s="70"/>
      <c r="C121" s="70"/>
      <c r="D121" s="70"/>
      <c r="I121" s="59"/>
      <c r="M121" s="59"/>
      <c r="N121" s="77"/>
      <c r="O121" s="77"/>
      <c r="P121" s="77"/>
    </row>
    <row r="122" spans="1:16" ht="21" customHeight="1" x14ac:dyDescent="0.7">
      <c r="A122" s="70"/>
      <c r="B122" s="70"/>
      <c r="C122" s="70"/>
      <c r="D122" s="70"/>
      <c r="I122" s="59"/>
      <c r="M122" s="59"/>
      <c r="N122" s="77"/>
      <c r="O122" s="77"/>
      <c r="P122" s="77"/>
    </row>
    <row r="123" spans="1:16" ht="21" customHeight="1" x14ac:dyDescent="0.7">
      <c r="A123" s="70"/>
      <c r="B123" s="70"/>
      <c r="C123" s="70"/>
      <c r="D123" s="70"/>
      <c r="I123" s="59"/>
      <c r="M123" s="59"/>
      <c r="N123" s="77"/>
      <c r="O123" s="77"/>
      <c r="P123" s="77"/>
    </row>
    <row r="124" spans="1:16" ht="21" customHeight="1" x14ac:dyDescent="0.7">
      <c r="A124" s="70"/>
      <c r="B124" s="70"/>
      <c r="C124" s="70"/>
      <c r="D124" s="70"/>
      <c r="I124" s="59"/>
      <c r="M124" s="59"/>
      <c r="N124" s="77"/>
      <c r="O124" s="77"/>
      <c r="P124" s="77"/>
    </row>
    <row r="125" spans="1:16" ht="21" customHeight="1" x14ac:dyDescent="0.7">
      <c r="A125" s="70"/>
      <c r="B125" s="70"/>
      <c r="C125" s="70"/>
      <c r="D125" s="70"/>
      <c r="I125" s="59"/>
      <c r="M125" s="59"/>
      <c r="N125" s="77"/>
      <c r="O125" s="77"/>
      <c r="P125" s="77"/>
    </row>
    <row r="126" spans="1:16" ht="21" customHeight="1" x14ac:dyDescent="0.7">
      <c r="A126" s="70"/>
      <c r="B126" s="70"/>
      <c r="C126" s="70"/>
      <c r="D126" s="70"/>
      <c r="I126" s="59"/>
      <c r="M126" s="59"/>
      <c r="N126" s="77"/>
      <c r="O126" s="77"/>
      <c r="P126" s="77"/>
    </row>
    <row r="127" spans="1:16" ht="21" customHeight="1" x14ac:dyDescent="0.7">
      <c r="A127" s="70"/>
      <c r="B127" s="70"/>
      <c r="C127" s="70"/>
      <c r="D127" s="70"/>
      <c r="I127" s="59"/>
      <c r="M127" s="59"/>
      <c r="N127" s="77"/>
      <c r="O127" s="77"/>
      <c r="P127" s="77"/>
    </row>
    <row r="128" spans="1:16" ht="21" customHeight="1" x14ac:dyDescent="0.7">
      <c r="A128" s="70"/>
      <c r="B128" s="70"/>
      <c r="C128" s="70"/>
      <c r="D128" s="70"/>
      <c r="I128" s="59"/>
      <c r="M128" s="59"/>
      <c r="N128" s="77"/>
      <c r="O128" s="77"/>
      <c r="P128" s="77"/>
    </row>
    <row r="129" spans="1:16" ht="21" customHeight="1" x14ac:dyDescent="0.7">
      <c r="A129" s="70"/>
      <c r="B129" s="70"/>
      <c r="C129" s="70"/>
      <c r="D129" s="70"/>
      <c r="I129" s="59"/>
      <c r="M129" s="59"/>
      <c r="N129" s="77"/>
      <c r="O129" s="77"/>
      <c r="P129" s="77"/>
    </row>
    <row r="130" spans="1:16" ht="21" customHeight="1" x14ac:dyDescent="0.7">
      <c r="A130" s="70"/>
      <c r="B130" s="70"/>
      <c r="C130" s="70"/>
      <c r="D130" s="70"/>
      <c r="I130" s="59"/>
      <c r="M130" s="59"/>
      <c r="N130" s="77"/>
      <c r="O130" s="77"/>
      <c r="P130" s="77"/>
    </row>
    <row r="131" spans="1:16" ht="21" customHeight="1" x14ac:dyDescent="0.7">
      <c r="A131" s="70"/>
      <c r="B131" s="70"/>
      <c r="C131" s="70"/>
      <c r="D131" s="70"/>
      <c r="I131" s="59"/>
      <c r="M131" s="59"/>
      <c r="N131" s="77"/>
      <c r="O131" s="77"/>
      <c r="P131" s="77"/>
    </row>
    <row r="132" spans="1:16" ht="21" customHeight="1" x14ac:dyDescent="0.7">
      <c r="A132" s="70"/>
      <c r="B132" s="70"/>
      <c r="C132" s="70"/>
      <c r="D132" s="70"/>
      <c r="I132" s="59"/>
      <c r="M132" s="59"/>
      <c r="N132" s="77"/>
      <c r="O132" s="77"/>
      <c r="P132" s="77"/>
    </row>
    <row r="133" spans="1:16" ht="21" customHeight="1" x14ac:dyDescent="0.7">
      <c r="A133" s="70"/>
      <c r="B133" s="70"/>
      <c r="C133" s="70"/>
      <c r="D133" s="70"/>
      <c r="I133" s="59"/>
      <c r="M133" s="59"/>
      <c r="N133" s="77"/>
      <c r="O133" s="77"/>
      <c r="P133" s="77"/>
    </row>
    <row r="134" spans="1:16" ht="21" customHeight="1" x14ac:dyDescent="0.7">
      <c r="A134" s="70"/>
      <c r="B134" s="70"/>
      <c r="C134" s="70"/>
      <c r="D134" s="70"/>
      <c r="I134" s="59"/>
      <c r="M134" s="59"/>
      <c r="N134" s="77"/>
      <c r="O134" s="77"/>
      <c r="P134" s="77"/>
    </row>
    <row r="135" spans="1:16" ht="21" customHeight="1" x14ac:dyDescent="0.7">
      <c r="A135" s="70"/>
      <c r="B135" s="70"/>
      <c r="C135" s="70"/>
      <c r="D135" s="70"/>
      <c r="I135" s="59"/>
      <c r="M135" s="59"/>
      <c r="N135" s="77"/>
      <c r="O135" s="77"/>
      <c r="P135" s="77"/>
    </row>
    <row r="136" spans="1:16" ht="21" customHeight="1" x14ac:dyDescent="0.7">
      <c r="A136" s="70"/>
      <c r="B136" s="70"/>
      <c r="C136" s="70"/>
      <c r="D136" s="70"/>
      <c r="I136" s="59"/>
      <c r="M136" s="59"/>
      <c r="N136" s="77"/>
      <c r="O136" s="77"/>
      <c r="P136" s="77"/>
    </row>
    <row r="137" spans="1:16" ht="21" customHeight="1" x14ac:dyDescent="0.7">
      <c r="A137" s="70"/>
      <c r="B137" s="70"/>
      <c r="C137" s="70"/>
      <c r="D137" s="70"/>
      <c r="I137" s="59"/>
      <c r="M137" s="59"/>
      <c r="N137" s="77"/>
      <c r="O137" s="77"/>
      <c r="P137" s="77"/>
    </row>
    <row r="138" spans="1:16" ht="21" customHeight="1" x14ac:dyDescent="0.7">
      <c r="A138" s="70"/>
      <c r="B138" s="70"/>
      <c r="C138" s="70"/>
      <c r="D138" s="70"/>
      <c r="I138" s="59"/>
      <c r="M138" s="59"/>
      <c r="N138" s="77"/>
      <c r="O138" s="77"/>
      <c r="P138" s="77"/>
    </row>
    <row r="139" spans="1:16" ht="21" customHeight="1" x14ac:dyDescent="0.7">
      <c r="A139" s="70"/>
      <c r="B139" s="70"/>
      <c r="C139" s="70"/>
      <c r="D139" s="70"/>
      <c r="I139" s="59"/>
      <c r="M139" s="59"/>
      <c r="N139" s="77"/>
      <c r="O139" s="77"/>
      <c r="P139" s="77"/>
    </row>
    <row r="140" spans="1:16" ht="21" customHeight="1" x14ac:dyDescent="0.7">
      <c r="A140" s="70"/>
      <c r="B140" s="70"/>
      <c r="C140" s="70"/>
      <c r="D140" s="70"/>
      <c r="I140" s="59"/>
      <c r="M140" s="59"/>
      <c r="N140" s="77"/>
      <c r="O140" s="77"/>
      <c r="P140" s="77"/>
    </row>
    <row r="141" spans="1:16" ht="21" customHeight="1" x14ac:dyDescent="0.7">
      <c r="A141" s="70"/>
      <c r="B141" s="70"/>
      <c r="C141" s="70"/>
      <c r="D141" s="70"/>
      <c r="I141" s="59"/>
      <c r="M141" s="59"/>
      <c r="N141" s="77"/>
      <c r="O141" s="77"/>
      <c r="P141" s="77"/>
    </row>
    <row r="142" spans="1:16" ht="21" customHeight="1" x14ac:dyDescent="0.7">
      <c r="A142" s="70"/>
      <c r="B142" s="70"/>
      <c r="C142" s="70"/>
      <c r="D142" s="70"/>
      <c r="I142" s="59"/>
      <c r="M142" s="59"/>
      <c r="N142" s="77"/>
      <c r="O142" s="77"/>
      <c r="P142" s="77"/>
    </row>
    <row r="143" spans="1:16" ht="21" customHeight="1" x14ac:dyDescent="0.7">
      <c r="A143" s="70"/>
      <c r="B143" s="70"/>
      <c r="C143" s="70"/>
      <c r="D143" s="70"/>
      <c r="I143" s="59"/>
      <c r="M143" s="59"/>
      <c r="N143" s="77"/>
      <c r="O143" s="77"/>
      <c r="P143" s="77"/>
    </row>
    <row r="144" spans="1:16" ht="21" customHeight="1" x14ac:dyDescent="0.7">
      <c r="A144" s="70"/>
      <c r="B144" s="70"/>
      <c r="C144" s="70"/>
      <c r="D144" s="70"/>
      <c r="I144" s="59"/>
      <c r="M144" s="59"/>
      <c r="N144" s="77"/>
      <c r="O144" s="77"/>
      <c r="P144" s="77"/>
    </row>
    <row r="145" spans="1:16" ht="21" customHeight="1" x14ac:dyDescent="0.7">
      <c r="A145" s="70"/>
      <c r="B145" s="70"/>
      <c r="C145" s="70"/>
      <c r="D145" s="70"/>
      <c r="I145" s="59"/>
      <c r="M145" s="59"/>
      <c r="N145" s="77"/>
      <c r="O145" s="77"/>
      <c r="P145" s="77"/>
    </row>
    <row r="146" spans="1:16" ht="21" customHeight="1" x14ac:dyDescent="0.7">
      <c r="A146" s="70"/>
      <c r="B146" s="70"/>
      <c r="C146" s="70"/>
      <c r="D146" s="70"/>
      <c r="I146" s="59"/>
      <c r="M146" s="59"/>
      <c r="N146" s="77"/>
      <c r="O146" s="77"/>
      <c r="P146" s="77"/>
    </row>
    <row r="147" spans="1:16" ht="21" customHeight="1" x14ac:dyDescent="0.7">
      <c r="A147" s="70"/>
      <c r="B147" s="70"/>
      <c r="C147" s="70"/>
      <c r="D147" s="70"/>
      <c r="I147" s="59"/>
      <c r="M147" s="59"/>
      <c r="N147" s="77"/>
      <c r="O147" s="77"/>
      <c r="P147" s="77"/>
    </row>
    <row r="148" spans="1:16" ht="21" customHeight="1" x14ac:dyDescent="0.7">
      <c r="A148" s="70"/>
      <c r="B148" s="70"/>
      <c r="C148" s="70"/>
      <c r="D148" s="70"/>
      <c r="I148" s="59"/>
      <c r="M148" s="59"/>
      <c r="N148" s="77"/>
      <c r="O148" s="77"/>
      <c r="P148" s="77"/>
    </row>
    <row r="149" spans="1:16" ht="21" customHeight="1" x14ac:dyDescent="0.7">
      <c r="A149" s="70"/>
      <c r="B149" s="70"/>
      <c r="C149" s="70"/>
      <c r="D149" s="70"/>
      <c r="I149" s="59"/>
      <c r="M149" s="59"/>
      <c r="N149" s="77"/>
      <c r="O149" s="77"/>
      <c r="P149" s="77"/>
    </row>
    <row r="150" spans="1:16" ht="21" customHeight="1" x14ac:dyDescent="0.7">
      <c r="A150" s="70"/>
      <c r="B150" s="70"/>
      <c r="C150" s="70"/>
      <c r="D150" s="70"/>
      <c r="I150" s="59"/>
      <c r="M150" s="59"/>
      <c r="N150" s="77"/>
      <c r="O150" s="77"/>
      <c r="P150" s="77"/>
    </row>
    <row r="151" spans="1:16" ht="21" customHeight="1" x14ac:dyDescent="0.7">
      <c r="A151" s="70"/>
      <c r="B151" s="70"/>
      <c r="C151" s="70"/>
      <c r="D151" s="70"/>
      <c r="I151" s="59"/>
      <c r="M151" s="59"/>
      <c r="N151" s="77"/>
      <c r="O151" s="77"/>
      <c r="P151" s="77"/>
    </row>
    <row r="152" spans="1:16" ht="21" customHeight="1" x14ac:dyDescent="0.7">
      <c r="A152" s="70"/>
      <c r="B152" s="70"/>
      <c r="C152" s="70"/>
      <c r="D152" s="70"/>
      <c r="I152" s="59"/>
      <c r="M152" s="59"/>
      <c r="N152" s="77"/>
      <c r="O152" s="77"/>
      <c r="P152" s="77"/>
    </row>
    <row r="153" spans="1:16" ht="21" customHeight="1" x14ac:dyDescent="0.7">
      <c r="A153" s="70"/>
      <c r="B153" s="70"/>
      <c r="C153" s="70"/>
      <c r="D153" s="70"/>
      <c r="I153" s="59"/>
      <c r="M153" s="59"/>
      <c r="N153" s="77"/>
      <c r="O153" s="77"/>
      <c r="P153" s="77"/>
    </row>
    <row r="154" spans="1:16" ht="21" customHeight="1" x14ac:dyDescent="0.7">
      <c r="A154" s="70"/>
      <c r="B154" s="70"/>
      <c r="C154" s="70"/>
      <c r="D154" s="70"/>
      <c r="I154" s="59"/>
      <c r="M154" s="59"/>
      <c r="N154" s="77"/>
      <c r="O154" s="77"/>
      <c r="P154" s="77"/>
    </row>
    <row r="155" spans="1:16" ht="21" customHeight="1" x14ac:dyDescent="0.7">
      <c r="A155" s="70"/>
      <c r="B155" s="70"/>
      <c r="C155" s="70"/>
      <c r="D155" s="70"/>
      <c r="I155" s="59"/>
      <c r="M155" s="59"/>
      <c r="N155" s="77"/>
      <c r="O155" s="77"/>
      <c r="P155" s="77"/>
    </row>
    <row r="156" spans="1:16" ht="21" customHeight="1" x14ac:dyDescent="0.7">
      <c r="A156" s="70"/>
      <c r="B156" s="70"/>
      <c r="C156" s="70"/>
      <c r="D156" s="70"/>
      <c r="I156" s="59"/>
      <c r="M156" s="59"/>
      <c r="N156" s="77"/>
      <c r="O156" s="77"/>
      <c r="P156" s="77"/>
    </row>
    <row r="157" spans="1:16" ht="21" customHeight="1" x14ac:dyDescent="0.7">
      <c r="A157" s="70"/>
      <c r="B157" s="70"/>
      <c r="C157" s="70"/>
      <c r="D157" s="70"/>
      <c r="I157" s="59"/>
      <c r="M157" s="59"/>
      <c r="N157" s="77"/>
      <c r="O157" s="77"/>
      <c r="P157" s="77"/>
    </row>
    <row r="158" spans="1:16" ht="21" customHeight="1" x14ac:dyDescent="0.7">
      <c r="A158" s="70"/>
      <c r="B158" s="70"/>
      <c r="C158" s="70"/>
      <c r="D158" s="70"/>
      <c r="I158" s="59"/>
      <c r="M158" s="59"/>
      <c r="N158" s="77"/>
      <c r="O158" s="77"/>
      <c r="P158" s="77"/>
    </row>
    <row r="159" spans="1:16" ht="21" customHeight="1" x14ac:dyDescent="0.7">
      <c r="A159" s="70"/>
      <c r="B159" s="70"/>
      <c r="C159" s="70"/>
      <c r="D159" s="70"/>
      <c r="I159" s="59"/>
      <c r="M159" s="59"/>
      <c r="N159" s="77"/>
      <c r="O159" s="77"/>
      <c r="P159" s="77"/>
    </row>
    <row r="160" spans="1:16" ht="21" customHeight="1" x14ac:dyDescent="0.7">
      <c r="A160" s="70"/>
      <c r="B160" s="70"/>
      <c r="C160" s="70"/>
      <c r="D160" s="70"/>
      <c r="I160" s="59"/>
      <c r="M160" s="59"/>
      <c r="N160" s="77"/>
      <c r="O160" s="77"/>
      <c r="P160" s="77"/>
    </row>
    <row r="161" spans="1:16" ht="21" customHeight="1" x14ac:dyDescent="0.7">
      <c r="A161" s="70"/>
      <c r="B161" s="70"/>
      <c r="C161" s="70"/>
      <c r="D161" s="70"/>
      <c r="I161" s="59"/>
      <c r="M161" s="59"/>
      <c r="N161" s="77"/>
      <c r="O161" s="77"/>
      <c r="P161" s="77"/>
    </row>
    <row r="162" spans="1:16" ht="21" customHeight="1" x14ac:dyDescent="0.7">
      <c r="A162" s="70"/>
      <c r="B162" s="70"/>
      <c r="C162" s="70"/>
      <c r="D162" s="70"/>
      <c r="I162" s="59"/>
      <c r="M162" s="59"/>
      <c r="N162" s="77"/>
      <c r="O162" s="77"/>
      <c r="P162" s="77"/>
    </row>
    <row r="163" spans="1:16" ht="21" customHeight="1" x14ac:dyDescent="0.7">
      <c r="A163" s="70"/>
      <c r="B163" s="70"/>
      <c r="C163" s="70"/>
      <c r="D163" s="70"/>
      <c r="I163" s="59"/>
      <c r="M163" s="59"/>
      <c r="N163" s="77"/>
      <c r="O163" s="77"/>
      <c r="P163" s="77"/>
    </row>
    <row r="164" spans="1:16" ht="21" customHeight="1" x14ac:dyDescent="0.7">
      <c r="A164" s="70"/>
      <c r="B164" s="70"/>
      <c r="C164" s="70"/>
      <c r="D164" s="70"/>
      <c r="I164" s="59"/>
      <c r="M164" s="59"/>
      <c r="N164" s="77"/>
      <c r="O164" s="77"/>
      <c r="P164" s="77"/>
    </row>
    <row r="165" spans="1:16" ht="21" customHeight="1" x14ac:dyDescent="0.7">
      <c r="A165" s="70"/>
      <c r="B165" s="70"/>
      <c r="C165" s="70"/>
      <c r="D165" s="70"/>
      <c r="I165" s="59"/>
      <c r="M165" s="59"/>
      <c r="N165" s="77"/>
      <c r="O165" s="77"/>
      <c r="P165" s="77"/>
    </row>
    <row r="166" spans="1:16" ht="21" customHeight="1" x14ac:dyDescent="0.7">
      <c r="A166" s="70"/>
      <c r="B166" s="70"/>
      <c r="C166" s="70"/>
      <c r="D166" s="70"/>
      <c r="I166" s="59"/>
      <c r="M166" s="59"/>
      <c r="N166" s="77"/>
      <c r="O166" s="77"/>
      <c r="P166" s="77"/>
    </row>
    <row r="167" spans="1:16" ht="21" customHeight="1" x14ac:dyDescent="0.7">
      <c r="A167" s="70"/>
      <c r="B167" s="70"/>
      <c r="C167" s="70"/>
      <c r="D167" s="70"/>
      <c r="I167" s="59"/>
      <c r="M167" s="59"/>
      <c r="N167" s="77"/>
      <c r="O167" s="77"/>
      <c r="P167" s="77"/>
    </row>
    <row r="168" spans="1:16" ht="21" customHeight="1" x14ac:dyDescent="0.7">
      <c r="A168" s="70"/>
      <c r="B168" s="70"/>
      <c r="C168" s="70"/>
      <c r="D168" s="70"/>
      <c r="I168" s="59"/>
      <c r="M168" s="59"/>
      <c r="N168" s="77"/>
      <c r="O168" s="77"/>
      <c r="P168" s="77"/>
    </row>
    <row r="169" spans="1:16" ht="21" customHeight="1" x14ac:dyDescent="0.7">
      <c r="A169" s="70"/>
      <c r="B169" s="70"/>
      <c r="C169" s="70"/>
      <c r="D169" s="70"/>
      <c r="I169" s="59"/>
      <c r="M169" s="59"/>
      <c r="N169" s="77"/>
      <c r="O169" s="77"/>
      <c r="P169" s="77"/>
    </row>
    <row r="170" spans="1:16" ht="21" customHeight="1" x14ac:dyDescent="0.7">
      <c r="A170" s="70"/>
      <c r="B170" s="70"/>
      <c r="C170" s="70"/>
      <c r="D170" s="70"/>
      <c r="I170" s="59"/>
      <c r="M170" s="59"/>
      <c r="N170" s="77"/>
      <c r="O170" s="77"/>
      <c r="P170" s="77"/>
    </row>
    <row r="171" spans="1:16" ht="21" customHeight="1" x14ac:dyDescent="0.7">
      <c r="A171" s="70"/>
      <c r="B171" s="70"/>
      <c r="C171" s="70"/>
      <c r="D171" s="70"/>
      <c r="I171" s="59"/>
      <c r="M171" s="59"/>
      <c r="N171" s="77"/>
      <c r="O171" s="77"/>
      <c r="P171" s="77"/>
    </row>
    <row r="172" spans="1:16" ht="21" customHeight="1" x14ac:dyDescent="0.7">
      <c r="A172" s="70"/>
      <c r="B172" s="70"/>
      <c r="C172" s="70"/>
      <c r="D172" s="70"/>
      <c r="I172" s="59"/>
      <c r="M172" s="59"/>
      <c r="N172" s="77"/>
      <c r="O172" s="77"/>
      <c r="P172" s="77"/>
    </row>
    <row r="173" spans="1:16" ht="21" customHeight="1" x14ac:dyDescent="0.7">
      <c r="A173" s="70"/>
      <c r="B173" s="70"/>
      <c r="C173" s="70"/>
      <c r="D173" s="70"/>
      <c r="I173" s="59"/>
      <c r="M173" s="59"/>
      <c r="N173" s="77"/>
      <c r="O173" s="77"/>
      <c r="P173" s="77"/>
    </row>
    <row r="174" spans="1:16" ht="21" customHeight="1" x14ac:dyDescent="0.7">
      <c r="A174" s="70"/>
      <c r="B174" s="70"/>
      <c r="C174" s="70"/>
      <c r="D174" s="70"/>
      <c r="I174" s="59"/>
      <c r="M174" s="59"/>
      <c r="N174" s="77"/>
      <c r="O174" s="77"/>
      <c r="P174" s="77"/>
    </row>
    <row r="175" spans="1:16" ht="21" customHeight="1" x14ac:dyDescent="0.7">
      <c r="A175" s="70"/>
      <c r="B175" s="70"/>
      <c r="C175" s="70"/>
      <c r="D175" s="70"/>
      <c r="I175" s="59"/>
      <c r="M175" s="59"/>
      <c r="N175" s="77"/>
      <c r="O175" s="77"/>
      <c r="P175" s="77"/>
    </row>
    <row r="176" spans="1:16" ht="21" customHeight="1" x14ac:dyDescent="0.7">
      <c r="A176" s="70"/>
      <c r="B176" s="70"/>
      <c r="C176" s="70"/>
      <c r="D176" s="70"/>
      <c r="I176" s="59"/>
      <c r="M176" s="59"/>
      <c r="N176" s="77"/>
      <c r="O176" s="77"/>
      <c r="P176" s="77"/>
    </row>
    <row r="177" spans="1:16" ht="21" customHeight="1" x14ac:dyDescent="0.7">
      <c r="A177" s="70"/>
      <c r="B177" s="70"/>
      <c r="C177" s="70"/>
      <c r="D177" s="70"/>
      <c r="I177" s="59"/>
      <c r="M177" s="59"/>
      <c r="N177" s="77"/>
      <c r="O177" s="77"/>
      <c r="P177" s="77"/>
    </row>
    <row r="178" spans="1:16" ht="21" customHeight="1" x14ac:dyDescent="0.7">
      <c r="A178" s="70"/>
      <c r="B178" s="70"/>
      <c r="C178" s="70"/>
      <c r="D178" s="70"/>
      <c r="I178" s="59"/>
      <c r="M178" s="59"/>
      <c r="N178" s="77"/>
      <c r="O178" s="77"/>
      <c r="P178" s="77"/>
    </row>
    <row r="179" spans="1:16" ht="21" customHeight="1" x14ac:dyDescent="0.7">
      <c r="A179" s="70"/>
      <c r="B179" s="70"/>
      <c r="C179" s="70"/>
      <c r="D179" s="70"/>
      <c r="I179" s="59"/>
      <c r="M179" s="59"/>
      <c r="N179" s="77"/>
      <c r="O179" s="77"/>
      <c r="P179" s="77"/>
    </row>
    <row r="180" spans="1:16" ht="21" customHeight="1" x14ac:dyDescent="0.7">
      <c r="A180" s="70"/>
      <c r="B180" s="70"/>
      <c r="C180" s="70"/>
      <c r="D180" s="70"/>
      <c r="I180" s="59"/>
      <c r="M180" s="59"/>
      <c r="N180" s="77"/>
      <c r="O180" s="77"/>
      <c r="P180" s="77"/>
    </row>
    <row r="181" spans="1:16" ht="21" customHeight="1" x14ac:dyDescent="0.7">
      <c r="A181" s="70"/>
      <c r="B181" s="70"/>
      <c r="C181" s="70"/>
      <c r="D181" s="70"/>
      <c r="I181" s="59"/>
      <c r="M181" s="59"/>
      <c r="N181" s="77"/>
      <c r="O181" s="77"/>
      <c r="P181" s="77"/>
    </row>
    <row r="182" spans="1:16" ht="21" customHeight="1" x14ac:dyDescent="0.7">
      <c r="A182" s="70"/>
      <c r="B182" s="70"/>
      <c r="C182" s="70"/>
      <c r="D182" s="70"/>
      <c r="I182" s="59"/>
      <c r="M182" s="59"/>
      <c r="N182" s="77"/>
      <c r="O182" s="77"/>
      <c r="P182" s="77"/>
    </row>
    <row r="183" spans="1:16" ht="21" customHeight="1" x14ac:dyDescent="0.7">
      <c r="A183" s="70"/>
      <c r="B183" s="70"/>
      <c r="C183" s="70"/>
      <c r="D183" s="70"/>
      <c r="I183" s="59"/>
      <c r="M183" s="59"/>
      <c r="N183" s="77"/>
      <c r="O183" s="77"/>
      <c r="P183" s="77"/>
    </row>
    <row r="184" spans="1:16" ht="21" customHeight="1" x14ac:dyDescent="0.7">
      <c r="A184" s="70"/>
      <c r="B184" s="70"/>
      <c r="C184" s="70"/>
      <c r="D184" s="70"/>
      <c r="I184" s="59"/>
      <c r="M184" s="59"/>
      <c r="N184" s="77"/>
      <c r="O184" s="77"/>
      <c r="P184" s="77"/>
    </row>
    <row r="185" spans="1:16" ht="21" customHeight="1" x14ac:dyDescent="0.7">
      <c r="A185" s="70"/>
      <c r="B185" s="70"/>
      <c r="C185" s="70"/>
      <c r="D185" s="70"/>
      <c r="I185" s="59"/>
      <c r="M185" s="59"/>
      <c r="N185" s="77"/>
      <c r="O185" s="77"/>
      <c r="P185" s="77"/>
    </row>
    <row r="186" spans="1:16" ht="21" customHeight="1" x14ac:dyDescent="0.7">
      <c r="A186" s="70"/>
      <c r="B186" s="70"/>
      <c r="C186" s="70"/>
      <c r="D186" s="70"/>
      <c r="I186" s="59"/>
      <c r="M186" s="59"/>
      <c r="N186" s="77"/>
      <c r="O186" s="77"/>
      <c r="P186" s="77"/>
    </row>
    <row r="187" spans="1:16" ht="21" customHeight="1" x14ac:dyDescent="0.7">
      <c r="A187" s="70"/>
      <c r="B187" s="70"/>
      <c r="C187" s="70"/>
      <c r="D187" s="70"/>
      <c r="I187" s="59"/>
      <c r="M187" s="59"/>
      <c r="N187" s="77"/>
      <c r="O187" s="77"/>
      <c r="P187" s="77"/>
    </row>
    <row r="188" spans="1:16" ht="21" customHeight="1" x14ac:dyDescent="0.7">
      <c r="A188" s="70"/>
      <c r="B188" s="70"/>
      <c r="C188" s="70"/>
      <c r="D188" s="70"/>
      <c r="I188" s="59"/>
      <c r="M188" s="59"/>
      <c r="N188" s="77"/>
      <c r="O188" s="77"/>
      <c r="P188" s="77"/>
    </row>
    <row r="189" spans="1:16" ht="21" customHeight="1" x14ac:dyDescent="0.7">
      <c r="A189" s="70"/>
      <c r="B189" s="70"/>
      <c r="C189" s="70"/>
      <c r="D189" s="70"/>
      <c r="I189" s="59"/>
      <c r="M189" s="59"/>
      <c r="N189" s="77"/>
      <c r="O189" s="77"/>
      <c r="P189" s="77"/>
    </row>
    <row r="190" spans="1:16" ht="21" customHeight="1" x14ac:dyDescent="0.7">
      <c r="A190" s="70"/>
      <c r="B190" s="70"/>
      <c r="C190" s="70"/>
      <c r="D190" s="70"/>
      <c r="I190" s="59"/>
      <c r="M190" s="59"/>
      <c r="N190" s="77"/>
      <c r="O190" s="77"/>
      <c r="P190" s="77"/>
    </row>
    <row r="191" spans="1:16" ht="21" customHeight="1" x14ac:dyDescent="0.7">
      <c r="A191" s="70"/>
      <c r="B191" s="70"/>
      <c r="C191" s="70"/>
      <c r="D191" s="70"/>
      <c r="I191" s="59"/>
      <c r="M191" s="59"/>
      <c r="N191" s="77"/>
      <c r="O191" s="77"/>
      <c r="P191" s="77"/>
    </row>
    <row r="192" spans="1:16" ht="21" customHeight="1" x14ac:dyDescent="0.7">
      <c r="A192" s="70"/>
      <c r="B192" s="70"/>
      <c r="C192" s="70"/>
      <c r="D192" s="70"/>
      <c r="I192" s="59"/>
      <c r="M192" s="59"/>
      <c r="N192" s="77"/>
      <c r="O192" s="77"/>
      <c r="P192" s="77"/>
    </row>
    <row r="193" spans="1:16" ht="21" customHeight="1" x14ac:dyDescent="0.7">
      <c r="A193" s="70"/>
      <c r="B193" s="70"/>
      <c r="C193" s="70"/>
      <c r="D193" s="70"/>
      <c r="I193" s="59"/>
      <c r="M193" s="59"/>
      <c r="N193" s="77"/>
      <c r="O193" s="77"/>
      <c r="P193" s="77"/>
    </row>
    <row r="194" spans="1:16" ht="21" customHeight="1" x14ac:dyDescent="0.7">
      <c r="A194" s="70"/>
      <c r="B194" s="70"/>
      <c r="C194" s="70"/>
      <c r="D194" s="70"/>
      <c r="I194" s="59"/>
      <c r="M194" s="59"/>
      <c r="N194" s="77"/>
      <c r="O194" s="77"/>
      <c r="P194" s="77"/>
    </row>
    <row r="195" spans="1:16" ht="21" customHeight="1" x14ac:dyDescent="0.7">
      <c r="A195" s="70"/>
      <c r="B195" s="70"/>
      <c r="C195" s="70"/>
      <c r="D195" s="70"/>
      <c r="I195" s="59"/>
      <c r="M195" s="59"/>
      <c r="N195" s="77"/>
      <c r="O195" s="77"/>
      <c r="P195" s="77"/>
    </row>
    <row r="196" spans="1:16" ht="21" customHeight="1" x14ac:dyDescent="0.7">
      <c r="A196" s="70"/>
      <c r="B196" s="70"/>
      <c r="C196" s="70"/>
      <c r="D196" s="70"/>
      <c r="I196" s="59"/>
      <c r="M196" s="59"/>
      <c r="N196" s="77"/>
      <c r="O196" s="77"/>
      <c r="P196" s="77"/>
    </row>
    <row r="197" spans="1:16" ht="21" customHeight="1" x14ac:dyDescent="0.7">
      <c r="A197" s="70"/>
      <c r="B197" s="70"/>
      <c r="C197" s="70"/>
      <c r="D197" s="70"/>
      <c r="I197" s="59"/>
      <c r="M197" s="59"/>
      <c r="N197" s="77"/>
      <c r="O197" s="77"/>
      <c r="P197" s="77"/>
    </row>
    <row r="198" spans="1:16" ht="21" customHeight="1" x14ac:dyDescent="0.7">
      <c r="A198" s="70"/>
      <c r="B198" s="70"/>
      <c r="C198" s="70"/>
      <c r="D198" s="70"/>
      <c r="I198" s="59"/>
      <c r="M198" s="59"/>
      <c r="N198" s="77"/>
      <c r="O198" s="77"/>
      <c r="P198" s="77"/>
    </row>
    <row r="199" spans="1:16" ht="21" customHeight="1" x14ac:dyDescent="0.7">
      <c r="A199" s="70"/>
      <c r="B199" s="70"/>
      <c r="C199" s="70"/>
      <c r="D199" s="70"/>
      <c r="I199" s="59"/>
      <c r="M199" s="59"/>
      <c r="N199" s="77"/>
      <c r="O199" s="77"/>
      <c r="P199" s="77"/>
    </row>
    <row r="200" spans="1:16" ht="21" customHeight="1" x14ac:dyDescent="0.7">
      <c r="A200" s="70"/>
      <c r="B200" s="70"/>
      <c r="C200" s="70"/>
      <c r="D200" s="70"/>
      <c r="I200" s="59"/>
      <c r="M200" s="59"/>
      <c r="N200" s="77"/>
      <c r="O200" s="77"/>
      <c r="P200" s="77"/>
    </row>
    <row r="201" spans="1:16" ht="21" customHeight="1" x14ac:dyDescent="0.7">
      <c r="A201" s="70"/>
      <c r="B201" s="70"/>
      <c r="C201" s="70"/>
      <c r="D201" s="70"/>
      <c r="I201" s="59"/>
      <c r="M201" s="59"/>
      <c r="N201" s="77"/>
      <c r="O201" s="77"/>
      <c r="P201" s="77"/>
    </row>
    <row r="202" spans="1:16" ht="21" customHeight="1" x14ac:dyDescent="0.7">
      <c r="A202" s="70"/>
      <c r="B202" s="70"/>
      <c r="C202" s="70"/>
      <c r="D202" s="70"/>
      <c r="I202" s="59"/>
      <c r="M202" s="59"/>
      <c r="N202" s="77"/>
      <c r="O202" s="77"/>
      <c r="P202" s="77"/>
    </row>
    <row r="203" spans="1:16" ht="21" customHeight="1" x14ac:dyDescent="0.7">
      <c r="A203" s="70"/>
      <c r="B203" s="70"/>
      <c r="C203" s="70"/>
      <c r="D203" s="70"/>
      <c r="I203" s="59"/>
      <c r="M203" s="59"/>
      <c r="N203" s="77"/>
      <c r="O203" s="77"/>
      <c r="P203" s="77"/>
    </row>
    <row r="204" spans="1:16" ht="21" customHeight="1" x14ac:dyDescent="0.7">
      <c r="A204" s="70"/>
      <c r="B204" s="70"/>
      <c r="C204" s="70"/>
      <c r="D204" s="70"/>
      <c r="I204" s="59"/>
      <c r="M204" s="59"/>
      <c r="N204" s="77"/>
      <c r="O204" s="77"/>
      <c r="P204" s="77"/>
    </row>
    <row r="205" spans="1:16" ht="21" customHeight="1" x14ac:dyDescent="0.7">
      <c r="A205" s="70"/>
      <c r="B205" s="70"/>
      <c r="C205" s="70"/>
      <c r="D205" s="70"/>
      <c r="I205" s="59"/>
      <c r="M205" s="59"/>
      <c r="N205" s="77"/>
      <c r="O205" s="77"/>
      <c r="P205" s="77"/>
    </row>
    <row r="206" spans="1:16" ht="21" customHeight="1" x14ac:dyDescent="0.7">
      <c r="A206" s="70"/>
      <c r="B206" s="70"/>
      <c r="C206" s="70"/>
      <c r="D206" s="70"/>
      <c r="I206" s="59"/>
      <c r="M206" s="59"/>
      <c r="N206" s="77"/>
      <c r="O206" s="77"/>
      <c r="P206" s="77"/>
    </row>
    <row r="207" spans="1:16" ht="21" customHeight="1" x14ac:dyDescent="0.7">
      <c r="A207" s="70"/>
      <c r="B207" s="70"/>
      <c r="C207" s="70"/>
      <c r="D207" s="70"/>
      <c r="I207" s="59"/>
      <c r="M207" s="59"/>
      <c r="N207" s="77"/>
      <c r="O207" s="77"/>
      <c r="P207" s="77"/>
    </row>
    <row r="208" spans="1:16" ht="21" customHeight="1" x14ac:dyDescent="0.7">
      <c r="A208" s="70"/>
      <c r="B208" s="70"/>
      <c r="C208" s="70"/>
      <c r="D208" s="70"/>
      <c r="I208" s="59"/>
      <c r="M208" s="59"/>
      <c r="N208" s="77"/>
      <c r="O208" s="77"/>
      <c r="P208" s="77"/>
    </row>
    <row r="209" spans="1:16" ht="21" customHeight="1" x14ac:dyDescent="0.7">
      <c r="A209" s="70"/>
      <c r="B209" s="70"/>
      <c r="C209" s="70"/>
      <c r="D209" s="70"/>
      <c r="I209" s="59"/>
      <c r="M209" s="59"/>
      <c r="N209" s="77"/>
      <c r="O209" s="77"/>
      <c r="P209" s="77"/>
    </row>
    <row r="210" spans="1:16" ht="21" customHeight="1" x14ac:dyDescent="0.7">
      <c r="A210" s="70"/>
      <c r="B210" s="70"/>
      <c r="C210" s="70"/>
      <c r="D210" s="70"/>
      <c r="I210" s="59"/>
      <c r="M210" s="59"/>
      <c r="N210" s="77"/>
      <c r="O210" s="77"/>
      <c r="P210" s="77"/>
    </row>
    <row r="211" spans="1:16" ht="21" customHeight="1" x14ac:dyDescent="0.7">
      <c r="A211" s="70"/>
      <c r="B211" s="70"/>
      <c r="C211" s="70"/>
      <c r="D211" s="70"/>
      <c r="I211" s="59"/>
      <c r="M211" s="59"/>
      <c r="N211" s="77"/>
      <c r="O211" s="77"/>
      <c r="P211" s="77"/>
    </row>
    <row r="212" spans="1:16" ht="21" customHeight="1" x14ac:dyDescent="0.7">
      <c r="A212" s="70"/>
      <c r="B212" s="70"/>
      <c r="C212" s="70"/>
      <c r="D212" s="70"/>
      <c r="I212" s="59"/>
      <c r="M212" s="59"/>
      <c r="N212" s="77"/>
      <c r="O212" s="77"/>
      <c r="P212" s="77"/>
    </row>
    <row r="213" spans="1:16" ht="21" customHeight="1" x14ac:dyDescent="0.7">
      <c r="A213" s="70"/>
      <c r="B213" s="70"/>
      <c r="C213" s="70"/>
      <c r="D213" s="70"/>
      <c r="I213" s="59"/>
      <c r="M213" s="59"/>
      <c r="N213" s="77"/>
      <c r="O213" s="77"/>
      <c r="P213" s="77"/>
    </row>
    <row r="214" spans="1:16" ht="21" customHeight="1" x14ac:dyDescent="0.7">
      <c r="A214" s="70"/>
      <c r="B214" s="70"/>
      <c r="C214" s="70"/>
      <c r="D214" s="70"/>
      <c r="I214" s="59"/>
      <c r="M214" s="59"/>
      <c r="N214" s="77"/>
      <c r="O214" s="77"/>
      <c r="P214" s="77"/>
    </row>
    <row r="215" spans="1:16" ht="21" customHeight="1" x14ac:dyDescent="0.7">
      <c r="A215" s="70"/>
      <c r="B215" s="70"/>
      <c r="C215" s="70"/>
      <c r="D215" s="70"/>
      <c r="I215" s="59"/>
      <c r="M215" s="59"/>
      <c r="N215" s="77"/>
      <c r="O215" s="77"/>
      <c r="P215" s="77"/>
    </row>
    <row r="216" spans="1:16" ht="21" customHeight="1" x14ac:dyDescent="0.7">
      <c r="A216" s="70"/>
      <c r="B216" s="70"/>
      <c r="C216" s="70"/>
      <c r="D216" s="70"/>
      <c r="I216" s="59"/>
      <c r="M216" s="59"/>
      <c r="N216" s="77"/>
      <c r="O216" s="77"/>
      <c r="P216" s="77"/>
    </row>
    <row r="217" spans="1:16" ht="21" customHeight="1" x14ac:dyDescent="0.7">
      <c r="A217" s="70"/>
      <c r="B217" s="70"/>
      <c r="C217" s="70"/>
      <c r="D217" s="70"/>
      <c r="I217" s="59"/>
      <c r="M217" s="59"/>
      <c r="N217" s="77"/>
      <c r="O217" s="77"/>
      <c r="P217" s="77"/>
    </row>
    <row r="218" spans="1:16" ht="21" customHeight="1" x14ac:dyDescent="0.7">
      <c r="A218" s="70"/>
      <c r="B218" s="70"/>
      <c r="C218" s="70"/>
      <c r="D218" s="70"/>
      <c r="I218" s="59"/>
      <c r="M218" s="59"/>
      <c r="N218" s="77"/>
      <c r="O218" s="77"/>
      <c r="P218" s="77"/>
    </row>
    <row r="219" spans="1:16" ht="21" customHeight="1" x14ac:dyDescent="0.7">
      <c r="A219" s="70"/>
      <c r="B219" s="70"/>
      <c r="C219" s="70"/>
      <c r="D219" s="70"/>
      <c r="I219" s="59"/>
      <c r="M219" s="59"/>
      <c r="N219" s="77"/>
      <c r="O219" s="77"/>
      <c r="P219" s="77"/>
    </row>
    <row r="220" spans="1:16" ht="21" customHeight="1" x14ac:dyDescent="0.7">
      <c r="A220" s="70"/>
      <c r="B220" s="70"/>
      <c r="C220" s="70"/>
      <c r="D220" s="70"/>
      <c r="I220" s="59"/>
      <c r="M220" s="59"/>
      <c r="N220" s="77"/>
      <c r="O220" s="77"/>
      <c r="P220" s="77"/>
    </row>
    <row r="221" spans="1:16" ht="21" customHeight="1" x14ac:dyDescent="0.7">
      <c r="A221" s="70"/>
      <c r="B221" s="70"/>
      <c r="C221" s="70"/>
      <c r="D221" s="70"/>
      <c r="I221" s="59"/>
      <c r="M221" s="59"/>
      <c r="N221" s="77"/>
      <c r="O221" s="77"/>
      <c r="P221" s="77"/>
    </row>
    <row r="222" spans="1:16" ht="21" customHeight="1" x14ac:dyDescent="0.7">
      <c r="A222" s="70"/>
      <c r="B222" s="70"/>
      <c r="C222" s="70"/>
      <c r="D222" s="70"/>
      <c r="I222" s="59"/>
      <c r="M222" s="59"/>
      <c r="N222" s="77"/>
      <c r="O222" s="77"/>
      <c r="P222" s="77"/>
    </row>
    <row r="223" spans="1:16" ht="21" customHeight="1" x14ac:dyDescent="0.7">
      <c r="A223" s="70"/>
      <c r="B223" s="70"/>
      <c r="C223" s="70"/>
      <c r="D223" s="70"/>
      <c r="I223" s="59"/>
      <c r="M223" s="59"/>
      <c r="N223" s="77"/>
      <c r="O223" s="77"/>
      <c r="P223" s="77"/>
    </row>
    <row r="224" spans="1:16" ht="21" customHeight="1" x14ac:dyDescent="0.7">
      <c r="A224" s="70"/>
      <c r="B224" s="70"/>
      <c r="C224" s="70"/>
      <c r="D224" s="70"/>
      <c r="I224" s="59"/>
      <c r="M224" s="59"/>
      <c r="N224" s="77"/>
      <c r="O224" s="77"/>
      <c r="P224" s="77"/>
    </row>
    <row r="225" spans="1:16" ht="21" customHeight="1" x14ac:dyDescent="0.7">
      <c r="A225" s="70"/>
      <c r="B225" s="70"/>
      <c r="C225" s="70"/>
      <c r="D225" s="70"/>
      <c r="I225" s="59"/>
      <c r="M225" s="59"/>
      <c r="N225" s="77"/>
      <c r="O225" s="77"/>
      <c r="P225" s="77"/>
    </row>
    <row r="226" spans="1:16" ht="21" customHeight="1" x14ac:dyDescent="0.7">
      <c r="A226" s="70"/>
      <c r="B226" s="70"/>
      <c r="C226" s="70"/>
      <c r="D226" s="70"/>
      <c r="I226" s="59"/>
      <c r="M226" s="59"/>
      <c r="N226" s="77"/>
      <c r="O226" s="77"/>
      <c r="P226" s="77"/>
    </row>
    <row r="227" spans="1:16" ht="21" customHeight="1" x14ac:dyDescent="0.7">
      <c r="A227" s="70"/>
      <c r="B227" s="70"/>
      <c r="C227" s="70"/>
      <c r="D227" s="70"/>
      <c r="I227" s="59"/>
      <c r="M227" s="59"/>
      <c r="N227" s="77"/>
      <c r="O227" s="77"/>
      <c r="P227" s="77"/>
    </row>
    <row r="228" spans="1:16" ht="21" customHeight="1" x14ac:dyDescent="0.7">
      <c r="A228" s="70"/>
      <c r="B228" s="70"/>
      <c r="C228" s="70"/>
      <c r="D228" s="70"/>
      <c r="I228" s="59"/>
      <c r="M228" s="59"/>
      <c r="N228" s="77"/>
      <c r="O228" s="77"/>
      <c r="P228" s="77"/>
    </row>
    <row r="229" spans="1:16" ht="21" customHeight="1" x14ac:dyDescent="0.7">
      <c r="A229" s="70"/>
      <c r="B229" s="70"/>
      <c r="C229" s="70"/>
      <c r="D229" s="70"/>
      <c r="I229" s="59"/>
      <c r="M229" s="59"/>
      <c r="N229" s="77"/>
      <c r="O229" s="77"/>
      <c r="P229" s="77"/>
    </row>
    <row r="230" spans="1:16" ht="21" customHeight="1" x14ac:dyDescent="0.7">
      <c r="A230" s="70"/>
      <c r="B230" s="70"/>
      <c r="C230" s="70"/>
      <c r="D230" s="70"/>
      <c r="I230" s="59"/>
      <c r="M230" s="59"/>
      <c r="N230" s="77"/>
      <c r="O230" s="77"/>
      <c r="P230" s="77"/>
    </row>
    <row r="231" spans="1:16" ht="21" customHeight="1" x14ac:dyDescent="0.7">
      <c r="A231" s="70"/>
      <c r="B231" s="70"/>
      <c r="C231" s="70"/>
      <c r="D231" s="70"/>
      <c r="I231" s="59"/>
      <c r="M231" s="59"/>
      <c r="N231" s="77"/>
      <c r="O231" s="77"/>
      <c r="P231" s="77"/>
    </row>
    <row r="232" spans="1:16" ht="21" customHeight="1" x14ac:dyDescent="0.7">
      <c r="A232" s="70"/>
      <c r="B232" s="70"/>
      <c r="C232" s="70"/>
      <c r="D232" s="70"/>
      <c r="I232" s="59"/>
      <c r="M232" s="59"/>
      <c r="N232" s="77"/>
      <c r="O232" s="77"/>
      <c r="P232" s="77"/>
    </row>
    <row r="233" spans="1:16" ht="21" customHeight="1" x14ac:dyDescent="0.7">
      <c r="A233" s="70"/>
      <c r="B233" s="70"/>
      <c r="C233" s="70"/>
      <c r="D233" s="70"/>
      <c r="I233" s="59"/>
      <c r="M233" s="59"/>
      <c r="N233" s="77"/>
      <c r="O233" s="77"/>
      <c r="P233" s="77"/>
    </row>
    <row r="234" spans="1:16" ht="21" customHeight="1" x14ac:dyDescent="0.7">
      <c r="A234" s="70"/>
      <c r="B234" s="70"/>
      <c r="C234" s="70"/>
      <c r="D234" s="70"/>
      <c r="I234" s="59"/>
      <c r="M234" s="59"/>
      <c r="N234" s="77"/>
      <c r="O234" s="77"/>
      <c r="P234" s="77"/>
    </row>
    <row r="235" spans="1:16" ht="21" customHeight="1" x14ac:dyDescent="0.7">
      <c r="A235" s="70"/>
      <c r="B235" s="70"/>
      <c r="C235" s="70"/>
      <c r="D235" s="70"/>
      <c r="I235" s="59"/>
      <c r="M235" s="59"/>
      <c r="N235" s="77"/>
      <c r="O235" s="77"/>
      <c r="P235" s="77"/>
    </row>
    <row r="236" spans="1:16" ht="21" customHeight="1" x14ac:dyDescent="0.7">
      <c r="A236" s="70"/>
      <c r="B236" s="70"/>
      <c r="C236" s="70"/>
      <c r="D236" s="70"/>
      <c r="I236" s="59"/>
      <c r="M236" s="59"/>
      <c r="N236" s="77"/>
      <c r="O236" s="77"/>
      <c r="P236" s="77"/>
    </row>
    <row r="237" spans="1:16" ht="21" customHeight="1" x14ac:dyDescent="0.7">
      <c r="A237" s="70"/>
      <c r="B237" s="70"/>
      <c r="C237" s="70"/>
      <c r="D237" s="70"/>
      <c r="I237" s="59"/>
      <c r="M237" s="59"/>
      <c r="N237" s="77"/>
      <c r="O237" s="77"/>
      <c r="P237" s="77"/>
    </row>
    <row r="238" spans="1:16" ht="21" customHeight="1" x14ac:dyDescent="0.7">
      <c r="A238" s="70"/>
      <c r="B238" s="70"/>
      <c r="C238" s="70"/>
      <c r="D238" s="70"/>
      <c r="I238" s="59"/>
      <c r="M238" s="59"/>
      <c r="N238" s="77"/>
      <c r="O238" s="77"/>
      <c r="P238" s="77"/>
    </row>
    <row r="239" spans="1:16" ht="21" customHeight="1" x14ac:dyDescent="0.7">
      <c r="A239" s="70"/>
      <c r="B239" s="70"/>
      <c r="C239" s="70"/>
      <c r="D239" s="70"/>
      <c r="I239" s="59"/>
      <c r="M239" s="59"/>
      <c r="N239" s="77"/>
      <c r="O239" s="77"/>
      <c r="P239" s="77"/>
    </row>
    <row r="240" spans="1:16" ht="21" customHeight="1" x14ac:dyDescent="0.7">
      <c r="A240" s="70"/>
      <c r="B240" s="70"/>
      <c r="C240" s="70"/>
      <c r="D240" s="70"/>
      <c r="I240" s="59"/>
      <c r="M240" s="59"/>
      <c r="N240" s="77"/>
      <c r="O240" s="77"/>
      <c r="P240" s="77"/>
    </row>
    <row r="241" spans="1:16" ht="21" customHeight="1" x14ac:dyDescent="0.7">
      <c r="A241" s="70"/>
      <c r="B241" s="70"/>
      <c r="C241" s="70"/>
      <c r="D241" s="70"/>
      <c r="I241" s="59"/>
      <c r="M241" s="59"/>
      <c r="N241" s="77"/>
      <c r="O241" s="77"/>
      <c r="P241" s="77"/>
    </row>
    <row r="242" spans="1:16" ht="21" customHeight="1" x14ac:dyDescent="0.7">
      <c r="A242" s="70"/>
      <c r="B242" s="70"/>
      <c r="C242" s="70"/>
      <c r="D242" s="70"/>
      <c r="I242" s="59"/>
      <c r="M242" s="59"/>
      <c r="N242" s="77"/>
      <c r="O242" s="77"/>
      <c r="P242" s="77"/>
    </row>
    <row r="243" spans="1:16" ht="21" customHeight="1" x14ac:dyDescent="0.7">
      <c r="A243" s="70"/>
      <c r="B243" s="70"/>
      <c r="C243" s="70"/>
      <c r="D243" s="70"/>
      <c r="I243" s="59"/>
      <c r="M243" s="59"/>
      <c r="N243" s="77"/>
      <c r="O243" s="77"/>
      <c r="P243" s="77"/>
    </row>
    <row r="244" spans="1:16" ht="21" customHeight="1" x14ac:dyDescent="0.7">
      <c r="A244" s="70"/>
      <c r="B244" s="70"/>
      <c r="C244" s="70"/>
      <c r="D244" s="70"/>
      <c r="I244" s="59"/>
      <c r="M244" s="59"/>
      <c r="N244" s="77"/>
      <c r="O244" s="77"/>
      <c r="P244" s="77"/>
    </row>
    <row r="245" spans="1:16" ht="21" customHeight="1" x14ac:dyDescent="0.7">
      <c r="A245" s="70"/>
      <c r="B245" s="70"/>
      <c r="C245" s="70"/>
      <c r="D245" s="70"/>
      <c r="I245" s="59"/>
      <c r="M245" s="59"/>
      <c r="N245" s="77"/>
      <c r="O245" s="77"/>
      <c r="P245" s="77"/>
    </row>
    <row r="246" spans="1:16" ht="21" customHeight="1" x14ac:dyDescent="0.7">
      <c r="A246" s="70"/>
      <c r="B246" s="70"/>
      <c r="C246" s="70"/>
      <c r="D246" s="70"/>
      <c r="I246" s="59"/>
      <c r="M246" s="59"/>
      <c r="N246" s="77"/>
      <c r="O246" s="77"/>
      <c r="P246" s="77"/>
    </row>
    <row r="247" spans="1:16" ht="21" customHeight="1" x14ac:dyDescent="0.7">
      <c r="A247" s="70"/>
      <c r="B247" s="70"/>
      <c r="C247" s="70"/>
      <c r="D247" s="70"/>
      <c r="I247" s="59"/>
      <c r="M247" s="59"/>
      <c r="N247" s="77"/>
      <c r="O247" s="77"/>
      <c r="P247" s="77"/>
    </row>
    <row r="248" spans="1:16" ht="21" customHeight="1" x14ac:dyDescent="0.7">
      <c r="A248" s="70"/>
      <c r="B248" s="70"/>
      <c r="C248" s="70"/>
      <c r="D248" s="70"/>
      <c r="I248" s="59"/>
      <c r="M248" s="59"/>
      <c r="N248" s="77"/>
      <c r="O248" s="77"/>
      <c r="P248" s="77"/>
    </row>
    <row r="249" spans="1:16" ht="21" customHeight="1" x14ac:dyDescent="0.7">
      <c r="A249" s="70"/>
      <c r="B249" s="70"/>
      <c r="C249" s="70"/>
      <c r="D249" s="70"/>
      <c r="I249" s="59"/>
      <c r="M249" s="59"/>
      <c r="N249" s="77"/>
      <c r="O249" s="77"/>
      <c r="P249" s="77"/>
    </row>
    <row r="250" spans="1:16" ht="21" customHeight="1" x14ac:dyDescent="0.7">
      <c r="A250" s="70"/>
      <c r="B250" s="70"/>
      <c r="C250" s="70"/>
      <c r="D250" s="70"/>
      <c r="I250" s="59"/>
      <c r="M250" s="59"/>
      <c r="N250" s="77"/>
      <c r="O250" s="77"/>
      <c r="P250" s="77"/>
    </row>
    <row r="251" spans="1:16" ht="21" customHeight="1" x14ac:dyDescent="0.7">
      <c r="A251" s="70"/>
      <c r="B251" s="70"/>
      <c r="C251" s="70"/>
      <c r="D251" s="70"/>
      <c r="I251" s="59"/>
      <c r="M251" s="59"/>
      <c r="N251" s="77"/>
      <c r="O251" s="77"/>
      <c r="P251" s="77"/>
    </row>
    <row r="252" spans="1:16" ht="21" customHeight="1" x14ac:dyDescent="0.7">
      <c r="A252" s="70"/>
      <c r="B252" s="70"/>
      <c r="C252" s="70"/>
      <c r="D252" s="70"/>
      <c r="I252" s="59"/>
      <c r="M252" s="59"/>
      <c r="N252" s="77"/>
      <c r="O252" s="77"/>
      <c r="P252" s="77"/>
    </row>
    <row r="253" spans="1:16" ht="21" customHeight="1" x14ac:dyDescent="0.7">
      <c r="A253" s="70"/>
      <c r="B253" s="70"/>
      <c r="C253" s="70"/>
      <c r="D253" s="70"/>
      <c r="I253" s="59"/>
      <c r="M253" s="59"/>
      <c r="N253" s="77"/>
      <c r="O253" s="77"/>
      <c r="P253" s="77"/>
    </row>
    <row r="254" spans="1:16" ht="21" customHeight="1" x14ac:dyDescent="0.7">
      <c r="A254" s="70"/>
      <c r="B254" s="70"/>
      <c r="C254" s="70"/>
      <c r="D254" s="70"/>
      <c r="I254" s="59"/>
      <c r="M254" s="59"/>
      <c r="N254" s="77"/>
      <c r="O254" s="77"/>
      <c r="P254" s="77"/>
    </row>
    <row r="255" spans="1:16" ht="21" customHeight="1" x14ac:dyDescent="0.7">
      <c r="A255" s="70"/>
      <c r="B255" s="70"/>
      <c r="C255" s="70"/>
      <c r="D255" s="70"/>
      <c r="I255" s="59"/>
      <c r="M255" s="59"/>
      <c r="N255" s="77"/>
      <c r="O255" s="77"/>
      <c r="P255" s="77"/>
    </row>
    <row r="256" spans="1:16" ht="21" customHeight="1" x14ac:dyDescent="0.7">
      <c r="A256" s="70"/>
      <c r="B256" s="70"/>
      <c r="C256" s="70"/>
      <c r="D256" s="70"/>
      <c r="I256" s="59"/>
      <c r="M256" s="59"/>
      <c r="N256" s="77"/>
      <c r="O256" s="77"/>
      <c r="P256" s="77"/>
    </row>
    <row r="257" spans="1:16" ht="21" customHeight="1" x14ac:dyDescent="0.7">
      <c r="A257" s="70"/>
      <c r="B257" s="70"/>
      <c r="C257" s="70"/>
      <c r="D257" s="70"/>
      <c r="I257" s="59"/>
      <c r="M257" s="59"/>
      <c r="N257" s="77"/>
      <c r="O257" s="77"/>
      <c r="P257" s="77"/>
    </row>
    <row r="258" spans="1:16" ht="21" customHeight="1" x14ac:dyDescent="0.7">
      <c r="A258" s="70"/>
      <c r="B258" s="70"/>
      <c r="C258" s="70"/>
      <c r="D258" s="70"/>
      <c r="I258" s="59"/>
      <c r="M258" s="59"/>
      <c r="N258" s="77"/>
      <c r="O258" s="77"/>
      <c r="P258" s="77"/>
    </row>
    <row r="259" spans="1:16" ht="21" customHeight="1" x14ac:dyDescent="0.7">
      <c r="A259" s="70"/>
      <c r="B259" s="70"/>
      <c r="C259" s="70"/>
      <c r="D259" s="70"/>
      <c r="I259" s="59"/>
      <c r="M259" s="59"/>
      <c r="N259" s="77"/>
      <c r="O259" s="77"/>
      <c r="P259" s="77"/>
    </row>
    <row r="260" spans="1:16" ht="21" customHeight="1" x14ac:dyDescent="0.7">
      <c r="A260" s="70"/>
      <c r="B260" s="70"/>
      <c r="C260" s="70"/>
      <c r="D260" s="70"/>
      <c r="I260" s="59"/>
      <c r="M260" s="59"/>
      <c r="N260" s="77"/>
      <c r="O260" s="77"/>
      <c r="P260" s="77"/>
    </row>
    <row r="261" spans="1:16" ht="21" customHeight="1" x14ac:dyDescent="0.7">
      <c r="A261" s="70"/>
      <c r="B261" s="70"/>
      <c r="C261" s="70"/>
      <c r="D261" s="70"/>
      <c r="I261" s="59"/>
      <c r="M261" s="59"/>
      <c r="N261" s="77"/>
      <c r="O261" s="77"/>
      <c r="P261" s="77"/>
    </row>
    <row r="262" spans="1:16" ht="21" customHeight="1" x14ac:dyDescent="0.7">
      <c r="A262" s="70"/>
      <c r="B262" s="70"/>
      <c r="C262" s="70"/>
      <c r="D262" s="70"/>
      <c r="I262" s="59"/>
      <c r="M262" s="59"/>
      <c r="N262" s="77"/>
      <c r="O262" s="77"/>
      <c r="P262" s="77"/>
    </row>
    <row r="263" spans="1:16" ht="21" customHeight="1" x14ac:dyDescent="0.7">
      <c r="A263" s="70"/>
      <c r="B263" s="70"/>
      <c r="C263" s="70"/>
      <c r="D263" s="70"/>
      <c r="I263" s="59"/>
      <c r="M263" s="59"/>
      <c r="N263" s="77"/>
      <c r="O263" s="77"/>
      <c r="P263" s="77"/>
    </row>
    <row r="264" spans="1:16" ht="21" customHeight="1" x14ac:dyDescent="0.7">
      <c r="A264" s="70"/>
      <c r="B264" s="70"/>
      <c r="C264" s="70"/>
      <c r="D264" s="70"/>
      <c r="I264" s="59"/>
      <c r="M264" s="59"/>
      <c r="N264" s="77"/>
      <c r="O264" s="77"/>
      <c r="P264" s="77"/>
    </row>
    <row r="265" spans="1:16" ht="21" customHeight="1" x14ac:dyDescent="0.7">
      <c r="A265" s="70"/>
      <c r="B265" s="70"/>
      <c r="C265" s="70"/>
      <c r="D265" s="70"/>
      <c r="I265" s="59"/>
      <c r="M265" s="59"/>
      <c r="N265" s="77"/>
      <c r="O265" s="77"/>
      <c r="P265" s="77"/>
    </row>
    <row r="266" spans="1:16" ht="21" customHeight="1" x14ac:dyDescent="0.7">
      <c r="A266" s="70"/>
      <c r="B266" s="70"/>
      <c r="C266" s="70"/>
      <c r="D266" s="70"/>
      <c r="I266" s="59"/>
      <c r="M266" s="59"/>
      <c r="N266" s="77"/>
      <c r="O266" s="77"/>
      <c r="P266" s="77"/>
    </row>
    <row r="267" spans="1:16" ht="21" customHeight="1" x14ac:dyDescent="0.7">
      <c r="A267" s="70"/>
      <c r="B267" s="70"/>
      <c r="C267" s="70"/>
      <c r="D267" s="70"/>
      <c r="I267" s="59"/>
      <c r="M267" s="59"/>
      <c r="N267" s="77"/>
      <c r="O267" s="77"/>
      <c r="P267" s="77"/>
    </row>
    <row r="268" spans="1:16" ht="21" customHeight="1" x14ac:dyDescent="0.7">
      <c r="A268" s="70"/>
      <c r="B268" s="70"/>
      <c r="C268" s="70"/>
      <c r="D268" s="70"/>
      <c r="I268" s="59"/>
      <c r="M268" s="59"/>
      <c r="N268" s="77"/>
      <c r="O268" s="77"/>
      <c r="P268" s="77"/>
    </row>
    <row r="269" spans="1:16" ht="21" customHeight="1" x14ac:dyDescent="0.7">
      <c r="A269" s="70"/>
      <c r="B269" s="70"/>
      <c r="C269" s="70"/>
      <c r="D269" s="70"/>
      <c r="I269" s="59"/>
      <c r="M269" s="59"/>
      <c r="N269" s="77"/>
      <c r="O269" s="77"/>
      <c r="P269" s="77"/>
    </row>
    <row r="270" spans="1:16" ht="21" customHeight="1" x14ac:dyDescent="0.7">
      <c r="A270" s="70"/>
      <c r="B270" s="70"/>
      <c r="C270" s="70"/>
      <c r="D270" s="70"/>
      <c r="I270" s="59"/>
      <c r="M270" s="59"/>
      <c r="N270" s="77"/>
      <c r="O270" s="77"/>
      <c r="P270" s="77"/>
    </row>
    <row r="271" spans="1:16" ht="21" customHeight="1" x14ac:dyDescent="0.7">
      <c r="A271" s="70"/>
      <c r="B271" s="70"/>
      <c r="C271" s="70"/>
      <c r="D271" s="70"/>
      <c r="I271" s="59"/>
      <c r="M271" s="59"/>
      <c r="N271" s="77"/>
      <c r="O271" s="77"/>
      <c r="P271" s="77"/>
    </row>
    <row r="272" spans="1:16" ht="21" customHeight="1" x14ac:dyDescent="0.7">
      <c r="A272" s="70"/>
      <c r="B272" s="70"/>
      <c r="C272" s="70"/>
      <c r="D272" s="70"/>
      <c r="I272" s="59"/>
      <c r="M272" s="59"/>
      <c r="N272" s="77"/>
      <c r="O272" s="77"/>
      <c r="P272" s="77"/>
    </row>
    <row r="273" spans="1:16" ht="21" customHeight="1" x14ac:dyDescent="0.7">
      <c r="A273" s="70"/>
      <c r="B273" s="70"/>
      <c r="C273" s="70"/>
      <c r="D273" s="70"/>
      <c r="I273" s="59"/>
      <c r="M273" s="59"/>
      <c r="N273" s="77"/>
      <c r="O273" s="77"/>
      <c r="P273" s="77"/>
    </row>
    <row r="274" spans="1:16" ht="21" customHeight="1" x14ac:dyDescent="0.7">
      <c r="A274" s="70"/>
      <c r="B274" s="70"/>
      <c r="C274" s="70"/>
      <c r="D274" s="70"/>
      <c r="I274" s="59"/>
      <c r="M274" s="59"/>
      <c r="N274" s="77"/>
      <c r="O274" s="77"/>
      <c r="P274" s="77"/>
    </row>
    <row r="275" spans="1:16" ht="21" customHeight="1" x14ac:dyDescent="0.7">
      <c r="A275" s="70"/>
      <c r="B275" s="70"/>
      <c r="C275" s="70"/>
      <c r="D275" s="70"/>
      <c r="I275" s="59"/>
      <c r="M275" s="59"/>
      <c r="N275" s="77"/>
      <c r="O275" s="77"/>
      <c r="P275" s="77"/>
    </row>
    <row r="276" spans="1:16" ht="21" customHeight="1" x14ac:dyDescent="0.7">
      <c r="A276" s="70"/>
      <c r="B276" s="70"/>
      <c r="C276" s="70"/>
      <c r="D276" s="70"/>
      <c r="I276" s="59"/>
      <c r="M276" s="59"/>
      <c r="N276" s="77"/>
      <c r="O276" s="77"/>
      <c r="P276" s="77"/>
    </row>
    <row r="277" spans="1:16" ht="21" customHeight="1" x14ac:dyDescent="0.7">
      <c r="A277" s="70"/>
      <c r="B277" s="70"/>
      <c r="C277" s="70"/>
      <c r="D277" s="70"/>
      <c r="I277" s="59"/>
      <c r="M277" s="59"/>
      <c r="N277" s="77"/>
      <c r="O277" s="77"/>
      <c r="P277" s="77"/>
    </row>
    <row r="278" spans="1:16" ht="21" customHeight="1" x14ac:dyDescent="0.7">
      <c r="A278" s="70"/>
      <c r="B278" s="70"/>
      <c r="C278" s="70"/>
      <c r="D278" s="70"/>
      <c r="I278" s="59"/>
      <c r="M278" s="59"/>
      <c r="N278" s="77"/>
      <c r="O278" s="77"/>
      <c r="P278" s="77"/>
    </row>
    <row r="279" spans="1:16" ht="21" customHeight="1" x14ac:dyDescent="0.7">
      <c r="A279" s="70"/>
      <c r="B279" s="70"/>
      <c r="C279" s="70"/>
      <c r="D279" s="70"/>
      <c r="I279" s="59"/>
      <c r="M279" s="59"/>
      <c r="N279" s="77"/>
      <c r="O279" s="77"/>
      <c r="P279" s="77"/>
    </row>
    <row r="280" spans="1:16" ht="21" customHeight="1" x14ac:dyDescent="0.7">
      <c r="A280" s="70"/>
      <c r="B280" s="70"/>
      <c r="C280" s="70"/>
      <c r="D280" s="70"/>
      <c r="I280" s="59"/>
      <c r="M280" s="59"/>
      <c r="N280" s="77"/>
      <c r="O280" s="77"/>
      <c r="P280" s="77"/>
    </row>
    <row r="281" spans="1:16" ht="21" customHeight="1" x14ac:dyDescent="0.7">
      <c r="A281" s="70"/>
      <c r="B281" s="70"/>
      <c r="C281" s="70"/>
      <c r="D281" s="70"/>
      <c r="I281" s="59"/>
      <c r="M281" s="59"/>
      <c r="N281" s="77"/>
      <c r="O281" s="77"/>
      <c r="P281" s="77"/>
    </row>
    <row r="282" spans="1:16" ht="21" customHeight="1" x14ac:dyDescent="0.7">
      <c r="A282" s="70"/>
      <c r="B282" s="70"/>
      <c r="C282" s="70"/>
      <c r="D282" s="70"/>
      <c r="I282" s="59"/>
      <c r="M282" s="59"/>
      <c r="N282" s="77"/>
      <c r="O282" s="77"/>
      <c r="P282" s="77"/>
    </row>
    <row r="283" spans="1:16" ht="21" customHeight="1" x14ac:dyDescent="0.7">
      <c r="A283" s="70"/>
      <c r="B283" s="70"/>
      <c r="C283" s="70"/>
      <c r="D283" s="70"/>
      <c r="I283" s="59"/>
      <c r="M283" s="59"/>
      <c r="N283" s="77"/>
      <c r="O283" s="77"/>
      <c r="P283" s="77"/>
    </row>
    <row r="284" spans="1:16" ht="21" customHeight="1" x14ac:dyDescent="0.7">
      <c r="A284" s="70"/>
      <c r="B284" s="70"/>
      <c r="C284" s="70"/>
      <c r="D284" s="70"/>
      <c r="I284" s="59"/>
      <c r="M284" s="59"/>
      <c r="N284" s="77"/>
      <c r="O284" s="77"/>
      <c r="P284" s="77"/>
    </row>
    <row r="285" spans="1:16" ht="21" customHeight="1" x14ac:dyDescent="0.7">
      <c r="A285" s="70"/>
      <c r="B285" s="70"/>
      <c r="C285" s="70"/>
      <c r="D285" s="70"/>
      <c r="I285" s="59"/>
      <c r="M285" s="59"/>
      <c r="N285" s="77"/>
      <c r="O285" s="77"/>
      <c r="P285" s="77"/>
    </row>
    <row r="286" spans="1:16" ht="21" customHeight="1" x14ac:dyDescent="0.7">
      <c r="A286" s="70"/>
      <c r="B286" s="70"/>
      <c r="C286" s="70"/>
      <c r="D286" s="70"/>
      <c r="I286" s="59"/>
      <c r="M286" s="59"/>
      <c r="N286" s="77"/>
      <c r="O286" s="77"/>
      <c r="P286" s="77"/>
    </row>
    <row r="287" spans="1:16" ht="21" customHeight="1" x14ac:dyDescent="0.7">
      <c r="A287" s="70"/>
      <c r="B287" s="70"/>
      <c r="C287" s="70"/>
      <c r="D287" s="70"/>
      <c r="I287" s="59"/>
      <c r="M287" s="59"/>
      <c r="N287" s="77"/>
      <c r="O287" s="77"/>
      <c r="P287" s="77"/>
    </row>
    <row r="288" spans="1:16" ht="21" customHeight="1" x14ac:dyDescent="0.7">
      <c r="A288" s="70"/>
      <c r="B288" s="70"/>
      <c r="C288" s="70"/>
      <c r="D288" s="70"/>
      <c r="I288" s="59"/>
      <c r="M288" s="59"/>
      <c r="N288" s="77"/>
      <c r="O288" s="77"/>
      <c r="P288" s="77"/>
    </row>
    <row r="289" spans="1:16" ht="21" customHeight="1" x14ac:dyDescent="0.7">
      <c r="A289" s="70"/>
      <c r="B289" s="70"/>
      <c r="C289" s="70"/>
      <c r="D289" s="70"/>
      <c r="I289" s="59"/>
      <c r="M289" s="59"/>
      <c r="N289" s="77"/>
      <c r="O289" s="77"/>
      <c r="P289" s="77"/>
    </row>
    <row r="290" spans="1:16" ht="21" customHeight="1" x14ac:dyDescent="0.7">
      <c r="A290" s="70"/>
      <c r="B290" s="70"/>
      <c r="C290" s="70"/>
      <c r="D290" s="70"/>
      <c r="I290" s="59"/>
      <c r="M290" s="59"/>
      <c r="N290" s="77"/>
      <c r="O290" s="77"/>
      <c r="P290" s="77"/>
    </row>
    <row r="291" spans="1:16" ht="21" customHeight="1" x14ac:dyDescent="0.7">
      <c r="A291" s="70"/>
      <c r="B291" s="70"/>
      <c r="C291" s="70"/>
      <c r="D291" s="70"/>
      <c r="I291" s="59"/>
      <c r="M291" s="59"/>
      <c r="N291" s="77"/>
      <c r="O291" s="77"/>
      <c r="P291" s="77"/>
    </row>
    <row r="292" spans="1:16" ht="21" customHeight="1" x14ac:dyDescent="0.7">
      <c r="A292" s="70"/>
      <c r="B292" s="70"/>
      <c r="C292" s="70"/>
      <c r="D292" s="70"/>
      <c r="I292" s="59"/>
      <c r="M292" s="59"/>
      <c r="N292" s="77"/>
      <c r="O292" s="77"/>
      <c r="P292" s="77"/>
    </row>
    <row r="293" spans="1:16" ht="21" customHeight="1" x14ac:dyDescent="0.7">
      <c r="A293" s="70"/>
      <c r="B293" s="70"/>
      <c r="C293" s="70"/>
      <c r="D293" s="70"/>
      <c r="I293" s="59"/>
      <c r="M293" s="59"/>
      <c r="N293" s="77"/>
      <c r="O293" s="77"/>
      <c r="P293" s="77"/>
    </row>
    <row r="294" spans="1:16" ht="21" customHeight="1" x14ac:dyDescent="0.7">
      <c r="A294" s="70"/>
      <c r="B294" s="70"/>
      <c r="C294" s="70"/>
      <c r="D294" s="70"/>
      <c r="I294" s="59"/>
      <c r="M294" s="59"/>
      <c r="N294" s="77"/>
      <c r="O294" s="77"/>
      <c r="P294" s="77"/>
    </row>
    <row r="295" spans="1:16" ht="21" customHeight="1" x14ac:dyDescent="0.7">
      <c r="A295" s="70"/>
      <c r="B295" s="70"/>
      <c r="C295" s="70"/>
      <c r="D295" s="70"/>
      <c r="I295" s="59"/>
      <c r="M295" s="59"/>
      <c r="N295" s="77"/>
      <c r="O295" s="77"/>
      <c r="P295" s="77"/>
    </row>
    <row r="296" spans="1:16" ht="21" customHeight="1" x14ac:dyDescent="0.7">
      <c r="A296" s="70"/>
      <c r="B296" s="70"/>
      <c r="C296" s="70"/>
      <c r="D296" s="70"/>
      <c r="I296" s="59"/>
      <c r="M296" s="59"/>
      <c r="N296" s="77"/>
      <c r="O296" s="77"/>
      <c r="P296" s="77"/>
    </row>
    <row r="297" spans="1:16" ht="21" customHeight="1" x14ac:dyDescent="0.7">
      <c r="A297" s="70"/>
      <c r="B297" s="70"/>
      <c r="C297" s="70"/>
      <c r="D297" s="70"/>
      <c r="I297" s="59"/>
      <c r="M297" s="59"/>
      <c r="N297" s="77"/>
      <c r="O297" s="77"/>
      <c r="P297" s="77"/>
    </row>
    <row r="298" spans="1:16" ht="21" customHeight="1" x14ac:dyDescent="0.7">
      <c r="A298" s="70"/>
      <c r="B298" s="70"/>
      <c r="C298" s="70"/>
      <c r="D298" s="70"/>
      <c r="I298" s="59"/>
      <c r="M298" s="59"/>
      <c r="N298" s="77"/>
      <c r="O298" s="77"/>
      <c r="P298" s="77"/>
    </row>
    <row r="299" spans="1:16" ht="21" customHeight="1" x14ac:dyDescent="0.7">
      <c r="A299" s="70"/>
      <c r="B299" s="70"/>
      <c r="C299" s="70"/>
      <c r="D299" s="70"/>
      <c r="I299" s="59"/>
      <c r="M299" s="59"/>
      <c r="N299" s="77"/>
      <c r="O299" s="77"/>
      <c r="P299" s="77"/>
    </row>
    <row r="300" spans="1:16" ht="21" customHeight="1" x14ac:dyDescent="0.7">
      <c r="A300" s="70"/>
      <c r="B300" s="70"/>
      <c r="C300" s="70"/>
      <c r="D300" s="70"/>
      <c r="I300" s="59"/>
      <c r="M300" s="59"/>
      <c r="N300" s="77"/>
      <c r="O300" s="77"/>
      <c r="P300" s="77"/>
    </row>
    <row r="301" spans="1:16" ht="21" customHeight="1" x14ac:dyDescent="0.7">
      <c r="A301" s="70"/>
      <c r="B301" s="70"/>
      <c r="C301" s="70"/>
      <c r="D301" s="70"/>
      <c r="I301" s="59"/>
      <c r="M301" s="59"/>
      <c r="N301" s="77"/>
      <c r="O301" s="77"/>
      <c r="P301" s="77"/>
    </row>
    <row r="302" spans="1:16" ht="21" customHeight="1" x14ac:dyDescent="0.7">
      <c r="A302" s="70"/>
      <c r="B302" s="70"/>
      <c r="C302" s="70"/>
      <c r="D302" s="70"/>
      <c r="I302" s="59"/>
      <c r="M302" s="59"/>
      <c r="N302" s="77"/>
      <c r="O302" s="77"/>
      <c r="P302" s="77"/>
    </row>
    <row r="303" spans="1:16" ht="21" customHeight="1" x14ac:dyDescent="0.7">
      <c r="A303" s="70"/>
      <c r="B303" s="70"/>
      <c r="C303" s="70"/>
      <c r="D303" s="70"/>
      <c r="I303" s="59"/>
      <c r="M303" s="59"/>
      <c r="N303" s="77"/>
      <c r="O303" s="77"/>
      <c r="P303" s="77"/>
    </row>
    <row r="304" spans="1:16" ht="21" customHeight="1" x14ac:dyDescent="0.7">
      <c r="A304" s="70"/>
      <c r="B304" s="70"/>
      <c r="C304" s="70"/>
      <c r="D304" s="70"/>
      <c r="I304" s="59"/>
      <c r="M304" s="59"/>
      <c r="N304" s="77"/>
      <c r="O304" s="77"/>
      <c r="P304" s="77"/>
    </row>
    <row r="305" spans="1:16" ht="21" customHeight="1" x14ac:dyDescent="0.7">
      <c r="A305" s="70"/>
      <c r="B305" s="70"/>
      <c r="C305" s="70"/>
      <c r="D305" s="70"/>
      <c r="I305" s="59"/>
      <c r="M305" s="59"/>
      <c r="N305" s="77"/>
      <c r="O305" s="77"/>
      <c r="P305" s="77"/>
    </row>
    <row r="306" spans="1:16" ht="21" customHeight="1" x14ac:dyDescent="0.7">
      <c r="A306" s="70"/>
      <c r="B306" s="70"/>
      <c r="C306" s="70"/>
      <c r="D306" s="70"/>
      <c r="I306" s="59"/>
      <c r="M306" s="59"/>
      <c r="N306" s="77"/>
      <c r="O306" s="77"/>
      <c r="P306" s="77"/>
    </row>
    <row r="307" spans="1:16" ht="21" customHeight="1" x14ac:dyDescent="0.7">
      <c r="A307" s="70"/>
      <c r="B307" s="70"/>
      <c r="C307" s="70"/>
      <c r="D307" s="70"/>
      <c r="I307" s="59"/>
      <c r="M307" s="59"/>
      <c r="N307" s="77"/>
      <c r="O307" s="77"/>
      <c r="P307" s="77"/>
    </row>
    <row r="308" spans="1:16" ht="21" customHeight="1" x14ac:dyDescent="0.7">
      <c r="A308" s="70"/>
      <c r="B308" s="70"/>
      <c r="C308" s="70"/>
      <c r="D308" s="70"/>
      <c r="I308" s="59"/>
      <c r="M308" s="59"/>
      <c r="N308" s="77"/>
      <c r="O308" s="77"/>
      <c r="P308" s="77"/>
    </row>
    <row r="309" spans="1:16" ht="21" customHeight="1" x14ac:dyDescent="0.7">
      <c r="A309" s="70"/>
      <c r="B309" s="70"/>
      <c r="C309" s="70"/>
      <c r="D309" s="70"/>
      <c r="I309" s="59"/>
      <c r="M309" s="59"/>
      <c r="N309" s="77"/>
      <c r="O309" s="77"/>
      <c r="P309" s="77"/>
    </row>
    <row r="310" spans="1:16" ht="21" customHeight="1" x14ac:dyDescent="0.7">
      <c r="A310" s="70"/>
      <c r="B310" s="70"/>
      <c r="C310" s="70"/>
      <c r="D310" s="70"/>
      <c r="I310" s="59"/>
      <c r="M310" s="59"/>
      <c r="N310" s="77"/>
      <c r="O310" s="77"/>
      <c r="P310" s="77"/>
    </row>
    <row r="311" spans="1:16" ht="21" customHeight="1" x14ac:dyDescent="0.7">
      <c r="A311" s="70"/>
      <c r="B311" s="70"/>
      <c r="C311" s="70"/>
      <c r="D311" s="70"/>
      <c r="I311" s="59"/>
      <c r="M311" s="59"/>
      <c r="N311" s="77"/>
      <c r="O311" s="77"/>
      <c r="P311" s="77"/>
    </row>
    <row r="312" spans="1:16" ht="21" customHeight="1" x14ac:dyDescent="0.7">
      <c r="A312" s="70"/>
      <c r="B312" s="70"/>
      <c r="C312" s="70"/>
      <c r="D312" s="70"/>
      <c r="I312" s="59"/>
      <c r="M312" s="59"/>
      <c r="N312" s="77"/>
      <c r="O312" s="77"/>
      <c r="P312" s="77"/>
    </row>
    <row r="313" spans="1:16" ht="21" customHeight="1" x14ac:dyDescent="0.7">
      <c r="A313" s="70"/>
      <c r="B313" s="70"/>
      <c r="C313" s="70"/>
      <c r="D313" s="70"/>
      <c r="I313" s="59"/>
      <c r="M313" s="59"/>
      <c r="N313" s="77"/>
      <c r="O313" s="77"/>
      <c r="P313" s="77"/>
    </row>
    <row r="314" spans="1:16" ht="21" customHeight="1" x14ac:dyDescent="0.7">
      <c r="A314" s="70"/>
      <c r="B314" s="70"/>
      <c r="C314" s="70"/>
      <c r="D314" s="70"/>
      <c r="I314" s="59"/>
      <c r="M314" s="59"/>
      <c r="N314" s="77"/>
      <c r="O314" s="77"/>
      <c r="P314" s="77"/>
    </row>
    <row r="315" spans="1:16" ht="21" customHeight="1" x14ac:dyDescent="0.7">
      <c r="A315" s="70"/>
      <c r="B315" s="70"/>
      <c r="C315" s="70"/>
      <c r="D315" s="70"/>
      <c r="I315" s="59"/>
      <c r="M315" s="59"/>
      <c r="N315" s="77"/>
      <c r="O315" s="77"/>
      <c r="P315" s="77"/>
    </row>
    <row r="316" spans="1:16" ht="21" customHeight="1" x14ac:dyDescent="0.7">
      <c r="A316" s="70"/>
      <c r="B316" s="70"/>
      <c r="C316" s="70"/>
      <c r="D316" s="70"/>
      <c r="I316" s="59"/>
      <c r="M316" s="59"/>
      <c r="N316" s="77"/>
      <c r="O316" s="77"/>
      <c r="P316" s="77"/>
    </row>
    <row r="317" spans="1:16" ht="21" customHeight="1" x14ac:dyDescent="0.7">
      <c r="A317" s="70"/>
      <c r="B317" s="70"/>
      <c r="C317" s="70"/>
      <c r="D317" s="70"/>
      <c r="I317" s="59"/>
      <c r="M317" s="59"/>
      <c r="N317" s="77"/>
      <c r="O317" s="77"/>
      <c r="P317" s="77"/>
    </row>
    <row r="318" spans="1:16" ht="21" customHeight="1" x14ac:dyDescent="0.7">
      <c r="A318" s="70"/>
      <c r="B318" s="70"/>
      <c r="C318" s="70"/>
      <c r="D318" s="70"/>
      <c r="I318" s="59"/>
      <c r="M318" s="59"/>
      <c r="N318" s="77"/>
      <c r="O318" s="77"/>
      <c r="P318" s="77"/>
    </row>
    <row r="319" spans="1:16" ht="21" customHeight="1" x14ac:dyDescent="0.7">
      <c r="A319" s="70"/>
      <c r="B319" s="70"/>
      <c r="C319" s="70"/>
      <c r="D319" s="70"/>
      <c r="I319" s="59"/>
      <c r="M319" s="59"/>
      <c r="N319" s="77"/>
      <c r="O319" s="77"/>
      <c r="P319" s="77"/>
    </row>
    <row r="320" spans="1:16" ht="21" customHeight="1" x14ac:dyDescent="0.7">
      <c r="A320" s="70"/>
      <c r="B320" s="70"/>
      <c r="C320" s="70"/>
      <c r="D320" s="70"/>
      <c r="I320" s="59"/>
      <c r="M320" s="59"/>
      <c r="N320" s="77"/>
      <c r="O320" s="77"/>
      <c r="P320" s="77"/>
    </row>
    <row r="321" spans="1:16" ht="21" customHeight="1" x14ac:dyDescent="0.7">
      <c r="A321" s="70"/>
      <c r="B321" s="70"/>
      <c r="C321" s="70"/>
      <c r="D321" s="70"/>
      <c r="I321" s="59"/>
      <c r="M321" s="59"/>
      <c r="N321" s="77"/>
      <c r="O321" s="77"/>
      <c r="P321" s="77"/>
    </row>
    <row r="322" spans="1:16" ht="21" customHeight="1" x14ac:dyDescent="0.7">
      <c r="A322" s="70"/>
      <c r="B322" s="70"/>
      <c r="C322" s="70"/>
      <c r="D322" s="70"/>
      <c r="I322" s="59"/>
      <c r="M322" s="59"/>
      <c r="N322" s="77"/>
      <c r="O322" s="77"/>
      <c r="P322" s="77"/>
    </row>
    <row r="323" spans="1:16" ht="21" customHeight="1" x14ac:dyDescent="0.7">
      <c r="A323" s="70"/>
      <c r="B323" s="70"/>
      <c r="C323" s="70"/>
      <c r="D323" s="70"/>
      <c r="I323" s="59"/>
      <c r="M323" s="59"/>
      <c r="N323" s="77"/>
      <c r="O323" s="77"/>
      <c r="P323" s="77"/>
    </row>
    <row r="324" spans="1:16" ht="21" customHeight="1" x14ac:dyDescent="0.7">
      <c r="A324" s="70"/>
      <c r="B324" s="70"/>
      <c r="C324" s="70"/>
      <c r="D324" s="70"/>
      <c r="I324" s="59"/>
      <c r="M324" s="59"/>
      <c r="N324" s="77"/>
      <c r="O324" s="77"/>
      <c r="P324" s="77"/>
    </row>
    <row r="325" spans="1:16" ht="21" customHeight="1" x14ac:dyDescent="0.7">
      <c r="A325" s="70"/>
      <c r="B325" s="70"/>
      <c r="C325" s="70"/>
      <c r="D325" s="70"/>
      <c r="I325" s="59"/>
      <c r="M325" s="59"/>
      <c r="N325" s="77"/>
      <c r="O325" s="77"/>
      <c r="P325" s="77"/>
    </row>
    <row r="326" spans="1:16" ht="21" customHeight="1" x14ac:dyDescent="0.7">
      <c r="A326" s="70"/>
      <c r="B326" s="70"/>
      <c r="C326" s="70"/>
      <c r="D326" s="70"/>
      <c r="I326" s="59"/>
      <c r="M326" s="59"/>
      <c r="N326" s="77"/>
      <c r="O326" s="77"/>
      <c r="P326" s="77"/>
    </row>
    <row r="327" spans="1:16" ht="21" customHeight="1" x14ac:dyDescent="0.7">
      <c r="A327" s="70"/>
      <c r="B327" s="70"/>
      <c r="C327" s="70"/>
      <c r="D327" s="70"/>
      <c r="I327" s="59"/>
      <c r="M327" s="59"/>
      <c r="N327" s="77"/>
      <c r="O327" s="77"/>
      <c r="P327" s="77"/>
    </row>
    <row r="328" spans="1:16" ht="21" customHeight="1" x14ac:dyDescent="0.7">
      <c r="A328" s="70"/>
      <c r="B328" s="70"/>
      <c r="C328" s="70"/>
      <c r="D328" s="70"/>
      <c r="I328" s="59"/>
      <c r="M328" s="59"/>
      <c r="N328" s="77"/>
      <c r="O328" s="77"/>
      <c r="P328" s="77"/>
    </row>
    <row r="329" spans="1:16" ht="21" customHeight="1" x14ac:dyDescent="0.7">
      <c r="A329" s="70"/>
      <c r="B329" s="70"/>
      <c r="C329" s="70"/>
      <c r="D329" s="70"/>
      <c r="I329" s="59"/>
      <c r="M329" s="59"/>
      <c r="N329" s="77"/>
      <c r="O329" s="77"/>
      <c r="P329" s="77"/>
    </row>
    <row r="330" spans="1:16" ht="21" customHeight="1" x14ac:dyDescent="0.7">
      <c r="A330" s="70"/>
      <c r="B330" s="70"/>
      <c r="C330" s="70"/>
      <c r="D330" s="70"/>
      <c r="I330" s="59"/>
      <c r="M330" s="59"/>
      <c r="N330" s="77"/>
      <c r="O330" s="77"/>
      <c r="P330" s="77"/>
    </row>
    <row r="331" spans="1:16" ht="21" customHeight="1" x14ac:dyDescent="0.7">
      <c r="A331" s="70"/>
      <c r="B331" s="70"/>
      <c r="C331" s="70"/>
      <c r="D331" s="70"/>
      <c r="I331" s="59"/>
      <c r="M331" s="59"/>
      <c r="N331" s="77"/>
      <c r="O331" s="77"/>
      <c r="P331" s="77"/>
    </row>
    <row r="332" spans="1:16" ht="21" customHeight="1" x14ac:dyDescent="0.7">
      <c r="A332" s="70"/>
      <c r="B332" s="70"/>
      <c r="C332" s="70"/>
      <c r="D332" s="70"/>
      <c r="I332" s="59"/>
      <c r="M332" s="59"/>
      <c r="N332" s="77"/>
      <c r="O332" s="77"/>
      <c r="P332" s="77"/>
    </row>
    <row r="333" spans="1:16" ht="21" customHeight="1" x14ac:dyDescent="0.7">
      <c r="A333" s="70"/>
      <c r="B333" s="70"/>
      <c r="C333" s="70"/>
      <c r="D333" s="70"/>
      <c r="I333" s="59"/>
      <c r="M333" s="59"/>
      <c r="N333" s="77"/>
      <c r="O333" s="77"/>
      <c r="P333" s="77"/>
    </row>
    <row r="334" spans="1:16" ht="21" customHeight="1" x14ac:dyDescent="0.7">
      <c r="A334" s="70"/>
      <c r="B334" s="70"/>
      <c r="C334" s="70"/>
      <c r="D334" s="70"/>
      <c r="I334" s="59"/>
      <c r="M334" s="59"/>
      <c r="N334" s="77"/>
      <c r="O334" s="77"/>
      <c r="P334" s="77"/>
    </row>
    <row r="335" spans="1:16" ht="21" customHeight="1" x14ac:dyDescent="0.7">
      <c r="A335" s="70"/>
      <c r="B335" s="70"/>
      <c r="C335" s="70"/>
      <c r="D335" s="70"/>
      <c r="I335" s="59"/>
      <c r="M335" s="59"/>
      <c r="N335" s="77"/>
      <c r="O335" s="77"/>
      <c r="P335" s="77"/>
    </row>
    <row r="336" spans="1:16" ht="21" customHeight="1" x14ac:dyDescent="0.7">
      <c r="A336" s="70"/>
      <c r="B336" s="70"/>
      <c r="C336" s="70"/>
      <c r="D336" s="70"/>
      <c r="I336" s="59"/>
      <c r="M336" s="59"/>
      <c r="N336" s="77"/>
      <c r="O336" s="77"/>
      <c r="P336" s="77"/>
    </row>
    <row r="337" spans="1:16" ht="21" customHeight="1" x14ac:dyDescent="0.7">
      <c r="A337" s="70"/>
      <c r="B337" s="70"/>
      <c r="C337" s="70"/>
      <c r="D337" s="70"/>
      <c r="I337" s="59"/>
      <c r="M337" s="59"/>
      <c r="N337" s="77"/>
      <c r="O337" s="77"/>
      <c r="P337" s="77"/>
    </row>
    <row r="338" spans="1:16" ht="21" customHeight="1" x14ac:dyDescent="0.7">
      <c r="A338" s="70"/>
      <c r="B338" s="70"/>
      <c r="C338" s="70"/>
      <c r="D338" s="70"/>
      <c r="I338" s="59"/>
      <c r="M338" s="59"/>
      <c r="N338" s="77"/>
      <c r="O338" s="77"/>
      <c r="P338" s="77"/>
    </row>
    <row r="339" spans="1:16" ht="21" customHeight="1" x14ac:dyDescent="0.7">
      <c r="A339" s="70"/>
      <c r="B339" s="70"/>
      <c r="C339" s="70"/>
      <c r="D339" s="70"/>
      <c r="I339" s="59"/>
      <c r="M339" s="59"/>
      <c r="N339" s="77"/>
      <c r="O339" s="77"/>
      <c r="P339" s="77"/>
    </row>
    <row r="340" spans="1:16" ht="21" customHeight="1" x14ac:dyDescent="0.7">
      <c r="A340" s="70"/>
      <c r="B340" s="70"/>
      <c r="C340" s="70"/>
      <c r="D340" s="70"/>
      <c r="I340" s="59"/>
      <c r="M340" s="59"/>
      <c r="N340" s="77"/>
      <c r="O340" s="77"/>
      <c r="P340" s="77"/>
    </row>
    <row r="341" spans="1:16" ht="21" customHeight="1" x14ac:dyDescent="0.7">
      <c r="A341" s="70"/>
      <c r="B341" s="70"/>
      <c r="C341" s="70"/>
      <c r="D341" s="70"/>
      <c r="I341" s="59"/>
      <c r="M341" s="59"/>
      <c r="N341" s="77"/>
      <c r="O341" s="77"/>
      <c r="P341" s="77"/>
    </row>
    <row r="342" spans="1:16" ht="21" customHeight="1" x14ac:dyDescent="0.7">
      <c r="A342" s="70"/>
      <c r="B342" s="70"/>
      <c r="C342" s="70"/>
      <c r="D342" s="70"/>
      <c r="I342" s="59"/>
      <c r="M342" s="59"/>
      <c r="N342" s="77"/>
      <c r="O342" s="77"/>
      <c r="P342" s="77"/>
    </row>
    <row r="343" spans="1:16" ht="21" customHeight="1" x14ac:dyDescent="0.7">
      <c r="A343" s="70"/>
      <c r="B343" s="70"/>
      <c r="C343" s="70"/>
      <c r="D343" s="70"/>
      <c r="I343" s="59"/>
      <c r="M343" s="59"/>
      <c r="N343" s="77"/>
      <c r="O343" s="77"/>
      <c r="P343" s="77"/>
    </row>
    <row r="344" spans="1:16" ht="21" customHeight="1" x14ac:dyDescent="0.7">
      <c r="A344" s="70"/>
      <c r="B344" s="70"/>
      <c r="C344" s="70"/>
      <c r="D344" s="70"/>
      <c r="I344" s="59"/>
      <c r="M344" s="59"/>
      <c r="N344" s="77"/>
      <c r="O344" s="77"/>
      <c r="P344" s="77"/>
    </row>
    <row r="345" spans="1:16" ht="21" customHeight="1" x14ac:dyDescent="0.7">
      <c r="A345" s="70"/>
      <c r="B345" s="70"/>
      <c r="C345" s="70"/>
      <c r="D345" s="70"/>
      <c r="I345" s="59"/>
      <c r="M345" s="59"/>
      <c r="N345" s="77"/>
      <c r="O345" s="77"/>
      <c r="P345" s="77"/>
    </row>
    <row r="346" spans="1:16" ht="21" customHeight="1" x14ac:dyDescent="0.7">
      <c r="A346" s="70"/>
      <c r="B346" s="70"/>
      <c r="C346" s="70"/>
      <c r="D346" s="70"/>
      <c r="I346" s="59"/>
      <c r="M346" s="59"/>
      <c r="N346" s="77"/>
      <c r="O346" s="77"/>
      <c r="P346" s="77"/>
    </row>
    <row r="347" spans="1:16" ht="21" customHeight="1" x14ac:dyDescent="0.7">
      <c r="A347" s="70"/>
      <c r="B347" s="70"/>
      <c r="C347" s="70"/>
      <c r="D347" s="70"/>
      <c r="I347" s="59"/>
      <c r="M347" s="59"/>
      <c r="N347" s="77"/>
      <c r="O347" s="77"/>
      <c r="P347" s="77"/>
    </row>
    <row r="348" spans="1:16" ht="21" customHeight="1" x14ac:dyDescent="0.7">
      <c r="A348" s="70"/>
      <c r="B348" s="70"/>
      <c r="C348" s="70"/>
      <c r="D348" s="70"/>
      <c r="I348" s="59"/>
      <c r="M348" s="59"/>
      <c r="N348" s="77"/>
      <c r="O348" s="77"/>
      <c r="P348" s="77"/>
    </row>
    <row r="349" spans="1:16" ht="21" customHeight="1" x14ac:dyDescent="0.7">
      <c r="A349" s="70"/>
      <c r="B349" s="70"/>
      <c r="C349" s="70"/>
      <c r="D349" s="70"/>
      <c r="I349" s="59"/>
      <c r="M349" s="59"/>
      <c r="N349" s="77"/>
      <c r="O349" s="77"/>
      <c r="P349" s="77"/>
    </row>
    <row r="350" spans="1:16" ht="21" customHeight="1" x14ac:dyDescent="0.7">
      <c r="A350" s="70"/>
      <c r="B350" s="70"/>
      <c r="C350" s="70"/>
      <c r="D350" s="70"/>
      <c r="I350" s="59"/>
      <c r="M350" s="59"/>
      <c r="N350" s="77"/>
      <c r="O350" s="77"/>
      <c r="P350" s="77"/>
    </row>
    <row r="351" spans="1:16" ht="21" customHeight="1" x14ac:dyDescent="0.7">
      <c r="A351" s="70"/>
      <c r="B351" s="70"/>
      <c r="C351" s="70"/>
      <c r="D351" s="70"/>
      <c r="I351" s="59"/>
      <c r="M351" s="59"/>
      <c r="N351" s="77"/>
      <c r="O351" s="77"/>
      <c r="P351" s="77"/>
    </row>
    <row r="352" spans="1:16" ht="21" customHeight="1" x14ac:dyDescent="0.7">
      <c r="A352" s="70"/>
      <c r="B352" s="70"/>
      <c r="C352" s="70"/>
      <c r="D352" s="70"/>
      <c r="I352" s="59"/>
      <c r="M352" s="59"/>
      <c r="N352" s="77"/>
      <c r="O352" s="77"/>
      <c r="P352" s="77"/>
    </row>
    <row r="353" spans="1:16" ht="21" customHeight="1" x14ac:dyDescent="0.7">
      <c r="A353" s="70"/>
      <c r="B353" s="70"/>
      <c r="C353" s="70"/>
      <c r="D353" s="70"/>
      <c r="I353" s="59"/>
      <c r="M353" s="59"/>
      <c r="N353" s="77"/>
      <c r="O353" s="77"/>
      <c r="P353" s="77"/>
    </row>
    <row r="354" spans="1:16" ht="21" customHeight="1" x14ac:dyDescent="0.7">
      <c r="A354" s="70"/>
      <c r="B354" s="70"/>
      <c r="C354" s="70"/>
      <c r="D354" s="70"/>
      <c r="I354" s="59"/>
      <c r="M354" s="59"/>
      <c r="N354" s="77"/>
      <c r="O354" s="77"/>
      <c r="P354" s="77"/>
    </row>
    <row r="355" spans="1:16" ht="21" customHeight="1" x14ac:dyDescent="0.7">
      <c r="A355" s="70"/>
      <c r="B355" s="70"/>
      <c r="C355" s="70"/>
      <c r="D355" s="70"/>
      <c r="I355" s="59"/>
      <c r="M355" s="59"/>
      <c r="N355" s="77"/>
      <c r="O355" s="77"/>
      <c r="P355" s="77"/>
    </row>
    <row r="356" spans="1:16" ht="21" customHeight="1" x14ac:dyDescent="0.7">
      <c r="A356" s="70"/>
      <c r="B356" s="70"/>
      <c r="C356" s="70"/>
      <c r="D356" s="70"/>
      <c r="I356" s="59"/>
      <c r="M356" s="59"/>
      <c r="N356" s="77"/>
      <c r="O356" s="77"/>
      <c r="P356" s="77"/>
    </row>
    <row r="357" spans="1:16" ht="21" customHeight="1" x14ac:dyDescent="0.7">
      <c r="A357" s="70"/>
      <c r="B357" s="70"/>
      <c r="C357" s="70"/>
      <c r="D357" s="70"/>
      <c r="I357" s="59"/>
      <c r="M357" s="59"/>
      <c r="N357" s="77"/>
      <c r="O357" s="77"/>
      <c r="P357" s="77"/>
    </row>
    <row r="358" spans="1:16" ht="21" customHeight="1" x14ac:dyDescent="0.7">
      <c r="A358" s="70"/>
      <c r="B358" s="70"/>
      <c r="C358" s="70"/>
      <c r="D358" s="70"/>
      <c r="I358" s="59"/>
      <c r="M358" s="59"/>
      <c r="N358" s="77"/>
      <c r="O358" s="77"/>
      <c r="P358" s="77"/>
    </row>
    <row r="359" spans="1:16" ht="21" customHeight="1" x14ac:dyDescent="0.7">
      <c r="A359" s="70"/>
      <c r="B359" s="70"/>
      <c r="C359" s="70"/>
      <c r="D359" s="70"/>
      <c r="I359" s="59"/>
      <c r="M359" s="59"/>
      <c r="N359" s="77"/>
      <c r="O359" s="77"/>
      <c r="P359" s="77"/>
    </row>
    <row r="360" spans="1:16" ht="21" customHeight="1" x14ac:dyDescent="0.7">
      <c r="A360" s="70"/>
      <c r="B360" s="70"/>
      <c r="C360" s="70"/>
      <c r="D360" s="70"/>
      <c r="I360" s="59"/>
      <c r="M360" s="59"/>
      <c r="N360" s="77"/>
      <c r="O360" s="77"/>
      <c r="P360" s="77"/>
    </row>
    <row r="361" spans="1:16" ht="21" customHeight="1" x14ac:dyDescent="0.7">
      <c r="A361" s="70"/>
      <c r="B361" s="70"/>
      <c r="C361" s="70"/>
      <c r="D361" s="70"/>
      <c r="I361" s="59"/>
      <c r="M361" s="59"/>
      <c r="N361" s="77"/>
      <c r="O361" s="77"/>
      <c r="P361" s="77"/>
    </row>
    <row r="362" spans="1:16" ht="21" customHeight="1" x14ac:dyDescent="0.7">
      <c r="A362" s="70"/>
      <c r="B362" s="70"/>
      <c r="C362" s="70"/>
      <c r="D362" s="70"/>
      <c r="I362" s="59"/>
      <c r="M362" s="59"/>
      <c r="N362" s="77"/>
      <c r="O362" s="77"/>
      <c r="P362" s="77"/>
    </row>
    <row r="363" spans="1:16" ht="21" customHeight="1" x14ac:dyDescent="0.7">
      <c r="A363" s="70"/>
      <c r="B363" s="70"/>
      <c r="C363" s="70"/>
      <c r="D363" s="70"/>
      <c r="I363" s="59"/>
      <c r="M363" s="59"/>
      <c r="N363" s="77"/>
      <c r="O363" s="77"/>
      <c r="P363" s="77"/>
    </row>
    <row r="364" spans="1:16" ht="21" customHeight="1" x14ac:dyDescent="0.7">
      <c r="A364" s="70"/>
      <c r="B364" s="70"/>
      <c r="C364" s="70"/>
      <c r="D364" s="70"/>
      <c r="I364" s="59"/>
      <c r="M364" s="59"/>
      <c r="N364" s="77"/>
      <c r="O364" s="77"/>
      <c r="P364" s="77"/>
    </row>
    <row r="365" spans="1:16" ht="21" customHeight="1" x14ac:dyDescent="0.7">
      <c r="A365" s="70"/>
      <c r="B365" s="70"/>
      <c r="C365" s="70"/>
      <c r="D365" s="70"/>
      <c r="I365" s="59"/>
      <c r="M365" s="59"/>
      <c r="N365" s="77"/>
      <c r="O365" s="77"/>
      <c r="P365" s="77"/>
    </row>
    <row r="366" spans="1:16" ht="21" customHeight="1" x14ac:dyDescent="0.7">
      <c r="A366" s="70"/>
      <c r="B366" s="70"/>
      <c r="C366" s="70"/>
      <c r="D366" s="70"/>
      <c r="I366" s="59"/>
      <c r="M366" s="59"/>
      <c r="N366" s="77"/>
      <c r="O366" s="77"/>
      <c r="P366" s="77"/>
    </row>
    <row r="367" spans="1:16" ht="21" customHeight="1" x14ac:dyDescent="0.7">
      <c r="A367" s="70"/>
      <c r="B367" s="70"/>
      <c r="C367" s="70"/>
      <c r="D367" s="70"/>
      <c r="I367" s="59"/>
      <c r="M367" s="59"/>
      <c r="N367" s="77"/>
      <c r="O367" s="77"/>
      <c r="P367" s="77"/>
    </row>
    <row r="368" spans="1:16" ht="21" customHeight="1" x14ac:dyDescent="0.7">
      <c r="A368" s="70"/>
      <c r="B368" s="70"/>
      <c r="C368" s="70"/>
      <c r="D368" s="70"/>
      <c r="I368" s="59"/>
      <c r="M368" s="59"/>
      <c r="N368" s="77"/>
      <c r="O368" s="77"/>
      <c r="P368" s="77"/>
    </row>
    <row r="369" spans="1:16" ht="21" customHeight="1" x14ac:dyDescent="0.7">
      <c r="A369" s="70"/>
      <c r="B369" s="70"/>
      <c r="C369" s="70"/>
      <c r="D369" s="70"/>
      <c r="I369" s="59"/>
      <c r="M369" s="59"/>
      <c r="N369" s="77"/>
      <c r="O369" s="77"/>
      <c r="P369" s="77"/>
    </row>
    <row r="370" spans="1:16" ht="21" customHeight="1" x14ac:dyDescent="0.7">
      <c r="A370" s="70"/>
      <c r="B370" s="70"/>
      <c r="C370" s="70"/>
      <c r="D370" s="70"/>
      <c r="I370" s="59"/>
      <c r="M370" s="59"/>
      <c r="N370" s="77"/>
      <c r="O370" s="77"/>
      <c r="P370" s="77"/>
    </row>
    <row r="371" spans="1:16" ht="21" customHeight="1" x14ac:dyDescent="0.7">
      <c r="A371" s="70"/>
      <c r="B371" s="70"/>
      <c r="C371" s="70"/>
      <c r="D371" s="70"/>
      <c r="I371" s="59"/>
      <c r="M371" s="59"/>
      <c r="N371" s="77"/>
      <c r="O371" s="77"/>
      <c r="P371" s="77"/>
    </row>
    <row r="372" spans="1:16" ht="21" customHeight="1" x14ac:dyDescent="0.7">
      <c r="A372" s="70"/>
      <c r="B372" s="70"/>
      <c r="C372" s="70"/>
      <c r="D372" s="70"/>
      <c r="I372" s="59"/>
      <c r="M372" s="59"/>
      <c r="N372" s="77"/>
      <c r="O372" s="77"/>
      <c r="P372" s="77"/>
    </row>
    <row r="373" spans="1:16" ht="21" customHeight="1" x14ac:dyDescent="0.7">
      <c r="A373" s="70"/>
      <c r="B373" s="70"/>
      <c r="C373" s="70"/>
      <c r="D373" s="70"/>
      <c r="I373" s="59"/>
      <c r="M373" s="59"/>
      <c r="N373" s="77"/>
      <c r="O373" s="77"/>
      <c r="P373" s="77"/>
    </row>
    <row r="374" spans="1:16" ht="21" customHeight="1" x14ac:dyDescent="0.7">
      <c r="A374" s="70"/>
      <c r="B374" s="70"/>
      <c r="C374" s="70"/>
      <c r="D374" s="70"/>
      <c r="I374" s="59"/>
      <c r="M374" s="59"/>
      <c r="N374" s="77"/>
      <c r="O374" s="77"/>
      <c r="P374" s="77"/>
    </row>
    <row r="375" spans="1:16" ht="21" customHeight="1" x14ac:dyDescent="0.7">
      <c r="A375" s="70"/>
      <c r="B375" s="70"/>
      <c r="C375" s="70"/>
      <c r="D375" s="70"/>
      <c r="I375" s="59"/>
      <c r="M375" s="59"/>
      <c r="N375" s="77"/>
      <c r="O375" s="77"/>
      <c r="P375" s="77"/>
    </row>
    <row r="376" spans="1:16" ht="21" customHeight="1" x14ac:dyDescent="0.7">
      <c r="A376" s="70"/>
      <c r="B376" s="70"/>
      <c r="C376" s="70"/>
      <c r="D376" s="70"/>
      <c r="I376" s="59"/>
      <c r="M376" s="59"/>
      <c r="N376" s="77"/>
      <c r="O376" s="77"/>
      <c r="P376" s="77"/>
    </row>
    <row r="377" spans="1:16" ht="21" customHeight="1" x14ac:dyDescent="0.7">
      <c r="A377" s="70"/>
      <c r="B377" s="70"/>
      <c r="C377" s="70"/>
      <c r="D377" s="70"/>
      <c r="I377" s="59"/>
      <c r="M377" s="59"/>
      <c r="N377" s="77"/>
      <c r="O377" s="77"/>
      <c r="P377" s="77"/>
    </row>
    <row r="378" spans="1:16" ht="21" customHeight="1" x14ac:dyDescent="0.7">
      <c r="A378" s="70"/>
      <c r="B378" s="70"/>
      <c r="C378" s="70"/>
      <c r="D378" s="70"/>
      <c r="I378" s="59"/>
      <c r="M378" s="59"/>
      <c r="N378" s="77"/>
      <c r="O378" s="77"/>
      <c r="P378" s="77"/>
    </row>
    <row r="379" spans="1:16" ht="21" customHeight="1" x14ac:dyDescent="0.7">
      <c r="A379" s="70"/>
      <c r="B379" s="70"/>
      <c r="C379" s="70"/>
      <c r="D379" s="70"/>
      <c r="I379" s="59"/>
      <c r="M379" s="59"/>
      <c r="N379" s="77"/>
      <c r="O379" s="77"/>
      <c r="P379" s="77"/>
    </row>
    <row r="380" spans="1:16" ht="21" customHeight="1" x14ac:dyDescent="0.7">
      <c r="A380" s="70"/>
      <c r="B380" s="70"/>
      <c r="C380" s="70"/>
      <c r="D380" s="70"/>
      <c r="I380" s="59"/>
      <c r="M380" s="59"/>
      <c r="N380" s="77"/>
      <c r="O380" s="77"/>
      <c r="P380" s="77"/>
    </row>
    <row r="381" spans="1:16" ht="21" customHeight="1" x14ac:dyDescent="0.7">
      <c r="A381" s="70"/>
      <c r="B381" s="70"/>
      <c r="C381" s="70"/>
      <c r="D381" s="70"/>
      <c r="I381" s="59"/>
      <c r="M381" s="59"/>
      <c r="N381" s="77"/>
      <c r="O381" s="77"/>
      <c r="P381" s="77"/>
    </row>
    <row r="382" spans="1:16" ht="21" customHeight="1" x14ac:dyDescent="0.7">
      <c r="A382" s="70"/>
      <c r="B382" s="70"/>
      <c r="C382" s="70"/>
      <c r="D382" s="70"/>
      <c r="I382" s="59"/>
      <c r="M382" s="59"/>
      <c r="N382" s="77"/>
      <c r="O382" s="77"/>
      <c r="P382" s="77"/>
    </row>
    <row r="383" spans="1:16" ht="21" customHeight="1" x14ac:dyDescent="0.7">
      <c r="A383" s="70"/>
      <c r="B383" s="70"/>
      <c r="C383" s="70"/>
      <c r="D383" s="70"/>
      <c r="I383" s="59"/>
      <c r="M383" s="59"/>
      <c r="N383" s="77"/>
      <c r="O383" s="77"/>
      <c r="P383" s="77"/>
    </row>
    <row r="384" spans="1:16" ht="21" customHeight="1" x14ac:dyDescent="0.7">
      <c r="A384" s="70"/>
      <c r="B384" s="70"/>
      <c r="C384" s="70"/>
      <c r="D384" s="70"/>
      <c r="I384" s="59"/>
      <c r="M384" s="59"/>
      <c r="N384" s="77"/>
      <c r="O384" s="77"/>
      <c r="P384" s="77"/>
    </row>
    <row r="385" spans="1:16" ht="21" customHeight="1" x14ac:dyDescent="0.7">
      <c r="A385" s="70"/>
      <c r="B385" s="70"/>
      <c r="C385" s="70"/>
      <c r="D385" s="70"/>
      <c r="I385" s="59"/>
      <c r="M385" s="59"/>
      <c r="N385" s="77"/>
      <c r="O385" s="77"/>
      <c r="P385" s="77"/>
    </row>
    <row r="386" spans="1:16" ht="21" customHeight="1" x14ac:dyDescent="0.7">
      <c r="A386" s="70"/>
      <c r="B386" s="70"/>
      <c r="C386" s="70"/>
      <c r="D386" s="70"/>
      <c r="I386" s="59"/>
      <c r="M386" s="59"/>
      <c r="N386" s="77"/>
      <c r="O386" s="77"/>
      <c r="P386" s="77"/>
    </row>
    <row r="387" spans="1:16" ht="21" customHeight="1" x14ac:dyDescent="0.7">
      <c r="A387" s="70"/>
      <c r="B387" s="70"/>
      <c r="C387" s="70"/>
      <c r="D387" s="70"/>
      <c r="I387" s="59"/>
      <c r="M387" s="59"/>
      <c r="N387" s="77"/>
      <c r="O387" s="77"/>
      <c r="P387" s="77"/>
    </row>
    <row r="388" spans="1:16" ht="21" customHeight="1" x14ac:dyDescent="0.7">
      <c r="A388" s="70"/>
      <c r="B388" s="70"/>
      <c r="C388" s="70"/>
      <c r="D388" s="70"/>
      <c r="I388" s="59"/>
      <c r="M388" s="59"/>
      <c r="N388" s="77"/>
      <c r="O388" s="77"/>
      <c r="P388" s="77"/>
    </row>
    <row r="389" spans="1:16" ht="21" customHeight="1" x14ac:dyDescent="0.7">
      <c r="A389" s="70"/>
      <c r="B389" s="70"/>
      <c r="C389" s="70"/>
      <c r="D389" s="70"/>
      <c r="I389" s="59"/>
      <c r="M389" s="59"/>
      <c r="N389" s="77"/>
      <c r="O389" s="77"/>
      <c r="P389" s="77"/>
    </row>
    <row r="390" spans="1:16" ht="21" customHeight="1" x14ac:dyDescent="0.7">
      <c r="A390" s="70"/>
      <c r="B390" s="70"/>
      <c r="C390" s="70"/>
      <c r="D390" s="70"/>
      <c r="I390" s="59"/>
      <c r="M390" s="59"/>
      <c r="N390" s="77"/>
      <c r="O390" s="77"/>
      <c r="P390" s="77"/>
    </row>
    <row r="391" spans="1:16" ht="21" customHeight="1" x14ac:dyDescent="0.7">
      <c r="A391" s="70"/>
      <c r="B391" s="70"/>
      <c r="C391" s="70"/>
      <c r="D391" s="70"/>
      <c r="I391" s="59"/>
      <c r="M391" s="59"/>
      <c r="N391" s="77"/>
      <c r="O391" s="77"/>
      <c r="P391" s="77"/>
    </row>
    <row r="392" spans="1:16" ht="21" customHeight="1" x14ac:dyDescent="0.7">
      <c r="A392" s="70"/>
      <c r="B392" s="70"/>
      <c r="C392" s="70"/>
      <c r="D392" s="70"/>
      <c r="I392" s="59"/>
      <c r="M392" s="59"/>
      <c r="N392" s="77"/>
      <c r="O392" s="77"/>
      <c r="P392" s="77"/>
    </row>
    <row r="393" spans="1:16" ht="21" customHeight="1" x14ac:dyDescent="0.7">
      <c r="A393" s="70"/>
      <c r="B393" s="70"/>
      <c r="C393" s="70"/>
      <c r="D393" s="70"/>
      <c r="I393" s="59"/>
      <c r="M393" s="59"/>
      <c r="N393" s="77"/>
      <c r="O393" s="77"/>
      <c r="P393" s="77"/>
    </row>
    <row r="394" spans="1:16" ht="21" customHeight="1" x14ac:dyDescent="0.7">
      <c r="A394" s="70"/>
      <c r="B394" s="70"/>
      <c r="C394" s="70"/>
      <c r="D394" s="70"/>
      <c r="I394" s="59"/>
      <c r="M394" s="59"/>
      <c r="N394" s="77"/>
      <c r="O394" s="77"/>
      <c r="P394" s="77"/>
    </row>
    <row r="395" spans="1:16" ht="21" customHeight="1" x14ac:dyDescent="0.7">
      <c r="A395" s="70"/>
      <c r="B395" s="70"/>
      <c r="C395" s="70"/>
      <c r="D395" s="70"/>
      <c r="I395" s="59"/>
      <c r="M395" s="59"/>
      <c r="N395" s="77"/>
      <c r="O395" s="77"/>
      <c r="P395" s="77"/>
    </row>
    <row r="396" spans="1:16" ht="21" customHeight="1" x14ac:dyDescent="0.7">
      <c r="A396" s="70"/>
      <c r="B396" s="70"/>
      <c r="C396" s="70"/>
      <c r="D396" s="70"/>
      <c r="I396" s="59"/>
      <c r="M396" s="59"/>
      <c r="N396" s="77"/>
      <c r="O396" s="77"/>
      <c r="P396" s="77"/>
    </row>
    <row r="397" spans="1:16" ht="21" customHeight="1" x14ac:dyDescent="0.7">
      <c r="A397" s="70"/>
      <c r="B397" s="70"/>
      <c r="C397" s="70"/>
      <c r="D397" s="70"/>
      <c r="I397" s="59"/>
      <c r="M397" s="59"/>
      <c r="N397" s="77"/>
      <c r="O397" s="77"/>
      <c r="P397" s="77"/>
    </row>
    <row r="398" spans="1:16" ht="21" customHeight="1" x14ac:dyDescent="0.7">
      <c r="A398" s="70"/>
      <c r="B398" s="70"/>
      <c r="C398" s="70"/>
      <c r="D398" s="70"/>
      <c r="I398" s="59"/>
      <c r="M398" s="59"/>
      <c r="N398" s="77"/>
      <c r="O398" s="77"/>
      <c r="P398" s="77"/>
    </row>
    <row r="399" spans="1:16" ht="21" customHeight="1" x14ac:dyDescent="0.7">
      <c r="A399" s="70"/>
      <c r="B399" s="70"/>
      <c r="C399" s="70"/>
      <c r="D399" s="70"/>
      <c r="I399" s="59"/>
      <c r="M399" s="59"/>
      <c r="N399" s="77"/>
      <c r="O399" s="77"/>
      <c r="P399" s="77"/>
    </row>
    <row r="400" spans="1:16" ht="21" customHeight="1" x14ac:dyDescent="0.7">
      <c r="A400" s="70"/>
      <c r="B400" s="70"/>
      <c r="C400" s="70"/>
      <c r="D400" s="70"/>
      <c r="I400" s="59"/>
      <c r="M400" s="59"/>
      <c r="N400" s="77"/>
      <c r="O400" s="77"/>
      <c r="P400" s="77"/>
    </row>
    <row r="401" spans="1:16" ht="21" customHeight="1" x14ac:dyDescent="0.7">
      <c r="A401" s="70"/>
      <c r="B401" s="70"/>
      <c r="C401" s="70"/>
      <c r="D401" s="70"/>
      <c r="I401" s="59"/>
      <c r="M401" s="59"/>
      <c r="N401" s="77"/>
      <c r="O401" s="77"/>
      <c r="P401" s="77"/>
    </row>
    <row r="402" spans="1:16" ht="21" customHeight="1" x14ac:dyDescent="0.7">
      <c r="A402" s="70"/>
      <c r="B402" s="70"/>
      <c r="C402" s="70"/>
      <c r="D402" s="70"/>
      <c r="I402" s="59"/>
      <c r="M402" s="59"/>
      <c r="N402" s="77"/>
      <c r="O402" s="77"/>
      <c r="P402" s="77"/>
    </row>
    <row r="403" spans="1:16" ht="21" customHeight="1" x14ac:dyDescent="0.7">
      <c r="A403" s="70"/>
      <c r="B403" s="70"/>
      <c r="C403" s="70"/>
      <c r="D403" s="70"/>
      <c r="I403" s="59"/>
      <c r="M403" s="59"/>
      <c r="N403" s="77"/>
      <c r="O403" s="77"/>
      <c r="P403" s="77"/>
    </row>
    <row r="404" spans="1:16" ht="21" customHeight="1" x14ac:dyDescent="0.7">
      <c r="A404" s="70"/>
      <c r="B404" s="70"/>
      <c r="C404" s="70"/>
      <c r="D404" s="70"/>
      <c r="I404" s="59"/>
      <c r="M404" s="59"/>
      <c r="N404" s="77"/>
      <c r="O404" s="77"/>
      <c r="P404" s="77"/>
    </row>
    <row r="405" spans="1:16" ht="21" customHeight="1" x14ac:dyDescent="0.7">
      <c r="A405" s="70"/>
      <c r="B405" s="70"/>
      <c r="C405" s="70"/>
      <c r="D405" s="70"/>
      <c r="I405" s="59"/>
      <c r="M405" s="59"/>
      <c r="N405" s="77"/>
      <c r="O405" s="77"/>
      <c r="P405" s="77"/>
    </row>
    <row r="406" spans="1:16" ht="21" customHeight="1" x14ac:dyDescent="0.7">
      <c r="A406" s="70"/>
      <c r="B406" s="70"/>
      <c r="C406" s="70"/>
      <c r="D406" s="70"/>
      <c r="I406" s="59"/>
      <c r="M406" s="59"/>
      <c r="N406" s="77"/>
      <c r="O406" s="77"/>
      <c r="P406" s="77"/>
    </row>
    <row r="407" spans="1:16" ht="21" customHeight="1" x14ac:dyDescent="0.7">
      <c r="A407" s="70"/>
      <c r="B407" s="70"/>
      <c r="C407" s="70"/>
      <c r="D407" s="70"/>
      <c r="I407" s="59"/>
      <c r="M407" s="59"/>
      <c r="N407" s="77"/>
      <c r="O407" s="77"/>
      <c r="P407" s="77"/>
    </row>
    <row r="408" spans="1:16" ht="21" customHeight="1" x14ac:dyDescent="0.7">
      <c r="A408" s="70"/>
      <c r="B408" s="70"/>
      <c r="C408" s="70"/>
      <c r="D408" s="70"/>
      <c r="I408" s="59"/>
      <c r="M408" s="59"/>
      <c r="N408" s="77"/>
      <c r="O408" s="77"/>
      <c r="P408" s="77"/>
    </row>
    <row r="409" spans="1:16" ht="21" customHeight="1" x14ac:dyDescent="0.7">
      <c r="A409" s="70"/>
      <c r="B409" s="70"/>
      <c r="C409" s="70"/>
      <c r="D409" s="70"/>
      <c r="I409" s="59"/>
      <c r="M409" s="59"/>
      <c r="N409" s="77"/>
      <c r="O409" s="77"/>
      <c r="P409" s="77"/>
    </row>
    <row r="410" spans="1:16" ht="21" customHeight="1" x14ac:dyDescent="0.7">
      <c r="A410" s="70"/>
      <c r="B410" s="70"/>
      <c r="C410" s="70"/>
      <c r="D410" s="70"/>
      <c r="I410" s="59"/>
      <c r="M410" s="59"/>
      <c r="N410" s="77"/>
      <c r="O410" s="77"/>
      <c r="P410" s="77"/>
    </row>
    <row r="411" spans="1:16" ht="21" customHeight="1" x14ac:dyDescent="0.7">
      <c r="A411" s="70"/>
      <c r="B411" s="70"/>
      <c r="C411" s="70"/>
      <c r="D411" s="70"/>
      <c r="I411" s="59"/>
      <c r="M411" s="59"/>
      <c r="N411" s="77"/>
      <c r="O411" s="77"/>
      <c r="P411" s="77"/>
    </row>
    <row r="412" spans="1:16" ht="21" customHeight="1" x14ac:dyDescent="0.7">
      <c r="A412" s="70"/>
      <c r="B412" s="70"/>
      <c r="C412" s="70"/>
      <c r="D412" s="70"/>
      <c r="I412" s="59"/>
      <c r="M412" s="59"/>
      <c r="N412" s="77"/>
      <c r="O412" s="77"/>
      <c r="P412" s="77"/>
    </row>
    <row r="413" spans="1:16" ht="21" customHeight="1" x14ac:dyDescent="0.7">
      <c r="A413" s="70"/>
      <c r="B413" s="70"/>
      <c r="C413" s="70"/>
      <c r="D413" s="70"/>
      <c r="I413" s="59"/>
      <c r="M413" s="59"/>
      <c r="N413" s="77"/>
      <c r="O413" s="77"/>
      <c r="P413" s="77"/>
    </row>
    <row r="414" spans="1:16" ht="21" customHeight="1" x14ac:dyDescent="0.7">
      <c r="A414" s="70"/>
      <c r="B414" s="70"/>
      <c r="C414" s="70"/>
      <c r="D414" s="70"/>
      <c r="I414" s="59"/>
      <c r="M414" s="59"/>
      <c r="N414" s="77"/>
      <c r="O414" s="77"/>
      <c r="P414" s="77"/>
    </row>
    <row r="415" spans="1:16" ht="21" customHeight="1" x14ac:dyDescent="0.7">
      <c r="A415" s="70"/>
      <c r="B415" s="70"/>
      <c r="C415" s="70"/>
      <c r="D415" s="70"/>
      <c r="I415" s="59"/>
      <c r="M415" s="59"/>
      <c r="N415" s="77"/>
      <c r="O415" s="77"/>
      <c r="P415" s="77"/>
    </row>
    <row r="416" spans="1:16" ht="21" customHeight="1" x14ac:dyDescent="0.7">
      <c r="A416" s="70"/>
      <c r="B416" s="70"/>
      <c r="C416" s="70"/>
      <c r="D416" s="70"/>
      <c r="I416" s="59"/>
      <c r="M416" s="59"/>
      <c r="N416" s="77"/>
      <c r="O416" s="77"/>
      <c r="P416" s="77"/>
    </row>
    <row r="417" spans="1:16" ht="21" customHeight="1" x14ac:dyDescent="0.7">
      <c r="A417" s="70"/>
      <c r="B417" s="70"/>
      <c r="C417" s="70"/>
      <c r="D417" s="70"/>
      <c r="I417" s="59"/>
      <c r="M417" s="59"/>
      <c r="N417" s="77"/>
      <c r="O417" s="77"/>
      <c r="P417" s="77"/>
    </row>
    <row r="418" spans="1:16" ht="21" customHeight="1" x14ac:dyDescent="0.7">
      <c r="A418" s="70"/>
      <c r="B418" s="70"/>
      <c r="C418" s="70"/>
      <c r="D418" s="70"/>
      <c r="I418" s="59"/>
      <c r="M418" s="59"/>
      <c r="N418" s="77"/>
      <c r="O418" s="77"/>
      <c r="P418" s="77"/>
    </row>
    <row r="419" spans="1:16" ht="21" customHeight="1" x14ac:dyDescent="0.7">
      <c r="A419" s="70"/>
      <c r="B419" s="70"/>
      <c r="C419" s="70"/>
      <c r="D419" s="70"/>
      <c r="I419" s="59"/>
      <c r="M419" s="59"/>
      <c r="N419" s="77"/>
      <c r="O419" s="77"/>
      <c r="P419" s="77"/>
    </row>
    <row r="420" spans="1:16" ht="21" customHeight="1" x14ac:dyDescent="0.7">
      <c r="A420" s="70"/>
      <c r="B420" s="70"/>
      <c r="C420" s="70"/>
      <c r="D420" s="70"/>
      <c r="I420" s="59"/>
      <c r="M420" s="59"/>
      <c r="N420" s="77"/>
      <c r="O420" s="77"/>
      <c r="P420" s="77"/>
    </row>
    <row r="421" spans="1:16" ht="21" customHeight="1" x14ac:dyDescent="0.7">
      <c r="A421" s="70"/>
      <c r="B421" s="70"/>
      <c r="C421" s="70"/>
      <c r="D421" s="70"/>
      <c r="I421" s="59"/>
      <c r="M421" s="59"/>
      <c r="N421" s="77"/>
      <c r="O421" s="77"/>
      <c r="P421" s="77"/>
    </row>
    <row r="422" spans="1:16" ht="21" customHeight="1" x14ac:dyDescent="0.7">
      <c r="A422" s="70"/>
      <c r="B422" s="70"/>
      <c r="C422" s="70"/>
      <c r="D422" s="70"/>
      <c r="I422" s="59"/>
      <c r="M422" s="59"/>
      <c r="N422" s="77"/>
      <c r="O422" s="77"/>
      <c r="P422" s="77"/>
    </row>
    <row r="423" spans="1:16" ht="21" customHeight="1" x14ac:dyDescent="0.7">
      <c r="A423" s="70"/>
      <c r="B423" s="70"/>
      <c r="C423" s="70"/>
      <c r="D423" s="70"/>
      <c r="I423" s="59"/>
      <c r="M423" s="59"/>
      <c r="N423" s="77"/>
      <c r="O423" s="77"/>
      <c r="P423" s="77"/>
    </row>
    <row r="424" spans="1:16" ht="21" customHeight="1" x14ac:dyDescent="0.7">
      <c r="A424" s="70"/>
      <c r="B424" s="70"/>
      <c r="C424" s="70"/>
      <c r="D424" s="70"/>
      <c r="I424" s="59"/>
      <c r="M424" s="59"/>
      <c r="N424" s="77"/>
      <c r="O424" s="77"/>
      <c r="P424" s="77"/>
    </row>
    <row r="425" spans="1:16" ht="21" customHeight="1" x14ac:dyDescent="0.7">
      <c r="A425" s="70"/>
      <c r="B425" s="70"/>
      <c r="C425" s="70"/>
      <c r="D425" s="70"/>
      <c r="I425" s="59"/>
      <c r="M425" s="59"/>
      <c r="N425" s="77"/>
      <c r="O425" s="77"/>
      <c r="P425" s="77"/>
    </row>
    <row r="426" spans="1:16" ht="21" customHeight="1" x14ac:dyDescent="0.7">
      <c r="A426" s="70"/>
      <c r="B426" s="70"/>
      <c r="C426" s="70"/>
      <c r="D426" s="70"/>
      <c r="I426" s="59"/>
      <c r="M426" s="59"/>
      <c r="N426" s="77"/>
      <c r="O426" s="77"/>
      <c r="P426" s="77"/>
    </row>
    <row r="427" spans="1:16" ht="21" customHeight="1" x14ac:dyDescent="0.7">
      <c r="A427" s="70"/>
      <c r="B427" s="70"/>
      <c r="C427" s="70"/>
      <c r="D427" s="70"/>
      <c r="I427" s="59"/>
      <c r="M427" s="59"/>
      <c r="N427" s="77"/>
      <c r="O427" s="77"/>
      <c r="P427" s="77"/>
    </row>
    <row r="428" spans="1:16" ht="21" customHeight="1" x14ac:dyDescent="0.7">
      <c r="A428" s="70"/>
      <c r="B428" s="70"/>
      <c r="C428" s="70"/>
      <c r="D428" s="70"/>
      <c r="I428" s="59"/>
      <c r="M428" s="59"/>
      <c r="N428" s="77"/>
      <c r="O428" s="77"/>
      <c r="P428" s="77"/>
    </row>
    <row r="429" spans="1:16" ht="21" customHeight="1" x14ac:dyDescent="0.7">
      <c r="A429" s="70"/>
      <c r="B429" s="70"/>
      <c r="C429" s="70"/>
      <c r="D429" s="70"/>
      <c r="I429" s="59"/>
      <c r="M429" s="59"/>
      <c r="N429" s="77"/>
      <c r="O429" s="77"/>
      <c r="P429" s="77"/>
    </row>
    <row r="430" spans="1:16" ht="21" customHeight="1" x14ac:dyDescent="0.7">
      <c r="A430" s="70"/>
      <c r="B430" s="70"/>
      <c r="C430" s="70"/>
      <c r="D430" s="70"/>
      <c r="I430" s="59"/>
      <c r="M430" s="59"/>
      <c r="N430" s="77"/>
      <c r="O430" s="77"/>
      <c r="P430" s="77"/>
    </row>
    <row r="431" spans="1:16" ht="21" customHeight="1" x14ac:dyDescent="0.7">
      <c r="A431" s="70"/>
      <c r="B431" s="70"/>
      <c r="C431" s="70"/>
      <c r="D431" s="70"/>
      <c r="I431" s="59"/>
      <c r="M431" s="59"/>
      <c r="N431" s="77"/>
      <c r="O431" s="77"/>
      <c r="P431" s="77"/>
    </row>
    <row r="432" spans="1:16" ht="21" customHeight="1" x14ac:dyDescent="0.7">
      <c r="A432" s="70"/>
      <c r="B432" s="70"/>
      <c r="C432" s="70"/>
      <c r="D432" s="70"/>
      <c r="I432" s="59"/>
      <c r="M432" s="59"/>
      <c r="N432" s="77"/>
      <c r="O432" s="77"/>
      <c r="P432" s="77"/>
    </row>
    <row r="433" spans="1:16" ht="21" customHeight="1" x14ac:dyDescent="0.7">
      <c r="A433" s="70"/>
      <c r="B433" s="70"/>
      <c r="C433" s="70"/>
      <c r="D433" s="70"/>
      <c r="I433" s="59"/>
      <c r="M433" s="59"/>
      <c r="N433" s="77"/>
      <c r="O433" s="77"/>
      <c r="P433" s="77"/>
    </row>
    <row r="434" spans="1:16" ht="21" customHeight="1" x14ac:dyDescent="0.7">
      <c r="A434" s="70"/>
      <c r="B434" s="70"/>
      <c r="C434" s="70"/>
      <c r="D434" s="70"/>
      <c r="I434" s="59"/>
      <c r="M434" s="59"/>
      <c r="N434" s="77"/>
      <c r="O434" s="77"/>
      <c r="P434" s="77"/>
    </row>
    <row r="435" spans="1:16" ht="21" customHeight="1" x14ac:dyDescent="0.7">
      <c r="A435" s="70"/>
      <c r="B435" s="70"/>
      <c r="C435" s="70"/>
      <c r="D435" s="70"/>
      <c r="I435" s="59"/>
      <c r="M435" s="59"/>
      <c r="N435" s="77"/>
      <c r="O435" s="77"/>
      <c r="P435" s="77"/>
    </row>
    <row r="436" spans="1:16" ht="21" customHeight="1" x14ac:dyDescent="0.7">
      <c r="A436" s="70"/>
      <c r="B436" s="70"/>
      <c r="C436" s="70"/>
      <c r="D436" s="70"/>
      <c r="I436" s="59"/>
      <c r="M436" s="59"/>
      <c r="N436" s="77"/>
      <c r="O436" s="77"/>
      <c r="P436" s="77"/>
    </row>
    <row r="437" spans="1:16" ht="21" customHeight="1" x14ac:dyDescent="0.7">
      <c r="A437" s="70"/>
      <c r="B437" s="70"/>
      <c r="C437" s="70"/>
      <c r="D437" s="70"/>
      <c r="I437" s="59"/>
      <c r="M437" s="59"/>
      <c r="N437" s="77"/>
      <c r="O437" s="77"/>
      <c r="P437" s="77"/>
    </row>
    <row r="438" spans="1:16" ht="21" customHeight="1" x14ac:dyDescent="0.7">
      <c r="A438" s="70"/>
      <c r="B438" s="70"/>
      <c r="C438" s="70"/>
      <c r="D438" s="70"/>
      <c r="I438" s="59"/>
      <c r="M438" s="59"/>
      <c r="N438" s="77"/>
      <c r="O438" s="77"/>
      <c r="P438" s="77"/>
    </row>
    <row r="439" spans="1:16" ht="21" customHeight="1" x14ac:dyDescent="0.7">
      <c r="A439" s="70"/>
      <c r="B439" s="70"/>
      <c r="C439" s="70"/>
      <c r="D439" s="70"/>
      <c r="I439" s="59"/>
      <c r="M439" s="59"/>
      <c r="N439" s="77"/>
      <c r="O439" s="77"/>
      <c r="P439" s="77"/>
    </row>
    <row r="440" spans="1:16" ht="21" customHeight="1" x14ac:dyDescent="0.7">
      <c r="A440" s="70"/>
      <c r="B440" s="70"/>
      <c r="C440" s="70"/>
      <c r="D440" s="70"/>
      <c r="I440" s="59"/>
      <c r="M440" s="59"/>
      <c r="N440" s="77"/>
      <c r="O440" s="77"/>
      <c r="P440" s="77"/>
    </row>
    <row r="441" spans="1:16" ht="21" customHeight="1" x14ac:dyDescent="0.7">
      <c r="A441" s="70"/>
      <c r="B441" s="70"/>
      <c r="C441" s="70"/>
      <c r="D441" s="70"/>
      <c r="I441" s="59"/>
      <c r="M441" s="59"/>
      <c r="N441" s="77"/>
      <c r="O441" s="77"/>
      <c r="P441" s="77"/>
    </row>
    <row r="442" spans="1:16" ht="21" customHeight="1" x14ac:dyDescent="0.7">
      <c r="A442" s="70"/>
      <c r="B442" s="70"/>
      <c r="C442" s="70"/>
      <c r="D442" s="70"/>
      <c r="I442" s="59"/>
      <c r="M442" s="59"/>
      <c r="N442" s="77"/>
      <c r="O442" s="77"/>
      <c r="P442" s="77"/>
    </row>
    <row r="443" spans="1:16" ht="21" customHeight="1" x14ac:dyDescent="0.7">
      <c r="A443" s="70"/>
      <c r="B443" s="70"/>
      <c r="C443" s="70"/>
      <c r="D443" s="70"/>
      <c r="I443" s="59"/>
      <c r="M443" s="59"/>
      <c r="N443" s="77"/>
      <c r="O443" s="77"/>
      <c r="P443" s="77"/>
    </row>
    <row r="444" spans="1:16" ht="21" customHeight="1" x14ac:dyDescent="0.7">
      <c r="A444" s="70"/>
      <c r="B444" s="70"/>
      <c r="C444" s="70"/>
      <c r="D444" s="70"/>
      <c r="I444" s="59"/>
      <c r="M444" s="59"/>
      <c r="N444" s="77"/>
      <c r="O444" s="77"/>
      <c r="P444" s="77"/>
    </row>
    <row r="445" spans="1:16" ht="21" customHeight="1" x14ac:dyDescent="0.7">
      <c r="A445" s="70"/>
      <c r="B445" s="70"/>
      <c r="C445" s="70"/>
      <c r="D445" s="70"/>
      <c r="I445" s="59"/>
      <c r="M445" s="59"/>
      <c r="N445" s="77"/>
      <c r="O445" s="77"/>
      <c r="P445" s="77"/>
    </row>
    <row r="446" spans="1:16" ht="21" customHeight="1" x14ac:dyDescent="0.7">
      <c r="A446" s="70"/>
      <c r="B446" s="70"/>
      <c r="C446" s="70"/>
      <c r="D446" s="70"/>
      <c r="I446" s="59"/>
      <c r="M446" s="59"/>
      <c r="N446" s="77"/>
      <c r="O446" s="77"/>
      <c r="P446" s="77"/>
    </row>
    <row r="447" spans="1:16" ht="21" customHeight="1" x14ac:dyDescent="0.7">
      <c r="A447" s="70"/>
      <c r="B447" s="70"/>
      <c r="C447" s="70"/>
      <c r="D447" s="70"/>
      <c r="I447" s="59"/>
      <c r="M447" s="59"/>
      <c r="N447" s="77"/>
      <c r="O447" s="77"/>
      <c r="P447" s="77"/>
    </row>
    <row r="448" spans="1:16" ht="21" customHeight="1" x14ac:dyDescent="0.7">
      <c r="A448" s="70"/>
      <c r="B448" s="70"/>
      <c r="C448" s="70"/>
      <c r="D448" s="70"/>
      <c r="I448" s="59"/>
      <c r="M448" s="59"/>
      <c r="N448" s="77"/>
      <c r="O448" s="77"/>
      <c r="P448" s="77"/>
    </row>
    <row r="449" spans="1:16" ht="21" customHeight="1" x14ac:dyDescent="0.7">
      <c r="A449" s="70"/>
      <c r="B449" s="70"/>
      <c r="C449" s="70"/>
      <c r="D449" s="70"/>
      <c r="I449" s="59"/>
      <c r="M449" s="59"/>
      <c r="N449" s="77"/>
      <c r="O449" s="77"/>
      <c r="P449" s="77"/>
    </row>
    <row r="450" spans="1:16" ht="21" customHeight="1" x14ac:dyDescent="0.7">
      <c r="A450" s="70"/>
      <c r="B450" s="70"/>
      <c r="C450" s="70"/>
      <c r="D450" s="70"/>
      <c r="I450" s="59"/>
      <c r="M450" s="59"/>
      <c r="N450" s="77"/>
      <c r="O450" s="77"/>
      <c r="P450" s="77"/>
    </row>
    <row r="451" spans="1:16" ht="21" customHeight="1" x14ac:dyDescent="0.7">
      <c r="A451" s="70"/>
      <c r="B451" s="70"/>
      <c r="C451" s="70"/>
      <c r="D451" s="70"/>
      <c r="I451" s="59"/>
      <c r="M451" s="59"/>
      <c r="N451" s="77"/>
      <c r="O451" s="77"/>
      <c r="P451" s="77"/>
    </row>
    <row r="452" spans="1:16" ht="21" customHeight="1" x14ac:dyDescent="0.7">
      <c r="A452" s="70"/>
      <c r="B452" s="70"/>
      <c r="C452" s="70"/>
      <c r="D452" s="70"/>
      <c r="I452" s="59"/>
      <c r="M452" s="59"/>
      <c r="N452" s="77"/>
      <c r="O452" s="77"/>
      <c r="P452" s="77"/>
    </row>
    <row r="453" spans="1:16" ht="21" customHeight="1" x14ac:dyDescent="0.7">
      <c r="A453" s="70"/>
      <c r="B453" s="70"/>
      <c r="C453" s="70"/>
      <c r="D453" s="70"/>
      <c r="I453" s="59"/>
      <c r="M453" s="59"/>
      <c r="N453" s="77"/>
      <c r="O453" s="77"/>
      <c r="P453" s="77"/>
    </row>
    <row r="454" spans="1:16" ht="21" customHeight="1" x14ac:dyDescent="0.7">
      <c r="A454" s="70"/>
      <c r="B454" s="70"/>
      <c r="C454" s="70"/>
      <c r="D454" s="70"/>
      <c r="I454" s="59"/>
      <c r="M454" s="59"/>
      <c r="N454" s="77"/>
      <c r="O454" s="77"/>
      <c r="P454" s="77"/>
    </row>
    <row r="455" spans="1:16" ht="21" customHeight="1" x14ac:dyDescent="0.7">
      <c r="A455" s="70"/>
      <c r="B455" s="70"/>
      <c r="C455" s="70"/>
      <c r="D455" s="70"/>
      <c r="I455" s="59"/>
      <c r="M455" s="59"/>
      <c r="N455" s="77"/>
      <c r="O455" s="77"/>
      <c r="P455" s="77"/>
    </row>
    <row r="456" spans="1:16" ht="21" customHeight="1" x14ac:dyDescent="0.7">
      <c r="A456" s="70"/>
      <c r="B456" s="70"/>
      <c r="C456" s="70"/>
      <c r="D456" s="70"/>
      <c r="I456" s="59"/>
      <c r="M456" s="59"/>
      <c r="N456" s="77"/>
      <c r="O456" s="77"/>
      <c r="P456" s="77"/>
    </row>
    <row r="457" spans="1:16" ht="21" customHeight="1" x14ac:dyDescent="0.7">
      <c r="A457" s="70"/>
      <c r="B457" s="70"/>
      <c r="C457" s="70"/>
      <c r="D457" s="70"/>
      <c r="I457" s="59"/>
      <c r="M457" s="59"/>
      <c r="N457" s="77"/>
      <c r="O457" s="77"/>
      <c r="P457" s="77"/>
    </row>
    <row r="458" spans="1:16" ht="21" customHeight="1" x14ac:dyDescent="0.7">
      <c r="A458" s="70"/>
      <c r="B458" s="70"/>
      <c r="C458" s="70"/>
      <c r="D458" s="70"/>
      <c r="I458" s="59"/>
      <c r="M458" s="59"/>
      <c r="N458" s="77"/>
      <c r="O458" s="77"/>
      <c r="P458" s="77"/>
    </row>
    <row r="459" spans="1:16" ht="21" customHeight="1" x14ac:dyDescent="0.7">
      <c r="A459" s="70"/>
      <c r="B459" s="70"/>
      <c r="C459" s="70"/>
      <c r="D459" s="70"/>
      <c r="I459" s="59"/>
      <c r="M459" s="59"/>
      <c r="N459" s="77"/>
      <c r="O459" s="77"/>
      <c r="P459" s="77"/>
    </row>
    <row r="460" spans="1:16" ht="21" customHeight="1" x14ac:dyDescent="0.7">
      <c r="A460" s="70"/>
      <c r="B460" s="70"/>
      <c r="C460" s="70"/>
      <c r="D460" s="70"/>
      <c r="I460" s="59"/>
      <c r="M460" s="59"/>
      <c r="N460" s="77"/>
      <c r="O460" s="77"/>
      <c r="P460" s="77"/>
    </row>
    <row r="461" spans="1:16" ht="21" customHeight="1" x14ac:dyDescent="0.7">
      <c r="A461" s="70"/>
      <c r="B461" s="70"/>
      <c r="C461" s="70"/>
      <c r="D461" s="70"/>
      <c r="I461" s="59"/>
      <c r="M461" s="59"/>
      <c r="N461" s="77"/>
      <c r="O461" s="77"/>
      <c r="P461" s="77"/>
    </row>
    <row r="462" spans="1:16" ht="21" customHeight="1" x14ac:dyDescent="0.7">
      <c r="A462" s="70"/>
      <c r="B462" s="70"/>
      <c r="C462" s="70"/>
      <c r="D462" s="70"/>
      <c r="I462" s="59"/>
      <c r="M462" s="59"/>
      <c r="N462" s="77"/>
      <c r="O462" s="77"/>
      <c r="P462" s="77"/>
    </row>
    <row r="463" spans="1:16" ht="21" customHeight="1" x14ac:dyDescent="0.7">
      <c r="A463" s="70"/>
      <c r="B463" s="70"/>
      <c r="C463" s="70"/>
      <c r="D463" s="70"/>
      <c r="I463" s="59"/>
      <c r="M463" s="59"/>
      <c r="N463" s="77"/>
      <c r="O463" s="77"/>
      <c r="P463" s="77"/>
    </row>
    <row r="464" spans="1:16" ht="21" customHeight="1" x14ac:dyDescent="0.7">
      <c r="A464" s="70"/>
      <c r="B464" s="70"/>
      <c r="C464" s="70"/>
      <c r="D464" s="70"/>
      <c r="I464" s="59"/>
      <c r="M464" s="59"/>
      <c r="N464" s="77"/>
      <c r="O464" s="77"/>
      <c r="P464" s="77"/>
    </row>
    <row r="465" spans="1:16" ht="21" customHeight="1" x14ac:dyDescent="0.7">
      <c r="A465" s="70"/>
      <c r="B465" s="70"/>
      <c r="C465" s="70"/>
      <c r="D465" s="70"/>
      <c r="I465" s="59"/>
      <c r="M465" s="59"/>
      <c r="N465" s="77"/>
      <c r="O465" s="77"/>
      <c r="P465" s="77"/>
    </row>
    <row r="466" spans="1:16" ht="21" customHeight="1" x14ac:dyDescent="0.7">
      <c r="A466" s="70"/>
      <c r="B466" s="70"/>
      <c r="C466" s="70"/>
      <c r="D466" s="70"/>
      <c r="I466" s="59"/>
      <c r="M466" s="59"/>
      <c r="N466" s="77"/>
      <c r="O466" s="77"/>
      <c r="P466" s="77"/>
    </row>
    <row r="467" spans="1:16" ht="21" customHeight="1" x14ac:dyDescent="0.7">
      <c r="A467" s="70"/>
      <c r="B467" s="70"/>
      <c r="C467" s="70"/>
      <c r="D467" s="70"/>
      <c r="I467" s="59"/>
      <c r="M467" s="59"/>
      <c r="N467" s="77"/>
      <c r="O467" s="77"/>
      <c r="P467" s="77"/>
    </row>
    <row r="468" spans="1:16" ht="21" customHeight="1" x14ac:dyDescent="0.7">
      <c r="A468" s="70"/>
      <c r="B468" s="70"/>
      <c r="C468" s="70"/>
      <c r="D468" s="70"/>
      <c r="I468" s="59"/>
      <c r="M468" s="59"/>
      <c r="N468" s="77"/>
      <c r="O468" s="77"/>
      <c r="P468" s="77"/>
    </row>
    <row r="469" spans="1:16" ht="21" customHeight="1" x14ac:dyDescent="0.7">
      <c r="A469" s="70"/>
      <c r="B469" s="70"/>
      <c r="C469" s="70"/>
      <c r="D469" s="70"/>
      <c r="I469" s="59"/>
      <c r="M469" s="59"/>
      <c r="N469" s="77"/>
      <c r="O469" s="77"/>
      <c r="P469" s="77"/>
    </row>
    <row r="470" spans="1:16" ht="21" customHeight="1" x14ac:dyDescent="0.7">
      <c r="A470" s="70"/>
      <c r="B470" s="70"/>
      <c r="C470" s="70"/>
      <c r="D470" s="70"/>
      <c r="I470" s="59"/>
      <c r="M470" s="59"/>
      <c r="N470" s="77"/>
      <c r="O470" s="77"/>
      <c r="P470" s="77"/>
    </row>
    <row r="471" spans="1:16" ht="21" customHeight="1" x14ac:dyDescent="0.7">
      <c r="A471" s="70"/>
      <c r="B471" s="70"/>
      <c r="C471" s="70"/>
      <c r="D471" s="70"/>
      <c r="I471" s="59"/>
      <c r="M471" s="59"/>
      <c r="N471" s="77"/>
      <c r="O471" s="77"/>
      <c r="P471" s="77"/>
    </row>
    <row r="472" spans="1:16" ht="21" customHeight="1" x14ac:dyDescent="0.7">
      <c r="A472" s="70"/>
      <c r="B472" s="70"/>
      <c r="C472" s="70"/>
      <c r="D472" s="70"/>
      <c r="I472" s="59"/>
      <c r="M472" s="59"/>
      <c r="N472" s="77"/>
      <c r="O472" s="77"/>
      <c r="P472" s="77"/>
    </row>
    <row r="473" spans="1:16" ht="21" customHeight="1" x14ac:dyDescent="0.7">
      <c r="A473" s="70"/>
      <c r="B473" s="70"/>
      <c r="C473" s="70"/>
      <c r="D473" s="70"/>
      <c r="I473" s="59"/>
      <c r="M473" s="59"/>
      <c r="N473" s="77"/>
      <c r="O473" s="77"/>
      <c r="P473" s="77"/>
    </row>
    <row r="474" spans="1:16" ht="21" customHeight="1" x14ac:dyDescent="0.7">
      <c r="A474" s="70"/>
      <c r="B474" s="70"/>
      <c r="C474" s="70"/>
      <c r="D474" s="70"/>
      <c r="I474" s="59"/>
      <c r="M474" s="59"/>
      <c r="N474" s="77"/>
      <c r="O474" s="77"/>
      <c r="P474" s="77"/>
    </row>
    <row r="475" spans="1:16" ht="21" customHeight="1" x14ac:dyDescent="0.7">
      <c r="A475" s="70"/>
      <c r="B475" s="70"/>
      <c r="C475" s="70"/>
      <c r="D475" s="70"/>
      <c r="I475" s="59"/>
      <c r="M475" s="59"/>
      <c r="N475" s="77"/>
      <c r="O475" s="77"/>
      <c r="P475" s="77"/>
    </row>
    <row r="476" spans="1:16" ht="21" customHeight="1" x14ac:dyDescent="0.7">
      <c r="A476" s="70"/>
      <c r="B476" s="70"/>
      <c r="C476" s="70"/>
      <c r="D476" s="70"/>
      <c r="I476" s="59"/>
      <c r="M476" s="59"/>
      <c r="N476" s="77"/>
      <c r="O476" s="77"/>
      <c r="P476" s="77"/>
    </row>
    <row r="477" spans="1:16" ht="21" customHeight="1" x14ac:dyDescent="0.7">
      <c r="A477" s="70"/>
      <c r="B477" s="70"/>
      <c r="C477" s="70"/>
      <c r="D477" s="70"/>
      <c r="I477" s="59"/>
      <c r="M477" s="59"/>
      <c r="N477" s="77"/>
      <c r="O477" s="77"/>
      <c r="P477" s="77"/>
    </row>
    <row r="478" spans="1:16" ht="21" customHeight="1" x14ac:dyDescent="0.7">
      <c r="A478" s="70"/>
      <c r="B478" s="70"/>
      <c r="C478" s="70"/>
      <c r="D478" s="70"/>
      <c r="I478" s="59"/>
      <c r="M478" s="59"/>
      <c r="N478" s="77"/>
      <c r="O478" s="77"/>
      <c r="P478" s="77"/>
    </row>
    <row r="479" spans="1:16" ht="21" customHeight="1" x14ac:dyDescent="0.7">
      <c r="A479" s="70"/>
      <c r="B479" s="70"/>
      <c r="C479" s="70"/>
      <c r="D479" s="70"/>
      <c r="I479" s="59"/>
      <c r="M479" s="59"/>
      <c r="N479" s="77"/>
      <c r="O479" s="77"/>
      <c r="P479" s="77"/>
    </row>
    <row r="480" spans="1:16" ht="21" customHeight="1" x14ac:dyDescent="0.7">
      <c r="A480" s="70"/>
      <c r="B480" s="70"/>
      <c r="C480" s="70"/>
      <c r="D480" s="70"/>
      <c r="I480" s="59"/>
      <c r="M480" s="59"/>
      <c r="N480" s="77"/>
      <c r="O480" s="77"/>
      <c r="P480" s="77"/>
    </row>
    <row r="481" spans="1:16" ht="21" customHeight="1" x14ac:dyDescent="0.7">
      <c r="A481" s="70"/>
      <c r="B481" s="70"/>
      <c r="C481" s="70"/>
      <c r="D481" s="70"/>
      <c r="I481" s="59"/>
      <c r="M481" s="59"/>
      <c r="N481" s="77"/>
      <c r="O481" s="77"/>
      <c r="P481" s="77"/>
    </row>
    <row r="482" spans="1:16" ht="21" customHeight="1" x14ac:dyDescent="0.7">
      <c r="A482" s="70"/>
      <c r="B482" s="70"/>
      <c r="C482" s="70"/>
      <c r="D482" s="70"/>
      <c r="I482" s="59"/>
      <c r="M482" s="59"/>
      <c r="N482" s="77"/>
      <c r="O482" s="77"/>
      <c r="P482" s="77"/>
    </row>
    <row r="483" spans="1:16" ht="21" customHeight="1" x14ac:dyDescent="0.7">
      <c r="A483" s="70"/>
      <c r="B483" s="70"/>
      <c r="C483" s="70"/>
      <c r="D483" s="70"/>
      <c r="I483" s="59"/>
      <c r="M483" s="59"/>
      <c r="N483" s="77"/>
      <c r="O483" s="77"/>
      <c r="P483" s="77"/>
    </row>
    <row r="484" spans="1:16" ht="21" customHeight="1" x14ac:dyDescent="0.7">
      <c r="A484" s="70"/>
      <c r="B484" s="70"/>
      <c r="C484" s="70"/>
      <c r="D484" s="70"/>
      <c r="I484" s="59"/>
      <c r="M484" s="59"/>
      <c r="N484" s="77"/>
      <c r="O484" s="77"/>
      <c r="P484" s="77"/>
    </row>
    <row r="485" spans="1:16" ht="21" customHeight="1" x14ac:dyDescent="0.7">
      <c r="A485" s="70"/>
      <c r="B485" s="70"/>
      <c r="C485" s="70"/>
      <c r="D485" s="70"/>
      <c r="I485" s="59"/>
      <c r="M485" s="59"/>
      <c r="N485" s="77"/>
      <c r="O485" s="77"/>
      <c r="P485" s="77"/>
    </row>
    <row r="486" spans="1:16" ht="21" customHeight="1" x14ac:dyDescent="0.7">
      <c r="A486" s="70"/>
      <c r="B486" s="70"/>
      <c r="C486" s="70"/>
      <c r="D486" s="70"/>
      <c r="I486" s="59"/>
      <c r="M486" s="59"/>
      <c r="N486" s="77"/>
      <c r="O486" s="77"/>
      <c r="P486" s="77"/>
    </row>
    <row r="487" spans="1:16" ht="21" customHeight="1" x14ac:dyDescent="0.7">
      <c r="A487" s="70"/>
      <c r="B487" s="70"/>
      <c r="C487" s="70"/>
      <c r="D487" s="70"/>
      <c r="I487" s="59"/>
      <c r="M487" s="59"/>
      <c r="N487" s="77"/>
      <c r="O487" s="77"/>
      <c r="P487" s="77"/>
    </row>
    <row r="488" spans="1:16" ht="21" customHeight="1" x14ac:dyDescent="0.7">
      <c r="A488" s="70"/>
      <c r="B488" s="70"/>
      <c r="C488" s="70"/>
      <c r="D488" s="70"/>
      <c r="I488" s="59"/>
      <c r="M488" s="59"/>
      <c r="N488" s="77"/>
      <c r="O488" s="77"/>
      <c r="P488" s="77"/>
    </row>
    <row r="489" spans="1:16" ht="21" customHeight="1" x14ac:dyDescent="0.7">
      <c r="A489" s="70"/>
      <c r="B489" s="70"/>
      <c r="C489" s="70"/>
      <c r="D489" s="70"/>
      <c r="I489" s="59"/>
      <c r="M489" s="59"/>
      <c r="N489" s="77"/>
      <c r="O489" s="77"/>
      <c r="P489" s="77"/>
    </row>
    <row r="490" spans="1:16" ht="21" customHeight="1" x14ac:dyDescent="0.7">
      <c r="A490" s="70"/>
      <c r="B490" s="70"/>
      <c r="C490" s="70"/>
      <c r="D490" s="70"/>
      <c r="I490" s="59"/>
      <c r="M490" s="59"/>
      <c r="N490" s="77"/>
      <c r="O490" s="77"/>
      <c r="P490" s="77"/>
    </row>
    <row r="491" spans="1:16" ht="21" customHeight="1" x14ac:dyDescent="0.7">
      <c r="A491" s="70"/>
      <c r="B491" s="70"/>
      <c r="C491" s="70"/>
      <c r="D491" s="70"/>
      <c r="I491" s="59"/>
      <c r="M491" s="59"/>
      <c r="N491" s="77"/>
      <c r="O491" s="77"/>
      <c r="P491" s="77"/>
    </row>
    <row r="492" spans="1:16" ht="21" customHeight="1" x14ac:dyDescent="0.7">
      <c r="A492" s="70"/>
      <c r="B492" s="70"/>
      <c r="C492" s="70"/>
      <c r="D492" s="70"/>
      <c r="I492" s="59"/>
      <c r="M492" s="59"/>
      <c r="N492" s="77"/>
      <c r="O492" s="77"/>
      <c r="P492" s="77"/>
    </row>
    <row r="493" spans="1:16" ht="21" customHeight="1" x14ac:dyDescent="0.7">
      <c r="A493" s="70"/>
      <c r="B493" s="70"/>
      <c r="C493" s="70"/>
      <c r="D493" s="70"/>
      <c r="I493" s="59"/>
      <c r="M493" s="59"/>
      <c r="N493" s="77"/>
      <c r="O493" s="77"/>
      <c r="P493" s="77"/>
    </row>
    <row r="494" spans="1:16" ht="21" customHeight="1" x14ac:dyDescent="0.7">
      <c r="A494" s="70"/>
      <c r="B494" s="70"/>
      <c r="C494" s="70"/>
      <c r="D494" s="70"/>
      <c r="I494" s="59"/>
      <c r="M494" s="59"/>
      <c r="N494" s="77"/>
      <c r="O494" s="77"/>
      <c r="P494" s="77"/>
    </row>
    <row r="495" spans="1:16" ht="21" customHeight="1" x14ac:dyDescent="0.7">
      <c r="A495" s="70"/>
      <c r="B495" s="70"/>
      <c r="C495" s="70"/>
      <c r="D495" s="70"/>
      <c r="I495" s="59"/>
      <c r="M495" s="59"/>
      <c r="N495" s="77"/>
      <c r="O495" s="77"/>
      <c r="P495" s="77"/>
    </row>
    <row r="496" spans="1:16" ht="21" customHeight="1" x14ac:dyDescent="0.7">
      <c r="A496" s="70"/>
      <c r="B496" s="70"/>
      <c r="C496" s="70"/>
      <c r="D496" s="70"/>
      <c r="I496" s="59"/>
      <c r="M496" s="59"/>
      <c r="N496" s="77"/>
      <c r="O496" s="77"/>
      <c r="P496" s="77"/>
    </row>
    <row r="497" spans="1:16" ht="21" customHeight="1" x14ac:dyDescent="0.7">
      <c r="A497" s="70"/>
      <c r="B497" s="70"/>
      <c r="C497" s="70"/>
      <c r="D497" s="70"/>
      <c r="I497" s="59"/>
      <c r="M497" s="59"/>
      <c r="N497" s="77"/>
      <c r="O497" s="77"/>
      <c r="P497" s="77"/>
    </row>
    <row r="498" spans="1:16" ht="21" customHeight="1" x14ac:dyDescent="0.7">
      <c r="A498" s="70"/>
      <c r="B498" s="70"/>
      <c r="C498" s="70"/>
      <c r="D498" s="70"/>
      <c r="I498" s="59"/>
      <c r="M498" s="59"/>
      <c r="N498" s="77"/>
      <c r="O498" s="77"/>
      <c r="P498" s="77"/>
    </row>
    <row r="499" spans="1:16" ht="21" customHeight="1" x14ac:dyDescent="0.7">
      <c r="A499" s="70"/>
      <c r="B499" s="70"/>
      <c r="C499" s="70"/>
      <c r="D499" s="70"/>
      <c r="I499" s="59"/>
      <c r="M499" s="59"/>
      <c r="N499" s="77"/>
      <c r="O499" s="77"/>
      <c r="P499" s="77"/>
    </row>
    <row r="500" spans="1:16" ht="21" customHeight="1" x14ac:dyDescent="0.7">
      <c r="A500" s="70"/>
      <c r="B500" s="70"/>
      <c r="C500" s="70"/>
      <c r="D500" s="70"/>
      <c r="I500" s="59"/>
      <c r="M500" s="59"/>
      <c r="N500" s="77"/>
      <c r="O500" s="77"/>
      <c r="P500" s="77"/>
    </row>
    <row r="501" spans="1:16" ht="21" customHeight="1" x14ac:dyDescent="0.7">
      <c r="A501" s="70"/>
      <c r="B501" s="70"/>
      <c r="C501" s="70"/>
      <c r="D501" s="70"/>
      <c r="I501" s="59"/>
      <c r="M501" s="59"/>
      <c r="N501" s="77"/>
      <c r="O501" s="77"/>
      <c r="P501" s="77"/>
    </row>
    <row r="502" spans="1:16" ht="21" customHeight="1" x14ac:dyDescent="0.7">
      <c r="A502" s="70"/>
      <c r="B502" s="70"/>
      <c r="C502" s="70"/>
      <c r="D502" s="70"/>
      <c r="I502" s="59"/>
      <c r="M502" s="59"/>
      <c r="N502" s="77"/>
      <c r="O502" s="77"/>
      <c r="P502" s="77"/>
    </row>
    <row r="503" spans="1:16" ht="21" customHeight="1" x14ac:dyDescent="0.7">
      <c r="A503" s="70"/>
      <c r="B503" s="70"/>
      <c r="C503" s="70"/>
      <c r="D503" s="70"/>
      <c r="I503" s="59"/>
      <c r="M503" s="59"/>
      <c r="N503" s="77"/>
      <c r="O503" s="77"/>
      <c r="P503" s="77"/>
    </row>
    <row r="504" spans="1:16" ht="21" customHeight="1" x14ac:dyDescent="0.7">
      <c r="A504" s="70"/>
      <c r="B504" s="70"/>
      <c r="C504" s="70"/>
      <c r="D504" s="70"/>
      <c r="I504" s="59"/>
      <c r="M504" s="59"/>
      <c r="N504" s="77"/>
      <c r="O504" s="77"/>
      <c r="P504" s="77"/>
    </row>
    <row r="505" spans="1:16" ht="21" customHeight="1" x14ac:dyDescent="0.7">
      <c r="A505" s="70"/>
      <c r="B505" s="70"/>
      <c r="C505" s="70"/>
      <c r="D505" s="70"/>
      <c r="I505" s="59"/>
      <c r="M505" s="59"/>
      <c r="N505" s="77"/>
      <c r="O505" s="77"/>
      <c r="P505" s="77"/>
    </row>
    <row r="506" spans="1:16" ht="21" customHeight="1" x14ac:dyDescent="0.7">
      <c r="A506" s="70"/>
      <c r="B506" s="70"/>
      <c r="C506" s="70"/>
      <c r="D506" s="70"/>
      <c r="I506" s="59"/>
      <c r="M506" s="59"/>
      <c r="N506" s="77"/>
      <c r="O506" s="77"/>
      <c r="P506" s="77"/>
    </row>
    <row r="507" spans="1:16" ht="21" customHeight="1" x14ac:dyDescent="0.7">
      <c r="A507" s="70"/>
      <c r="B507" s="70"/>
      <c r="C507" s="70"/>
      <c r="D507" s="70"/>
      <c r="I507" s="59"/>
      <c r="M507" s="59"/>
      <c r="N507" s="77"/>
      <c r="O507" s="77"/>
      <c r="P507" s="77"/>
    </row>
    <row r="508" spans="1:16" ht="21" customHeight="1" x14ac:dyDescent="0.7">
      <c r="A508" s="70"/>
      <c r="B508" s="70"/>
      <c r="C508" s="70"/>
      <c r="D508" s="70"/>
      <c r="I508" s="59"/>
      <c r="M508" s="59"/>
      <c r="N508" s="77"/>
      <c r="O508" s="77"/>
      <c r="P508" s="77"/>
    </row>
    <row r="509" spans="1:16" ht="21" customHeight="1" x14ac:dyDescent="0.7">
      <c r="A509" s="70"/>
      <c r="B509" s="70"/>
      <c r="C509" s="70"/>
      <c r="D509" s="70"/>
      <c r="I509" s="59"/>
      <c r="M509" s="59"/>
      <c r="N509" s="77"/>
      <c r="O509" s="77"/>
      <c r="P509" s="77"/>
    </row>
    <row r="510" spans="1:16" ht="21" customHeight="1" x14ac:dyDescent="0.7">
      <c r="A510" s="70"/>
      <c r="B510" s="70"/>
      <c r="C510" s="70"/>
      <c r="D510" s="70"/>
      <c r="I510" s="59"/>
      <c r="M510" s="59"/>
      <c r="N510" s="77"/>
      <c r="O510" s="77"/>
      <c r="P510" s="77"/>
    </row>
    <row r="511" spans="1:16" ht="21" customHeight="1" x14ac:dyDescent="0.7">
      <c r="A511" s="70"/>
      <c r="B511" s="70"/>
      <c r="C511" s="70"/>
      <c r="D511" s="70"/>
      <c r="I511" s="59"/>
      <c r="M511" s="59"/>
      <c r="N511" s="77"/>
      <c r="O511" s="77"/>
      <c r="P511" s="77"/>
    </row>
    <row r="512" spans="1:16" ht="21" customHeight="1" x14ac:dyDescent="0.7">
      <c r="A512" s="70"/>
      <c r="B512" s="70"/>
      <c r="C512" s="70"/>
      <c r="D512" s="70"/>
      <c r="I512" s="59"/>
      <c r="M512" s="59"/>
      <c r="N512" s="77"/>
      <c r="O512" s="77"/>
      <c r="P512" s="77"/>
    </row>
    <row r="513" spans="1:16" ht="21" customHeight="1" x14ac:dyDescent="0.7">
      <c r="A513" s="70"/>
      <c r="B513" s="70"/>
      <c r="C513" s="70"/>
      <c r="D513" s="70"/>
      <c r="I513" s="59"/>
      <c r="M513" s="59"/>
      <c r="N513" s="77"/>
      <c r="O513" s="77"/>
      <c r="P513" s="77"/>
    </row>
    <row r="514" spans="1:16" ht="21" customHeight="1" x14ac:dyDescent="0.7">
      <c r="A514" s="70"/>
      <c r="B514" s="70"/>
      <c r="C514" s="70"/>
      <c r="D514" s="70"/>
      <c r="I514" s="59"/>
      <c r="M514" s="59"/>
      <c r="N514" s="77"/>
      <c r="O514" s="77"/>
      <c r="P514" s="77"/>
    </row>
    <row r="515" spans="1:16" ht="21" customHeight="1" x14ac:dyDescent="0.7">
      <c r="A515" s="70"/>
      <c r="B515" s="70"/>
      <c r="C515" s="70"/>
      <c r="D515" s="70"/>
      <c r="I515" s="59"/>
      <c r="M515" s="59"/>
      <c r="N515" s="77"/>
      <c r="O515" s="77"/>
      <c r="P515" s="77"/>
    </row>
    <row r="516" spans="1:16" ht="21" customHeight="1" x14ac:dyDescent="0.7">
      <c r="A516" s="70"/>
      <c r="B516" s="70"/>
      <c r="C516" s="70"/>
      <c r="D516" s="70"/>
      <c r="I516" s="59"/>
      <c r="M516" s="59"/>
      <c r="N516" s="77"/>
      <c r="O516" s="77"/>
      <c r="P516" s="77"/>
    </row>
    <row r="517" spans="1:16" ht="21" customHeight="1" x14ac:dyDescent="0.7">
      <c r="A517" s="70"/>
      <c r="B517" s="70"/>
      <c r="C517" s="70"/>
      <c r="D517" s="70"/>
      <c r="I517" s="59"/>
      <c r="M517" s="59"/>
      <c r="N517" s="77"/>
      <c r="O517" s="77"/>
      <c r="P517" s="77"/>
    </row>
    <row r="518" spans="1:16" ht="21" customHeight="1" x14ac:dyDescent="0.7">
      <c r="A518" s="70"/>
      <c r="B518" s="70"/>
      <c r="C518" s="70"/>
      <c r="D518" s="70"/>
      <c r="I518" s="59"/>
      <c r="M518" s="59"/>
      <c r="N518" s="77"/>
      <c r="O518" s="77"/>
      <c r="P518" s="77"/>
    </row>
    <row r="519" spans="1:16" ht="21" customHeight="1" x14ac:dyDescent="0.7">
      <c r="A519" s="70"/>
      <c r="B519" s="70"/>
      <c r="C519" s="70"/>
      <c r="D519" s="70"/>
      <c r="I519" s="59"/>
      <c r="M519" s="59"/>
      <c r="N519" s="77"/>
      <c r="O519" s="77"/>
      <c r="P519" s="77"/>
    </row>
    <row r="520" spans="1:16" ht="21" customHeight="1" x14ac:dyDescent="0.7">
      <c r="A520" s="70"/>
      <c r="B520" s="70"/>
      <c r="C520" s="70"/>
      <c r="D520" s="70"/>
      <c r="I520" s="59"/>
      <c r="M520" s="59"/>
      <c r="N520" s="77"/>
      <c r="O520" s="77"/>
      <c r="P520" s="77"/>
    </row>
    <row r="521" spans="1:16" ht="21" customHeight="1" x14ac:dyDescent="0.7">
      <c r="A521" s="70"/>
      <c r="B521" s="70"/>
      <c r="C521" s="70"/>
      <c r="D521" s="70"/>
      <c r="I521" s="59"/>
      <c r="M521" s="59"/>
      <c r="N521" s="77"/>
      <c r="O521" s="77"/>
      <c r="P521" s="77"/>
    </row>
    <row r="522" spans="1:16" ht="21" customHeight="1" x14ac:dyDescent="0.7">
      <c r="A522" s="70"/>
      <c r="B522" s="70"/>
      <c r="C522" s="70"/>
      <c r="D522" s="70"/>
      <c r="I522" s="59"/>
      <c r="M522" s="59"/>
      <c r="N522" s="77"/>
      <c r="O522" s="77"/>
      <c r="P522" s="77"/>
    </row>
    <row r="523" spans="1:16" ht="21" customHeight="1" x14ac:dyDescent="0.7">
      <c r="A523" s="70"/>
      <c r="B523" s="70"/>
      <c r="C523" s="70"/>
      <c r="D523" s="70"/>
      <c r="I523" s="59"/>
      <c r="M523" s="59"/>
      <c r="N523" s="77"/>
      <c r="O523" s="77"/>
      <c r="P523" s="77"/>
    </row>
    <row r="524" spans="1:16" ht="21" customHeight="1" x14ac:dyDescent="0.7">
      <c r="A524" s="70"/>
      <c r="B524" s="70"/>
      <c r="C524" s="70"/>
      <c r="D524" s="70"/>
      <c r="I524" s="59"/>
      <c r="M524" s="59"/>
      <c r="N524" s="77"/>
      <c r="O524" s="77"/>
      <c r="P524" s="77"/>
    </row>
    <row r="525" spans="1:16" ht="21" customHeight="1" x14ac:dyDescent="0.7">
      <c r="A525" s="70"/>
      <c r="B525" s="70"/>
      <c r="C525" s="70"/>
      <c r="D525" s="70"/>
      <c r="I525" s="59"/>
      <c r="M525" s="59"/>
      <c r="N525" s="77"/>
      <c r="O525" s="77"/>
      <c r="P525" s="77"/>
    </row>
    <row r="526" spans="1:16" ht="21" customHeight="1" x14ac:dyDescent="0.7">
      <c r="A526" s="70"/>
      <c r="B526" s="70"/>
      <c r="C526" s="70"/>
      <c r="D526" s="70"/>
      <c r="I526" s="59"/>
      <c r="M526" s="59"/>
      <c r="N526" s="77"/>
      <c r="O526" s="77"/>
      <c r="P526" s="77"/>
    </row>
    <row r="527" spans="1:16" ht="21" customHeight="1" x14ac:dyDescent="0.7">
      <c r="A527" s="70"/>
      <c r="B527" s="70"/>
      <c r="C527" s="70"/>
      <c r="D527" s="70"/>
      <c r="I527" s="59"/>
      <c r="M527" s="59"/>
      <c r="N527" s="77"/>
      <c r="O527" s="77"/>
      <c r="P527" s="77"/>
    </row>
    <row r="528" spans="1:16" ht="21" customHeight="1" x14ac:dyDescent="0.7">
      <c r="A528" s="70"/>
      <c r="B528" s="70"/>
      <c r="C528" s="70"/>
      <c r="D528" s="70"/>
      <c r="I528" s="59"/>
      <c r="M528" s="59"/>
      <c r="N528" s="77"/>
      <c r="O528" s="77"/>
      <c r="P528" s="77"/>
    </row>
    <row r="529" spans="1:16" ht="21" customHeight="1" x14ac:dyDescent="0.7">
      <c r="A529" s="70"/>
      <c r="B529" s="70"/>
      <c r="C529" s="70"/>
      <c r="D529" s="70"/>
      <c r="I529" s="59"/>
      <c r="M529" s="59"/>
      <c r="N529" s="77"/>
      <c r="O529" s="77"/>
      <c r="P529" s="77"/>
    </row>
    <row r="530" spans="1:16" ht="21" customHeight="1" x14ac:dyDescent="0.7">
      <c r="A530" s="70"/>
      <c r="B530" s="70"/>
      <c r="C530" s="70"/>
      <c r="D530" s="70"/>
      <c r="I530" s="59"/>
      <c r="M530" s="59"/>
      <c r="N530" s="77"/>
      <c r="O530" s="77"/>
      <c r="P530" s="77"/>
    </row>
    <row r="531" spans="1:16" ht="21" customHeight="1" x14ac:dyDescent="0.7">
      <c r="A531" s="70"/>
      <c r="B531" s="70"/>
      <c r="C531" s="70"/>
      <c r="D531" s="70"/>
      <c r="I531" s="59"/>
      <c r="M531" s="59"/>
      <c r="N531" s="77"/>
      <c r="O531" s="77"/>
      <c r="P531" s="77"/>
    </row>
    <row r="532" spans="1:16" ht="21" customHeight="1" x14ac:dyDescent="0.7">
      <c r="A532" s="70"/>
      <c r="B532" s="70"/>
      <c r="C532" s="70"/>
      <c r="D532" s="70"/>
      <c r="I532" s="59"/>
      <c r="M532" s="59"/>
      <c r="N532" s="77"/>
      <c r="O532" s="77"/>
      <c r="P532" s="77"/>
    </row>
    <row r="533" spans="1:16" ht="21" customHeight="1" x14ac:dyDescent="0.7">
      <c r="A533" s="70"/>
      <c r="B533" s="70"/>
      <c r="C533" s="70"/>
      <c r="D533" s="70"/>
      <c r="I533" s="59"/>
      <c r="M533" s="59"/>
      <c r="N533" s="77"/>
      <c r="O533" s="77"/>
      <c r="P533" s="77"/>
    </row>
    <row r="534" spans="1:16" ht="21" customHeight="1" x14ac:dyDescent="0.7">
      <c r="A534" s="70"/>
      <c r="B534" s="70"/>
      <c r="C534" s="70"/>
      <c r="D534" s="70"/>
      <c r="I534" s="59"/>
      <c r="M534" s="59"/>
      <c r="N534" s="77"/>
      <c r="O534" s="77"/>
      <c r="P534" s="77"/>
    </row>
    <row r="535" spans="1:16" ht="21" customHeight="1" x14ac:dyDescent="0.7">
      <c r="A535" s="70"/>
      <c r="B535" s="70"/>
      <c r="C535" s="70"/>
      <c r="D535" s="70"/>
      <c r="I535" s="59"/>
      <c r="M535" s="59"/>
      <c r="N535" s="77"/>
      <c r="O535" s="77"/>
      <c r="P535" s="77"/>
    </row>
    <row r="536" spans="1:16" ht="21" customHeight="1" x14ac:dyDescent="0.7">
      <c r="A536" s="70"/>
      <c r="B536" s="70"/>
      <c r="C536" s="70"/>
      <c r="D536" s="70"/>
      <c r="I536" s="59"/>
      <c r="M536" s="59"/>
      <c r="N536" s="77"/>
      <c r="O536" s="77"/>
      <c r="P536" s="77"/>
    </row>
    <row r="537" spans="1:16" ht="21" customHeight="1" x14ac:dyDescent="0.7">
      <c r="A537" s="70"/>
      <c r="B537" s="70"/>
      <c r="C537" s="70"/>
      <c r="D537" s="70"/>
      <c r="I537" s="59"/>
      <c r="M537" s="59"/>
      <c r="N537" s="77"/>
      <c r="O537" s="77"/>
      <c r="P537" s="77"/>
    </row>
    <row r="538" spans="1:16" ht="21" customHeight="1" x14ac:dyDescent="0.7">
      <c r="A538" s="70"/>
      <c r="B538" s="70"/>
      <c r="C538" s="70"/>
      <c r="D538" s="70"/>
      <c r="I538" s="59"/>
      <c r="M538" s="59"/>
      <c r="N538" s="77"/>
      <c r="O538" s="77"/>
      <c r="P538" s="77"/>
    </row>
    <row r="539" spans="1:16" ht="21" customHeight="1" x14ac:dyDescent="0.7">
      <c r="A539" s="70"/>
      <c r="B539" s="70"/>
      <c r="C539" s="70"/>
      <c r="D539" s="70"/>
      <c r="I539" s="59"/>
      <c r="M539" s="59"/>
      <c r="N539" s="77"/>
      <c r="O539" s="77"/>
      <c r="P539" s="77"/>
    </row>
    <row r="540" spans="1:16" ht="21" customHeight="1" x14ac:dyDescent="0.7">
      <c r="A540" s="70"/>
      <c r="B540" s="70"/>
      <c r="C540" s="70"/>
      <c r="D540" s="70"/>
      <c r="I540" s="59"/>
      <c r="M540" s="59"/>
      <c r="N540" s="77"/>
      <c r="O540" s="77"/>
      <c r="P540" s="77"/>
    </row>
    <row r="541" spans="1:16" ht="21" customHeight="1" x14ac:dyDescent="0.7">
      <c r="A541" s="70"/>
      <c r="B541" s="70"/>
      <c r="C541" s="70"/>
      <c r="D541" s="70"/>
      <c r="I541" s="59"/>
      <c r="M541" s="59"/>
      <c r="N541" s="77"/>
      <c r="O541" s="77"/>
      <c r="P541" s="77"/>
    </row>
    <row r="542" spans="1:16" ht="21" customHeight="1" x14ac:dyDescent="0.7">
      <c r="A542" s="70"/>
      <c r="B542" s="70"/>
      <c r="C542" s="70"/>
      <c r="D542" s="70"/>
      <c r="I542" s="59"/>
      <c r="M542" s="59"/>
      <c r="N542" s="77"/>
      <c r="O542" s="77"/>
      <c r="P542" s="77"/>
    </row>
    <row r="543" spans="1:16" ht="21" customHeight="1" x14ac:dyDescent="0.7">
      <c r="A543" s="70"/>
      <c r="B543" s="70"/>
      <c r="C543" s="70"/>
      <c r="D543" s="70"/>
      <c r="I543" s="59"/>
      <c r="M543" s="59"/>
      <c r="N543" s="77"/>
      <c r="O543" s="77"/>
      <c r="P543" s="77"/>
    </row>
    <row r="544" spans="1:16" ht="21" customHeight="1" x14ac:dyDescent="0.7">
      <c r="A544" s="70"/>
      <c r="B544" s="70"/>
      <c r="C544" s="70"/>
      <c r="D544" s="70"/>
      <c r="I544" s="59"/>
      <c r="M544" s="59"/>
      <c r="N544" s="77"/>
      <c r="O544" s="77"/>
      <c r="P544" s="77"/>
    </row>
    <row r="545" spans="1:16" ht="21" customHeight="1" x14ac:dyDescent="0.7">
      <c r="A545" s="70"/>
      <c r="B545" s="70"/>
      <c r="C545" s="70"/>
      <c r="D545" s="70"/>
      <c r="I545" s="59"/>
      <c r="M545" s="59"/>
      <c r="N545" s="77"/>
      <c r="O545" s="77"/>
      <c r="P545" s="77"/>
    </row>
    <row r="546" spans="1:16" ht="21" customHeight="1" x14ac:dyDescent="0.7">
      <c r="A546" s="70"/>
      <c r="B546" s="70"/>
      <c r="C546" s="70"/>
      <c r="D546" s="70"/>
      <c r="I546" s="59"/>
      <c r="M546" s="59"/>
      <c r="N546" s="77"/>
      <c r="O546" s="77"/>
      <c r="P546" s="77"/>
    </row>
    <row r="547" spans="1:16" ht="21" customHeight="1" x14ac:dyDescent="0.7">
      <c r="A547" s="70"/>
      <c r="B547" s="70"/>
      <c r="C547" s="70"/>
      <c r="D547" s="70"/>
      <c r="I547" s="59"/>
      <c r="M547" s="59"/>
      <c r="N547" s="77"/>
      <c r="O547" s="77"/>
      <c r="P547" s="77"/>
    </row>
    <row r="548" spans="1:16" ht="21" customHeight="1" x14ac:dyDescent="0.7">
      <c r="A548" s="70"/>
      <c r="B548" s="70"/>
      <c r="C548" s="70"/>
      <c r="D548" s="70"/>
      <c r="I548" s="59"/>
      <c r="M548" s="59"/>
      <c r="N548" s="77"/>
      <c r="O548" s="77"/>
      <c r="P548" s="77"/>
    </row>
    <row r="549" spans="1:16" ht="21" customHeight="1" x14ac:dyDescent="0.7">
      <c r="A549" s="70"/>
      <c r="B549" s="70"/>
      <c r="C549" s="70"/>
      <c r="D549" s="70"/>
      <c r="I549" s="59"/>
      <c r="M549" s="59"/>
      <c r="N549" s="77"/>
      <c r="O549" s="77"/>
      <c r="P549" s="77"/>
    </row>
    <row r="550" spans="1:16" ht="21" customHeight="1" x14ac:dyDescent="0.7">
      <c r="A550" s="70"/>
      <c r="B550" s="70"/>
      <c r="C550" s="70"/>
      <c r="D550" s="70"/>
      <c r="I550" s="59"/>
      <c r="M550" s="59"/>
      <c r="N550" s="77"/>
      <c r="O550" s="77"/>
      <c r="P550" s="77"/>
    </row>
    <row r="551" spans="1:16" ht="21" customHeight="1" x14ac:dyDescent="0.7">
      <c r="A551" s="70"/>
      <c r="B551" s="70"/>
      <c r="C551" s="70"/>
      <c r="D551" s="70"/>
      <c r="I551" s="59"/>
      <c r="M551" s="59"/>
      <c r="N551" s="77"/>
      <c r="O551" s="77"/>
      <c r="P551" s="77"/>
    </row>
    <row r="552" spans="1:16" ht="21" customHeight="1" x14ac:dyDescent="0.7">
      <c r="A552" s="70"/>
      <c r="B552" s="70"/>
      <c r="C552" s="70"/>
      <c r="D552" s="70"/>
      <c r="I552" s="59"/>
      <c r="M552" s="59"/>
      <c r="N552" s="77"/>
      <c r="O552" s="77"/>
      <c r="P552" s="77"/>
    </row>
    <row r="553" spans="1:16" ht="21" customHeight="1" x14ac:dyDescent="0.7">
      <c r="A553" s="70"/>
      <c r="B553" s="70"/>
      <c r="C553" s="70"/>
      <c r="D553" s="70"/>
      <c r="I553" s="59"/>
      <c r="M553" s="59"/>
      <c r="N553" s="77"/>
      <c r="O553" s="77"/>
      <c r="P553" s="77"/>
    </row>
    <row r="554" spans="1:16" ht="21" customHeight="1" x14ac:dyDescent="0.7">
      <c r="A554" s="70"/>
      <c r="B554" s="70"/>
      <c r="C554" s="70"/>
      <c r="D554" s="70"/>
      <c r="I554" s="59"/>
      <c r="M554" s="59"/>
      <c r="N554" s="77"/>
      <c r="O554" s="77"/>
      <c r="P554" s="77"/>
    </row>
    <row r="555" spans="1:16" ht="21" customHeight="1" x14ac:dyDescent="0.7">
      <c r="A555" s="70"/>
      <c r="B555" s="70"/>
      <c r="C555" s="70"/>
      <c r="D555" s="70"/>
      <c r="I555" s="59"/>
      <c r="M555" s="59"/>
      <c r="N555" s="77"/>
      <c r="O555" s="77"/>
      <c r="P555" s="77"/>
    </row>
    <row r="556" spans="1:16" ht="21" customHeight="1" x14ac:dyDescent="0.7">
      <c r="A556" s="70"/>
      <c r="B556" s="70"/>
      <c r="C556" s="70"/>
      <c r="D556" s="70"/>
      <c r="I556" s="59"/>
      <c r="M556" s="59"/>
      <c r="N556" s="77"/>
      <c r="O556" s="77"/>
      <c r="P556" s="77"/>
    </row>
    <row r="557" spans="1:16" ht="21" customHeight="1" x14ac:dyDescent="0.7">
      <c r="A557" s="70"/>
      <c r="B557" s="70"/>
      <c r="C557" s="70"/>
      <c r="D557" s="70"/>
      <c r="I557" s="59"/>
      <c r="M557" s="59"/>
      <c r="N557" s="77"/>
      <c r="O557" s="77"/>
      <c r="P557" s="77"/>
    </row>
    <row r="558" spans="1:16" ht="21" customHeight="1" x14ac:dyDescent="0.7">
      <c r="A558" s="70"/>
      <c r="B558" s="70"/>
      <c r="C558" s="70"/>
      <c r="D558" s="70"/>
      <c r="I558" s="59"/>
      <c r="M558" s="59"/>
      <c r="N558" s="77"/>
      <c r="O558" s="77"/>
      <c r="P558" s="77"/>
    </row>
    <row r="559" spans="1:16" ht="21" customHeight="1" x14ac:dyDescent="0.7">
      <c r="A559" s="70"/>
      <c r="B559" s="70"/>
      <c r="C559" s="70"/>
      <c r="D559" s="70"/>
      <c r="I559" s="59"/>
      <c r="M559" s="59"/>
      <c r="N559" s="77"/>
      <c r="O559" s="77"/>
      <c r="P559" s="77"/>
    </row>
    <row r="560" spans="1:16" ht="21" customHeight="1" x14ac:dyDescent="0.7">
      <c r="A560" s="70"/>
      <c r="B560" s="70"/>
      <c r="C560" s="70"/>
      <c r="D560" s="70"/>
      <c r="I560" s="59"/>
      <c r="M560" s="59"/>
      <c r="N560" s="77"/>
      <c r="O560" s="77"/>
      <c r="P560" s="77"/>
    </row>
    <row r="561" spans="1:16" ht="21" customHeight="1" x14ac:dyDescent="0.7">
      <c r="A561" s="70"/>
      <c r="B561" s="70"/>
      <c r="C561" s="70"/>
      <c r="D561" s="70"/>
      <c r="I561" s="59"/>
      <c r="M561" s="59"/>
      <c r="N561" s="77"/>
      <c r="O561" s="77"/>
      <c r="P561" s="77"/>
    </row>
    <row r="562" spans="1:16" ht="21" customHeight="1" x14ac:dyDescent="0.7">
      <c r="A562" s="70"/>
      <c r="B562" s="70"/>
      <c r="C562" s="70"/>
      <c r="D562" s="70"/>
      <c r="I562" s="59"/>
      <c r="M562" s="59"/>
      <c r="N562" s="77"/>
      <c r="O562" s="77"/>
      <c r="P562" s="77"/>
    </row>
    <row r="563" spans="1:16" ht="21" customHeight="1" x14ac:dyDescent="0.7">
      <c r="A563" s="70"/>
      <c r="B563" s="70"/>
      <c r="C563" s="70"/>
      <c r="D563" s="70"/>
      <c r="I563" s="59"/>
      <c r="M563" s="59"/>
      <c r="N563" s="77"/>
      <c r="O563" s="77"/>
      <c r="P563" s="77"/>
    </row>
    <row r="564" spans="1:16" ht="21" customHeight="1" x14ac:dyDescent="0.7">
      <c r="A564" s="70"/>
      <c r="B564" s="70"/>
      <c r="C564" s="70"/>
      <c r="D564" s="70"/>
      <c r="I564" s="59"/>
      <c r="M564" s="59"/>
      <c r="N564" s="77"/>
      <c r="O564" s="77"/>
      <c r="P564" s="77"/>
    </row>
    <row r="565" spans="1:16" ht="21" customHeight="1" x14ac:dyDescent="0.7">
      <c r="A565" s="70"/>
      <c r="B565" s="70"/>
      <c r="C565" s="70"/>
      <c r="D565" s="70"/>
      <c r="I565" s="59"/>
      <c r="M565" s="59"/>
      <c r="N565" s="77"/>
      <c r="O565" s="77"/>
      <c r="P565" s="77"/>
    </row>
    <row r="566" spans="1:16" ht="21" customHeight="1" x14ac:dyDescent="0.7">
      <c r="A566" s="70"/>
      <c r="B566" s="70"/>
      <c r="C566" s="70"/>
      <c r="D566" s="70"/>
      <c r="I566" s="59"/>
      <c r="M566" s="59"/>
      <c r="N566" s="77"/>
      <c r="O566" s="77"/>
      <c r="P566" s="77"/>
    </row>
    <row r="567" spans="1:16" ht="21" customHeight="1" x14ac:dyDescent="0.7">
      <c r="A567" s="70"/>
      <c r="B567" s="70"/>
      <c r="C567" s="70"/>
      <c r="D567" s="70"/>
      <c r="I567" s="59"/>
      <c r="M567" s="59"/>
      <c r="N567" s="77"/>
      <c r="O567" s="77"/>
      <c r="P567" s="77"/>
    </row>
    <row r="568" spans="1:16" ht="21" customHeight="1" x14ac:dyDescent="0.7">
      <c r="A568" s="70"/>
      <c r="B568" s="70"/>
      <c r="C568" s="70"/>
      <c r="D568" s="70"/>
      <c r="I568" s="59"/>
      <c r="M568" s="59"/>
      <c r="N568" s="77"/>
      <c r="O568" s="77"/>
      <c r="P568" s="77"/>
    </row>
    <row r="569" spans="1:16" ht="21" customHeight="1" x14ac:dyDescent="0.7">
      <c r="A569" s="70"/>
      <c r="B569" s="70"/>
      <c r="C569" s="70"/>
      <c r="D569" s="70"/>
      <c r="I569" s="59"/>
      <c r="M569" s="59"/>
      <c r="N569" s="77"/>
      <c r="O569" s="77"/>
      <c r="P569" s="77"/>
    </row>
    <row r="570" spans="1:16" ht="21" customHeight="1" x14ac:dyDescent="0.7">
      <c r="A570" s="70"/>
      <c r="B570" s="70"/>
      <c r="C570" s="70"/>
      <c r="D570" s="70"/>
      <c r="I570" s="59"/>
      <c r="M570" s="59"/>
      <c r="N570" s="77"/>
      <c r="O570" s="77"/>
      <c r="P570" s="77"/>
    </row>
    <row r="571" spans="1:16" ht="21" customHeight="1" x14ac:dyDescent="0.7">
      <c r="A571" s="70"/>
      <c r="B571" s="70"/>
      <c r="C571" s="70"/>
      <c r="D571" s="70"/>
      <c r="I571" s="59"/>
      <c r="M571" s="59"/>
      <c r="N571" s="77"/>
      <c r="O571" s="77"/>
      <c r="P571" s="77"/>
    </row>
    <row r="572" spans="1:16" ht="21" customHeight="1" x14ac:dyDescent="0.7">
      <c r="A572" s="70"/>
      <c r="B572" s="70"/>
      <c r="C572" s="70"/>
      <c r="D572" s="70"/>
      <c r="I572" s="59"/>
      <c r="M572" s="59"/>
      <c r="N572" s="77"/>
      <c r="O572" s="77"/>
      <c r="P572" s="77"/>
    </row>
    <row r="573" spans="1:16" ht="21" customHeight="1" x14ac:dyDescent="0.7">
      <c r="A573" s="70"/>
      <c r="B573" s="70"/>
      <c r="C573" s="70"/>
      <c r="D573" s="70"/>
      <c r="I573" s="59"/>
      <c r="M573" s="59"/>
      <c r="N573" s="77"/>
      <c r="O573" s="77"/>
      <c r="P573" s="77"/>
    </row>
    <row r="574" spans="1:16" ht="21" customHeight="1" x14ac:dyDescent="0.7">
      <c r="A574" s="70"/>
      <c r="B574" s="70"/>
      <c r="C574" s="70"/>
      <c r="D574" s="70"/>
      <c r="I574" s="59"/>
      <c r="M574" s="59"/>
      <c r="N574" s="77"/>
      <c r="O574" s="77"/>
      <c r="P574" s="77"/>
    </row>
    <row r="575" spans="1:16" ht="21" customHeight="1" x14ac:dyDescent="0.7">
      <c r="A575" s="70"/>
      <c r="B575" s="70"/>
      <c r="C575" s="70"/>
      <c r="D575" s="70"/>
      <c r="I575" s="59"/>
      <c r="M575" s="59"/>
      <c r="N575" s="77"/>
      <c r="O575" s="77"/>
      <c r="P575" s="77"/>
    </row>
    <row r="576" spans="1:16" ht="21" customHeight="1" x14ac:dyDescent="0.7">
      <c r="A576" s="70"/>
      <c r="B576" s="70"/>
      <c r="C576" s="70"/>
      <c r="D576" s="70"/>
      <c r="I576" s="59"/>
      <c r="M576" s="59"/>
      <c r="N576" s="77"/>
      <c r="O576" s="77"/>
      <c r="P576" s="77"/>
    </row>
    <row r="577" spans="1:16" ht="21" customHeight="1" x14ac:dyDescent="0.7">
      <c r="A577" s="70"/>
      <c r="B577" s="70"/>
      <c r="C577" s="70"/>
      <c r="D577" s="70"/>
      <c r="I577" s="59"/>
      <c r="M577" s="59"/>
      <c r="N577" s="77"/>
      <c r="O577" s="77"/>
      <c r="P577" s="77"/>
    </row>
    <row r="578" spans="1:16" ht="21" customHeight="1" x14ac:dyDescent="0.7">
      <c r="A578" s="70"/>
      <c r="B578" s="70"/>
      <c r="C578" s="70"/>
      <c r="D578" s="70"/>
      <c r="I578" s="59"/>
      <c r="M578" s="59"/>
      <c r="N578" s="77"/>
      <c r="O578" s="77"/>
      <c r="P578" s="77"/>
    </row>
    <row r="579" spans="1:16" ht="21" customHeight="1" x14ac:dyDescent="0.7">
      <c r="A579" s="70"/>
      <c r="B579" s="70"/>
      <c r="C579" s="70"/>
      <c r="D579" s="70"/>
      <c r="I579" s="59"/>
      <c r="M579" s="59"/>
      <c r="N579" s="77"/>
      <c r="O579" s="77"/>
      <c r="P579" s="77"/>
    </row>
    <row r="580" spans="1:16" ht="21" customHeight="1" x14ac:dyDescent="0.7">
      <c r="A580" s="70"/>
      <c r="B580" s="70"/>
      <c r="C580" s="70"/>
      <c r="D580" s="70"/>
      <c r="I580" s="59"/>
      <c r="M580" s="59"/>
      <c r="N580" s="77"/>
      <c r="O580" s="77"/>
      <c r="P580" s="77"/>
    </row>
    <row r="581" spans="1:16" ht="21" customHeight="1" x14ac:dyDescent="0.7">
      <c r="A581" s="70"/>
      <c r="B581" s="70"/>
      <c r="C581" s="70"/>
      <c r="D581" s="70"/>
      <c r="I581" s="59"/>
      <c r="M581" s="59"/>
      <c r="N581" s="77"/>
      <c r="O581" s="77"/>
      <c r="P581" s="77"/>
    </row>
    <row r="582" spans="1:16" ht="21" customHeight="1" x14ac:dyDescent="0.7">
      <c r="A582" s="70"/>
      <c r="B582" s="70"/>
      <c r="C582" s="70"/>
      <c r="D582" s="70"/>
      <c r="I582" s="59"/>
      <c r="M582" s="59"/>
      <c r="N582" s="77"/>
      <c r="O582" s="77"/>
      <c r="P582" s="77"/>
    </row>
    <row r="583" spans="1:16" ht="21" customHeight="1" x14ac:dyDescent="0.7">
      <c r="A583" s="70"/>
      <c r="B583" s="70"/>
      <c r="C583" s="70"/>
      <c r="D583" s="70"/>
      <c r="I583" s="59"/>
      <c r="M583" s="59"/>
      <c r="N583" s="77"/>
      <c r="O583" s="77"/>
      <c r="P583" s="77"/>
    </row>
    <row r="584" spans="1:16" ht="21" customHeight="1" x14ac:dyDescent="0.7">
      <c r="A584" s="70"/>
      <c r="B584" s="70"/>
      <c r="C584" s="70"/>
      <c r="D584" s="70"/>
      <c r="I584" s="59"/>
      <c r="M584" s="59"/>
      <c r="N584" s="77"/>
      <c r="O584" s="77"/>
      <c r="P584" s="77"/>
    </row>
    <row r="585" spans="1:16" ht="21" customHeight="1" x14ac:dyDescent="0.7">
      <c r="A585" s="70"/>
      <c r="B585" s="70"/>
      <c r="C585" s="70"/>
      <c r="D585" s="70"/>
      <c r="I585" s="59"/>
      <c r="M585" s="59"/>
      <c r="N585" s="77"/>
      <c r="O585" s="77"/>
      <c r="P585" s="77"/>
    </row>
    <row r="586" spans="1:16" ht="21" customHeight="1" x14ac:dyDescent="0.7">
      <c r="A586" s="70"/>
      <c r="B586" s="70"/>
      <c r="C586" s="70"/>
      <c r="D586" s="70"/>
      <c r="I586" s="59"/>
      <c r="M586" s="59"/>
      <c r="N586" s="77"/>
      <c r="O586" s="77"/>
      <c r="P586" s="77"/>
    </row>
    <row r="587" spans="1:16" ht="21" customHeight="1" x14ac:dyDescent="0.7">
      <c r="A587" s="70"/>
      <c r="B587" s="70"/>
      <c r="C587" s="70"/>
      <c r="D587" s="70"/>
      <c r="I587" s="59"/>
      <c r="M587" s="59"/>
      <c r="N587" s="77"/>
      <c r="O587" s="77"/>
      <c r="P587" s="77"/>
    </row>
    <row r="588" spans="1:16" ht="21" customHeight="1" x14ac:dyDescent="0.7">
      <c r="A588" s="70"/>
      <c r="B588" s="70"/>
      <c r="C588" s="70"/>
      <c r="D588" s="70"/>
      <c r="I588" s="59"/>
      <c r="M588" s="59"/>
      <c r="N588" s="77"/>
      <c r="O588" s="77"/>
      <c r="P588" s="77"/>
    </row>
    <row r="589" spans="1:16" ht="21" customHeight="1" x14ac:dyDescent="0.7">
      <c r="A589" s="70"/>
      <c r="B589" s="70"/>
      <c r="C589" s="70"/>
      <c r="D589" s="70"/>
      <c r="I589" s="59"/>
      <c r="M589" s="59"/>
      <c r="N589" s="77"/>
      <c r="O589" s="77"/>
      <c r="P589" s="77"/>
    </row>
    <row r="590" spans="1:16" ht="21" customHeight="1" x14ac:dyDescent="0.7">
      <c r="A590" s="70"/>
      <c r="B590" s="70"/>
      <c r="C590" s="70"/>
      <c r="D590" s="70"/>
      <c r="I590" s="59"/>
      <c r="M590" s="59"/>
      <c r="N590" s="77"/>
      <c r="O590" s="77"/>
      <c r="P590" s="77"/>
    </row>
    <row r="591" spans="1:16" ht="21" customHeight="1" x14ac:dyDescent="0.7">
      <c r="A591" s="70"/>
      <c r="B591" s="70"/>
      <c r="C591" s="70"/>
      <c r="D591" s="70"/>
      <c r="I591" s="59"/>
      <c r="M591" s="59"/>
      <c r="N591" s="77"/>
      <c r="O591" s="77"/>
      <c r="P591" s="77"/>
    </row>
    <row r="592" spans="1:16" ht="21" customHeight="1" x14ac:dyDescent="0.7">
      <c r="A592" s="70"/>
      <c r="B592" s="70"/>
      <c r="C592" s="70"/>
      <c r="D592" s="70"/>
      <c r="I592" s="59"/>
      <c r="M592" s="59"/>
      <c r="N592" s="77"/>
      <c r="O592" s="77"/>
      <c r="P592" s="77"/>
    </row>
    <row r="593" spans="1:16" ht="21" customHeight="1" x14ac:dyDescent="0.7">
      <c r="A593" s="70"/>
      <c r="B593" s="70"/>
      <c r="C593" s="70"/>
      <c r="D593" s="70"/>
      <c r="I593" s="59"/>
      <c r="M593" s="59"/>
      <c r="N593" s="77"/>
      <c r="O593" s="77"/>
      <c r="P593" s="77"/>
    </row>
    <row r="594" spans="1:16" ht="21" customHeight="1" x14ac:dyDescent="0.7">
      <c r="A594" s="70"/>
      <c r="B594" s="70"/>
      <c r="C594" s="70"/>
      <c r="D594" s="70"/>
      <c r="I594" s="59"/>
      <c r="M594" s="59"/>
      <c r="N594" s="77"/>
      <c r="O594" s="77"/>
      <c r="P594" s="77"/>
    </row>
    <row r="595" spans="1:16" ht="21" customHeight="1" x14ac:dyDescent="0.7">
      <c r="A595" s="70"/>
      <c r="B595" s="70"/>
      <c r="C595" s="70"/>
      <c r="D595" s="70"/>
      <c r="I595" s="59"/>
      <c r="M595" s="59"/>
      <c r="N595" s="77"/>
      <c r="O595" s="77"/>
      <c r="P595" s="77"/>
    </row>
    <row r="596" spans="1:16" ht="21" customHeight="1" x14ac:dyDescent="0.7">
      <c r="A596" s="70"/>
      <c r="B596" s="70"/>
      <c r="C596" s="70"/>
      <c r="D596" s="70"/>
      <c r="I596" s="59"/>
      <c r="M596" s="59"/>
      <c r="N596" s="77"/>
      <c r="O596" s="77"/>
      <c r="P596" s="77"/>
    </row>
    <row r="597" spans="1:16" ht="21" customHeight="1" x14ac:dyDescent="0.7">
      <c r="A597" s="70"/>
      <c r="B597" s="70"/>
      <c r="C597" s="70"/>
      <c r="D597" s="70"/>
      <c r="I597" s="59"/>
      <c r="M597" s="59"/>
      <c r="N597" s="77"/>
      <c r="O597" s="77"/>
      <c r="P597" s="77"/>
    </row>
    <row r="598" spans="1:16" ht="21" customHeight="1" x14ac:dyDescent="0.7">
      <c r="A598" s="70"/>
      <c r="B598" s="70"/>
      <c r="C598" s="70"/>
      <c r="D598" s="70"/>
      <c r="I598" s="59"/>
      <c r="M598" s="59"/>
      <c r="N598" s="77"/>
      <c r="O598" s="77"/>
      <c r="P598" s="77"/>
    </row>
    <row r="599" spans="1:16" ht="21" customHeight="1" x14ac:dyDescent="0.7">
      <c r="A599" s="70"/>
      <c r="B599" s="70"/>
      <c r="C599" s="70"/>
      <c r="D599" s="70"/>
      <c r="I599" s="59"/>
      <c r="M599" s="59"/>
      <c r="N599" s="77"/>
      <c r="O599" s="77"/>
      <c r="P599" s="77"/>
    </row>
    <row r="600" spans="1:16" ht="21" customHeight="1" x14ac:dyDescent="0.7">
      <c r="A600" s="70"/>
      <c r="B600" s="70"/>
      <c r="C600" s="70"/>
      <c r="D600" s="70"/>
      <c r="I600" s="59"/>
      <c r="M600" s="59"/>
      <c r="N600" s="77"/>
      <c r="O600" s="77"/>
      <c r="P600" s="77"/>
    </row>
    <row r="601" spans="1:16" ht="21" customHeight="1" x14ac:dyDescent="0.7">
      <c r="A601" s="70"/>
      <c r="B601" s="70"/>
      <c r="C601" s="70"/>
      <c r="D601" s="70"/>
      <c r="I601" s="59"/>
      <c r="M601" s="59"/>
      <c r="N601" s="77"/>
      <c r="O601" s="77"/>
      <c r="P601" s="77"/>
    </row>
    <row r="602" spans="1:16" ht="21" customHeight="1" x14ac:dyDescent="0.7">
      <c r="A602" s="70"/>
      <c r="B602" s="70"/>
      <c r="C602" s="70"/>
      <c r="D602" s="70"/>
      <c r="I602" s="59"/>
      <c r="M602" s="59"/>
      <c r="N602" s="77"/>
      <c r="O602" s="77"/>
      <c r="P602" s="77"/>
    </row>
    <row r="603" spans="1:16" ht="21" customHeight="1" x14ac:dyDescent="0.7">
      <c r="A603" s="70"/>
      <c r="B603" s="70"/>
      <c r="C603" s="70"/>
      <c r="D603" s="70"/>
      <c r="I603" s="59"/>
      <c r="M603" s="59"/>
      <c r="N603" s="77"/>
      <c r="O603" s="77"/>
      <c r="P603" s="77"/>
    </row>
    <row r="604" spans="1:16" ht="21" customHeight="1" x14ac:dyDescent="0.7">
      <c r="A604" s="70"/>
      <c r="B604" s="70"/>
      <c r="C604" s="70"/>
      <c r="D604" s="70"/>
      <c r="I604" s="59"/>
      <c r="M604" s="59"/>
      <c r="N604" s="77"/>
      <c r="O604" s="77"/>
      <c r="P604" s="77"/>
    </row>
    <row r="605" spans="1:16" ht="21" customHeight="1" x14ac:dyDescent="0.7">
      <c r="A605" s="70"/>
      <c r="B605" s="70"/>
      <c r="C605" s="70"/>
      <c r="D605" s="70"/>
      <c r="I605" s="59"/>
      <c r="M605" s="59"/>
      <c r="N605" s="77"/>
      <c r="O605" s="77"/>
      <c r="P605" s="77"/>
    </row>
    <row r="606" spans="1:16" ht="21" customHeight="1" x14ac:dyDescent="0.7">
      <c r="A606" s="70"/>
      <c r="B606" s="70"/>
      <c r="C606" s="70"/>
      <c r="D606" s="70"/>
      <c r="I606" s="59"/>
      <c r="M606" s="59"/>
      <c r="N606" s="77"/>
      <c r="O606" s="77"/>
      <c r="P606" s="77"/>
    </row>
    <row r="607" spans="1:16" ht="21" customHeight="1" x14ac:dyDescent="0.7">
      <c r="A607" s="70"/>
      <c r="B607" s="70"/>
      <c r="C607" s="70"/>
      <c r="D607" s="70"/>
      <c r="I607" s="59"/>
      <c r="M607" s="59"/>
      <c r="N607" s="77"/>
      <c r="O607" s="77"/>
      <c r="P607" s="77"/>
    </row>
    <row r="608" spans="1:16" ht="21" customHeight="1" x14ac:dyDescent="0.7">
      <c r="A608" s="70"/>
      <c r="B608" s="70"/>
      <c r="C608" s="70"/>
      <c r="D608" s="70"/>
      <c r="I608" s="59"/>
      <c r="M608" s="59"/>
      <c r="N608" s="77"/>
      <c r="O608" s="77"/>
      <c r="P608" s="77"/>
    </row>
    <row r="609" spans="1:16" ht="21" customHeight="1" x14ac:dyDescent="0.7">
      <c r="A609" s="70"/>
      <c r="B609" s="70"/>
      <c r="C609" s="70"/>
      <c r="D609" s="70"/>
      <c r="I609" s="59"/>
      <c r="M609" s="59"/>
      <c r="N609" s="77"/>
      <c r="O609" s="77"/>
      <c r="P609" s="77"/>
    </row>
    <row r="610" spans="1:16" ht="21" customHeight="1" x14ac:dyDescent="0.7">
      <c r="A610" s="70"/>
      <c r="B610" s="70"/>
      <c r="C610" s="70"/>
      <c r="D610" s="70"/>
      <c r="I610" s="59"/>
      <c r="M610" s="59"/>
      <c r="N610" s="77"/>
      <c r="O610" s="77"/>
      <c r="P610" s="77"/>
    </row>
    <row r="611" spans="1:16" ht="21" customHeight="1" x14ac:dyDescent="0.7">
      <c r="A611" s="70"/>
      <c r="B611" s="70"/>
      <c r="C611" s="70"/>
      <c r="D611" s="70"/>
      <c r="I611" s="59"/>
      <c r="M611" s="59"/>
      <c r="N611" s="77"/>
      <c r="O611" s="77"/>
      <c r="P611" s="77"/>
    </row>
    <row r="612" spans="1:16" ht="21" customHeight="1" x14ac:dyDescent="0.7">
      <c r="A612" s="70"/>
      <c r="B612" s="70"/>
      <c r="C612" s="70"/>
      <c r="D612" s="70"/>
      <c r="I612" s="59"/>
      <c r="M612" s="59"/>
      <c r="N612" s="77"/>
      <c r="O612" s="77"/>
      <c r="P612" s="77"/>
    </row>
    <row r="613" spans="1:16" ht="21" customHeight="1" x14ac:dyDescent="0.7">
      <c r="A613" s="70"/>
      <c r="B613" s="70"/>
      <c r="C613" s="70"/>
      <c r="D613" s="70"/>
      <c r="I613" s="59"/>
      <c r="M613" s="59"/>
      <c r="N613" s="77"/>
      <c r="O613" s="77"/>
      <c r="P613" s="77"/>
    </row>
    <row r="614" spans="1:16" ht="21" customHeight="1" x14ac:dyDescent="0.7">
      <c r="A614" s="70"/>
      <c r="B614" s="70"/>
      <c r="C614" s="70"/>
      <c r="D614" s="70"/>
      <c r="I614" s="59"/>
      <c r="M614" s="59"/>
      <c r="N614" s="77"/>
      <c r="O614" s="77"/>
      <c r="P614" s="77"/>
    </row>
    <row r="615" spans="1:16" ht="21" customHeight="1" x14ac:dyDescent="0.7">
      <c r="A615" s="70"/>
      <c r="B615" s="70"/>
      <c r="C615" s="70"/>
      <c r="D615" s="70"/>
      <c r="I615" s="59"/>
      <c r="M615" s="59"/>
      <c r="N615" s="77"/>
      <c r="O615" s="77"/>
      <c r="P615" s="77"/>
    </row>
    <row r="616" spans="1:16" ht="21" customHeight="1" x14ac:dyDescent="0.7">
      <c r="A616" s="70"/>
      <c r="B616" s="70"/>
      <c r="C616" s="70"/>
      <c r="D616" s="70"/>
      <c r="I616" s="59"/>
      <c r="M616" s="59"/>
      <c r="N616" s="77"/>
      <c r="O616" s="77"/>
      <c r="P616" s="77"/>
    </row>
    <row r="617" spans="1:16" ht="21" customHeight="1" x14ac:dyDescent="0.7">
      <c r="A617" s="70"/>
      <c r="B617" s="70"/>
      <c r="C617" s="70"/>
      <c r="D617" s="70"/>
      <c r="I617" s="59"/>
      <c r="M617" s="59"/>
      <c r="N617" s="77"/>
      <c r="O617" s="77"/>
      <c r="P617" s="77"/>
    </row>
    <row r="618" spans="1:16" ht="21" customHeight="1" x14ac:dyDescent="0.7">
      <c r="A618" s="70"/>
      <c r="B618" s="70"/>
      <c r="C618" s="70"/>
      <c r="D618" s="70"/>
      <c r="I618" s="59"/>
      <c r="M618" s="59"/>
      <c r="N618" s="77"/>
      <c r="O618" s="77"/>
      <c r="P618" s="77"/>
    </row>
    <row r="619" spans="1:16" ht="21" customHeight="1" x14ac:dyDescent="0.7">
      <c r="A619" s="70"/>
      <c r="B619" s="70"/>
      <c r="C619" s="70"/>
      <c r="D619" s="70"/>
      <c r="I619" s="59"/>
      <c r="M619" s="59"/>
      <c r="N619" s="77"/>
      <c r="O619" s="77"/>
      <c r="P619" s="77"/>
    </row>
    <row r="620" spans="1:16" ht="21" customHeight="1" x14ac:dyDescent="0.7">
      <c r="A620" s="70"/>
      <c r="B620" s="70"/>
      <c r="C620" s="70"/>
      <c r="D620" s="70"/>
      <c r="I620" s="59"/>
      <c r="M620" s="59"/>
      <c r="N620" s="77"/>
      <c r="O620" s="77"/>
      <c r="P620" s="77"/>
    </row>
    <row r="621" spans="1:16" ht="21" customHeight="1" x14ac:dyDescent="0.7">
      <c r="A621" s="70"/>
      <c r="B621" s="70"/>
      <c r="C621" s="70"/>
      <c r="D621" s="70"/>
      <c r="I621" s="59"/>
      <c r="M621" s="59"/>
      <c r="N621" s="77"/>
      <c r="O621" s="77"/>
      <c r="P621" s="77"/>
    </row>
    <row r="622" spans="1:16" ht="21" customHeight="1" x14ac:dyDescent="0.7">
      <c r="A622" s="70"/>
      <c r="B622" s="70"/>
      <c r="C622" s="70"/>
      <c r="D622" s="70"/>
      <c r="I622" s="59"/>
      <c r="M622" s="59"/>
      <c r="N622" s="77"/>
      <c r="O622" s="77"/>
      <c r="P622" s="77"/>
    </row>
    <row r="623" spans="1:16" ht="21" customHeight="1" x14ac:dyDescent="0.7">
      <c r="A623" s="70"/>
      <c r="B623" s="70"/>
      <c r="C623" s="70"/>
      <c r="D623" s="70"/>
      <c r="I623" s="59"/>
      <c r="M623" s="59"/>
      <c r="N623" s="77"/>
      <c r="O623" s="77"/>
      <c r="P623" s="77"/>
    </row>
    <row r="624" spans="1:16" ht="21" customHeight="1" x14ac:dyDescent="0.7">
      <c r="A624" s="70"/>
      <c r="B624" s="70"/>
      <c r="C624" s="70"/>
      <c r="D624" s="70"/>
      <c r="I624" s="59"/>
      <c r="M624" s="59"/>
      <c r="N624" s="77"/>
      <c r="O624" s="77"/>
      <c r="P624" s="77"/>
    </row>
    <row r="625" spans="1:16" ht="21" customHeight="1" x14ac:dyDescent="0.7">
      <c r="A625" s="70"/>
      <c r="B625" s="70"/>
      <c r="C625" s="70"/>
      <c r="D625" s="70"/>
      <c r="I625" s="59"/>
      <c r="M625" s="59"/>
      <c r="N625" s="77"/>
      <c r="O625" s="77"/>
      <c r="P625" s="77"/>
    </row>
    <row r="626" spans="1:16" ht="21" customHeight="1" x14ac:dyDescent="0.7">
      <c r="A626" s="70"/>
      <c r="B626" s="70"/>
      <c r="C626" s="70"/>
      <c r="D626" s="70"/>
      <c r="I626" s="59"/>
      <c r="M626" s="59"/>
      <c r="N626" s="77"/>
      <c r="O626" s="77"/>
      <c r="P626" s="77"/>
    </row>
    <row r="627" spans="1:16" ht="21" customHeight="1" x14ac:dyDescent="0.7">
      <c r="A627" s="70"/>
      <c r="B627" s="70"/>
      <c r="C627" s="70"/>
      <c r="D627" s="70"/>
      <c r="I627" s="59"/>
      <c r="M627" s="59"/>
      <c r="N627" s="77"/>
      <c r="O627" s="77"/>
      <c r="P627" s="77"/>
    </row>
    <row r="628" spans="1:16" ht="21" customHeight="1" x14ac:dyDescent="0.7">
      <c r="A628" s="70"/>
      <c r="B628" s="70"/>
      <c r="C628" s="70"/>
      <c r="D628" s="70"/>
      <c r="I628" s="59"/>
      <c r="M628" s="59"/>
      <c r="N628" s="77"/>
      <c r="O628" s="77"/>
      <c r="P628" s="77"/>
    </row>
    <row r="629" spans="1:16" ht="21" customHeight="1" x14ac:dyDescent="0.7">
      <c r="A629" s="70"/>
      <c r="B629" s="70"/>
      <c r="C629" s="70"/>
      <c r="D629" s="70"/>
      <c r="I629" s="59"/>
      <c r="M629" s="59"/>
      <c r="N629" s="77"/>
      <c r="O629" s="77"/>
      <c r="P629" s="77"/>
    </row>
    <row r="630" spans="1:16" ht="21" customHeight="1" x14ac:dyDescent="0.7">
      <c r="A630" s="70"/>
      <c r="B630" s="70"/>
      <c r="C630" s="70"/>
      <c r="D630" s="70"/>
      <c r="I630" s="59"/>
      <c r="M630" s="59"/>
      <c r="N630" s="77"/>
      <c r="O630" s="77"/>
      <c r="P630" s="77"/>
    </row>
    <row r="631" spans="1:16" ht="21" customHeight="1" x14ac:dyDescent="0.7">
      <c r="A631" s="70"/>
      <c r="B631" s="70"/>
      <c r="C631" s="70"/>
      <c r="D631" s="70"/>
      <c r="I631" s="59"/>
      <c r="M631" s="59"/>
      <c r="N631" s="77"/>
      <c r="O631" s="77"/>
      <c r="P631" s="77"/>
    </row>
    <row r="632" spans="1:16" ht="21" customHeight="1" x14ac:dyDescent="0.7">
      <c r="A632" s="70"/>
      <c r="B632" s="70"/>
      <c r="C632" s="70"/>
      <c r="D632" s="70"/>
      <c r="I632" s="59"/>
      <c r="M632" s="59"/>
      <c r="N632" s="77"/>
      <c r="O632" s="77"/>
      <c r="P632" s="77"/>
    </row>
    <row r="633" spans="1:16" ht="21" customHeight="1" x14ac:dyDescent="0.7">
      <c r="A633" s="70"/>
      <c r="B633" s="70"/>
      <c r="C633" s="70"/>
      <c r="D633" s="70"/>
      <c r="I633" s="59"/>
      <c r="M633" s="59"/>
      <c r="N633" s="77"/>
      <c r="O633" s="77"/>
      <c r="P633" s="77"/>
    </row>
    <row r="634" spans="1:16" ht="21" customHeight="1" x14ac:dyDescent="0.7">
      <c r="A634" s="70"/>
      <c r="B634" s="70"/>
      <c r="C634" s="70"/>
      <c r="D634" s="70"/>
      <c r="I634" s="59"/>
      <c r="M634" s="59"/>
      <c r="N634" s="77"/>
      <c r="O634" s="77"/>
      <c r="P634" s="77"/>
    </row>
    <row r="635" spans="1:16" ht="21" customHeight="1" x14ac:dyDescent="0.7">
      <c r="A635" s="70"/>
      <c r="B635" s="70"/>
      <c r="C635" s="70"/>
      <c r="D635" s="70"/>
      <c r="I635" s="59"/>
      <c r="M635" s="59"/>
      <c r="N635" s="77"/>
      <c r="O635" s="77"/>
      <c r="P635" s="77"/>
    </row>
    <row r="636" spans="1:16" ht="21" customHeight="1" x14ac:dyDescent="0.7">
      <c r="A636" s="70"/>
      <c r="B636" s="70"/>
      <c r="C636" s="70"/>
      <c r="D636" s="70"/>
      <c r="I636" s="59"/>
      <c r="M636" s="59"/>
      <c r="N636" s="77"/>
      <c r="O636" s="77"/>
      <c r="P636" s="77"/>
    </row>
    <row r="637" spans="1:16" ht="21" customHeight="1" x14ac:dyDescent="0.7">
      <c r="A637" s="70"/>
      <c r="B637" s="70"/>
      <c r="C637" s="70"/>
      <c r="D637" s="70"/>
      <c r="I637" s="59"/>
      <c r="M637" s="59"/>
      <c r="N637" s="77"/>
      <c r="O637" s="77"/>
      <c r="P637" s="77"/>
    </row>
    <row r="638" spans="1:16" ht="21" customHeight="1" x14ac:dyDescent="0.7">
      <c r="A638" s="70"/>
      <c r="B638" s="70"/>
      <c r="C638" s="70"/>
      <c r="D638" s="70"/>
      <c r="I638" s="59"/>
      <c r="M638" s="59"/>
      <c r="N638" s="77"/>
      <c r="O638" s="77"/>
      <c r="P638" s="77"/>
    </row>
    <row r="639" spans="1:16" ht="21" customHeight="1" x14ac:dyDescent="0.7">
      <c r="A639" s="70"/>
      <c r="B639" s="70"/>
      <c r="C639" s="70"/>
      <c r="D639" s="70"/>
      <c r="I639" s="59"/>
      <c r="M639" s="59"/>
      <c r="N639" s="77"/>
      <c r="O639" s="77"/>
      <c r="P639" s="77"/>
    </row>
    <row r="640" spans="1:16" ht="21" customHeight="1" x14ac:dyDescent="0.7">
      <c r="A640" s="70"/>
      <c r="B640" s="70"/>
      <c r="C640" s="70"/>
      <c r="D640" s="70"/>
      <c r="I640" s="59"/>
      <c r="M640" s="59"/>
      <c r="N640" s="77"/>
      <c r="O640" s="77"/>
      <c r="P640" s="77"/>
    </row>
    <row r="641" spans="1:16" ht="21" customHeight="1" x14ac:dyDescent="0.7">
      <c r="A641" s="70"/>
      <c r="B641" s="70"/>
      <c r="C641" s="70"/>
      <c r="D641" s="70"/>
      <c r="I641" s="59"/>
      <c r="M641" s="59"/>
      <c r="N641" s="77"/>
      <c r="O641" s="77"/>
      <c r="P641" s="77"/>
    </row>
    <row r="642" spans="1:16" ht="21" customHeight="1" x14ac:dyDescent="0.7">
      <c r="A642" s="70"/>
      <c r="B642" s="70"/>
      <c r="C642" s="70"/>
      <c r="D642" s="70"/>
      <c r="I642" s="59"/>
      <c r="M642" s="59"/>
      <c r="N642" s="77"/>
      <c r="O642" s="77"/>
      <c r="P642" s="77"/>
    </row>
    <row r="643" spans="1:16" ht="21" customHeight="1" x14ac:dyDescent="0.7">
      <c r="A643" s="70"/>
      <c r="B643" s="70"/>
      <c r="C643" s="70"/>
      <c r="D643" s="70"/>
      <c r="I643" s="59"/>
      <c r="M643" s="59"/>
      <c r="N643" s="77"/>
      <c r="O643" s="77"/>
      <c r="P643" s="77"/>
    </row>
    <row r="644" spans="1:16" ht="21" customHeight="1" x14ac:dyDescent="0.7">
      <c r="A644" s="70"/>
      <c r="B644" s="70"/>
      <c r="C644" s="70"/>
      <c r="D644" s="70"/>
      <c r="I644" s="59"/>
      <c r="M644" s="59"/>
      <c r="N644" s="77"/>
      <c r="O644" s="77"/>
      <c r="P644" s="77"/>
    </row>
    <row r="645" spans="1:16" ht="21" customHeight="1" x14ac:dyDescent="0.7">
      <c r="A645" s="70"/>
      <c r="B645" s="70"/>
      <c r="C645" s="70"/>
      <c r="D645" s="70"/>
      <c r="I645" s="59"/>
      <c r="M645" s="59"/>
      <c r="N645" s="77"/>
      <c r="O645" s="77"/>
      <c r="P645" s="77"/>
    </row>
    <row r="646" spans="1:16" ht="21" customHeight="1" x14ac:dyDescent="0.7">
      <c r="A646" s="70"/>
      <c r="B646" s="70"/>
      <c r="C646" s="70"/>
      <c r="D646" s="70"/>
      <c r="I646" s="59"/>
      <c r="M646" s="59"/>
      <c r="N646" s="77"/>
      <c r="O646" s="77"/>
      <c r="P646" s="77"/>
    </row>
    <row r="647" spans="1:16" ht="21" customHeight="1" x14ac:dyDescent="0.7">
      <c r="A647" s="70"/>
      <c r="B647" s="70"/>
      <c r="C647" s="70"/>
      <c r="D647" s="70"/>
      <c r="I647" s="59"/>
      <c r="M647" s="59"/>
      <c r="N647" s="77"/>
      <c r="O647" s="77"/>
      <c r="P647" s="77"/>
    </row>
    <row r="648" spans="1:16" ht="21" customHeight="1" x14ac:dyDescent="0.7">
      <c r="A648" s="70"/>
      <c r="B648" s="70"/>
      <c r="C648" s="70"/>
      <c r="D648" s="70"/>
      <c r="I648" s="59"/>
      <c r="M648" s="59"/>
      <c r="N648" s="77"/>
      <c r="O648" s="77"/>
      <c r="P648" s="77"/>
    </row>
    <row r="649" spans="1:16" ht="21" customHeight="1" x14ac:dyDescent="0.7">
      <c r="A649" s="70"/>
      <c r="B649" s="70"/>
      <c r="C649" s="70"/>
      <c r="D649" s="70"/>
      <c r="I649" s="59"/>
      <c r="M649" s="59"/>
      <c r="N649" s="77"/>
      <c r="O649" s="77"/>
      <c r="P649" s="77"/>
    </row>
    <row r="650" spans="1:16" ht="21" customHeight="1" x14ac:dyDescent="0.7">
      <c r="A650" s="70"/>
      <c r="B650" s="70"/>
      <c r="C650" s="70"/>
      <c r="D650" s="70"/>
      <c r="I650" s="59"/>
      <c r="M650" s="59"/>
      <c r="N650" s="77"/>
      <c r="O650" s="77"/>
      <c r="P650" s="77"/>
    </row>
    <row r="651" spans="1:16" ht="21" customHeight="1" x14ac:dyDescent="0.7">
      <c r="A651" s="70"/>
      <c r="B651" s="70"/>
      <c r="C651" s="70"/>
      <c r="D651" s="70"/>
      <c r="I651" s="59"/>
      <c r="M651" s="59"/>
      <c r="N651" s="77"/>
      <c r="O651" s="77"/>
      <c r="P651" s="77"/>
    </row>
    <row r="652" spans="1:16" ht="21" customHeight="1" x14ac:dyDescent="0.7">
      <c r="A652" s="70"/>
      <c r="B652" s="70"/>
      <c r="C652" s="70"/>
      <c r="D652" s="70"/>
      <c r="I652" s="59"/>
      <c r="M652" s="59"/>
      <c r="N652" s="77"/>
      <c r="O652" s="77"/>
      <c r="P652" s="77"/>
    </row>
    <row r="653" spans="1:16" ht="21" customHeight="1" x14ac:dyDescent="0.7">
      <c r="A653" s="70"/>
      <c r="B653" s="70"/>
      <c r="C653" s="70"/>
      <c r="D653" s="70"/>
      <c r="I653" s="59"/>
      <c r="M653" s="59"/>
      <c r="N653" s="77"/>
      <c r="O653" s="77"/>
      <c r="P653" s="77"/>
    </row>
    <row r="654" spans="1:16" ht="21" customHeight="1" x14ac:dyDescent="0.7">
      <c r="A654" s="70"/>
      <c r="B654" s="70"/>
      <c r="C654" s="70"/>
      <c r="D654" s="70"/>
      <c r="I654" s="59"/>
      <c r="M654" s="59"/>
      <c r="N654" s="77"/>
      <c r="O654" s="77"/>
      <c r="P654" s="77"/>
    </row>
    <row r="655" spans="1:16" ht="21" customHeight="1" x14ac:dyDescent="0.7">
      <c r="A655" s="70"/>
      <c r="B655" s="70"/>
      <c r="C655" s="70"/>
      <c r="D655" s="70"/>
      <c r="I655" s="59"/>
      <c r="M655" s="59"/>
      <c r="N655" s="77"/>
      <c r="O655" s="77"/>
      <c r="P655" s="77"/>
    </row>
    <row r="656" spans="1:16" ht="21" customHeight="1" x14ac:dyDescent="0.7">
      <c r="A656" s="70"/>
      <c r="B656" s="70"/>
      <c r="C656" s="70"/>
      <c r="D656" s="70"/>
      <c r="I656" s="59"/>
      <c r="M656" s="59"/>
      <c r="N656" s="77"/>
      <c r="O656" s="77"/>
      <c r="P656" s="77"/>
    </row>
    <row r="657" spans="1:16" ht="21" customHeight="1" x14ac:dyDescent="0.7">
      <c r="A657" s="70"/>
      <c r="B657" s="70"/>
      <c r="C657" s="70"/>
      <c r="D657" s="70"/>
      <c r="I657" s="59"/>
      <c r="M657" s="59"/>
      <c r="N657" s="77"/>
      <c r="O657" s="77"/>
      <c r="P657" s="77"/>
    </row>
    <row r="658" spans="1:16" ht="21" customHeight="1" x14ac:dyDescent="0.7">
      <c r="A658" s="70"/>
      <c r="B658" s="70"/>
      <c r="C658" s="70"/>
      <c r="D658" s="70"/>
      <c r="I658" s="59"/>
      <c r="M658" s="59"/>
      <c r="N658" s="77"/>
      <c r="O658" s="77"/>
      <c r="P658" s="77"/>
    </row>
    <row r="659" spans="1:16" ht="21" customHeight="1" x14ac:dyDescent="0.7">
      <c r="A659" s="70"/>
      <c r="B659" s="70"/>
      <c r="C659" s="70"/>
      <c r="D659" s="70"/>
      <c r="I659" s="59"/>
      <c r="M659" s="59"/>
      <c r="N659" s="77"/>
      <c r="O659" s="77"/>
      <c r="P659" s="77"/>
    </row>
    <row r="660" spans="1:16" ht="21" customHeight="1" x14ac:dyDescent="0.7">
      <c r="A660" s="70"/>
      <c r="B660" s="70"/>
      <c r="C660" s="70"/>
      <c r="D660" s="70"/>
      <c r="I660" s="59"/>
      <c r="M660" s="59"/>
      <c r="N660" s="77"/>
      <c r="O660" s="77"/>
      <c r="P660" s="77"/>
    </row>
    <row r="661" spans="1:16" ht="21" customHeight="1" x14ac:dyDescent="0.7">
      <c r="A661" s="70"/>
      <c r="B661" s="70"/>
      <c r="C661" s="70"/>
      <c r="D661" s="70"/>
      <c r="I661" s="59"/>
      <c r="M661" s="59"/>
      <c r="N661" s="77"/>
      <c r="O661" s="77"/>
      <c r="P661" s="77"/>
    </row>
    <row r="662" spans="1:16" ht="21" customHeight="1" x14ac:dyDescent="0.7">
      <c r="A662" s="70"/>
      <c r="B662" s="70"/>
      <c r="C662" s="70"/>
      <c r="D662" s="70"/>
      <c r="I662" s="59"/>
      <c r="M662" s="59"/>
      <c r="N662" s="77"/>
      <c r="O662" s="77"/>
      <c r="P662" s="77"/>
    </row>
    <row r="663" spans="1:16" ht="21" customHeight="1" x14ac:dyDescent="0.7">
      <c r="A663" s="70"/>
      <c r="B663" s="70"/>
      <c r="C663" s="70"/>
      <c r="D663" s="70"/>
      <c r="I663" s="59"/>
      <c r="M663" s="59"/>
      <c r="N663" s="77"/>
      <c r="O663" s="77"/>
      <c r="P663" s="77"/>
    </row>
    <row r="664" spans="1:16" ht="21" customHeight="1" x14ac:dyDescent="0.7">
      <c r="A664" s="70"/>
      <c r="B664" s="70"/>
      <c r="C664" s="70"/>
      <c r="D664" s="70"/>
      <c r="I664" s="59"/>
      <c r="M664" s="59"/>
      <c r="N664" s="77"/>
      <c r="O664" s="77"/>
      <c r="P664" s="77"/>
    </row>
    <row r="665" spans="1:16" ht="21" customHeight="1" x14ac:dyDescent="0.7">
      <c r="A665" s="70"/>
      <c r="B665" s="70"/>
      <c r="C665" s="70"/>
      <c r="D665" s="70"/>
      <c r="I665" s="59"/>
      <c r="M665" s="59"/>
      <c r="N665" s="77"/>
      <c r="O665" s="77"/>
      <c r="P665" s="77"/>
    </row>
    <row r="666" spans="1:16" ht="21" customHeight="1" x14ac:dyDescent="0.7">
      <c r="A666" s="70"/>
      <c r="B666" s="70"/>
      <c r="C666" s="70"/>
      <c r="D666" s="70"/>
      <c r="I666" s="59"/>
      <c r="M666" s="59"/>
      <c r="N666" s="77"/>
      <c r="O666" s="77"/>
      <c r="P666" s="77"/>
    </row>
    <row r="667" spans="1:16" ht="21" customHeight="1" x14ac:dyDescent="0.7">
      <c r="A667" s="70"/>
      <c r="B667" s="70"/>
      <c r="C667" s="70"/>
      <c r="D667" s="70"/>
      <c r="I667" s="59"/>
      <c r="M667" s="59"/>
      <c r="N667" s="77"/>
      <c r="O667" s="77"/>
      <c r="P667" s="77"/>
    </row>
    <row r="668" spans="1:16" ht="21" customHeight="1" x14ac:dyDescent="0.7">
      <c r="A668" s="70"/>
      <c r="B668" s="70"/>
      <c r="C668" s="70"/>
      <c r="D668" s="70"/>
      <c r="I668" s="59"/>
      <c r="M668" s="59"/>
      <c r="N668" s="77"/>
      <c r="O668" s="77"/>
      <c r="P668" s="77"/>
    </row>
    <row r="669" spans="1:16" ht="21" customHeight="1" x14ac:dyDescent="0.7">
      <c r="A669" s="70"/>
      <c r="B669" s="70"/>
      <c r="C669" s="70"/>
      <c r="D669" s="70"/>
      <c r="I669" s="59"/>
      <c r="M669" s="59"/>
      <c r="N669" s="77"/>
      <c r="O669" s="77"/>
      <c r="P669" s="77"/>
    </row>
    <row r="670" spans="1:16" ht="21" customHeight="1" x14ac:dyDescent="0.7">
      <c r="A670" s="70"/>
      <c r="B670" s="70"/>
      <c r="C670" s="70"/>
      <c r="D670" s="70"/>
      <c r="I670" s="59"/>
      <c r="M670" s="59"/>
      <c r="N670" s="77"/>
      <c r="O670" s="77"/>
      <c r="P670" s="77"/>
    </row>
    <row r="671" spans="1:16" ht="21" customHeight="1" x14ac:dyDescent="0.7">
      <c r="A671" s="70"/>
      <c r="B671" s="70"/>
      <c r="C671" s="70"/>
      <c r="D671" s="70"/>
      <c r="I671" s="59"/>
      <c r="M671" s="59"/>
      <c r="N671" s="77"/>
      <c r="O671" s="77"/>
      <c r="P671" s="77"/>
    </row>
    <row r="672" spans="1:16" ht="21" customHeight="1" x14ac:dyDescent="0.7">
      <c r="A672" s="70"/>
      <c r="B672" s="70"/>
      <c r="C672" s="70"/>
      <c r="D672" s="70"/>
      <c r="I672" s="59"/>
      <c r="M672" s="59"/>
      <c r="N672" s="77"/>
      <c r="O672" s="77"/>
      <c r="P672" s="77"/>
    </row>
    <row r="673" spans="1:16" ht="21" customHeight="1" x14ac:dyDescent="0.7">
      <c r="A673" s="70"/>
      <c r="B673" s="70"/>
      <c r="C673" s="70"/>
      <c r="D673" s="70"/>
      <c r="I673" s="59"/>
      <c r="M673" s="59"/>
      <c r="N673" s="77"/>
      <c r="O673" s="77"/>
      <c r="P673" s="77"/>
    </row>
    <row r="674" spans="1:16" ht="21" customHeight="1" x14ac:dyDescent="0.7">
      <c r="A674" s="70"/>
      <c r="B674" s="70"/>
      <c r="C674" s="70"/>
      <c r="D674" s="70"/>
      <c r="I674" s="59"/>
      <c r="M674" s="59"/>
      <c r="N674" s="77"/>
      <c r="O674" s="77"/>
      <c r="P674" s="77"/>
    </row>
    <row r="675" spans="1:16" ht="21" customHeight="1" x14ac:dyDescent="0.7">
      <c r="A675" s="70"/>
      <c r="B675" s="70"/>
      <c r="C675" s="70"/>
      <c r="D675" s="70"/>
      <c r="I675" s="59"/>
      <c r="M675" s="59"/>
      <c r="N675" s="77"/>
      <c r="O675" s="77"/>
      <c r="P675" s="77"/>
    </row>
    <row r="676" spans="1:16" ht="21" customHeight="1" x14ac:dyDescent="0.7">
      <c r="A676" s="70"/>
      <c r="B676" s="70"/>
      <c r="C676" s="70"/>
      <c r="D676" s="70"/>
      <c r="I676" s="59"/>
      <c r="M676" s="59"/>
      <c r="N676" s="77"/>
      <c r="O676" s="77"/>
      <c r="P676" s="77"/>
    </row>
    <row r="677" spans="1:16" ht="21" customHeight="1" x14ac:dyDescent="0.7">
      <c r="A677" s="70"/>
      <c r="B677" s="70"/>
      <c r="C677" s="70"/>
      <c r="D677" s="70"/>
      <c r="I677" s="59"/>
      <c r="M677" s="59"/>
      <c r="N677" s="77"/>
      <c r="O677" s="77"/>
      <c r="P677" s="77"/>
    </row>
    <row r="678" spans="1:16" ht="21" customHeight="1" x14ac:dyDescent="0.7">
      <c r="A678" s="70"/>
      <c r="B678" s="70"/>
      <c r="C678" s="70"/>
      <c r="D678" s="70"/>
      <c r="I678" s="59"/>
      <c r="M678" s="59"/>
      <c r="N678" s="77"/>
      <c r="O678" s="77"/>
      <c r="P678" s="77"/>
    </row>
    <row r="679" spans="1:16" ht="21" customHeight="1" x14ac:dyDescent="0.7">
      <c r="A679" s="70"/>
      <c r="B679" s="70"/>
      <c r="C679" s="70"/>
      <c r="D679" s="70"/>
      <c r="I679" s="59"/>
      <c r="M679" s="59"/>
      <c r="N679" s="77"/>
      <c r="O679" s="77"/>
      <c r="P679" s="77"/>
    </row>
    <row r="680" spans="1:16" ht="21" customHeight="1" x14ac:dyDescent="0.7">
      <c r="A680" s="70"/>
      <c r="B680" s="70"/>
      <c r="C680" s="70"/>
      <c r="D680" s="70"/>
      <c r="I680" s="59"/>
      <c r="M680" s="59"/>
      <c r="N680" s="77"/>
      <c r="O680" s="77"/>
      <c r="P680" s="77"/>
    </row>
    <row r="681" spans="1:16" ht="21" customHeight="1" x14ac:dyDescent="0.7">
      <c r="A681" s="70"/>
      <c r="B681" s="70"/>
      <c r="C681" s="70"/>
      <c r="D681" s="70"/>
      <c r="I681" s="59"/>
      <c r="M681" s="59"/>
      <c r="N681" s="77"/>
      <c r="O681" s="77"/>
      <c r="P681" s="77"/>
    </row>
    <row r="682" spans="1:16" ht="21" customHeight="1" x14ac:dyDescent="0.7">
      <c r="A682" s="70"/>
      <c r="B682" s="70"/>
      <c r="C682" s="70"/>
      <c r="D682" s="70"/>
      <c r="I682" s="59"/>
      <c r="M682" s="59"/>
      <c r="N682" s="77"/>
      <c r="O682" s="77"/>
      <c r="P682" s="77"/>
    </row>
    <row r="683" spans="1:16" ht="21" customHeight="1" x14ac:dyDescent="0.7">
      <c r="A683" s="70"/>
      <c r="B683" s="70"/>
      <c r="C683" s="70"/>
      <c r="D683" s="70"/>
      <c r="I683" s="59"/>
      <c r="M683" s="59"/>
      <c r="N683" s="77"/>
      <c r="O683" s="77"/>
      <c r="P683" s="77"/>
    </row>
    <row r="684" spans="1:16" ht="21" customHeight="1" x14ac:dyDescent="0.7">
      <c r="A684" s="70"/>
      <c r="B684" s="70"/>
      <c r="C684" s="70"/>
      <c r="D684" s="70"/>
      <c r="I684" s="59"/>
      <c r="M684" s="59"/>
      <c r="N684" s="77"/>
      <c r="O684" s="77"/>
      <c r="P684" s="77"/>
    </row>
    <row r="685" spans="1:16" ht="21" customHeight="1" x14ac:dyDescent="0.7">
      <c r="A685" s="70"/>
      <c r="B685" s="70"/>
      <c r="C685" s="70"/>
      <c r="D685" s="70"/>
      <c r="I685" s="59"/>
      <c r="M685" s="59"/>
      <c r="N685" s="77"/>
      <c r="O685" s="77"/>
      <c r="P685" s="77"/>
    </row>
    <row r="686" spans="1:16" ht="21" customHeight="1" x14ac:dyDescent="0.7">
      <c r="A686" s="70"/>
      <c r="B686" s="70"/>
      <c r="C686" s="70"/>
      <c r="D686" s="70"/>
      <c r="I686" s="59"/>
      <c r="M686" s="59"/>
      <c r="N686" s="77"/>
      <c r="O686" s="77"/>
      <c r="P686" s="77"/>
    </row>
    <row r="687" spans="1:16" ht="21" customHeight="1" x14ac:dyDescent="0.7">
      <c r="A687" s="70"/>
      <c r="B687" s="70"/>
      <c r="C687" s="70"/>
      <c r="D687" s="70"/>
      <c r="I687" s="59"/>
      <c r="M687" s="59"/>
      <c r="N687" s="77"/>
      <c r="O687" s="77"/>
      <c r="P687" s="77"/>
    </row>
    <row r="688" spans="1:16" ht="21" customHeight="1" x14ac:dyDescent="0.7">
      <c r="A688" s="70"/>
      <c r="B688" s="70"/>
      <c r="C688" s="70"/>
      <c r="D688" s="70"/>
      <c r="I688" s="59"/>
      <c r="M688" s="59"/>
      <c r="N688" s="77"/>
      <c r="O688" s="77"/>
      <c r="P688" s="77"/>
    </row>
    <row r="689" spans="1:16" ht="21" customHeight="1" x14ac:dyDescent="0.7">
      <c r="A689" s="70"/>
      <c r="B689" s="70"/>
      <c r="C689" s="70"/>
      <c r="D689" s="70"/>
      <c r="I689" s="59"/>
      <c r="M689" s="59"/>
      <c r="N689" s="77"/>
      <c r="O689" s="77"/>
      <c r="P689" s="77"/>
    </row>
    <row r="690" spans="1:16" ht="21" customHeight="1" x14ac:dyDescent="0.7">
      <c r="A690" s="70"/>
      <c r="B690" s="70"/>
      <c r="C690" s="70"/>
      <c r="D690" s="70"/>
      <c r="I690" s="59"/>
      <c r="M690" s="59"/>
      <c r="N690" s="77"/>
      <c r="O690" s="77"/>
      <c r="P690" s="77"/>
    </row>
    <row r="691" spans="1:16" ht="21" customHeight="1" x14ac:dyDescent="0.7">
      <c r="A691" s="70"/>
      <c r="B691" s="70"/>
      <c r="C691" s="70"/>
      <c r="D691" s="70"/>
      <c r="I691" s="59"/>
      <c r="M691" s="59"/>
      <c r="N691" s="77"/>
      <c r="O691" s="77"/>
      <c r="P691" s="77"/>
    </row>
    <row r="692" spans="1:16" ht="21" customHeight="1" x14ac:dyDescent="0.7">
      <c r="A692" s="70"/>
      <c r="B692" s="70"/>
      <c r="C692" s="70"/>
      <c r="D692" s="70"/>
      <c r="I692" s="59"/>
      <c r="M692" s="59"/>
      <c r="N692" s="77"/>
      <c r="O692" s="77"/>
      <c r="P692" s="77"/>
    </row>
    <row r="693" spans="1:16" ht="21" customHeight="1" x14ac:dyDescent="0.7">
      <c r="A693" s="70"/>
      <c r="B693" s="70"/>
      <c r="C693" s="70"/>
      <c r="D693" s="70"/>
      <c r="I693" s="59"/>
      <c r="M693" s="59"/>
      <c r="N693" s="77"/>
      <c r="O693" s="77"/>
      <c r="P693" s="77"/>
    </row>
    <row r="694" spans="1:16" ht="21" customHeight="1" x14ac:dyDescent="0.7">
      <c r="A694" s="70"/>
      <c r="B694" s="70"/>
      <c r="C694" s="70"/>
      <c r="D694" s="70"/>
      <c r="I694" s="59"/>
      <c r="M694" s="59"/>
      <c r="N694" s="77"/>
      <c r="O694" s="77"/>
      <c r="P694" s="77"/>
    </row>
    <row r="695" spans="1:16" ht="21" customHeight="1" x14ac:dyDescent="0.7">
      <c r="A695" s="70"/>
      <c r="B695" s="70"/>
      <c r="C695" s="70"/>
      <c r="D695" s="70"/>
      <c r="I695" s="59"/>
      <c r="M695" s="59"/>
      <c r="N695" s="77"/>
      <c r="O695" s="77"/>
      <c r="P695" s="77"/>
    </row>
    <row r="696" spans="1:16" ht="21" customHeight="1" x14ac:dyDescent="0.7">
      <c r="A696" s="70"/>
      <c r="B696" s="70"/>
      <c r="C696" s="70"/>
      <c r="D696" s="70"/>
      <c r="I696" s="59"/>
      <c r="M696" s="59"/>
      <c r="N696" s="77"/>
      <c r="O696" s="77"/>
      <c r="P696" s="77"/>
    </row>
    <row r="697" spans="1:16" ht="21" customHeight="1" x14ac:dyDescent="0.7">
      <c r="A697" s="70"/>
      <c r="B697" s="70"/>
      <c r="C697" s="70"/>
      <c r="D697" s="70"/>
      <c r="I697" s="59"/>
      <c r="M697" s="59"/>
      <c r="N697" s="77"/>
      <c r="O697" s="77"/>
      <c r="P697" s="77"/>
    </row>
    <row r="698" spans="1:16" ht="21" customHeight="1" x14ac:dyDescent="0.7">
      <c r="A698" s="70"/>
      <c r="B698" s="70"/>
      <c r="C698" s="70"/>
      <c r="D698" s="70"/>
      <c r="I698" s="59"/>
      <c r="M698" s="59"/>
      <c r="N698" s="77"/>
      <c r="O698" s="77"/>
      <c r="P698" s="77"/>
    </row>
    <row r="699" spans="1:16" ht="21" customHeight="1" x14ac:dyDescent="0.7">
      <c r="A699" s="70"/>
      <c r="B699" s="70"/>
      <c r="C699" s="70"/>
      <c r="D699" s="70"/>
      <c r="I699" s="59"/>
      <c r="M699" s="59"/>
      <c r="N699" s="77"/>
      <c r="O699" s="77"/>
      <c r="P699" s="77"/>
    </row>
    <row r="700" spans="1:16" ht="21" customHeight="1" x14ac:dyDescent="0.7">
      <c r="A700" s="70"/>
      <c r="B700" s="70"/>
      <c r="C700" s="70"/>
      <c r="D700" s="70"/>
      <c r="I700" s="59"/>
      <c r="M700" s="59"/>
      <c r="N700" s="77"/>
      <c r="O700" s="77"/>
      <c r="P700" s="77"/>
    </row>
    <row r="701" spans="1:16" ht="21" customHeight="1" x14ac:dyDescent="0.7">
      <c r="A701" s="70"/>
      <c r="B701" s="70"/>
      <c r="C701" s="70"/>
      <c r="D701" s="70"/>
      <c r="I701" s="59"/>
      <c r="M701" s="59"/>
      <c r="N701" s="77"/>
      <c r="O701" s="77"/>
      <c r="P701" s="77"/>
    </row>
    <row r="702" spans="1:16" ht="21" customHeight="1" x14ac:dyDescent="0.7">
      <c r="A702" s="70"/>
      <c r="B702" s="70"/>
      <c r="C702" s="70"/>
      <c r="D702" s="70"/>
      <c r="I702" s="59"/>
      <c r="M702" s="59"/>
      <c r="N702" s="77"/>
      <c r="O702" s="77"/>
      <c r="P702" s="77"/>
    </row>
    <row r="703" spans="1:16" ht="21" customHeight="1" x14ac:dyDescent="0.7">
      <c r="A703" s="70"/>
      <c r="B703" s="70"/>
      <c r="C703" s="70"/>
      <c r="D703" s="70"/>
      <c r="I703" s="59"/>
      <c r="M703" s="59"/>
      <c r="N703" s="77"/>
      <c r="O703" s="77"/>
      <c r="P703" s="77"/>
    </row>
    <row r="704" spans="1:16" ht="21" customHeight="1" x14ac:dyDescent="0.7">
      <c r="A704" s="70"/>
      <c r="B704" s="70"/>
      <c r="C704" s="70"/>
      <c r="D704" s="70"/>
      <c r="I704" s="59"/>
      <c r="M704" s="59"/>
      <c r="N704" s="77"/>
      <c r="O704" s="77"/>
      <c r="P704" s="77"/>
    </row>
    <row r="705" spans="1:16" ht="21" customHeight="1" x14ac:dyDescent="0.7">
      <c r="A705" s="70"/>
      <c r="B705" s="70"/>
      <c r="C705" s="70"/>
      <c r="D705" s="70"/>
      <c r="I705" s="59"/>
      <c r="M705" s="59"/>
      <c r="N705" s="77"/>
      <c r="O705" s="77"/>
      <c r="P705" s="77"/>
    </row>
    <row r="706" spans="1:16" ht="21" customHeight="1" x14ac:dyDescent="0.7">
      <c r="A706" s="70"/>
      <c r="B706" s="70"/>
      <c r="C706" s="70"/>
      <c r="D706" s="70"/>
      <c r="I706" s="59"/>
      <c r="M706" s="59"/>
      <c r="N706" s="77"/>
      <c r="O706" s="77"/>
      <c r="P706" s="77"/>
    </row>
    <row r="707" spans="1:16" ht="21" customHeight="1" x14ac:dyDescent="0.7">
      <c r="A707" s="70"/>
      <c r="B707" s="70"/>
      <c r="C707" s="70"/>
      <c r="D707" s="70"/>
      <c r="I707" s="59"/>
      <c r="M707" s="59"/>
      <c r="N707" s="77"/>
      <c r="O707" s="77"/>
      <c r="P707" s="77"/>
    </row>
    <row r="708" spans="1:16" ht="21" customHeight="1" x14ac:dyDescent="0.7">
      <c r="A708" s="70"/>
      <c r="B708" s="70"/>
      <c r="C708" s="70"/>
      <c r="D708" s="70"/>
      <c r="I708" s="59"/>
      <c r="M708" s="59"/>
      <c r="N708" s="77"/>
      <c r="O708" s="77"/>
      <c r="P708" s="77"/>
    </row>
    <row r="709" spans="1:16" ht="21" customHeight="1" x14ac:dyDescent="0.7">
      <c r="A709" s="70"/>
      <c r="B709" s="70"/>
      <c r="C709" s="70"/>
      <c r="D709" s="70"/>
      <c r="I709" s="59"/>
      <c r="M709" s="59"/>
      <c r="N709" s="77"/>
      <c r="O709" s="77"/>
      <c r="P709" s="77"/>
    </row>
    <row r="710" spans="1:16" ht="21" customHeight="1" x14ac:dyDescent="0.7">
      <c r="A710" s="70"/>
      <c r="B710" s="70"/>
      <c r="C710" s="70"/>
      <c r="D710" s="70"/>
      <c r="I710" s="59"/>
      <c r="M710" s="59"/>
      <c r="N710" s="77"/>
      <c r="O710" s="77"/>
      <c r="P710" s="77"/>
    </row>
    <row r="711" spans="1:16" ht="21" customHeight="1" x14ac:dyDescent="0.7">
      <c r="A711" s="70"/>
      <c r="B711" s="70"/>
      <c r="C711" s="70"/>
      <c r="D711" s="70"/>
      <c r="I711" s="59"/>
      <c r="M711" s="59"/>
      <c r="N711" s="77"/>
      <c r="O711" s="77"/>
      <c r="P711" s="77"/>
    </row>
    <row r="712" spans="1:16" ht="21" customHeight="1" x14ac:dyDescent="0.7">
      <c r="A712" s="70"/>
      <c r="B712" s="70"/>
      <c r="C712" s="70"/>
      <c r="D712" s="70"/>
      <c r="I712" s="59"/>
      <c r="M712" s="59"/>
      <c r="N712" s="77"/>
      <c r="O712" s="77"/>
      <c r="P712" s="77"/>
    </row>
    <row r="713" spans="1:16" ht="21" customHeight="1" x14ac:dyDescent="0.7">
      <c r="A713" s="70"/>
      <c r="B713" s="70"/>
      <c r="C713" s="70"/>
      <c r="D713" s="70"/>
      <c r="I713" s="59"/>
      <c r="M713" s="59"/>
      <c r="N713" s="77"/>
      <c r="O713" s="77"/>
      <c r="P713" s="77"/>
    </row>
    <row r="714" spans="1:16" ht="21" customHeight="1" x14ac:dyDescent="0.7">
      <c r="A714" s="70"/>
      <c r="B714" s="70"/>
      <c r="C714" s="70"/>
      <c r="D714" s="70"/>
      <c r="I714" s="59"/>
      <c r="M714" s="59"/>
      <c r="N714" s="77"/>
      <c r="O714" s="77"/>
      <c r="P714" s="77"/>
    </row>
    <row r="715" spans="1:16" ht="21" customHeight="1" x14ac:dyDescent="0.7">
      <c r="A715" s="70"/>
      <c r="B715" s="70"/>
      <c r="C715" s="70"/>
      <c r="D715" s="70"/>
      <c r="I715" s="59"/>
      <c r="M715" s="59"/>
      <c r="N715" s="77"/>
      <c r="O715" s="77"/>
      <c r="P715" s="77"/>
    </row>
    <row r="716" spans="1:16" ht="21" customHeight="1" x14ac:dyDescent="0.7">
      <c r="A716" s="70"/>
      <c r="B716" s="70"/>
      <c r="C716" s="70"/>
      <c r="D716" s="70"/>
      <c r="I716" s="59"/>
      <c r="M716" s="59"/>
      <c r="N716" s="77"/>
      <c r="O716" s="77"/>
      <c r="P716" s="77"/>
    </row>
    <row r="717" spans="1:16" ht="21" customHeight="1" x14ac:dyDescent="0.7">
      <c r="A717" s="70"/>
      <c r="B717" s="70"/>
      <c r="C717" s="70"/>
      <c r="D717" s="70"/>
      <c r="I717" s="59"/>
      <c r="M717" s="59"/>
      <c r="N717" s="77"/>
      <c r="O717" s="77"/>
      <c r="P717" s="77"/>
    </row>
    <row r="718" spans="1:16" ht="21" customHeight="1" x14ac:dyDescent="0.7">
      <c r="A718" s="70"/>
      <c r="B718" s="70"/>
      <c r="C718" s="70"/>
      <c r="D718" s="70"/>
      <c r="I718" s="59"/>
      <c r="M718" s="59"/>
      <c r="N718" s="77"/>
      <c r="O718" s="77"/>
      <c r="P718" s="77"/>
    </row>
    <row r="719" spans="1:16" ht="21" customHeight="1" x14ac:dyDescent="0.7">
      <c r="A719" s="70"/>
      <c r="B719" s="70"/>
      <c r="C719" s="70"/>
      <c r="D719" s="70"/>
      <c r="I719" s="59"/>
      <c r="M719" s="59"/>
      <c r="N719" s="77"/>
      <c r="O719" s="77"/>
      <c r="P719" s="77"/>
    </row>
    <row r="720" spans="1:16" ht="21" customHeight="1" x14ac:dyDescent="0.7">
      <c r="A720" s="70"/>
      <c r="B720" s="70"/>
      <c r="C720" s="70"/>
      <c r="D720" s="70"/>
      <c r="I720" s="59"/>
      <c r="M720" s="59"/>
      <c r="N720" s="77"/>
      <c r="O720" s="77"/>
      <c r="P720" s="77"/>
    </row>
    <row r="721" spans="1:16" ht="21" customHeight="1" x14ac:dyDescent="0.7">
      <c r="A721" s="70"/>
      <c r="B721" s="70"/>
      <c r="C721" s="70"/>
      <c r="D721" s="70"/>
      <c r="I721" s="59"/>
      <c r="M721" s="59"/>
      <c r="N721" s="77"/>
      <c r="O721" s="77"/>
      <c r="P721" s="77"/>
    </row>
    <row r="722" spans="1:16" ht="21" customHeight="1" x14ac:dyDescent="0.7">
      <c r="A722" s="70"/>
      <c r="B722" s="70"/>
      <c r="C722" s="70"/>
      <c r="D722" s="70"/>
      <c r="I722" s="59"/>
      <c r="M722" s="59"/>
      <c r="N722" s="77"/>
      <c r="O722" s="77"/>
      <c r="P722" s="77"/>
    </row>
    <row r="723" spans="1:16" ht="21" customHeight="1" x14ac:dyDescent="0.7">
      <c r="A723" s="70"/>
      <c r="B723" s="70"/>
      <c r="C723" s="70"/>
      <c r="D723" s="70"/>
      <c r="I723" s="59"/>
      <c r="M723" s="59"/>
      <c r="N723" s="77"/>
      <c r="O723" s="77"/>
      <c r="P723" s="77"/>
    </row>
    <row r="724" spans="1:16" ht="21" customHeight="1" x14ac:dyDescent="0.7">
      <c r="A724" s="70"/>
      <c r="B724" s="70"/>
      <c r="C724" s="70"/>
      <c r="D724" s="70"/>
      <c r="I724" s="59"/>
      <c r="M724" s="59"/>
      <c r="N724" s="77"/>
      <c r="O724" s="77"/>
      <c r="P724" s="77"/>
    </row>
    <row r="725" spans="1:16" ht="21" customHeight="1" x14ac:dyDescent="0.7">
      <c r="A725" s="70"/>
      <c r="B725" s="70"/>
      <c r="C725" s="70"/>
      <c r="D725" s="70"/>
      <c r="I725" s="59"/>
      <c r="M725" s="59"/>
      <c r="N725" s="77"/>
      <c r="O725" s="77"/>
      <c r="P725" s="77"/>
    </row>
    <row r="726" spans="1:16" ht="21" customHeight="1" x14ac:dyDescent="0.7">
      <c r="A726" s="70"/>
      <c r="B726" s="70"/>
      <c r="C726" s="70"/>
      <c r="D726" s="70"/>
      <c r="I726" s="59"/>
      <c r="M726" s="59"/>
      <c r="N726" s="77"/>
      <c r="O726" s="77"/>
      <c r="P726" s="77"/>
    </row>
    <row r="727" spans="1:16" ht="21" customHeight="1" x14ac:dyDescent="0.7">
      <c r="A727" s="70"/>
      <c r="B727" s="70"/>
      <c r="C727" s="70"/>
      <c r="D727" s="70"/>
      <c r="I727" s="59"/>
      <c r="M727" s="59"/>
      <c r="N727" s="77"/>
      <c r="O727" s="77"/>
      <c r="P727" s="77"/>
    </row>
    <row r="728" spans="1:16" ht="21" customHeight="1" x14ac:dyDescent="0.7">
      <c r="A728" s="70"/>
      <c r="B728" s="70"/>
      <c r="C728" s="70"/>
      <c r="D728" s="70"/>
      <c r="I728" s="59"/>
      <c r="M728" s="59"/>
      <c r="N728" s="77"/>
      <c r="O728" s="77"/>
      <c r="P728" s="77"/>
    </row>
    <row r="729" spans="1:16" ht="21" customHeight="1" x14ac:dyDescent="0.7">
      <c r="A729" s="70"/>
      <c r="B729" s="70"/>
      <c r="C729" s="70"/>
      <c r="D729" s="70"/>
      <c r="I729" s="59"/>
      <c r="M729" s="59"/>
      <c r="N729" s="77"/>
      <c r="O729" s="77"/>
      <c r="P729" s="77"/>
    </row>
    <row r="730" spans="1:16" ht="21" customHeight="1" x14ac:dyDescent="0.7">
      <c r="A730" s="70"/>
      <c r="B730" s="70"/>
      <c r="C730" s="70"/>
      <c r="D730" s="70"/>
      <c r="I730" s="59"/>
      <c r="M730" s="59"/>
      <c r="N730" s="77"/>
      <c r="O730" s="77"/>
      <c r="P730" s="77"/>
    </row>
    <row r="731" spans="1:16" ht="21" customHeight="1" x14ac:dyDescent="0.7">
      <c r="A731" s="70"/>
      <c r="B731" s="70"/>
      <c r="C731" s="70"/>
      <c r="D731" s="70"/>
      <c r="I731" s="59"/>
      <c r="M731" s="59"/>
      <c r="N731" s="77"/>
      <c r="O731" s="77"/>
      <c r="P731" s="77"/>
    </row>
    <row r="732" spans="1:16" ht="21" customHeight="1" x14ac:dyDescent="0.7">
      <c r="A732" s="70"/>
      <c r="B732" s="70"/>
      <c r="C732" s="70"/>
      <c r="D732" s="70"/>
      <c r="I732" s="59"/>
      <c r="M732" s="59"/>
      <c r="N732" s="77"/>
      <c r="O732" s="77"/>
      <c r="P732" s="77"/>
    </row>
    <row r="733" spans="1:16" ht="21" customHeight="1" x14ac:dyDescent="0.7">
      <c r="A733" s="70"/>
      <c r="B733" s="70"/>
      <c r="C733" s="70"/>
      <c r="D733" s="70"/>
      <c r="I733" s="59"/>
      <c r="M733" s="59"/>
      <c r="N733" s="77"/>
      <c r="O733" s="77"/>
      <c r="P733" s="77"/>
    </row>
    <row r="734" spans="1:16" ht="21" customHeight="1" x14ac:dyDescent="0.7">
      <c r="A734" s="70"/>
      <c r="B734" s="70"/>
      <c r="C734" s="70"/>
      <c r="D734" s="70"/>
      <c r="I734" s="59"/>
      <c r="M734" s="59"/>
      <c r="N734" s="77"/>
      <c r="O734" s="77"/>
      <c r="P734" s="77"/>
    </row>
    <row r="735" spans="1:16" ht="21" customHeight="1" x14ac:dyDescent="0.7">
      <c r="A735" s="70"/>
      <c r="B735" s="70"/>
      <c r="C735" s="70"/>
      <c r="D735" s="70"/>
      <c r="I735" s="59"/>
      <c r="M735" s="59"/>
      <c r="N735" s="77"/>
      <c r="O735" s="77"/>
      <c r="P735" s="77"/>
    </row>
    <row r="736" spans="1:16" ht="21" customHeight="1" x14ac:dyDescent="0.7">
      <c r="A736" s="70"/>
      <c r="B736" s="70"/>
      <c r="C736" s="70"/>
      <c r="D736" s="70"/>
      <c r="I736" s="59"/>
      <c r="M736" s="59"/>
      <c r="N736" s="77"/>
      <c r="O736" s="77"/>
      <c r="P736" s="77"/>
    </row>
    <row r="737" spans="1:16" ht="21" customHeight="1" x14ac:dyDescent="0.7">
      <c r="A737" s="70"/>
      <c r="B737" s="70"/>
      <c r="C737" s="70"/>
      <c r="D737" s="70"/>
      <c r="I737" s="59"/>
      <c r="M737" s="59"/>
      <c r="N737" s="77"/>
      <c r="O737" s="77"/>
      <c r="P737" s="77"/>
    </row>
    <row r="738" spans="1:16" ht="21" customHeight="1" x14ac:dyDescent="0.7">
      <c r="A738" s="70"/>
      <c r="B738" s="70"/>
      <c r="C738" s="70"/>
      <c r="D738" s="70"/>
      <c r="I738" s="59"/>
      <c r="M738" s="59"/>
      <c r="N738" s="77"/>
      <c r="O738" s="77"/>
      <c r="P738" s="77"/>
    </row>
    <row r="739" spans="1:16" ht="21" customHeight="1" x14ac:dyDescent="0.7">
      <c r="A739" s="70"/>
      <c r="B739" s="70"/>
      <c r="C739" s="70"/>
      <c r="D739" s="70"/>
      <c r="I739" s="59"/>
      <c r="M739" s="59"/>
      <c r="N739" s="77"/>
      <c r="O739" s="77"/>
      <c r="P739" s="77"/>
    </row>
    <row r="740" spans="1:16" ht="21" customHeight="1" x14ac:dyDescent="0.7">
      <c r="A740" s="70"/>
      <c r="B740" s="70"/>
      <c r="C740" s="70"/>
      <c r="D740" s="70"/>
      <c r="I740" s="59"/>
      <c r="M740" s="59"/>
      <c r="N740" s="77"/>
      <c r="O740" s="77"/>
      <c r="P740" s="77"/>
    </row>
    <row r="741" spans="1:16" ht="21" customHeight="1" x14ac:dyDescent="0.7">
      <c r="A741" s="70"/>
      <c r="B741" s="70"/>
      <c r="C741" s="70"/>
      <c r="D741" s="70"/>
      <c r="I741" s="59"/>
      <c r="M741" s="59"/>
      <c r="N741" s="77"/>
      <c r="O741" s="77"/>
      <c r="P741" s="77"/>
    </row>
    <row r="742" spans="1:16" ht="21" customHeight="1" x14ac:dyDescent="0.7">
      <c r="A742" s="70"/>
      <c r="B742" s="70"/>
      <c r="C742" s="70"/>
      <c r="D742" s="70"/>
      <c r="I742" s="59"/>
      <c r="M742" s="59"/>
      <c r="N742" s="77"/>
      <c r="O742" s="77"/>
      <c r="P742" s="77"/>
    </row>
    <row r="743" spans="1:16" ht="21" customHeight="1" x14ac:dyDescent="0.7">
      <c r="A743" s="70"/>
      <c r="B743" s="70"/>
      <c r="C743" s="70"/>
      <c r="D743" s="70"/>
      <c r="I743" s="59"/>
      <c r="M743" s="59"/>
      <c r="N743" s="77"/>
      <c r="O743" s="77"/>
      <c r="P743" s="77"/>
    </row>
    <row r="744" spans="1:16" ht="21" customHeight="1" x14ac:dyDescent="0.7">
      <c r="A744" s="70"/>
      <c r="B744" s="70"/>
      <c r="C744" s="70"/>
      <c r="D744" s="70"/>
      <c r="I744" s="59"/>
      <c r="M744" s="59"/>
      <c r="N744" s="77"/>
      <c r="O744" s="77"/>
      <c r="P744" s="77"/>
    </row>
    <row r="745" spans="1:16" ht="21" customHeight="1" x14ac:dyDescent="0.7">
      <c r="A745" s="70"/>
      <c r="B745" s="70"/>
      <c r="C745" s="70"/>
      <c r="D745" s="70"/>
      <c r="I745" s="59"/>
      <c r="M745" s="59"/>
      <c r="N745" s="77"/>
      <c r="O745" s="77"/>
      <c r="P745" s="77"/>
    </row>
    <row r="746" spans="1:16" ht="21" customHeight="1" x14ac:dyDescent="0.7">
      <c r="A746" s="70"/>
      <c r="B746" s="70"/>
      <c r="C746" s="70"/>
      <c r="D746" s="70"/>
      <c r="I746" s="59"/>
      <c r="M746" s="59"/>
      <c r="N746" s="77"/>
      <c r="O746" s="77"/>
      <c r="P746" s="77"/>
    </row>
    <row r="747" spans="1:16" ht="21" customHeight="1" x14ac:dyDescent="0.7">
      <c r="A747" s="70"/>
      <c r="B747" s="70"/>
      <c r="C747" s="70"/>
      <c r="D747" s="70"/>
      <c r="I747" s="59"/>
      <c r="M747" s="59"/>
      <c r="N747" s="77"/>
      <c r="O747" s="77"/>
      <c r="P747" s="77"/>
    </row>
    <row r="748" spans="1:16" ht="21" customHeight="1" x14ac:dyDescent="0.7">
      <c r="A748" s="70"/>
      <c r="B748" s="70"/>
      <c r="C748" s="70"/>
      <c r="D748" s="70"/>
      <c r="I748" s="59"/>
      <c r="M748" s="59"/>
      <c r="N748" s="77"/>
      <c r="O748" s="77"/>
      <c r="P748" s="77"/>
    </row>
    <row r="749" spans="1:16" ht="21" customHeight="1" x14ac:dyDescent="0.7">
      <c r="A749" s="70"/>
      <c r="B749" s="70"/>
      <c r="C749" s="70"/>
      <c r="D749" s="70"/>
      <c r="I749" s="59"/>
      <c r="M749" s="59"/>
      <c r="N749" s="77"/>
      <c r="O749" s="77"/>
      <c r="P749" s="77"/>
    </row>
    <row r="750" spans="1:16" ht="21" customHeight="1" x14ac:dyDescent="0.7">
      <c r="A750" s="70"/>
      <c r="B750" s="70"/>
      <c r="C750" s="70"/>
      <c r="D750" s="70"/>
      <c r="I750" s="59"/>
      <c r="M750" s="59"/>
      <c r="N750" s="77"/>
      <c r="O750" s="77"/>
      <c r="P750" s="77"/>
    </row>
    <row r="751" spans="1:16" ht="21" customHeight="1" x14ac:dyDescent="0.7">
      <c r="A751" s="70"/>
      <c r="B751" s="70"/>
      <c r="C751" s="70"/>
      <c r="D751" s="70"/>
      <c r="I751" s="59"/>
      <c r="M751" s="59"/>
      <c r="N751" s="77"/>
      <c r="O751" s="77"/>
      <c r="P751" s="77"/>
    </row>
    <row r="752" spans="1:16" ht="21" customHeight="1" x14ac:dyDescent="0.7">
      <c r="A752" s="70"/>
      <c r="B752" s="70"/>
      <c r="C752" s="70"/>
      <c r="D752" s="70"/>
      <c r="I752" s="59"/>
      <c r="M752" s="59"/>
      <c r="N752" s="77"/>
      <c r="O752" s="77"/>
      <c r="P752" s="77"/>
    </row>
    <row r="753" spans="1:16" ht="21" customHeight="1" x14ac:dyDescent="0.7">
      <c r="A753" s="70"/>
      <c r="B753" s="70"/>
      <c r="C753" s="70"/>
      <c r="D753" s="70"/>
      <c r="I753" s="59"/>
      <c r="M753" s="59"/>
      <c r="N753" s="77"/>
      <c r="O753" s="77"/>
      <c r="P753" s="77"/>
    </row>
    <row r="754" spans="1:16" ht="21" customHeight="1" x14ac:dyDescent="0.7">
      <c r="A754" s="70"/>
      <c r="B754" s="70"/>
      <c r="C754" s="70"/>
      <c r="D754" s="70"/>
      <c r="I754" s="59"/>
      <c r="M754" s="59"/>
      <c r="N754" s="77"/>
      <c r="O754" s="77"/>
      <c r="P754" s="77"/>
    </row>
    <row r="755" spans="1:16" ht="21" customHeight="1" x14ac:dyDescent="0.7">
      <c r="A755" s="70"/>
      <c r="B755" s="70"/>
      <c r="C755" s="70"/>
      <c r="D755" s="70"/>
      <c r="I755" s="59"/>
      <c r="M755" s="59"/>
      <c r="N755" s="77"/>
      <c r="O755" s="77"/>
      <c r="P755" s="77"/>
    </row>
    <row r="756" spans="1:16" ht="21" customHeight="1" x14ac:dyDescent="0.7">
      <c r="A756" s="70"/>
      <c r="B756" s="70"/>
      <c r="C756" s="70"/>
      <c r="D756" s="70"/>
      <c r="I756" s="59"/>
      <c r="M756" s="59"/>
      <c r="N756" s="77"/>
      <c r="O756" s="77"/>
      <c r="P756" s="77"/>
    </row>
    <row r="757" spans="1:16" ht="21" customHeight="1" x14ac:dyDescent="0.7">
      <c r="A757" s="70"/>
      <c r="B757" s="70"/>
      <c r="C757" s="70"/>
      <c r="D757" s="70"/>
      <c r="I757" s="59"/>
      <c r="M757" s="59"/>
      <c r="N757" s="77"/>
      <c r="O757" s="77"/>
      <c r="P757" s="77"/>
    </row>
    <row r="758" spans="1:16" ht="21" customHeight="1" x14ac:dyDescent="0.7">
      <c r="A758" s="70"/>
      <c r="B758" s="70"/>
      <c r="C758" s="70"/>
      <c r="D758" s="70"/>
      <c r="I758" s="59"/>
      <c r="M758" s="59"/>
      <c r="N758" s="77"/>
      <c r="O758" s="77"/>
      <c r="P758" s="77"/>
    </row>
    <row r="759" spans="1:16" ht="21" customHeight="1" x14ac:dyDescent="0.7">
      <c r="A759" s="70"/>
      <c r="B759" s="70"/>
      <c r="C759" s="70"/>
      <c r="D759" s="70"/>
      <c r="I759" s="59"/>
      <c r="M759" s="59"/>
      <c r="N759" s="77"/>
      <c r="O759" s="77"/>
      <c r="P759" s="77"/>
    </row>
    <row r="760" spans="1:16" ht="21" customHeight="1" x14ac:dyDescent="0.7">
      <c r="A760" s="70"/>
      <c r="B760" s="70"/>
      <c r="C760" s="70"/>
      <c r="D760" s="70"/>
      <c r="I760" s="59"/>
      <c r="M760" s="59"/>
      <c r="N760" s="77"/>
      <c r="O760" s="77"/>
      <c r="P760" s="77"/>
    </row>
    <row r="761" spans="1:16" ht="21" customHeight="1" x14ac:dyDescent="0.7">
      <c r="A761" s="70"/>
      <c r="B761" s="70"/>
      <c r="C761" s="70"/>
      <c r="D761" s="70"/>
      <c r="I761" s="59"/>
      <c r="M761" s="59"/>
      <c r="N761" s="77"/>
      <c r="O761" s="77"/>
      <c r="P761" s="77"/>
    </row>
    <row r="762" spans="1:16" ht="21" customHeight="1" x14ac:dyDescent="0.7">
      <c r="A762" s="70"/>
      <c r="B762" s="70"/>
      <c r="C762" s="70"/>
      <c r="D762" s="70"/>
      <c r="I762" s="59"/>
      <c r="M762" s="59"/>
      <c r="N762" s="77"/>
      <c r="O762" s="77"/>
      <c r="P762" s="77"/>
    </row>
    <row r="763" spans="1:16" ht="21" customHeight="1" x14ac:dyDescent="0.7">
      <c r="A763" s="70"/>
      <c r="B763" s="70"/>
      <c r="C763" s="70"/>
      <c r="D763" s="70"/>
      <c r="I763" s="59"/>
      <c r="M763" s="59"/>
      <c r="N763" s="77"/>
      <c r="O763" s="77"/>
      <c r="P763" s="77"/>
    </row>
    <row r="764" spans="1:16" ht="21" customHeight="1" x14ac:dyDescent="0.7">
      <c r="A764" s="70"/>
      <c r="B764" s="70"/>
      <c r="C764" s="70"/>
      <c r="D764" s="70"/>
      <c r="I764" s="59"/>
      <c r="M764" s="59"/>
      <c r="N764" s="77"/>
      <c r="O764" s="77"/>
      <c r="P764" s="77"/>
    </row>
    <row r="765" spans="1:16" ht="21" customHeight="1" x14ac:dyDescent="0.7">
      <c r="A765" s="70"/>
      <c r="B765" s="70"/>
      <c r="C765" s="70"/>
      <c r="D765" s="70"/>
      <c r="I765" s="59"/>
      <c r="M765" s="59"/>
      <c r="N765" s="77"/>
      <c r="O765" s="77"/>
      <c r="P765" s="77"/>
    </row>
    <row r="766" spans="1:16" ht="21" customHeight="1" x14ac:dyDescent="0.7">
      <c r="A766" s="70"/>
      <c r="B766" s="70"/>
      <c r="C766" s="70"/>
      <c r="D766" s="70"/>
      <c r="I766" s="59"/>
      <c r="M766" s="59"/>
      <c r="N766" s="77"/>
      <c r="O766" s="77"/>
      <c r="P766" s="77"/>
    </row>
    <row r="767" spans="1:16" ht="21" customHeight="1" x14ac:dyDescent="0.7">
      <c r="A767" s="70"/>
      <c r="B767" s="70"/>
      <c r="C767" s="70"/>
      <c r="D767" s="70"/>
      <c r="I767" s="59"/>
      <c r="M767" s="59"/>
      <c r="N767" s="77"/>
      <c r="O767" s="77"/>
      <c r="P767" s="77"/>
    </row>
    <row r="768" spans="1:16" ht="21" customHeight="1" x14ac:dyDescent="0.7">
      <c r="A768" s="70"/>
      <c r="B768" s="70"/>
      <c r="C768" s="70"/>
      <c r="D768" s="70"/>
      <c r="I768" s="59"/>
      <c r="M768" s="59"/>
      <c r="N768" s="77"/>
      <c r="O768" s="77"/>
      <c r="P768" s="77"/>
    </row>
    <row r="769" spans="1:16" ht="21" customHeight="1" x14ac:dyDescent="0.7">
      <c r="A769" s="70"/>
      <c r="B769" s="70"/>
      <c r="C769" s="70"/>
      <c r="D769" s="70"/>
      <c r="I769" s="59"/>
      <c r="M769" s="59"/>
      <c r="N769" s="77"/>
      <c r="O769" s="77"/>
      <c r="P769" s="77"/>
    </row>
    <row r="770" spans="1:16" ht="21" customHeight="1" x14ac:dyDescent="0.7">
      <c r="A770" s="70"/>
      <c r="B770" s="70"/>
      <c r="C770" s="70"/>
      <c r="D770" s="70"/>
      <c r="I770" s="59"/>
      <c r="M770" s="59"/>
      <c r="N770" s="77"/>
      <c r="O770" s="77"/>
      <c r="P770" s="77"/>
    </row>
    <row r="771" spans="1:16" ht="21" customHeight="1" x14ac:dyDescent="0.7">
      <c r="A771" s="70"/>
      <c r="B771" s="70"/>
      <c r="C771" s="70"/>
      <c r="D771" s="70"/>
      <c r="I771" s="59"/>
      <c r="M771" s="59"/>
      <c r="N771" s="77"/>
      <c r="O771" s="77"/>
      <c r="P771" s="77"/>
    </row>
    <row r="772" spans="1:16" ht="21" customHeight="1" x14ac:dyDescent="0.7">
      <c r="A772" s="70"/>
      <c r="B772" s="70"/>
      <c r="C772" s="70"/>
      <c r="D772" s="70"/>
      <c r="I772" s="59"/>
      <c r="M772" s="59"/>
      <c r="N772" s="77"/>
      <c r="O772" s="77"/>
      <c r="P772" s="77"/>
    </row>
    <row r="773" spans="1:16" ht="21" customHeight="1" x14ac:dyDescent="0.7">
      <c r="A773" s="70"/>
      <c r="B773" s="70"/>
      <c r="C773" s="70"/>
      <c r="D773" s="70"/>
      <c r="I773" s="59"/>
      <c r="M773" s="59"/>
      <c r="N773" s="77"/>
      <c r="O773" s="77"/>
      <c r="P773" s="77"/>
    </row>
    <row r="774" spans="1:16" ht="21" customHeight="1" x14ac:dyDescent="0.7">
      <c r="A774" s="70"/>
      <c r="B774" s="70"/>
      <c r="C774" s="70"/>
      <c r="D774" s="70"/>
      <c r="I774" s="59"/>
      <c r="M774" s="59"/>
      <c r="N774" s="77"/>
      <c r="O774" s="77"/>
      <c r="P774" s="77"/>
    </row>
    <row r="775" spans="1:16" ht="21" customHeight="1" x14ac:dyDescent="0.7">
      <c r="A775" s="70"/>
      <c r="B775" s="70"/>
      <c r="C775" s="70"/>
      <c r="D775" s="70"/>
      <c r="I775" s="59"/>
      <c r="M775" s="59"/>
      <c r="N775" s="77"/>
      <c r="O775" s="77"/>
      <c r="P775" s="77"/>
    </row>
    <row r="776" spans="1:16" ht="21" customHeight="1" x14ac:dyDescent="0.7">
      <c r="A776" s="70"/>
      <c r="B776" s="70"/>
      <c r="C776" s="70"/>
      <c r="D776" s="70"/>
      <c r="I776" s="59"/>
      <c r="M776" s="59"/>
      <c r="N776" s="77"/>
      <c r="O776" s="77"/>
      <c r="P776" s="77"/>
    </row>
    <row r="777" spans="1:16" ht="21" customHeight="1" x14ac:dyDescent="0.7">
      <c r="A777" s="70"/>
      <c r="B777" s="70"/>
      <c r="C777" s="70"/>
      <c r="D777" s="70"/>
      <c r="I777" s="59"/>
      <c r="M777" s="59"/>
      <c r="N777" s="77"/>
      <c r="O777" s="77"/>
      <c r="P777" s="77"/>
    </row>
    <row r="778" spans="1:16" ht="21" customHeight="1" x14ac:dyDescent="0.7">
      <c r="A778" s="70"/>
      <c r="B778" s="70"/>
      <c r="C778" s="70"/>
      <c r="D778" s="70"/>
      <c r="I778" s="59"/>
      <c r="M778" s="59"/>
      <c r="N778" s="77"/>
      <c r="O778" s="77"/>
      <c r="P778" s="77"/>
    </row>
    <row r="779" spans="1:16" ht="21" customHeight="1" x14ac:dyDescent="0.7">
      <c r="A779" s="70"/>
      <c r="B779" s="70"/>
      <c r="C779" s="70"/>
      <c r="D779" s="70"/>
      <c r="I779" s="59"/>
      <c r="M779" s="59"/>
      <c r="N779" s="77"/>
      <c r="O779" s="77"/>
      <c r="P779" s="77"/>
    </row>
    <row r="780" spans="1:16" ht="21" customHeight="1" x14ac:dyDescent="0.7">
      <c r="A780" s="70"/>
      <c r="B780" s="70"/>
      <c r="C780" s="70"/>
      <c r="D780" s="70"/>
      <c r="I780" s="59"/>
      <c r="M780" s="59"/>
      <c r="N780" s="77"/>
      <c r="O780" s="77"/>
      <c r="P780" s="77"/>
    </row>
    <row r="781" spans="1:16" ht="21" customHeight="1" x14ac:dyDescent="0.7">
      <c r="A781" s="70"/>
      <c r="B781" s="70"/>
      <c r="C781" s="70"/>
      <c r="D781" s="70"/>
      <c r="I781" s="59"/>
      <c r="M781" s="59"/>
      <c r="N781" s="77"/>
      <c r="O781" s="77"/>
      <c r="P781" s="77"/>
    </row>
    <row r="782" spans="1:16" ht="21" customHeight="1" x14ac:dyDescent="0.7">
      <c r="A782" s="70"/>
      <c r="B782" s="70"/>
      <c r="C782" s="70"/>
      <c r="D782" s="70"/>
      <c r="I782" s="59"/>
      <c r="M782" s="59"/>
      <c r="N782" s="77"/>
      <c r="O782" s="77"/>
      <c r="P782" s="77"/>
    </row>
    <row r="783" spans="1:16" ht="21" customHeight="1" x14ac:dyDescent="0.7">
      <c r="A783" s="70"/>
      <c r="B783" s="70"/>
      <c r="C783" s="70"/>
      <c r="D783" s="70"/>
      <c r="I783" s="59"/>
      <c r="M783" s="59"/>
      <c r="N783" s="77"/>
      <c r="O783" s="77"/>
      <c r="P783" s="77"/>
    </row>
    <row r="784" spans="1:16" ht="21" customHeight="1" x14ac:dyDescent="0.7">
      <c r="A784" s="70"/>
      <c r="B784" s="70"/>
      <c r="C784" s="70"/>
      <c r="D784" s="70"/>
      <c r="I784" s="59"/>
      <c r="M784" s="59"/>
      <c r="N784" s="77"/>
      <c r="O784" s="77"/>
      <c r="P784" s="77"/>
    </row>
    <row r="785" spans="1:16" ht="21" customHeight="1" x14ac:dyDescent="0.7">
      <c r="A785" s="70"/>
      <c r="B785" s="70"/>
      <c r="C785" s="70"/>
      <c r="D785" s="70"/>
      <c r="I785" s="59"/>
      <c r="M785" s="59"/>
      <c r="N785" s="77"/>
      <c r="O785" s="77"/>
      <c r="P785" s="77"/>
    </row>
    <row r="786" spans="1:16" ht="21" customHeight="1" x14ac:dyDescent="0.7">
      <c r="A786" s="70"/>
      <c r="B786" s="70"/>
      <c r="C786" s="70"/>
      <c r="D786" s="70"/>
      <c r="I786" s="59"/>
      <c r="M786" s="59"/>
      <c r="N786" s="77"/>
      <c r="O786" s="77"/>
      <c r="P786" s="77"/>
    </row>
    <row r="787" spans="1:16" ht="21" customHeight="1" x14ac:dyDescent="0.7">
      <c r="A787" s="70"/>
      <c r="B787" s="70"/>
      <c r="C787" s="70"/>
      <c r="D787" s="70"/>
      <c r="I787" s="59"/>
      <c r="M787" s="59"/>
      <c r="N787" s="77"/>
      <c r="O787" s="77"/>
      <c r="P787" s="77"/>
    </row>
    <row r="788" spans="1:16" ht="21" customHeight="1" x14ac:dyDescent="0.7">
      <c r="A788" s="70"/>
      <c r="B788" s="70"/>
      <c r="C788" s="70"/>
      <c r="D788" s="70"/>
      <c r="I788" s="59"/>
      <c r="M788" s="59"/>
      <c r="N788" s="77"/>
      <c r="O788" s="77"/>
      <c r="P788" s="77"/>
    </row>
    <row r="789" spans="1:16" ht="21" customHeight="1" x14ac:dyDescent="0.7">
      <c r="A789" s="70"/>
      <c r="B789" s="70"/>
      <c r="C789" s="70"/>
      <c r="D789" s="70"/>
      <c r="I789" s="59"/>
      <c r="M789" s="59"/>
      <c r="N789" s="77"/>
      <c r="O789" s="77"/>
      <c r="P789" s="77"/>
    </row>
    <row r="790" spans="1:16" ht="21" customHeight="1" x14ac:dyDescent="0.7">
      <c r="A790" s="70"/>
      <c r="B790" s="70"/>
      <c r="C790" s="70"/>
      <c r="D790" s="70"/>
      <c r="I790" s="59"/>
      <c r="M790" s="59"/>
      <c r="N790" s="77"/>
      <c r="O790" s="77"/>
      <c r="P790" s="77"/>
    </row>
    <row r="791" spans="1:16" ht="21" customHeight="1" x14ac:dyDescent="0.7">
      <c r="A791" s="70"/>
      <c r="B791" s="70"/>
      <c r="C791" s="70"/>
      <c r="D791" s="70"/>
      <c r="I791" s="59"/>
      <c r="M791" s="59"/>
      <c r="N791" s="77"/>
      <c r="O791" s="77"/>
      <c r="P791" s="77"/>
    </row>
    <row r="792" spans="1:16" ht="21" customHeight="1" x14ac:dyDescent="0.7">
      <c r="A792" s="70"/>
      <c r="B792" s="70"/>
      <c r="C792" s="70"/>
      <c r="D792" s="70"/>
      <c r="I792" s="59"/>
      <c r="M792" s="59"/>
      <c r="N792" s="77"/>
      <c r="O792" s="77"/>
      <c r="P792" s="77"/>
    </row>
    <row r="793" spans="1:16" ht="21" customHeight="1" x14ac:dyDescent="0.7">
      <c r="A793" s="70"/>
      <c r="B793" s="70"/>
      <c r="C793" s="70"/>
      <c r="D793" s="70"/>
      <c r="I793" s="59"/>
      <c r="M793" s="59"/>
      <c r="N793" s="77"/>
      <c r="O793" s="77"/>
      <c r="P793" s="77"/>
    </row>
    <row r="794" spans="1:16" ht="21" customHeight="1" x14ac:dyDescent="0.7">
      <c r="A794" s="70"/>
      <c r="B794" s="70"/>
      <c r="C794" s="70"/>
      <c r="D794" s="70"/>
      <c r="I794" s="59"/>
      <c r="M794" s="59"/>
      <c r="N794" s="77"/>
      <c r="O794" s="77"/>
      <c r="P794" s="77"/>
    </row>
    <row r="795" spans="1:16" ht="21" customHeight="1" x14ac:dyDescent="0.7">
      <c r="A795" s="70"/>
      <c r="B795" s="70"/>
      <c r="C795" s="70"/>
      <c r="D795" s="70"/>
      <c r="I795" s="59"/>
      <c r="M795" s="59"/>
      <c r="N795" s="77"/>
      <c r="O795" s="77"/>
      <c r="P795" s="77"/>
    </row>
    <row r="796" spans="1:16" ht="21" customHeight="1" x14ac:dyDescent="0.7">
      <c r="A796" s="70"/>
      <c r="B796" s="70"/>
      <c r="C796" s="70"/>
      <c r="D796" s="70"/>
      <c r="I796" s="59"/>
      <c r="M796" s="59"/>
      <c r="N796" s="77"/>
      <c r="O796" s="77"/>
      <c r="P796" s="77"/>
    </row>
    <row r="797" spans="1:16" ht="21" customHeight="1" x14ac:dyDescent="0.7">
      <c r="A797" s="70"/>
      <c r="B797" s="70"/>
      <c r="C797" s="70"/>
      <c r="D797" s="70"/>
      <c r="I797" s="59"/>
      <c r="M797" s="59"/>
      <c r="N797" s="77"/>
      <c r="O797" s="77"/>
      <c r="P797" s="77"/>
    </row>
    <row r="798" spans="1:16" ht="21" customHeight="1" x14ac:dyDescent="0.7">
      <c r="A798" s="70"/>
      <c r="B798" s="70"/>
      <c r="C798" s="70"/>
      <c r="D798" s="70"/>
      <c r="I798" s="59"/>
      <c r="M798" s="59"/>
      <c r="N798" s="77"/>
      <c r="O798" s="77"/>
      <c r="P798" s="77"/>
    </row>
    <row r="799" spans="1:16" ht="21" customHeight="1" x14ac:dyDescent="0.7">
      <c r="A799" s="70"/>
      <c r="B799" s="70"/>
      <c r="C799" s="70"/>
      <c r="D799" s="70"/>
      <c r="I799" s="59"/>
      <c r="M799" s="59"/>
      <c r="N799" s="77"/>
      <c r="O799" s="77"/>
      <c r="P799" s="77"/>
    </row>
    <row r="800" spans="1:16" ht="21" customHeight="1" x14ac:dyDescent="0.7">
      <c r="A800" s="70"/>
      <c r="B800" s="70"/>
      <c r="C800" s="70"/>
      <c r="D800" s="70"/>
      <c r="I800" s="59"/>
      <c r="M800" s="59"/>
      <c r="N800" s="77"/>
      <c r="O800" s="77"/>
      <c r="P800" s="77"/>
    </row>
    <row r="801" spans="1:16" ht="21" customHeight="1" x14ac:dyDescent="0.7">
      <c r="A801" s="70"/>
      <c r="B801" s="70"/>
      <c r="C801" s="70"/>
      <c r="D801" s="70"/>
      <c r="I801" s="59"/>
      <c r="M801" s="59"/>
      <c r="N801" s="77"/>
      <c r="O801" s="77"/>
      <c r="P801" s="77"/>
    </row>
    <row r="802" spans="1:16" ht="21" customHeight="1" x14ac:dyDescent="0.7">
      <c r="A802" s="70"/>
      <c r="B802" s="70"/>
      <c r="C802" s="70"/>
      <c r="D802" s="70"/>
      <c r="I802" s="59"/>
      <c r="M802" s="59"/>
      <c r="N802" s="77"/>
      <c r="O802" s="77"/>
      <c r="P802" s="77"/>
    </row>
    <row r="803" spans="1:16" ht="21" customHeight="1" x14ac:dyDescent="0.7">
      <c r="A803" s="70"/>
      <c r="B803" s="70"/>
      <c r="C803" s="70"/>
      <c r="D803" s="70"/>
      <c r="I803" s="59"/>
      <c r="M803" s="59"/>
      <c r="N803" s="77"/>
      <c r="O803" s="77"/>
      <c r="P803" s="77"/>
    </row>
    <row r="804" spans="1:16" ht="21" customHeight="1" x14ac:dyDescent="0.7">
      <c r="A804" s="70"/>
      <c r="B804" s="70"/>
      <c r="C804" s="70"/>
      <c r="D804" s="70"/>
      <c r="I804" s="59"/>
      <c r="M804" s="59"/>
      <c r="N804" s="77"/>
      <c r="O804" s="77"/>
      <c r="P804" s="77"/>
    </row>
    <row r="805" spans="1:16" ht="21" customHeight="1" x14ac:dyDescent="0.7">
      <c r="A805" s="70"/>
      <c r="B805" s="70"/>
      <c r="C805" s="70"/>
      <c r="D805" s="70"/>
      <c r="I805" s="59"/>
      <c r="M805" s="59"/>
      <c r="N805" s="77"/>
      <c r="O805" s="77"/>
      <c r="P805" s="77"/>
    </row>
    <row r="806" spans="1:16" ht="21" customHeight="1" x14ac:dyDescent="0.7">
      <c r="A806" s="70"/>
      <c r="B806" s="70"/>
      <c r="C806" s="70"/>
      <c r="D806" s="70"/>
      <c r="I806" s="59"/>
      <c r="M806" s="59"/>
      <c r="N806" s="77"/>
      <c r="O806" s="77"/>
      <c r="P806" s="77"/>
    </row>
    <row r="807" spans="1:16" ht="21" customHeight="1" x14ac:dyDescent="0.7">
      <c r="A807" s="70"/>
      <c r="B807" s="70"/>
      <c r="C807" s="70"/>
      <c r="D807" s="70"/>
      <c r="I807" s="59"/>
      <c r="M807" s="59"/>
      <c r="N807" s="77"/>
      <c r="O807" s="77"/>
      <c r="P807" s="77"/>
    </row>
    <row r="808" spans="1:16" ht="21" customHeight="1" x14ac:dyDescent="0.7">
      <c r="A808" s="70"/>
      <c r="B808" s="70"/>
      <c r="C808" s="70"/>
      <c r="D808" s="70"/>
      <c r="I808" s="59"/>
      <c r="M808" s="59"/>
      <c r="N808" s="77"/>
      <c r="O808" s="77"/>
      <c r="P808" s="77"/>
    </row>
    <row r="809" spans="1:16" ht="21" customHeight="1" x14ac:dyDescent="0.7">
      <c r="A809" s="70"/>
      <c r="B809" s="70"/>
      <c r="C809" s="70"/>
      <c r="D809" s="70"/>
      <c r="I809" s="59"/>
      <c r="M809" s="59"/>
      <c r="N809" s="77"/>
      <c r="O809" s="77"/>
      <c r="P809" s="77"/>
    </row>
    <row r="810" spans="1:16" ht="21" customHeight="1" x14ac:dyDescent="0.7">
      <c r="A810" s="70"/>
      <c r="B810" s="70"/>
      <c r="C810" s="70"/>
      <c r="D810" s="70"/>
      <c r="I810" s="59"/>
      <c r="M810" s="59"/>
      <c r="N810" s="77"/>
      <c r="O810" s="77"/>
      <c r="P810" s="77"/>
    </row>
    <row r="811" spans="1:16" ht="21" customHeight="1" x14ac:dyDescent="0.7">
      <c r="A811" s="70"/>
      <c r="B811" s="70"/>
      <c r="C811" s="70"/>
      <c r="D811" s="70"/>
      <c r="I811" s="59"/>
      <c r="M811" s="59"/>
      <c r="N811" s="77"/>
      <c r="O811" s="77"/>
      <c r="P811" s="77"/>
    </row>
    <row r="812" spans="1:16" ht="21" customHeight="1" x14ac:dyDescent="0.7">
      <c r="A812" s="70"/>
      <c r="B812" s="70"/>
      <c r="C812" s="70"/>
      <c r="D812" s="70"/>
      <c r="I812" s="59"/>
      <c r="M812" s="59"/>
      <c r="N812" s="77"/>
      <c r="O812" s="77"/>
      <c r="P812" s="77"/>
    </row>
    <row r="813" spans="1:16" ht="21" customHeight="1" x14ac:dyDescent="0.7">
      <c r="A813" s="70"/>
      <c r="B813" s="70"/>
      <c r="C813" s="70"/>
      <c r="D813" s="70"/>
      <c r="I813" s="59"/>
      <c r="M813" s="59"/>
      <c r="N813" s="77"/>
      <c r="O813" s="77"/>
      <c r="P813" s="77"/>
    </row>
    <row r="814" spans="1:16" ht="21" customHeight="1" x14ac:dyDescent="0.7">
      <c r="A814" s="70"/>
      <c r="B814" s="70"/>
      <c r="C814" s="70"/>
      <c r="D814" s="70"/>
      <c r="I814" s="59"/>
      <c r="M814" s="59"/>
      <c r="N814" s="77"/>
      <c r="O814" s="77"/>
      <c r="P814" s="77"/>
    </row>
    <row r="815" spans="1:16" ht="21" customHeight="1" x14ac:dyDescent="0.7">
      <c r="A815" s="70"/>
      <c r="B815" s="70"/>
      <c r="C815" s="70"/>
      <c r="D815" s="70"/>
      <c r="I815" s="59"/>
      <c r="M815" s="59"/>
      <c r="N815" s="77"/>
      <c r="O815" s="77"/>
      <c r="P815" s="77"/>
    </row>
    <row r="816" spans="1:16" ht="21" customHeight="1" x14ac:dyDescent="0.7">
      <c r="A816" s="70"/>
      <c r="B816" s="70"/>
      <c r="C816" s="70"/>
      <c r="D816" s="70"/>
      <c r="I816" s="59"/>
      <c r="M816" s="59"/>
      <c r="N816" s="77"/>
      <c r="O816" s="77"/>
      <c r="P816" s="77"/>
    </row>
    <row r="817" spans="1:16" ht="21" customHeight="1" x14ac:dyDescent="0.7">
      <c r="A817" s="70"/>
      <c r="B817" s="70"/>
      <c r="C817" s="70"/>
      <c r="D817" s="70"/>
      <c r="I817" s="59"/>
      <c r="M817" s="59"/>
      <c r="N817" s="77"/>
      <c r="O817" s="77"/>
      <c r="P817" s="77"/>
    </row>
    <row r="818" spans="1:16" ht="21" customHeight="1" x14ac:dyDescent="0.7">
      <c r="A818" s="70"/>
      <c r="B818" s="70"/>
      <c r="C818" s="70"/>
      <c r="D818" s="70"/>
      <c r="I818" s="59"/>
      <c r="M818" s="59"/>
      <c r="N818" s="77"/>
      <c r="O818" s="77"/>
      <c r="P818" s="77"/>
    </row>
    <row r="819" spans="1:16" ht="21" customHeight="1" x14ac:dyDescent="0.7">
      <c r="A819" s="70"/>
      <c r="B819" s="70"/>
      <c r="C819" s="70"/>
      <c r="D819" s="70"/>
      <c r="I819" s="59"/>
      <c r="M819" s="59"/>
      <c r="N819" s="77"/>
      <c r="O819" s="77"/>
      <c r="P819" s="77"/>
    </row>
    <row r="820" spans="1:16" ht="21" customHeight="1" x14ac:dyDescent="0.7">
      <c r="A820" s="70"/>
      <c r="B820" s="70"/>
      <c r="C820" s="70"/>
      <c r="D820" s="70"/>
      <c r="I820" s="59"/>
      <c r="M820" s="59"/>
      <c r="N820" s="77"/>
      <c r="O820" s="77"/>
      <c r="P820" s="77"/>
    </row>
    <row r="821" spans="1:16" ht="21" customHeight="1" x14ac:dyDescent="0.7">
      <c r="A821" s="70"/>
      <c r="B821" s="70"/>
      <c r="C821" s="70"/>
      <c r="D821" s="70"/>
      <c r="I821" s="59"/>
      <c r="M821" s="59"/>
      <c r="N821" s="77"/>
      <c r="O821" s="77"/>
      <c r="P821" s="77"/>
    </row>
    <row r="822" spans="1:16" ht="21" customHeight="1" x14ac:dyDescent="0.7">
      <c r="A822" s="70"/>
      <c r="B822" s="70"/>
      <c r="C822" s="70"/>
      <c r="D822" s="70"/>
      <c r="I822" s="59"/>
      <c r="M822" s="59"/>
      <c r="N822" s="77"/>
      <c r="O822" s="77"/>
      <c r="P822" s="77"/>
    </row>
    <row r="823" spans="1:16" ht="21" customHeight="1" x14ac:dyDescent="0.7">
      <c r="A823" s="70"/>
      <c r="B823" s="70"/>
      <c r="C823" s="70"/>
      <c r="D823" s="70"/>
      <c r="I823" s="59"/>
      <c r="M823" s="59"/>
      <c r="N823" s="77"/>
      <c r="O823" s="77"/>
      <c r="P823" s="77"/>
    </row>
    <row r="824" spans="1:16" ht="21" customHeight="1" x14ac:dyDescent="0.7">
      <c r="A824" s="70"/>
      <c r="B824" s="70"/>
      <c r="C824" s="70"/>
      <c r="D824" s="70"/>
      <c r="I824" s="59"/>
      <c r="M824" s="59"/>
      <c r="N824" s="77"/>
      <c r="O824" s="77"/>
      <c r="P824" s="77"/>
    </row>
    <row r="825" spans="1:16" ht="21" customHeight="1" x14ac:dyDescent="0.7">
      <c r="A825" s="70"/>
      <c r="B825" s="70"/>
      <c r="C825" s="70"/>
      <c r="D825" s="70"/>
      <c r="I825" s="59"/>
      <c r="M825" s="59"/>
      <c r="N825" s="77"/>
      <c r="O825" s="77"/>
      <c r="P825" s="77"/>
    </row>
    <row r="826" spans="1:16" ht="21" customHeight="1" x14ac:dyDescent="0.7">
      <c r="A826" s="70"/>
      <c r="B826" s="70"/>
      <c r="C826" s="70"/>
      <c r="D826" s="70"/>
      <c r="I826" s="59"/>
      <c r="M826" s="59"/>
      <c r="N826" s="77"/>
      <c r="O826" s="77"/>
      <c r="P826" s="77"/>
    </row>
    <row r="827" spans="1:16" ht="21" customHeight="1" x14ac:dyDescent="0.7">
      <c r="A827" s="70"/>
      <c r="B827" s="70"/>
      <c r="C827" s="70"/>
      <c r="D827" s="70"/>
      <c r="I827" s="59"/>
      <c r="M827" s="59"/>
      <c r="N827" s="77"/>
      <c r="O827" s="77"/>
      <c r="P827" s="77"/>
    </row>
    <row r="828" spans="1:16" ht="21" customHeight="1" x14ac:dyDescent="0.7">
      <c r="A828" s="70"/>
      <c r="B828" s="70"/>
      <c r="C828" s="70"/>
      <c r="D828" s="70"/>
      <c r="I828" s="59"/>
      <c r="M828" s="59"/>
      <c r="N828" s="77"/>
      <c r="O828" s="77"/>
      <c r="P828" s="77"/>
    </row>
    <row r="829" spans="1:16" ht="21" customHeight="1" x14ac:dyDescent="0.7">
      <c r="A829" s="70"/>
      <c r="B829" s="70"/>
      <c r="C829" s="70"/>
      <c r="D829" s="70"/>
      <c r="I829" s="59"/>
      <c r="M829" s="59"/>
      <c r="N829" s="77"/>
      <c r="O829" s="77"/>
      <c r="P829" s="77"/>
    </row>
    <row r="830" spans="1:16" ht="21" customHeight="1" x14ac:dyDescent="0.7">
      <c r="A830" s="70"/>
      <c r="B830" s="70"/>
      <c r="C830" s="70"/>
      <c r="D830" s="70"/>
      <c r="I830" s="59"/>
      <c r="M830" s="59"/>
      <c r="N830" s="77"/>
      <c r="O830" s="77"/>
      <c r="P830" s="77"/>
    </row>
    <row r="831" spans="1:16" ht="21" customHeight="1" x14ac:dyDescent="0.7">
      <c r="A831" s="70"/>
      <c r="B831" s="70"/>
      <c r="C831" s="70"/>
      <c r="D831" s="70"/>
      <c r="I831" s="59"/>
      <c r="M831" s="59"/>
      <c r="N831" s="77"/>
      <c r="O831" s="77"/>
      <c r="P831" s="77"/>
    </row>
    <row r="832" spans="1:16" ht="21" customHeight="1" x14ac:dyDescent="0.7">
      <c r="A832" s="70"/>
      <c r="B832" s="70"/>
      <c r="C832" s="70"/>
      <c r="D832" s="70"/>
      <c r="I832" s="59"/>
      <c r="M832" s="59"/>
      <c r="N832" s="77"/>
      <c r="O832" s="77"/>
      <c r="P832" s="77"/>
    </row>
    <row r="833" spans="1:16" ht="21" customHeight="1" x14ac:dyDescent="0.7">
      <c r="A833" s="70"/>
      <c r="B833" s="70"/>
      <c r="C833" s="70"/>
      <c r="D833" s="70"/>
      <c r="I833" s="59"/>
      <c r="M833" s="59"/>
      <c r="N833" s="77"/>
      <c r="O833" s="77"/>
      <c r="P833" s="77"/>
    </row>
    <row r="834" spans="1:16" ht="21" customHeight="1" x14ac:dyDescent="0.7">
      <c r="A834" s="70"/>
      <c r="B834" s="70"/>
      <c r="C834" s="70"/>
      <c r="D834" s="70"/>
      <c r="I834" s="59"/>
      <c r="M834" s="59"/>
      <c r="N834" s="77"/>
      <c r="O834" s="77"/>
      <c r="P834" s="77"/>
    </row>
    <row r="835" spans="1:16" ht="21" customHeight="1" x14ac:dyDescent="0.7">
      <c r="A835" s="70"/>
      <c r="B835" s="70"/>
      <c r="C835" s="70"/>
      <c r="D835" s="70"/>
      <c r="I835" s="59"/>
      <c r="M835" s="59"/>
      <c r="N835" s="77"/>
      <c r="O835" s="77"/>
      <c r="P835" s="77"/>
    </row>
    <row r="836" spans="1:16" ht="21" customHeight="1" x14ac:dyDescent="0.7">
      <c r="A836" s="70"/>
      <c r="B836" s="70"/>
      <c r="C836" s="70"/>
      <c r="D836" s="70"/>
      <c r="I836" s="59"/>
      <c r="M836" s="59"/>
      <c r="N836" s="77"/>
      <c r="O836" s="77"/>
      <c r="P836" s="77"/>
    </row>
    <row r="837" spans="1:16" ht="21" customHeight="1" x14ac:dyDescent="0.7">
      <c r="A837" s="70"/>
      <c r="B837" s="70"/>
      <c r="C837" s="70"/>
      <c r="D837" s="70"/>
      <c r="I837" s="59"/>
      <c r="M837" s="59"/>
      <c r="N837" s="77"/>
      <c r="O837" s="77"/>
      <c r="P837" s="77"/>
    </row>
    <row r="838" spans="1:16" ht="21" customHeight="1" x14ac:dyDescent="0.7">
      <c r="A838" s="70"/>
      <c r="B838" s="70"/>
      <c r="C838" s="70"/>
      <c r="D838" s="70"/>
      <c r="I838" s="59"/>
      <c r="M838" s="59"/>
      <c r="N838" s="77"/>
      <c r="O838" s="77"/>
      <c r="P838" s="77"/>
    </row>
    <row r="839" spans="1:16" ht="21" customHeight="1" x14ac:dyDescent="0.7">
      <c r="A839" s="70"/>
      <c r="B839" s="70"/>
      <c r="C839" s="70"/>
      <c r="D839" s="70"/>
      <c r="I839" s="59"/>
      <c r="M839" s="59"/>
      <c r="N839" s="77"/>
      <c r="O839" s="77"/>
      <c r="P839" s="77"/>
    </row>
    <row r="840" spans="1:16" ht="21" customHeight="1" x14ac:dyDescent="0.7">
      <c r="A840" s="70"/>
      <c r="B840" s="70"/>
      <c r="C840" s="70"/>
      <c r="D840" s="70"/>
      <c r="I840" s="59"/>
      <c r="M840" s="59"/>
      <c r="N840" s="77"/>
      <c r="O840" s="77"/>
      <c r="P840" s="77"/>
    </row>
    <row r="841" spans="1:16" ht="21" customHeight="1" x14ac:dyDescent="0.7">
      <c r="A841" s="70"/>
      <c r="B841" s="70"/>
      <c r="C841" s="70"/>
      <c r="D841" s="70"/>
      <c r="I841" s="59"/>
      <c r="M841" s="59"/>
      <c r="N841" s="77"/>
      <c r="O841" s="77"/>
      <c r="P841" s="77"/>
    </row>
    <row r="842" spans="1:16" ht="21" customHeight="1" x14ac:dyDescent="0.7">
      <c r="A842" s="70"/>
      <c r="B842" s="70"/>
      <c r="C842" s="70"/>
      <c r="D842" s="70"/>
      <c r="I842" s="59"/>
      <c r="M842" s="59"/>
      <c r="N842" s="77"/>
      <c r="O842" s="77"/>
      <c r="P842" s="77"/>
    </row>
    <row r="843" spans="1:16" ht="21" customHeight="1" x14ac:dyDescent="0.7">
      <c r="A843" s="70"/>
      <c r="B843" s="70"/>
      <c r="C843" s="70"/>
      <c r="D843" s="70"/>
      <c r="I843" s="59"/>
      <c r="M843" s="59"/>
      <c r="N843" s="77"/>
      <c r="O843" s="77"/>
      <c r="P843" s="77"/>
    </row>
    <row r="844" spans="1:16" ht="21" customHeight="1" x14ac:dyDescent="0.7">
      <c r="A844" s="70"/>
      <c r="B844" s="70"/>
      <c r="C844" s="70"/>
      <c r="D844" s="70"/>
      <c r="I844" s="59"/>
      <c r="M844" s="59"/>
      <c r="N844" s="77"/>
      <c r="O844" s="77"/>
      <c r="P844" s="77"/>
    </row>
    <row r="845" spans="1:16" ht="21" customHeight="1" x14ac:dyDescent="0.7">
      <c r="A845" s="70"/>
      <c r="B845" s="70"/>
      <c r="C845" s="70"/>
      <c r="D845" s="70"/>
      <c r="I845" s="59"/>
      <c r="M845" s="59"/>
      <c r="N845" s="77"/>
      <c r="O845" s="77"/>
      <c r="P845" s="77"/>
    </row>
    <row r="846" spans="1:16" ht="21" customHeight="1" x14ac:dyDescent="0.7">
      <c r="A846" s="70"/>
      <c r="B846" s="70"/>
      <c r="C846" s="70"/>
      <c r="D846" s="70"/>
      <c r="I846" s="59"/>
      <c r="M846" s="59"/>
      <c r="N846" s="77"/>
      <c r="O846" s="77"/>
      <c r="P846" s="77"/>
    </row>
    <row r="847" spans="1:16" ht="21" customHeight="1" x14ac:dyDescent="0.7">
      <c r="A847" s="70"/>
      <c r="B847" s="70"/>
      <c r="C847" s="70"/>
      <c r="D847" s="70"/>
      <c r="I847" s="59"/>
      <c r="M847" s="59"/>
      <c r="N847" s="77"/>
      <c r="O847" s="77"/>
      <c r="P847" s="77"/>
    </row>
    <row r="848" spans="1:16" ht="21" customHeight="1" x14ac:dyDescent="0.7">
      <c r="A848" s="70"/>
      <c r="B848" s="70"/>
      <c r="C848" s="70"/>
      <c r="D848" s="70"/>
      <c r="I848" s="59"/>
      <c r="M848" s="59"/>
      <c r="N848" s="77"/>
      <c r="O848" s="77"/>
      <c r="P848" s="77"/>
    </row>
    <row r="849" spans="1:16" ht="21" customHeight="1" x14ac:dyDescent="0.7">
      <c r="A849" s="70"/>
      <c r="B849" s="70"/>
      <c r="C849" s="70"/>
      <c r="D849" s="70"/>
      <c r="I849" s="59"/>
      <c r="M849" s="59"/>
      <c r="N849" s="77"/>
      <c r="O849" s="77"/>
      <c r="P849" s="77"/>
    </row>
    <row r="850" spans="1:16" ht="21" customHeight="1" x14ac:dyDescent="0.7">
      <c r="A850" s="70"/>
      <c r="B850" s="70"/>
      <c r="C850" s="70"/>
      <c r="D850" s="70"/>
      <c r="I850" s="59"/>
      <c r="M850" s="59"/>
      <c r="N850" s="77"/>
      <c r="O850" s="77"/>
      <c r="P850" s="77"/>
    </row>
    <row r="851" spans="1:16" ht="21" customHeight="1" x14ac:dyDescent="0.7">
      <c r="A851" s="70"/>
      <c r="B851" s="70"/>
      <c r="C851" s="70"/>
      <c r="D851" s="70"/>
      <c r="I851" s="59"/>
      <c r="M851" s="59"/>
      <c r="N851" s="77"/>
      <c r="O851" s="77"/>
      <c r="P851" s="77"/>
    </row>
    <row r="852" spans="1:16" ht="21" customHeight="1" x14ac:dyDescent="0.7">
      <c r="A852" s="70"/>
      <c r="B852" s="70"/>
      <c r="C852" s="70"/>
      <c r="D852" s="70"/>
      <c r="I852" s="59"/>
      <c r="M852" s="59"/>
      <c r="N852" s="77"/>
      <c r="O852" s="77"/>
      <c r="P852" s="77"/>
    </row>
    <row r="853" spans="1:16" ht="21" customHeight="1" x14ac:dyDescent="0.7">
      <c r="A853" s="70"/>
      <c r="B853" s="70"/>
      <c r="C853" s="70"/>
      <c r="D853" s="70"/>
      <c r="I853" s="59"/>
      <c r="M853" s="59"/>
      <c r="N853" s="77"/>
      <c r="O853" s="77"/>
      <c r="P853" s="77"/>
    </row>
    <row r="854" spans="1:16" ht="21" customHeight="1" x14ac:dyDescent="0.7">
      <c r="A854" s="70"/>
      <c r="B854" s="70"/>
      <c r="C854" s="70"/>
      <c r="D854" s="70"/>
      <c r="I854" s="59"/>
      <c r="M854" s="59"/>
      <c r="N854" s="77"/>
      <c r="O854" s="77"/>
      <c r="P854" s="77"/>
    </row>
    <row r="855" spans="1:16" ht="21" customHeight="1" x14ac:dyDescent="0.7">
      <c r="A855" s="70"/>
      <c r="B855" s="70"/>
      <c r="C855" s="70"/>
      <c r="D855" s="70"/>
      <c r="I855" s="59"/>
      <c r="M855" s="59"/>
      <c r="N855" s="77"/>
      <c r="O855" s="77"/>
      <c r="P855" s="77"/>
    </row>
    <row r="856" spans="1:16" ht="21" customHeight="1" x14ac:dyDescent="0.7">
      <c r="A856" s="70"/>
      <c r="B856" s="70"/>
      <c r="C856" s="70"/>
      <c r="D856" s="70"/>
      <c r="I856" s="59"/>
      <c r="M856" s="59"/>
      <c r="N856" s="77"/>
      <c r="O856" s="77"/>
      <c r="P856" s="77"/>
    </row>
    <row r="857" spans="1:16" ht="21" customHeight="1" x14ac:dyDescent="0.7">
      <c r="A857" s="70"/>
      <c r="B857" s="70"/>
      <c r="C857" s="70"/>
      <c r="D857" s="70"/>
      <c r="I857" s="59"/>
      <c r="M857" s="59"/>
      <c r="N857" s="77"/>
      <c r="O857" s="77"/>
      <c r="P857" s="77"/>
    </row>
    <row r="858" spans="1:16" ht="21" customHeight="1" x14ac:dyDescent="0.7">
      <c r="A858" s="70"/>
      <c r="B858" s="70"/>
      <c r="C858" s="70"/>
      <c r="D858" s="70"/>
      <c r="I858" s="59"/>
      <c r="M858" s="59"/>
      <c r="N858" s="77"/>
      <c r="O858" s="77"/>
      <c r="P858" s="77"/>
    </row>
    <row r="859" spans="1:16" ht="21" customHeight="1" x14ac:dyDescent="0.7">
      <c r="A859" s="70"/>
      <c r="B859" s="70"/>
      <c r="C859" s="70"/>
      <c r="D859" s="70"/>
      <c r="I859" s="59"/>
      <c r="M859" s="59"/>
      <c r="N859" s="77"/>
      <c r="O859" s="77"/>
      <c r="P859" s="77"/>
    </row>
    <row r="860" spans="1:16" ht="21" customHeight="1" x14ac:dyDescent="0.7">
      <c r="A860" s="70"/>
      <c r="B860" s="70"/>
      <c r="C860" s="70"/>
      <c r="D860" s="70"/>
      <c r="I860" s="59"/>
      <c r="M860" s="59"/>
      <c r="N860" s="77"/>
      <c r="O860" s="77"/>
      <c r="P860" s="77"/>
    </row>
    <row r="861" spans="1:16" ht="21" customHeight="1" x14ac:dyDescent="0.7">
      <c r="A861" s="70"/>
      <c r="B861" s="70"/>
      <c r="C861" s="70"/>
      <c r="D861" s="70"/>
      <c r="I861" s="59"/>
      <c r="M861" s="59"/>
      <c r="N861" s="77"/>
      <c r="O861" s="77"/>
      <c r="P861" s="77"/>
    </row>
    <row r="862" spans="1:16" ht="21" customHeight="1" x14ac:dyDescent="0.7">
      <c r="A862" s="70"/>
      <c r="B862" s="70"/>
      <c r="C862" s="70"/>
      <c r="D862" s="70"/>
      <c r="I862" s="59"/>
      <c r="M862" s="59"/>
      <c r="N862" s="77"/>
      <c r="O862" s="77"/>
      <c r="P862" s="77"/>
    </row>
    <row r="863" spans="1:16" ht="21" customHeight="1" x14ac:dyDescent="0.7">
      <c r="A863" s="70"/>
      <c r="B863" s="70"/>
      <c r="C863" s="70"/>
      <c r="D863" s="70"/>
      <c r="I863" s="59"/>
      <c r="M863" s="59"/>
      <c r="N863" s="77"/>
      <c r="O863" s="77"/>
      <c r="P863" s="77"/>
    </row>
    <row r="864" spans="1:16" ht="21" customHeight="1" x14ac:dyDescent="0.7">
      <c r="A864" s="70"/>
      <c r="B864" s="70"/>
      <c r="C864" s="70"/>
      <c r="D864" s="70"/>
      <c r="I864" s="59"/>
      <c r="M864" s="59"/>
      <c r="N864" s="77"/>
      <c r="O864" s="77"/>
      <c r="P864" s="77"/>
    </row>
    <row r="865" spans="1:16" ht="21" customHeight="1" x14ac:dyDescent="0.7">
      <c r="A865" s="70"/>
      <c r="B865" s="70"/>
      <c r="C865" s="70"/>
      <c r="D865" s="70"/>
      <c r="I865" s="59"/>
      <c r="M865" s="59"/>
      <c r="N865" s="77"/>
      <c r="O865" s="77"/>
      <c r="P865" s="77"/>
    </row>
    <row r="866" spans="1:16" ht="21" customHeight="1" x14ac:dyDescent="0.7">
      <c r="A866" s="70"/>
      <c r="B866" s="70"/>
      <c r="C866" s="70"/>
      <c r="D866" s="70"/>
      <c r="I866" s="59"/>
      <c r="M866" s="59"/>
      <c r="N866" s="77"/>
      <c r="O866" s="77"/>
      <c r="P866" s="77"/>
    </row>
    <row r="867" spans="1:16" ht="21" customHeight="1" x14ac:dyDescent="0.7">
      <c r="A867" s="70"/>
      <c r="B867" s="70"/>
      <c r="C867" s="70"/>
      <c r="D867" s="70"/>
      <c r="I867" s="59"/>
      <c r="M867" s="59"/>
      <c r="N867" s="77"/>
      <c r="O867" s="77"/>
      <c r="P867" s="77"/>
    </row>
    <row r="868" spans="1:16" ht="21" customHeight="1" x14ac:dyDescent="0.7">
      <c r="A868" s="70"/>
      <c r="B868" s="70"/>
      <c r="C868" s="70"/>
      <c r="D868" s="70"/>
      <c r="I868" s="59"/>
      <c r="M868" s="59"/>
      <c r="N868" s="77"/>
      <c r="O868" s="77"/>
      <c r="P868" s="77"/>
    </row>
    <row r="869" spans="1:16" ht="21" customHeight="1" x14ac:dyDescent="0.7">
      <c r="A869" s="70"/>
      <c r="B869" s="70"/>
      <c r="C869" s="70"/>
      <c r="D869" s="70"/>
      <c r="I869" s="59"/>
      <c r="M869" s="59"/>
      <c r="N869" s="77"/>
      <c r="O869" s="77"/>
      <c r="P869" s="77"/>
    </row>
    <row r="870" spans="1:16" ht="21" customHeight="1" x14ac:dyDescent="0.7">
      <c r="A870" s="70"/>
      <c r="B870" s="70"/>
      <c r="C870" s="70"/>
      <c r="D870" s="70"/>
      <c r="I870" s="59"/>
      <c r="M870" s="59"/>
      <c r="N870" s="77"/>
      <c r="O870" s="77"/>
      <c r="P870" s="77"/>
    </row>
    <row r="871" spans="1:16" ht="21" customHeight="1" x14ac:dyDescent="0.7">
      <c r="A871" s="70"/>
      <c r="B871" s="70"/>
      <c r="C871" s="70"/>
      <c r="D871" s="70"/>
      <c r="I871" s="59"/>
      <c r="M871" s="59"/>
      <c r="N871" s="77"/>
      <c r="O871" s="77"/>
      <c r="P871" s="77"/>
    </row>
    <row r="872" spans="1:16" ht="21" customHeight="1" x14ac:dyDescent="0.7">
      <c r="A872" s="70"/>
      <c r="B872" s="70"/>
      <c r="C872" s="70"/>
      <c r="D872" s="70"/>
      <c r="I872" s="59"/>
      <c r="M872" s="59"/>
      <c r="N872" s="77"/>
      <c r="O872" s="77"/>
      <c r="P872" s="77"/>
    </row>
    <row r="873" spans="1:16" ht="21" customHeight="1" x14ac:dyDescent="0.7">
      <c r="A873" s="70"/>
      <c r="B873" s="70"/>
      <c r="C873" s="70"/>
      <c r="D873" s="70"/>
      <c r="I873" s="59"/>
      <c r="M873" s="59"/>
      <c r="N873" s="77"/>
      <c r="O873" s="77"/>
      <c r="P873" s="77"/>
    </row>
    <row r="874" spans="1:16" ht="21" customHeight="1" x14ac:dyDescent="0.7">
      <c r="A874" s="70"/>
      <c r="B874" s="70"/>
      <c r="C874" s="70"/>
      <c r="D874" s="70"/>
      <c r="I874" s="59"/>
      <c r="M874" s="59"/>
      <c r="N874" s="77"/>
      <c r="O874" s="77"/>
      <c r="P874" s="77"/>
    </row>
    <row r="875" spans="1:16" ht="21" customHeight="1" x14ac:dyDescent="0.7">
      <c r="A875" s="70"/>
      <c r="B875" s="70"/>
      <c r="C875" s="70"/>
      <c r="D875" s="70"/>
      <c r="I875" s="59"/>
      <c r="M875" s="59"/>
      <c r="N875" s="77"/>
      <c r="O875" s="77"/>
      <c r="P875" s="77"/>
    </row>
    <row r="876" spans="1:16" ht="21" customHeight="1" x14ac:dyDescent="0.7">
      <c r="A876" s="70"/>
      <c r="B876" s="70"/>
      <c r="C876" s="70"/>
      <c r="D876" s="70"/>
      <c r="I876" s="59"/>
      <c r="M876" s="59"/>
      <c r="N876" s="77"/>
      <c r="O876" s="77"/>
      <c r="P876" s="77"/>
    </row>
    <row r="877" spans="1:16" ht="21" customHeight="1" x14ac:dyDescent="0.7">
      <c r="A877" s="70"/>
      <c r="B877" s="70"/>
      <c r="C877" s="70"/>
      <c r="D877" s="70"/>
      <c r="I877" s="59"/>
      <c r="M877" s="59"/>
      <c r="N877" s="77"/>
      <c r="O877" s="77"/>
      <c r="P877" s="77"/>
    </row>
    <row r="878" spans="1:16" ht="21" customHeight="1" x14ac:dyDescent="0.7">
      <c r="A878" s="70"/>
      <c r="B878" s="70"/>
      <c r="C878" s="70"/>
      <c r="D878" s="70"/>
      <c r="I878" s="59"/>
      <c r="M878" s="59"/>
      <c r="N878" s="77"/>
      <c r="O878" s="77"/>
      <c r="P878" s="77"/>
    </row>
    <row r="879" spans="1:16" ht="21" customHeight="1" x14ac:dyDescent="0.7">
      <c r="A879" s="70"/>
      <c r="B879" s="70"/>
      <c r="C879" s="70"/>
      <c r="D879" s="70"/>
      <c r="I879" s="59"/>
      <c r="M879" s="59"/>
      <c r="N879" s="77"/>
      <c r="O879" s="77"/>
      <c r="P879" s="77"/>
    </row>
    <row r="880" spans="1:16" ht="21" customHeight="1" x14ac:dyDescent="0.7">
      <c r="A880" s="70"/>
      <c r="B880" s="70"/>
      <c r="C880" s="70"/>
      <c r="D880" s="70"/>
      <c r="I880" s="59"/>
      <c r="M880" s="59"/>
      <c r="N880" s="77"/>
      <c r="O880" s="77"/>
      <c r="P880" s="77"/>
    </row>
    <row r="881" spans="1:16" ht="21" customHeight="1" x14ac:dyDescent="0.7">
      <c r="A881" s="70"/>
      <c r="B881" s="70"/>
      <c r="C881" s="70"/>
      <c r="D881" s="70"/>
      <c r="I881" s="59"/>
      <c r="M881" s="59"/>
      <c r="N881" s="77"/>
      <c r="O881" s="77"/>
      <c r="P881" s="77"/>
    </row>
    <row r="882" spans="1:16" ht="21" customHeight="1" x14ac:dyDescent="0.7">
      <c r="A882" s="70"/>
      <c r="B882" s="70"/>
      <c r="C882" s="70"/>
      <c r="D882" s="70"/>
      <c r="I882" s="59"/>
      <c r="M882" s="59"/>
      <c r="N882" s="77"/>
      <c r="O882" s="77"/>
      <c r="P882" s="77"/>
    </row>
    <row r="883" spans="1:16" ht="21" customHeight="1" x14ac:dyDescent="0.7">
      <c r="A883" s="70"/>
      <c r="B883" s="70"/>
      <c r="C883" s="70"/>
      <c r="D883" s="70"/>
      <c r="I883" s="59"/>
      <c r="M883" s="59"/>
      <c r="N883" s="77"/>
      <c r="O883" s="77"/>
      <c r="P883" s="77"/>
    </row>
    <row r="884" spans="1:16" ht="21" customHeight="1" x14ac:dyDescent="0.7">
      <c r="A884" s="70"/>
      <c r="B884" s="70"/>
      <c r="C884" s="70"/>
      <c r="D884" s="70"/>
      <c r="I884" s="59"/>
      <c r="M884" s="59"/>
      <c r="N884" s="77"/>
      <c r="O884" s="77"/>
      <c r="P884" s="77"/>
    </row>
    <row r="885" spans="1:16" ht="21" customHeight="1" x14ac:dyDescent="0.7">
      <c r="A885" s="70"/>
      <c r="B885" s="70"/>
      <c r="C885" s="70"/>
      <c r="D885" s="70"/>
      <c r="I885" s="59"/>
      <c r="M885" s="59"/>
      <c r="N885" s="77"/>
      <c r="O885" s="77"/>
      <c r="P885" s="77"/>
    </row>
    <row r="886" spans="1:16" ht="21" customHeight="1" x14ac:dyDescent="0.7">
      <c r="A886" s="70"/>
      <c r="B886" s="70"/>
      <c r="C886" s="70"/>
      <c r="D886" s="70"/>
      <c r="I886" s="59"/>
      <c r="M886" s="59"/>
      <c r="N886" s="77"/>
      <c r="O886" s="77"/>
      <c r="P886" s="77"/>
    </row>
    <row r="887" spans="1:16" ht="21" customHeight="1" x14ac:dyDescent="0.7">
      <c r="A887" s="70"/>
      <c r="B887" s="70"/>
      <c r="C887" s="70"/>
      <c r="D887" s="70"/>
      <c r="I887" s="59"/>
      <c r="M887" s="59"/>
      <c r="N887" s="77"/>
      <c r="O887" s="77"/>
      <c r="P887" s="77"/>
    </row>
    <row r="888" spans="1:16" ht="21" customHeight="1" x14ac:dyDescent="0.7">
      <c r="A888" s="70"/>
      <c r="B888" s="70"/>
      <c r="C888" s="70"/>
      <c r="D888" s="70"/>
      <c r="I888" s="59"/>
      <c r="M888" s="59"/>
      <c r="N888" s="77"/>
      <c r="O888" s="77"/>
      <c r="P888" s="77"/>
    </row>
    <row r="889" spans="1:16" ht="21" customHeight="1" x14ac:dyDescent="0.7">
      <c r="A889" s="70"/>
      <c r="B889" s="70"/>
      <c r="C889" s="70"/>
      <c r="D889" s="70"/>
      <c r="I889" s="59"/>
      <c r="M889" s="59"/>
      <c r="N889" s="77"/>
      <c r="O889" s="77"/>
      <c r="P889" s="77"/>
    </row>
    <row r="890" spans="1:16" ht="21" customHeight="1" x14ac:dyDescent="0.7">
      <c r="A890" s="70"/>
      <c r="B890" s="70"/>
      <c r="C890" s="70"/>
      <c r="D890" s="70"/>
      <c r="I890" s="59"/>
      <c r="M890" s="59"/>
      <c r="N890" s="77"/>
      <c r="O890" s="77"/>
      <c r="P890" s="77"/>
    </row>
    <row r="891" spans="1:16" ht="21" customHeight="1" x14ac:dyDescent="0.7">
      <c r="A891" s="70"/>
      <c r="B891" s="70"/>
      <c r="C891" s="70"/>
      <c r="D891" s="70"/>
      <c r="I891" s="59"/>
      <c r="M891" s="59"/>
      <c r="N891" s="77"/>
      <c r="O891" s="77"/>
      <c r="P891" s="77"/>
    </row>
    <row r="892" spans="1:16" ht="21" customHeight="1" x14ac:dyDescent="0.7">
      <c r="A892" s="70"/>
      <c r="B892" s="70"/>
      <c r="C892" s="70"/>
      <c r="D892" s="70"/>
      <c r="I892" s="59"/>
      <c r="M892" s="59"/>
      <c r="N892" s="77"/>
      <c r="O892" s="77"/>
      <c r="P892" s="77"/>
    </row>
    <row r="893" spans="1:16" ht="21" customHeight="1" x14ac:dyDescent="0.7">
      <c r="A893" s="70"/>
      <c r="B893" s="70"/>
      <c r="C893" s="70"/>
      <c r="D893" s="70"/>
      <c r="I893" s="59"/>
      <c r="M893" s="59"/>
      <c r="N893" s="77"/>
      <c r="O893" s="77"/>
      <c r="P893" s="77"/>
    </row>
    <row r="894" spans="1:16" ht="21" customHeight="1" x14ac:dyDescent="0.7">
      <c r="A894" s="70"/>
      <c r="B894" s="70"/>
      <c r="C894" s="70"/>
      <c r="D894" s="70"/>
      <c r="I894" s="59"/>
      <c r="M894" s="59"/>
      <c r="N894" s="77"/>
      <c r="O894" s="77"/>
      <c r="P894" s="77"/>
    </row>
    <row r="895" spans="1:16" ht="21" customHeight="1" x14ac:dyDescent="0.7">
      <c r="A895" s="70"/>
      <c r="B895" s="70"/>
      <c r="C895" s="70"/>
      <c r="D895" s="70"/>
      <c r="I895" s="59"/>
      <c r="M895" s="59"/>
      <c r="N895" s="77"/>
      <c r="O895" s="77"/>
      <c r="P895" s="77"/>
    </row>
    <row r="896" spans="1:16" ht="21" customHeight="1" x14ac:dyDescent="0.7">
      <c r="A896" s="70"/>
      <c r="B896" s="70"/>
      <c r="C896" s="70"/>
      <c r="D896" s="70"/>
      <c r="I896" s="59"/>
      <c r="M896" s="59"/>
      <c r="N896" s="77"/>
      <c r="O896" s="77"/>
      <c r="P896" s="77"/>
    </row>
    <row r="897" spans="1:16" ht="21" customHeight="1" x14ac:dyDescent="0.7">
      <c r="A897" s="70"/>
      <c r="B897" s="70"/>
      <c r="C897" s="70"/>
      <c r="D897" s="70"/>
      <c r="I897" s="59"/>
      <c r="M897" s="59"/>
      <c r="N897" s="77"/>
      <c r="O897" s="77"/>
      <c r="P897" s="77"/>
    </row>
    <row r="898" spans="1:16" ht="21" customHeight="1" x14ac:dyDescent="0.7">
      <c r="A898" s="70"/>
      <c r="B898" s="70"/>
      <c r="C898" s="70"/>
      <c r="D898" s="70"/>
      <c r="I898" s="59"/>
      <c r="M898" s="59"/>
      <c r="N898" s="77"/>
      <c r="O898" s="77"/>
      <c r="P898" s="77"/>
    </row>
    <row r="899" spans="1:16" ht="21" customHeight="1" x14ac:dyDescent="0.7">
      <c r="A899" s="70"/>
      <c r="B899" s="70"/>
      <c r="C899" s="70"/>
      <c r="D899" s="70"/>
      <c r="I899" s="59"/>
      <c r="M899" s="59"/>
      <c r="N899" s="77"/>
      <c r="O899" s="77"/>
      <c r="P899" s="77"/>
    </row>
    <row r="900" spans="1:16" ht="21" customHeight="1" x14ac:dyDescent="0.7">
      <c r="A900" s="70"/>
      <c r="B900" s="70"/>
      <c r="C900" s="70"/>
      <c r="D900" s="70"/>
      <c r="I900" s="59"/>
      <c r="M900" s="59"/>
      <c r="N900" s="77"/>
      <c r="O900" s="77"/>
      <c r="P900" s="77"/>
    </row>
    <row r="901" spans="1:16" ht="21" customHeight="1" x14ac:dyDescent="0.7">
      <c r="A901" s="70"/>
      <c r="B901" s="70"/>
      <c r="C901" s="70"/>
      <c r="D901" s="70"/>
      <c r="I901" s="59"/>
      <c r="M901" s="59"/>
      <c r="N901" s="77"/>
      <c r="O901" s="77"/>
      <c r="P901" s="77"/>
    </row>
    <row r="902" spans="1:16" ht="21" customHeight="1" x14ac:dyDescent="0.7">
      <c r="A902" s="70"/>
      <c r="B902" s="70"/>
      <c r="C902" s="70"/>
      <c r="D902" s="70"/>
      <c r="I902" s="59"/>
      <c r="M902" s="59"/>
      <c r="N902" s="77"/>
      <c r="O902" s="77"/>
      <c r="P902" s="77"/>
    </row>
    <row r="903" spans="1:16" ht="21" customHeight="1" x14ac:dyDescent="0.7">
      <c r="A903" s="70"/>
      <c r="B903" s="70"/>
      <c r="C903" s="70"/>
      <c r="D903" s="70"/>
      <c r="I903" s="59"/>
      <c r="M903" s="59"/>
      <c r="N903" s="77"/>
      <c r="O903" s="77"/>
      <c r="P903" s="77"/>
    </row>
    <row r="904" spans="1:16" ht="21" customHeight="1" x14ac:dyDescent="0.7">
      <c r="A904" s="70"/>
      <c r="B904" s="70"/>
      <c r="C904" s="70"/>
      <c r="D904" s="70"/>
      <c r="I904" s="59"/>
      <c r="M904" s="59"/>
      <c r="N904" s="77"/>
      <c r="O904" s="77"/>
      <c r="P904" s="77"/>
    </row>
    <row r="905" spans="1:16" ht="21" customHeight="1" x14ac:dyDescent="0.7">
      <c r="A905" s="70"/>
      <c r="B905" s="70"/>
      <c r="C905" s="70"/>
      <c r="D905" s="70"/>
      <c r="I905" s="59"/>
      <c r="M905" s="59"/>
      <c r="N905" s="77"/>
      <c r="O905" s="77"/>
      <c r="P905" s="77"/>
    </row>
    <row r="906" spans="1:16" ht="21" customHeight="1" x14ac:dyDescent="0.7">
      <c r="A906" s="70"/>
      <c r="B906" s="70"/>
      <c r="C906" s="70"/>
      <c r="D906" s="70"/>
      <c r="I906" s="59"/>
      <c r="M906" s="59"/>
      <c r="N906" s="77"/>
      <c r="O906" s="77"/>
      <c r="P906" s="77"/>
    </row>
    <row r="907" spans="1:16" ht="21" customHeight="1" x14ac:dyDescent="0.7">
      <c r="A907" s="70"/>
      <c r="B907" s="70"/>
      <c r="C907" s="70"/>
      <c r="D907" s="70"/>
      <c r="I907" s="59"/>
      <c r="M907" s="59"/>
      <c r="N907" s="77"/>
      <c r="O907" s="77"/>
      <c r="P907" s="77"/>
    </row>
    <row r="908" spans="1:16" ht="21" customHeight="1" x14ac:dyDescent="0.7">
      <c r="A908" s="70"/>
      <c r="B908" s="70"/>
      <c r="C908" s="70"/>
      <c r="D908" s="70"/>
      <c r="I908" s="59"/>
      <c r="M908" s="59"/>
      <c r="N908" s="77"/>
      <c r="O908" s="77"/>
      <c r="P908" s="77"/>
    </row>
    <row r="909" spans="1:16" ht="21" customHeight="1" x14ac:dyDescent="0.7">
      <c r="A909" s="70"/>
      <c r="B909" s="70"/>
      <c r="C909" s="70"/>
      <c r="D909" s="70"/>
      <c r="I909" s="59"/>
      <c r="M909" s="59"/>
      <c r="N909" s="77"/>
      <c r="O909" s="77"/>
      <c r="P909" s="77"/>
    </row>
    <row r="910" spans="1:16" ht="21" customHeight="1" x14ac:dyDescent="0.7">
      <c r="A910" s="70"/>
      <c r="B910" s="70"/>
      <c r="C910" s="70"/>
      <c r="D910" s="70"/>
      <c r="I910" s="59"/>
      <c r="M910" s="59"/>
      <c r="N910" s="77"/>
      <c r="O910" s="77"/>
      <c r="P910" s="77"/>
    </row>
    <row r="911" spans="1:16" ht="21" customHeight="1" x14ac:dyDescent="0.7">
      <c r="A911" s="70"/>
      <c r="B911" s="70"/>
      <c r="C911" s="70"/>
      <c r="D911" s="70"/>
      <c r="I911" s="59"/>
      <c r="M911" s="59"/>
      <c r="N911" s="77"/>
      <c r="O911" s="77"/>
      <c r="P911" s="77"/>
    </row>
    <row r="912" spans="1:16" ht="21" customHeight="1" x14ac:dyDescent="0.7">
      <c r="A912" s="70"/>
      <c r="B912" s="70"/>
      <c r="C912" s="70"/>
      <c r="D912" s="70"/>
      <c r="I912" s="59"/>
      <c r="M912" s="59"/>
      <c r="N912" s="77"/>
      <c r="O912" s="77"/>
      <c r="P912" s="77"/>
    </row>
    <row r="913" spans="1:16" ht="21" customHeight="1" x14ac:dyDescent="0.7">
      <c r="A913" s="70"/>
      <c r="B913" s="70"/>
      <c r="C913" s="70"/>
      <c r="D913" s="70"/>
      <c r="I913" s="59"/>
      <c r="M913" s="59"/>
      <c r="N913" s="77"/>
      <c r="O913" s="77"/>
      <c r="P913" s="77"/>
    </row>
    <row r="914" spans="1:16" ht="21" customHeight="1" x14ac:dyDescent="0.7">
      <c r="A914" s="70"/>
      <c r="B914" s="70"/>
      <c r="C914" s="70"/>
      <c r="D914" s="70"/>
      <c r="I914" s="59"/>
      <c r="M914" s="59"/>
      <c r="N914" s="77"/>
      <c r="O914" s="77"/>
      <c r="P914" s="77"/>
    </row>
    <row r="915" spans="1:16" ht="21" customHeight="1" x14ac:dyDescent="0.7">
      <c r="A915" s="70"/>
      <c r="B915" s="70"/>
      <c r="C915" s="70"/>
      <c r="D915" s="70"/>
      <c r="I915" s="59"/>
      <c r="M915" s="59"/>
      <c r="N915" s="77"/>
      <c r="O915" s="77"/>
      <c r="P915" s="77"/>
    </row>
    <row r="916" spans="1:16" ht="21" customHeight="1" x14ac:dyDescent="0.7">
      <c r="A916" s="70"/>
      <c r="B916" s="70"/>
      <c r="C916" s="70"/>
      <c r="D916" s="70"/>
      <c r="I916" s="59"/>
      <c r="M916" s="59"/>
      <c r="N916" s="77"/>
      <c r="O916" s="77"/>
      <c r="P916" s="77"/>
    </row>
    <row r="917" spans="1:16" ht="21" customHeight="1" x14ac:dyDescent="0.7">
      <c r="A917" s="70"/>
      <c r="B917" s="70"/>
      <c r="C917" s="70"/>
      <c r="D917" s="70"/>
      <c r="I917" s="59"/>
      <c r="M917" s="59"/>
      <c r="N917" s="77"/>
      <c r="O917" s="77"/>
      <c r="P917" s="77"/>
    </row>
    <row r="918" spans="1:16" ht="21" customHeight="1" x14ac:dyDescent="0.7">
      <c r="A918" s="70"/>
      <c r="B918" s="70"/>
      <c r="C918" s="70"/>
      <c r="D918" s="70"/>
      <c r="I918" s="59"/>
      <c r="M918" s="59"/>
      <c r="N918" s="77"/>
      <c r="O918" s="77"/>
      <c r="P918" s="77"/>
    </row>
    <row r="919" spans="1:16" ht="21" customHeight="1" x14ac:dyDescent="0.7">
      <c r="A919" s="70"/>
      <c r="B919" s="70"/>
      <c r="C919" s="70"/>
      <c r="D919" s="70"/>
      <c r="I919" s="59"/>
      <c r="M919" s="59"/>
      <c r="N919" s="77"/>
      <c r="O919" s="77"/>
      <c r="P919" s="77"/>
    </row>
    <row r="920" spans="1:16" ht="21" customHeight="1" x14ac:dyDescent="0.7">
      <c r="A920" s="70"/>
      <c r="B920" s="70"/>
      <c r="C920" s="70"/>
      <c r="D920" s="70"/>
      <c r="I920" s="59"/>
      <c r="M920" s="59"/>
      <c r="N920" s="77"/>
      <c r="O920" s="77"/>
      <c r="P920" s="77"/>
    </row>
    <row r="921" spans="1:16" ht="21" customHeight="1" x14ac:dyDescent="0.7">
      <c r="A921" s="70"/>
      <c r="B921" s="70"/>
      <c r="C921" s="70"/>
      <c r="D921" s="70"/>
      <c r="I921" s="59"/>
      <c r="M921" s="59"/>
      <c r="N921" s="77"/>
      <c r="O921" s="77"/>
      <c r="P921" s="77"/>
    </row>
    <row r="922" spans="1:16" ht="21" customHeight="1" x14ac:dyDescent="0.7">
      <c r="A922" s="70"/>
      <c r="B922" s="70"/>
      <c r="C922" s="70"/>
      <c r="D922" s="70"/>
      <c r="I922" s="59"/>
      <c r="M922" s="59"/>
      <c r="N922" s="77"/>
      <c r="O922" s="77"/>
      <c r="P922" s="77"/>
    </row>
    <row r="923" spans="1:16" ht="21" customHeight="1" x14ac:dyDescent="0.7">
      <c r="A923" s="70"/>
      <c r="B923" s="70"/>
      <c r="C923" s="70"/>
      <c r="D923" s="70"/>
      <c r="I923" s="59"/>
      <c r="M923" s="59"/>
      <c r="N923" s="77"/>
      <c r="O923" s="77"/>
      <c r="P923" s="77"/>
    </row>
    <row r="924" spans="1:16" ht="21" customHeight="1" x14ac:dyDescent="0.7">
      <c r="A924" s="70"/>
      <c r="B924" s="70"/>
      <c r="C924" s="70"/>
      <c r="D924" s="70"/>
      <c r="I924" s="59"/>
      <c r="M924" s="59"/>
      <c r="N924" s="77"/>
      <c r="O924" s="77"/>
      <c r="P924" s="77"/>
    </row>
    <row r="925" spans="1:16" ht="21" customHeight="1" x14ac:dyDescent="0.7">
      <c r="A925" s="70"/>
      <c r="B925" s="70"/>
      <c r="C925" s="70"/>
      <c r="D925" s="70"/>
      <c r="I925" s="59"/>
      <c r="M925" s="59"/>
      <c r="N925" s="77"/>
      <c r="O925" s="77"/>
      <c r="P925" s="77"/>
    </row>
    <row r="926" spans="1:16" ht="21" customHeight="1" x14ac:dyDescent="0.7">
      <c r="A926" s="70"/>
      <c r="B926" s="70"/>
      <c r="C926" s="70"/>
      <c r="D926" s="70"/>
      <c r="I926" s="59"/>
      <c r="M926" s="59"/>
      <c r="N926" s="77"/>
      <c r="O926" s="77"/>
      <c r="P926" s="77"/>
    </row>
    <row r="927" spans="1:16" ht="21" customHeight="1" x14ac:dyDescent="0.7">
      <c r="A927" s="70"/>
      <c r="B927" s="70"/>
      <c r="C927" s="70"/>
      <c r="D927" s="70"/>
      <c r="I927" s="59"/>
      <c r="M927" s="59"/>
      <c r="N927" s="77"/>
      <c r="O927" s="77"/>
      <c r="P927" s="77"/>
    </row>
    <row r="928" spans="1:16" ht="21" customHeight="1" x14ac:dyDescent="0.7">
      <c r="A928" s="70"/>
      <c r="B928" s="70"/>
      <c r="C928" s="70"/>
      <c r="D928" s="70"/>
      <c r="I928" s="59"/>
      <c r="M928" s="59"/>
      <c r="N928" s="77"/>
      <c r="O928" s="77"/>
      <c r="P928" s="77"/>
    </row>
    <row r="929" spans="1:16" ht="21" customHeight="1" x14ac:dyDescent="0.7">
      <c r="A929" s="70"/>
      <c r="B929" s="70"/>
      <c r="C929" s="70"/>
      <c r="D929" s="70"/>
      <c r="I929" s="59"/>
      <c r="M929" s="59"/>
      <c r="N929" s="77"/>
      <c r="O929" s="77"/>
      <c r="P929" s="77"/>
    </row>
    <row r="930" spans="1:16" ht="21" customHeight="1" x14ac:dyDescent="0.7">
      <c r="A930" s="70"/>
      <c r="B930" s="70"/>
      <c r="C930" s="70"/>
      <c r="D930" s="70"/>
      <c r="I930" s="59"/>
      <c r="M930" s="59"/>
      <c r="N930" s="77"/>
      <c r="O930" s="77"/>
      <c r="P930" s="77"/>
    </row>
    <row r="931" spans="1:16" ht="21" customHeight="1" x14ac:dyDescent="0.7">
      <c r="A931" s="70"/>
      <c r="B931" s="70"/>
      <c r="C931" s="70"/>
      <c r="D931" s="70"/>
      <c r="I931" s="59"/>
      <c r="M931" s="59"/>
      <c r="N931" s="77"/>
      <c r="O931" s="77"/>
      <c r="P931" s="77"/>
    </row>
    <row r="932" spans="1:16" ht="21" customHeight="1" x14ac:dyDescent="0.7">
      <c r="A932" s="70"/>
      <c r="B932" s="70"/>
      <c r="C932" s="70"/>
      <c r="D932" s="70"/>
      <c r="I932" s="59"/>
      <c r="M932" s="59"/>
      <c r="N932" s="77"/>
      <c r="O932" s="77"/>
      <c r="P932" s="77"/>
    </row>
    <row r="933" spans="1:16" ht="21" customHeight="1" x14ac:dyDescent="0.7">
      <c r="A933" s="70"/>
      <c r="B933" s="70"/>
      <c r="C933" s="70"/>
      <c r="D933" s="70"/>
      <c r="I933" s="59"/>
      <c r="M933" s="59"/>
      <c r="N933" s="77"/>
      <c r="O933" s="77"/>
      <c r="P933" s="77"/>
    </row>
    <row r="934" spans="1:16" ht="21" customHeight="1" x14ac:dyDescent="0.7">
      <c r="A934" s="70"/>
      <c r="B934" s="70"/>
      <c r="C934" s="70"/>
      <c r="D934" s="70"/>
      <c r="I934" s="59"/>
      <c r="M934" s="59"/>
      <c r="N934" s="77"/>
      <c r="O934" s="77"/>
      <c r="P934" s="77"/>
    </row>
    <row r="935" spans="1:16" ht="21" customHeight="1" x14ac:dyDescent="0.7">
      <c r="A935" s="70"/>
      <c r="B935" s="70"/>
      <c r="C935" s="70"/>
      <c r="D935" s="70"/>
      <c r="I935" s="59"/>
      <c r="M935" s="59"/>
      <c r="N935" s="77"/>
      <c r="O935" s="77"/>
      <c r="P935" s="77"/>
    </row>
    <row r="936" spans="1:16" ht="21" customHeight="1" x14ac:dyDescent="0.7">
      <c r="A936" s="70"/>
      <c r="B936" s="70"/>
      <c r="C936" s="70"/>
      <c r="D936" s="70"/>
      <c r="I936" s="59"/>
      <c r="M936" s="59"/>
      <c r="N936" s="77"/>
      <c r="O936" s="77"/>
      <c r="P936" s="77"/>
    </row>
    <row r="937" spans="1:16" ht="21" customHeight="1" x14ac:dyDescent="0.7">
      <c r="A937" s="70"/>
      <c r="B937" s="70"/>
      <c r="C937" s="70"/>
      <c r="D937" s="70"/>
      <c r="I937" s="59"/>
      <c r="M937" s="59"/>
      <c r="N937" s="77"/>
      <c r="O937" s="77"/>
      <c r="P937" s="77"/>
    </row>
    <row r="938" spans="1:16" ht="21" customHeight="1" x14ac:dyDescent="0.7">
      <c r="A938" s="70"/>
      <c r="B938" s="70"/>
      <c r="C938" s="70"/>
      <c r="D938" s="70"/>
      <c r="I938" s="59"/>
      <c r="M938" s="59"/>
      <c r="N938" s="77"/>
      <c r="O938" s="77"/>
      <c r="P938" s="77"/>
    </row>
    <row r="939" spans="1:16" ht="21" customHeight="1" x14ac:dyDescent="0.7">
      <c r="A939" s="70"/>
      <c r="B939" s="70"/>
      <c r="C939" s="70"/>
      <c r="D939" s="70"/>
      <c r="I939" s="59"/>
      <c r="M939" s="59"/>
      <c r="N939" s="77"/>
      <c r="O939" s="77"/>
      <c r="P939" s="77"/>
    </row>
    <row r="940" spans="1:16" ht="21" customHeight="1" x14ac:dyDescent="0.7">
      <c r="A940" s="70"/>
      <c r="B940" s="70"/>
      <c r="C940" s="70"/>
      <c r="D940" s="70"/>
      <c r="I940" s="59"/>
      <c r="M940" s="59"/>
      <c r="N940" s="77"/>
      <c r="O940" s="77"/>
      <c r="P940" s="77"/>
    </row>
    <row r="941" spans="1:16" ht="21" customHeight="1" x14ac:dyDescent="0.7">
      <c r="A941" s="70"/>
      <c r="B941" s="70"/>
      <c r="C941" s="70"/>
      <c r="D941" s="70"/>
      <c r="I941" s="59"/>
      <c r="M941" s="59"/>
      <c r="N941" s="77"/>
      <c r="O941" s="77"/>
      <c r="P941" s="77"/>
    </row>
    <row r="942" spans="1:16" ht="21" customHeight="1" x14ac:dyDescent="0.7">
      <c r="A942" s="70"/>
      <c r="B942" s="70"/>
      <c r="C942" s="70"/>
      <c r="D942" s="70"/>
      <c r="I942" s="59"/>
      <c r="M942" s="59"/>
      <c r="N942" s="77"/>
      <c r="O942" s="77"/>
      <c r="P942" s="77"/>
    </row>
    <row r="943" spans="1:16" ht="21" customHeight="1" x14ac:dyDescent="0.7">
      <c r="A943" s="70"/>
      <c r="B943" s="70"/>
      <c r="C943" s="70"/>
      <c r="D943" s="70"/>
      <c r="I943" s="59"/>
      <c r="M943" s="59"/>
      <c r="N943" s="77"/>
      <c r="O943" s="77"/>
      <c r="P943" s="77"/>
    </row>
    <row r="944" spans="1:16" ht="21" customHeight="1" x14ac:dyDescent="0.7">
      <c r="A944" s="70"/>
      <c r="B944" s="70"/>
      <c r="C944" s="70"/>
      <c r="D944" s="70"/>
      <c r="I944" s="59"/>
      <c r="M944" s="59"/>
      <c r="N944" s="77"/>
      <c r="O944" s="77"/>
      <c r="P944" s="77"/>
    </row>
    <row r="945" spans="1:16" ht="21" customHeight="1" x14ac:dyDescent="0.7">
      <c r="A945" s="70"/>
      <c r="B945" s="70"/>
      <c r="C945" s="70"/>
      <c r="D945" s="70"/>
      <c r="I945" s="59"/>
      <c r="M945" s="59"/>
      <c r="N945" s="77"/>
      <c r="O945" s="77"/>
      <c r="P945" s="77"/>
    </row>
    <row r="946" spans="1:16" ht="21" customHeight="1" x14ac:dyDescent="0.7">
      <c r="A946" s="70"/>
      <c r="B946" s="70"/>
      <c r="C946" s="70"/>
      <c r="D946" s="70"/>
      <c r="I946" s="59"/>
      <c r="M946" s="59"/>
      <c r="N946" s="77"/>
      <c r="O946" s="77"/>
      <c r="P946" s="77"/>
    </row>
    <row r="947" spans="1:16" ht="21" customHeight="1" x14ac:dyDescent="0.7">
      <c r="A947" s="70"/>
      <c r="B947" s="70"/>
      <c r="C947" s="70"/>
      <c r="D947" s="70"/>
      <c r="I947" s="59"/>
      <c r="M947" s="59"/>
      <c r="N947" s="77"/>
      <c r="O947" s="77"/>
      <c r="P947" s="77"/>
    </row>
    <row r="948" spans="1:16" ht="21" customHeight="1" x14ac:dyDescent="0.7">
      <c r="A948" s="70"/>
      <c r="B948" s="70"/>
      <c r="C948" s="70"/>
      <c r="D948" s="70"/>
      <c r="I948" s="59"/>
      <c r="M948" s="59"/>
      <c r="N948" s="77"/>
      <c r="O948" s="77"/>
      <c r="P948" s="77"/>
    </row>
    <row r="949" spans="1:16" ht="21" customHeight="1" x14ac:dyDescent="0.7">
      <c r="A949" s="70"/>
      <c r="B949" s="70"/>
      <c r="C949" s="70"/>
      <c r="D949" s="70"/>
      <c r="I949" s="59"/>
      <c r="M949" s="59"/>
      <c r="N949" s="77"/>
      <c r="O949" s="77"/>
      <c r="P949" s="77"/>
    </row>
    <row r="950" spans="1:16" ht="21" customHeight="1" x14ac:dyDescent="0.7">
      <c r="A950" s="70"/>
      <c r="B950" s="70"/>
      <c r="C950" s="70"/>
      <c r="D950" s="70"/>
      <c r="I950" s="59"/>
      <c r="M950" s="59"/>
      <c r="N950" s="77"/>
      <c r="O950" s="77"/>
      <c r="P950" s="77"/>
    </row>
    <row r="951" spans="1:16" ht="21" customHeight="1" x14ac:dyDescent="0.7">
      <c r="A951" s="70"/>
      <c r="B951" s="70"/>
      <c r="C951" s="70"/>
      <c r="D951" s="70"/>
      <c r="I951" s="59"/>
      <c r="M951" s="59"/>
      <c r="N951" s="77"/>
      <c r="O951" s="77"/>
      <c r="P951" s="77"/>
    </row>
    <row r="952" spans="1:16" ht="21" customHeight="1" x14ac:dyDescent="0.7">
      <c r="A952" s="70"/>
      <c r="B952" s="70"/>
      <c r="C952" s="70"/>
      <c r="D952" s="70"/>
      <c r="I952" s="59"/>
      <c r="M952" s="59"/>
      <c r="N952" s="77"/>
      <c r="O952" s="77"/>
      <c r="P952" s="77"/>
    </row>
    <row r="953" spans="1:16" ht="21" customHeight="1" x14ac:dyDescent="0.7">
      <c r="A953" s="70"/>
      <c r="B953" s="70"/>
      <c r="C953" s="70"/>
      <c r="D953" s="70"/>
      <c r="I953" s="59"/>
      <c r="M953" s="59"/>
      <c r="N953" s="77"/>
      <c r="O953" s="77"/>
      <c r="P953" s="77"/>
    </row>
    <row r="954" spans="1:16" ht="21" customHeight="1" x14ac:dyDescent="0.7">
      <c r="A954" s="70"/>
      <c r="B954" s="70"/>
      <c r="C954" s="70"/>
      <c r="D954" s="70"/>
      <c r="I954" s="59"/>
      <c r="M954" s="59"/>
      <c r="N954" s="77"/>
      <c r="O954" s="77"/>
      <c r="P954" s="77"/>
    </row>
    <row r="955" spans="1:16" ht="21" customHeight="1" x14ac:dyDescent="0.7">
      <c r="A955" s="70"/>
      <c r="B955" s="70"/>
      <c r="C955" s="70"/>
      <c r="D955" s="70"/>
      <c r="I955" s="59"/>
      <c r="M955" s="59"/>
      <c r="N955" s="77"/>
      <c r="O955" s="77"/>
      <c r="P955" s="77"/>
    </row>
    <row r="956" spans="1:16" ht="21" customHeight="1" x14ac:dyDescent="0.7">
      <c r="A956" s="70"/>
      <c r="B956" s="70"/>
      <c r="C956" s="70"/>
      <c r="D956" s="70"/>
      <c r="I956" s="59"/>
      <c r="M956" s="59"/>
      <c r="N956" s="77"/>
      <c r="O956" s="77"/>
      <c r="P956" s="77"/>
    </row>
    <row r="957" spans="1:16" ht="21" customHeight="1" x14ac:dyDescent="0.7">
      <c r="A957" s="70"/>
      <c r="B957" s="70"/>
      <c r="C957" s="70"/>
      <c r="D957" s="70"/>
      <c r="I957" s="59"/>
      <c r="M957" s="59"/>
      <c r="N957" s="77"/>
      <c r="O957" s="77"/>
      <c r="P957" s="77"/>
    </row>
    <row r="958" spans="1:16" ht="21" customHeight="1" x14ac:dyDescent="0.7">
      <c r="A958" s="70"/>
      <c r="B958" s="70"/>
      <c r="C958" s="70"/>
      <c r="D958" s="70"/>
      <c r="I958" s="59"/>
      <c r="M958" s="59"/>
      <c r="N958" s="77"/>
      <c r="O958" s="77"/>
      <c r="P958" s="77"/>
    </row>
    <row r="959" spans="1:16" ht="21" customHeight="1" x14ac:dyDescent="0.7">
      <c r="A959" s="70"/>
      <c r="B959" s="70"/>
      <c r="C959" s="70"/>
      <c r="D959" s="70"/>
      <c r="I959" s="59"/>
      <c r="M959" s="59"/>
      <c r="N959" s="77"/>
      <c r="O959" s="77"/>
      <c r="P959" s="77"/>
    </row>
    <row r="960" spans="1:16" ht="21" customHeight="1" x14ac:dyDescent="0.7">
      <c r="A960" s="70"/>
      <c r="B960" s="70"/>
      <c r="C960" s="70"/>
      <c r="D960" s="70"/>
      <c r="I960" s="59"/>
      <c r="M960" s="59"/>
      <c r="N960" s="77"/>
      <c r="O960" s="77"/>
      <c r="P960" s="77"/>
    </row>
    <row r="961" spans="1:16" ht="21" customHeight="1" x14ac:dyDescent="0.7">
      <c r="A961" s="70"/>
      <c r="B961" s="70"/>
      <c r="C961" s="70"/>
      <c r="D961" s="70"/>
      <c r="I961" s="59"/>
      <c r="M961" s="59"/>
      <c r="N961" s="77"/>
      <c r="O961" s="77"/>
      <c r="P961" s="77"/>
    </row>
    <row r="962" spans="1:16" ht="21" customHeight="1" x14ac:dyDescent="0.7">
      <c r="A962" s="70"/>
      <c r="B962" s="70"/>
      <c r="C962" s="70"/>
      <c r="D962" s="70"/>
      <c r="I962" s="59"/>
      <c r="M962" s="59"/>
      <c r="N962" s="77"/>
      <c r="O962" s="77"/>
      <c r="P962" s="77"/>
    </row>
    <row r="963" spans="1:16" ht="21" customHeight="1" x14ac:dyDescent="0.7">
      <c r="A963" s="70"/>
      <c r="B963" s="70"/>
      <c r="C963" s="70"/>
      <c r="D963" s="70"/>
      <c r="I963" s="59"/>
      <c r="M963" s="59"/>
      <c r="N963" s="77"/>
      <c r="O963" s="77"/>
      <c r="P963" s="77"/>
    </row>
    <row r="964" spans="1:16" ht="21" customHeight="1" x14ac:dyDescent="0.7">
      <c r="A964" s="70"/>
      <c r="B964" s="70"/>
      <c r="C964" s="70"/>
      <c r="D964" s="70"/>
      <c r="I964" s="59"/>
      <c r="M964" s="59"/>
      <c r="N964" s="77"/>
      <c r="O964" s="77"/>
      <c r="P964" s="77"/>
    </row>
    <row r="965" spans="1:16" ht="21" customHeight="1" x14ac:dyDescent="0.7">
      <c r="A965" s="70"/>
      <c r="B965" s="70"/>
      <c r="C965" s="70"/>
      <c r="D965" s="70"/>
      <c r="I965" s="59"/>
      <c r="M965" s="59"/>
      <c r="N965" s="77"/>
      <c r="O965" s="77"/>
      <c r="P965" s="77"/>
    </row>
    <row r="966" spans="1:16" ht="21" customHeight="1" x14ac:dyDescent="0.7">
      <c r="A966" s="70"/>
      <c r="B966" s="70"/>
      <c r="C966" s="70"/>
      <c r="D966" s="70"/>
      <c r="I966" s="59"/>
      <c r="M966" s="59"/>
      <c r="N966" s="77"/>
      <c r="O966" s="77"/>
      <c r="P966" s="77"/>
    </row>
    <row r="967" spans="1:16" ht="21" customHeight="1" x14ac:dyDescent="0.7">
      <c r="A967" s="70"/>
      <c r="B967" s="70"/>
      <c r="C967" s="70"/>
      <c r="D967" s="70"/>
      <c r="I967" s="59"/>
      <c r="M967" s="59"/>
      <c r="N967" s="77"/>
      <c r="O967" s="77"/>
      <c r="P967" s="77"/>
    </row>
    <row r="968" spans="1:16" ht="21" customHeight="1" x14ac:dyDescent="0.7">
      <c r="A968" s="70"/>
      <c r="B968" s="70"/>
      <c r="C968" s="70"/>
      <c r="D968" s="70"/>
      <c r="I968" s="59"/>
      <c r="M968" s="59"/>
      <c r="N968" s="77"/>
      <c r="O968" s="77"/>
      <c r="P968" s="77"/>
    </row>
    <row r="969" spans="1:16" ht="21" customHeight="1" x14ac:dyDescent="0.7">
      <c r="A969" s="70"/>
      <c r="B969" s="70"/>
      <c r="C969" s="70"/>
      <c r="D969" s="70"/>
      <c r="I969" s="59"/>
      <c r="M969" s="59"/>
      <c r="N969" s="77"/>
      <c r="O969" s="77"/>
      <c r="P969" s="77"/>
    </row>
    <row r="970" spans="1:16" ht="21" customHeight="1" x14ac:dyDescent="0.7">
      <c r="A970" s="70"/>
      <c r="B970" s="70"/>
      <c r="C970" s="70"/>
      <c r="D970" s="70"/>
      <c r="I970" s="59"/>
      <c r="M970" s="59"/>
      <c r="N970" s="77"/>
      <c r="O970" s="77"/>
      <c r="P970" s="77"/>
    </row>
    <row r="971" spans="1:16" ht="21" customHeight="1" x14ac:dyDescent="0.7">
      <c r="A971" s="70"/>
      <c r="B971" s="70"/>
      <c r="C971" s="70"/>
      <c r="D971" s="70"/>
      <c r="I971" s="59"/>
      <c r="M971" s="59"/>
      <c r="N971" s="77"/>
      <c r="O971" s="77"/>
      <c r="P971" s="77"/>
    </row>
    <row r="972" spans="1:16" ht="21" customHeight="1" x14ac:dyDescent="0.7">
      <c r="A972" s="70"/>
      <c r="B972" s="70"/>
      <c r="C972" s="70"/>
      <c r="D972" s="70"/>
      <c r="I972" s="59"/>
      <c r="M972" s="59"/>
      <c r="N972" s="77"/>
      <c r="O972" s="77"/>
      <c r="P972" s="77"/>
    </row>
    <row r="973" spans="1:16" ht="21" customHeight="1" x14ac:dyDescent="0.7">
      <c r="A973" s="70"/>
      <c r="B973" s="70"/>
      <c r="C973" s="70"/>
      <c r="D973" s="70"/>
      <c r="I973" s="59"/>
      <c r="M973" s="59"/>
      <c r="N973" s="77"/>
      <c r="O973" s="77"/>
      <c r="P973" s="77"/>
    </row>
    <row r="974" spans="1:16" ht="21" customHeight="1" x14ac:dyDescent="0.7">
      <c r="A974" s="70"/>
      <c r="B974" s="70"/>
      <c r="C974" s="70"/>
      <c r="D974" s="70"/>
      <c r="I974" s="59"/>
      <c r="M974" s="59"/>
      <c r="N974" s="77"/>
      <c r="O974" s="77"/>
      <c r="P974" s="77"/>
    </row>
    <row r="975" spans="1:16" ht="21" customHeight="1" x14ac:dyDescent="0.7">
      <c r="A975" s="70"/>
      <c r="B975" s="70"/>
      <c r="C975" s="70"/>
      <c r="D975" s="70"/>
      <c r="I975" s="59"/>
      <c r="M975" s="59"/>
      <c r="N975" s="77"/>
      <c r="O975" s="77"/>
      <c r="P975" s="77"/>
    </row>
    <row r="976" spans="1:16" ht="21" customHeight="1" x14ac:dyDescent="0.7">
      <c r="A976" s="70"/>
      <c r="B976" s="70"/>
      <c r="C976" s="70"/>
      <c r="D976" s="70"/>
      <c r="I976" s="59"/>
      <c r="M976" s="59"/>
      <c r="N976" s="77"/>
      <c r="O976" s="77"/>
      <c r="P976" s="77"/>
    </row>
    <row r="977" spans="1:16" ht="21" customHeight="1" x14ac:dyDescent="0.7">
      <c r="A977" s="70"/>
      <c r="B977" s="70"/>
      <c r="C977" s="70"/>
      <c r="D977" s="70"/>
      <c r="I977" s="59"/>
      <c r="M977" s="59"/>
      <c r="N977" s="77"/>
      <c r="O977" s="77"/>
      <c r="P977" s="77"/>
    </row>
    <row r="978" spans="1:16" ht="21" customHeight="1" x14ac:dyDescent="0.7">
      <c r="A978" s="70"/>
      <c r="B978" s="70"/>
      <c r="C978" s="70"/>
      <c r="D978" s="70"/>
      <c r="I978" s="59"/>
      <c r="M978" s="59"/>
      <c r="N978" s="77"/>
      <c r="O978" s="77"/>
      <c r="P978" s="77"/>
    </row>
    <row r="979" spans="1:16" ht="21" customHeight="1" x14ac:dyDescent="0.7">
      <c r="A979" s="70"/>
      <c r="B979" s="70"/>
      <c r="C979" s="70"/>
      <c r="D979" s="70"/>
      <c r="I979" s="59"/>
      <c r="M979" s="59"/>
      <c r="N979" s="77"/>
      <c r="O979" s="77"/>
      <c r="P979" s="77"/>
    </row>
    <row r="980" spans="1:16" ht="21" customHeight="1" x14ac:dyDescent="0.7">
      <c r="A980" s="70"/>
      <c r="B980" s="70"/>
      <c r="C980" s="70"/>
      <c r="D980" s="70"/>
      <c r="I980" s="59"/>
      <c r="M980" s="59"/>
      <c r="N980" s="77"/>
      <c r="O980" s="77"/>
      <c r="P980" s="77"/>
    </row>
    <row r="981" spans="1:16" ht="21" customHeight="1" x14ac:dyDescent="0.7">
      <c r="A981" s="70"/>
      <c r="B981" s="70"/>
      <c r="C981" s="70"/>
      <c r="D981" s="70"/>
      <c r="I981" s="59"/>
      <c r="M981" s="59"/>
      <c r="N981" s="77"/>
      <c r="O981" s="77"/>
      <c r="P981" s="77"/>
    </row>
    <row r="982" spans="1:16" ht="21" customHeight="1" x14ac:dyDescent="0.7">
      <c r="A982" s="70"/>
      <c r="B982" s="70"/>
      <c r="C982" s="70"/>
      <c r="D982" s="70"/>
      <c r="I982" s="59"/>
      <c r="M982" s="59"/>
      <c r="N982" s="77"/>
      <c r="O982" s="77"/>
      <c r="P982" s="77"/>
    </row>
    <row r="983" spans="1:16" ht="21" customHeight="1" x14ac:dyDescent="0.7">
      <c r="A983" s="70"/>
      <c r="B983" s="70"/>
      <c r="C983" s="70"/>
      <c r="D983" s="70"/>
      <c r="I983" s="59"/>
      <c r="M983" s="59"/>
      <c r="N983" s="77"/>
      <c r="O983" s="77"/>
      <c r="P983" s="77"/>
    </row>
    <row r="984" spans="1:16" ht="21" customHeight="1" x14ac:dyDescent="0.7">
      <c r="A984" s="70"/>
      <c r="B984" s="70"/>
      <c r="C984" s="70"/>
      <c r="D984" s="70"/>
      <c r="I984" s="59"/>
      <c r="M984" s="59"/>
      <c r="N984" s="77"/>
      <c r="O984" s="77"/>
      <c r="P984" s="77"/>
    </row>
    <row r="985" spans="1:16" ht="21" customHeight="1" x14ac:dyDescent="0.7">
      <c r="A985" s="70"/>
      <c r="B985" s="70"/>
      <c r="C985" s="70"/>
      <c r="D985" s="70"/>
      <c r="I985" s="59"/>
      <c r="M985" s="59"/>
      <c r="N985" s="77"/>
      <c r="O985" s="77"/>
      <c r="P985" s="77"/>
    </row>
    <row r="986" spans="1:16" ht="15" customHeight="1" x14ac:dyDescent="0.7">
      <c r="A986" s="70"/>
      <c r="B986" s="70"/>
      <c r="C986" s="70"/>
      <c r="D986" s="70"/>
      <c r="I986" s="59"/>
      <c r="M986" s="59"/>
      <c r="N986" s="77"/>
      <c r="O986" s="77"/>
      <c r="P986" s="77"/>
    </row>
    <row r="987" spans="1:16" ht="23" x14ac:dyDescent="0.7"/>
    <row r="988" spans="1:16" ht="23" x14ac:dyDescent="0.7"/>
  </sheetData>
  <mergeCells count="2">
    <mergeCell ref="G5:I5"/>
    <mergeCell ref="K5:M5"/>
  </mergeCells>
  <pageMargins left="0.82677165354330695" right="0.42" top="0.74803149606299202" bottom="0.74803149606299202" header="0" footer="0.25"/>
  <pageSetup paperSize="9" scale="70" firstPageNumber="3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0"/>
  <sheetViews>
    <sheetView workbookViewId="0"/>
  </sheetViews>
  <sheetFormatPr defaultColWidth="12.6640625" defaultRowHeight="15" customHeight="1" x14ac:dyDescent="0.3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65">
      <c r="A1" s="1" t="s">
        <v>0</v>
      </c>
      <c r="B1" s="2"/>
      <c r="C1" s="2"/>
      <c r="D1" s="2"/>
      <c r="E1" s="2"/>
      <c r="F1" s="16"/>
      <c r="G1" s="2"/>
      <c r="H1" s="2"/>
      <c r="I1" s="2"/>
      <c r="J1" s="17" t="s">
        <v>3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 t="s">
        <v>0</v>
      </c>
    </row>
    <row r="2" spans="1:37" ht="23.25" customHeight="1" x14ac:dyDescent="0.65">
      <c r="A2" s="1" t="s">
        <v>5</v>
      </c>
      <c r="B2" s="2"/>
      <c r="C2" s="2"/>
      <c r="D2" s="2"/>
      <c r="E2" s="2"/>
      <c r="F2" s="2"/>
      <c r="G2" s="2"/>
      <c r="H2" s="2"/>
      <c r="I2" s="2"/>
      <c r="J2" s="17" t="s">
        <v>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65">
      <c r="A3" s="1" t="s">
        <v>38</v>
      </c>
      <c r="B3" s="5"/>
      <c r="C3" s="5"/>
      <c r="D3" s="138"/>
      <c r="E3" s="139"/>
      <c r="F3" s="139"/>
      <c r="G3" s="4"/>
      <c r="H3" s="138"/>
      <c r="I3" s="139"/>
      <c r="J3" s="13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6">
      <c r="A4" s="6"/>
      <c r="B4" s="5"/>
      <c r="C4" s="5"/>
      <c r="D4" s="10"/>
      <c r="E4" s="10"/>
      <c r="F4" s="10"/>
      <c r="G4" s="10"/>
      <c r="H4" s="10"/>
      <c r="I4" s="10"/>
      <c r="J4" s="18" t="s">
        <v>39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6">
      <c r="A5" s="6"/>
      <c r="B5" s="5"/>
      <c r="C5" s="2"/>
      <c r="D5" s="140" t="s">
        <v>1</v>
      </c>
      <c r="E5" s="141"/>
      <c r="F5" s="141"/>
      <c r="G5" s="2"/>
      <c r="H5" s="142" t="s">
        <v>2</v>
      </c>
      <c r="I5" s="141"/>
      <c r="J5" s="14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6">
      <c r="A6" s="6"/>
      <c r="B6" s="10" t="s">
        <v>4</v>
      </c>
      <c r="C6" s="5"/>
      <c r="D6" s="11">
        <v>2563</v>
      </c>
      <c r="E6" s="5"/>
      <c r="F6" s="11">
        <v>2562</v>
      </c>
      <c r="G6" s="5"/>
      <c r="H6" s="11">
        <v>2563</v>
      </c>
      <c r="I6" s="5"/>
      <c r="J6" s="11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6">
      <c r="A7" s="6"/>
      <c r="B7" s="5"/>
      <c r="C7" s="7"/>
      <c r="D7" s="9"/>
      <c r="E7" s="9"/>
      <c r="F7" s="9"/>
      <c r="G7" s="9"/>
      <c r="H7" s="9"/>
      <c r="I7" s="9"/>
      <c r="J7" s="9"/>
      <c r="K7" s="2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65">
      <c r="A8" s="3" t="s">
        <v>7</v>
      </c>
      <c r="B8" s="5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6">
      <c r="A9" s="6" t="s">
        <v>8</v>
      </c>
      <c r="B9" s="5"/>
      <c r="C9" s="7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6">
      <c r="A10" s="6" t="s">
        <v>9</v>
      </c>
      <c r="B10" s="5"/>
      <c r="C10" s="7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6">
      <c r="A11" s="6" t="s">
        <v>10</v>
      </c>
      <c r="B11" s="5"/>
      <c r="C11" s="7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6">
      <c r="A12" s="6" t="s">
        <v>40</v>
      </c>
      <c r="B12" s="5"/>
      <c r="C12" s="7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6">
      <c r="A13" s="6" t="s">
        <v>11</v>
      </c>
      <c r="B13" s="5"/>
      <c r="C13" s="7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6">
      <c r="A14" s="6" t="s">
        <v>12</v>
      </c>
      <c r="B14" s="5"/>
      <c r="C14" s="7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65">
      <c r="A15" s="3" t="s">
        <v>13</v>
      </c>
      <c r="B15" s="5"/>
      <c r="C15" s="7"/>
      <c r="D15" s="19">
        <f>SUM(D9:D14)</f>
        <v>5826157</v>
      </c>
      <c r="E15" s="13"/>
      <c r="F15" s="19">
        <f>SUM(F9:F14)</f>
        <v>6320806</v>
      </c>
      <c r="G15" s="13"/>
      <c r="H15" s="19">
        <f>SUM(H9:H14)</f>
        <v>5619058</v>
      </c>
      <c r="I15" s="13"/>
      <c r="J15" s="19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6">
      <c r="A16" s="6"/>
      <c r="B16" s="5"/>
      <c r="C16" s="7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65">
      <c r="A17" s="3" t="s">
        <v>14</v>
      </c>
      <c r="B17" s="5"/>
      <c r="C17" s="7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6">
      <c r="A18" s="6" t="s">
        <v>15</v>
      </c>
      <c r="B18" s="5"/>
      <c r="C18" s="7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6">
      <c r="A19" s="6" t="s">
        <v>16</v>
      </c>
      <c r="B19" s="5"/>
      <c r="C19" s="7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8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6">
      <c r="A20" s="6" t="s">
        <v>17</v>
      </c>
      <c r="B20" s="2"/>
      <c r="C20" s="7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6">
      <c r="A21" s="6" t="s">
        <v>18</v>
      </c>
      <c r="B21" s="5"/>
      <c r="C21" s="7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6">
      <c r="A22" s="6" t="s">
        <v>19</v>
      </c>
      <c r="B22" s="5"/>
      <c r="C22" s="7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6">
      <c r="A23" s="6" t="s">
        <v>20</v>
      </c>
      <c r="B23" s="5"/>
      <c r="C23" s="7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65">
      <c r="A24" s="3" t="s">
        <v>21</v>
      </c>
      <c r="B24" s="5"/>
      <c r="C24" s="7"/>
      <c r="D24" s="19">
        <f>SUM(D18:D23)</f>
        <v>5689038</v>
      </c>
      <c r="E24" s="13"/>
      <c r="F24" s="19">
        <f>SUM(F18:F23)</f>
        <v>5989771</v>
      </c>
      <c r="G24" s="13"/>
      <c r="H24" s="19">
        <f>SUM(H18:H23)</f>
        <v>5350039</v>
      </c>
      <c r="I24" s="13"/>
      <c r="J24" s="19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6">
      <c r="A25" s="6"/>
      <c r="B25" s="5"/>
      <c r="C25" s="7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65">
      <c r="A26" s="6" t="s">
        <v>41</v>
      </c>
      <c r="B26" s="5">
        <v>12</v>
      </c>
      <c r="C26" s="7"/>
      <c r="D26" s="12">
        <v>-42</v>
      </c>
      <c r="E26" s="13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65">
      <c r="A27" s="3" t="s">
        <v>22</v>
      </c>
      <c r="B27" s="5"/>
      <c r="C27" s="7"/>
      <c r="D27" s="20">
        <f>D15-D24+D26</f>
        <v>137077</v>
      </c>
      <c r="E27" s="12"/>
      <c r="F27" s="20">
        <v>330992</v>
      </c>
      <c r="G27" s="12"/>
      <c r="H27" s="20">
        <f>H15-H24-H26</f>
        <v>269019</v>
      </c>
      <c r="I27" s="12"/>
      <c r="J27" s="20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6">
      <c r="A28" s="6" t="s">
        <v>42</v>
      </c>
      <c r="B28" s="5"/>
      <c r="C28" s="7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65">
      <c r="A29" s="3" t="s">
        <v>23</v>
      </c>
      <c r="B29" s="5"/>
      <c r="C29" s="2"/>
      <c r="D29" s="21">
        <f>D27-D28</f>
        <v>96966</v>
      </c>
      <c r="E29" s="13"/>
      <c r="F29" s="21">
        <f>F27-F28</f>
        <v>250457</v>
      </c>
      <c r="G29" s="13"/>
      <c r="H29" s="21">
        <f>H27-H28</f>
        <v>229025</v>
      </c>
      <c r="I29" s="13"/>
      <c r="J29" s="21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6">
      <c r="A30" s="6"/>
      <c r="B30" s="5"/>
      <c r="C30" s="7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65">
      <c r="A31" s="3" t="s">
        <v>24</v>
      </c>
      <c r="B31" s="5"/>
      <c r="C31" s="5"/>
      <c r="D31" s="5"/>
      <c r="E31" s="5"/>
      <c r="F31" s="5"/>
      <c r="G31" s="5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65">
      <c r="A32" s="3" t="s">
        <v>43</v>
      </c>
      <c r="B32" s="5"/>
      <c r="C32" s="7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65">
      <c r="A33" s="3" t="s">
        <v>44</v>
      </c>
      <c r="B33" s="5"/>
      <c r="C33" s="7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6">
      <c r="A34" s="6" t="s">
        <v>45</v>
      </c>
      <c r="B34" s="5"/>
      <c r="C34" s="7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6">
      <c r="A35" s="6" t="s">
        <v>46</v>
      </c>
      <c r="B35" s="5"/>
      <c r="C35" s="7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6">
      <c r="A36" s="6" t="s">
        <v>47</v>
      </c>
      <c r="B36" s="5"/>
      <c r="C36" s="7"/>
      <c r="D36" s="22">
        <v>0</v>
      </c>
      <c r="E36" s="12"/>
      <c r="F36" s="22">
        <v>-16538</v>
      </c>
      <c r="G36" s="12"/>
      <c r="H36" s="22">
        <v>0</v>
      </c>
      <c r="I36" s="12"/>
      <c r="J36" s="22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65">
      <c r="A37" s="3" t="s">
        <v>48</v>
      </c>
      <c r="B37" s="4"/>
      <c r="C37" s="23"/>
      <c r="D37" s="13"/>
      <c r="E37" s="13"/>
      <c r="F37" s="13"/>
      <c r="G37" s="13"/>
      <c r="H37" s="13"/>
      <c r="I37" s="13"/>
      <c r="J37" s="1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65">
      <c r="A38" s="3" t="s">
        <v>49</v>
      </c>
      <c r="B38" s="5"/>
      <c r="C38" s="7"/>
      <c r="D38" s="24">
        <f>SUM(D34:D36)</f>
        <v>0</v>
      </c>
      <c r="E38" s="13"/>
      <c r="F38" s="24">
        <f>SUM(F34:F36)</f>
        <v>66151</v>
      </c>
      <c r="G38" s="1"/>
      <c r="H38" s="24">
        <f>SUM(H34:H36)</f>
        <v>0</v>
      </c>
      <c r="I38" s="1"/>
      <c r="J38" s="24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65">
      <c r="A39" s="3" t="s">
        <v>25</v>
      </c>
      <c r="B39" s="5"/>
      <c r="C39" s="7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65">
      <c r="A40" s="3" t="s">
        <v>26</v>
      </c>
      <c r="B40" s="5"/>
      <c r="C40" s="7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6">
      <c r="A41" s="6" t="s">
        <v>27</v>
      </c>
      <c r="B41" s="5"/>
      <c r="C41" s="7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6">
      <c r="A42" s="6" t="s">
        <v>28</v>
      </c>
      <c r="B42" s="5"/>
      <c r="C42" s="7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8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6">
      <c r="A43" s="6" t="s">
        <v>50</v>
      </c>
      <c r="B43" s="5"/>
      <c r="C43" s="7"/>
      <c r="D43" s="12"/>
      <c r="E43" s="12"/>
      <c r="F43" s="12"/>
      <c r="G43" s="12"/>
      <c r="H43" s="12"/>
      <c r="I43" s="12"/>
      <c r="J43" s="12"/>
      <c r="K43" s="2"/>
      <c r="L43" s="8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6">
      <c r="A44" s="6" t="s">
        <v>51</v>
      </c>
      <c r="B44" s="5"/>
      <c r="C44" s="7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8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6">
      <c r="A45" s="6" t="s">
        <v>52</v>
      </c>
      <c r="B45" s="5"/>
      <c r="C45" s="7"/>
      <c r="D45" s="12"/>
      <c r="E45" s="12"/>
      <c r="F45" s="12"/>
      <c r="G45" s="12"/>
      <c r="H45" s="12"/>
      <c r="I45" s="12"/>
      <c r="J45" s="12"/>
      <c r="K45" s="2"/>
      <c r="L45" s="8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6">
      <c r="A46" s="6" t="s">
        <v>53</v>
      </c>
      <c r="B46" s="5"/>
      <c r="C46" s="7"/>
      <c r="D46" s="22">
        <v>33664</v>
      </c>
      <c r="E46" s="12"/>
      <c r="F46" s="22">
        <v>0</v>
      </c>
      <c r="G46" s="12"/>
      <c r="H46" s="22">
        <v>33664</v>
      </c>
      <c r="I46" s="12"/>
      <c r="J46" s="22">
        <v>0</v>
      </c>
      <c r="K46" s="2"/>
      <c r="L46" s="8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65">
      <c r="A47" s="3" t="s">
        <v>29</v>
      </c>
      <c r="B47" s="5"/>
      <c r="C47" s="7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65">
      <c r="A48" s="3" t="s">
        <v>54</v>
      </c>
      <c r="B48" s="5"/>
      <c r="C48" s="7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65">
      <c r="A49" s="3" t="s">
        <v>30</v>
      </c>
      <c r="B49" s="5"/>
      <c r="C49" s="7"/>
      <c r="D49" s="13">
        <f>SUM(D38,D48)</f>
        <v>-134339</v>
      </c>
      <c r="E49" s="13"/>
      <c r="F49" s="13">
        <f>SUM(F38,F48)</f>
        <v>66151</v>
      </c>
      <c r="G49" s="1"/>
      <c r="H49" s="13">
        <f>SUM(H38,H48)</f>
        <v>-134656</v>
      </c>
      <c r="I49" s="1"/>
      <c r="J49" s="13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65">
      <c r="A50" s="3" t="s">
        <v>31</v>
      </c>
      <c r="B50" s="5"/>
      <c r="C50" s="7"/>
      <c r="D50" s="21">
        <f>SUM(D29,D49)</f>
        <v>-37373</v>
      </c>
      <c r="E50" s="12"/>
      <c r="F50" s="21">
        <f>SUM(F29,F49)</f>
        <v>316608</v>
      </c>
      <c r="G50" s="13"/>
      <c r="H50" s="21">
        <f>SUM(H29,H49)</f>
        <v>94369</v>
      </c>
      <c r="I50" s="12"/>
      <c r="J50" s="21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65">
      <c r="A51" s="3" t="s">
        <v>32</v>
      </c>
      <c r="B51" s="5"/>
      <c r="C51" s="2"/>
      <c r="D51" s="13"/>
      <c r="E51" s="13"/>
      <c r="F51" s="13"/>
      <c r="G51" s="13"/>
      <c r="H51" s="13"/>
      <c r="I51" s="13"/>
      <c r="J51" s="1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6">
      <c r="A52" s="6" t="s">
        <v>33</v>
      </c>
      <c r="B52" s="5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6">
      <c r="A53" s="6" t="s">
        <v>34</v>
      </c>
      <c r="B53" s="5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65">
      <c r="A54" s="3" t="s">
        <v>23</v>
      </c>
      <c r="B54" s="5"/>
      <c r="C54" s="2"/>
      <c r="D54" s="21">
        <f>+D29</f>
        <v>96966</v>
      </c>
      <c r="E54" s="13"/>
      <c r="F54" s="21">
        <f>F29</f>
        <v>250457</v>
      </c>
      <c r="G54" s="13"/>
      <c r="H54" s="21">
        <f>SUM(H52:H53)</f>
        <v>229025</v>
      </c>
      <c r="I54" s="13"/>
      <c r="J54" s="21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6">
      <c r="A55" s="6"/>
      <c r="B55" s="5"/>
      <c r="C55" s="7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65">
      <c r="A56" s="3" t="s">
        <v>35</v>
      </c>
      <c r="B56" s="5"/>
      <c r="C56" s="2"/>
      <c r="D56" s="13"/>
      <c r="E56" s="13"/>
      <c r="F56" s="13"/>
      <c r="G56" s="13"/>
      <c r="H56" s="13"/>
      <c r="I56" s="13"/>
      <c r="J56" s="1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6">
      <c r="A57" s="6" t="s">
        <v>33</v>
      </c>
      <c r="B57" s="5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6">
      <c r="A58" s="6" t="s">
        <v>34</v>
      </c>
      <c r="B58" s="5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65">
      <c r="A59" s="3" t="s">
        <v>31</v>
      </c>
      <c r="B59" s="5"/>
      <c r="C59" s="2"/>
      <c r="D59" s="21">
        <f>+D50</f>
        <v>-37373</v>
      </c>
      <c r="E59" s="13"/>
      <c r="F59" s="21">
        <f>+F50</f>
        <v>316608</v>
      </c>
      <c r="G59" s="13"/>
      <c r="H59" s="21">
        <f>+H50</f>
        <v>94369</v>
      </c>
      <c r="I59" s="13"/>
      <c r="J59" s="21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65">
      <c r="A60" s="6"/>
      <c r="B60" s="5"/>
      <c r="C60" s="2"/>
      <c r="D60" s="13"/>
      <c r="E60" s="13"/>
      <c r="F60" s="13"/>
      <c r="G60" s="13"/>
      <c r="H60" s="13"/>
      <c r="I60" s="13"/>
      <c r="J60" s="1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65">
      <c r="A61" s="3" t="s">
        <v>36</v>
      </c>
      <c r="B61" s="5"/>
      <c r="C61" s="2"/>
      <c r="D61" s="13"/>
      <c r="E61" s="13"/>
      <c r="F61" s="13"/>
      <c r="G61" s="13"/>
      <c r="H61" s="13"/>
      <c r="I61" s="13"/>
      <c r="J61" s="1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65">
      <c r="A62" s="6" t="s">
        <v>37</v>
      </c>
      <c r="B62" s="5">
        <v>24</v>
      </c>
      <c r="C62" s="2"/>
      <c r="D62" s="25">
        <f>+D52/1590957</f>
        <v>8.8505848995290251E-2</v>
      </c>
      <c r="E62" s="1"/>
      <c r="F62" s="25">
        <v>0.18</v>
      </c>
      <c r="G62" s="14"/>
      <c r="H62" s="25">
        <f>+H52/1590957</f>
        <v>0.14395423634956822</v>
      </c>
      <c r="I62" s="1"/>
      <c r="J62" s="25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6">
      <c r="A63" s="6"/>
      <c r="B63" s="2"/>
      <c r="C63" s="2"/>
      <c r="D63" s="2"/>
      <c r="E63" s="2"/>
      <c r="F63" s="15"/>
      <c r="G63" s="15">
        <f>G54/1600000</f>
        <v>0</v>
      </c>
      <c r="H63" s="15"/>
      <c r="I63" s="15"/>
      <c r="J63" s="1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6">
      <c r="A64" s="6"/>
      <c r="B64" s="2"/>
      <c r="C64" s="2"/>
      <c r="D64" s="2"/>
      <c r="E64" s="2"/>
      <c r="F64" s="2"/>
      <c r="G64" s="2"/>
      <c r="H64" s="2"/>
      <c r="I64" s="2"/>
      <c r="J64" s="2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6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6">
      <c r="A66" s="6"/>
      <c r="B66" s="2"/>
      <c r="C66" s="2"/>
      <c r="D66" s="2"/>
      <c r="E66" s="2"/>
      <c r="F66" s="2"/>
      <c r="G66" s="2"/>
      <c r="H66" s="26"/>
      <c r="I66" s="2"/>
      <c r="J66" s="2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6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6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6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6">
      <c r="A70" s="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6">
      <c r="A71" s="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6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6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6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6">
      <c r="A75" s="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6">
      <c r="A76" s="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6">
      <c r="A77" s="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6">
      <c r="A78" s="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6">
      <c r="A79" s="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6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6">
      <c r="A81" s="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6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6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6">
      <c r="A86" s="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6">
      <c r="A87" s="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6">
      <c r="A88" s="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6">
      <c r="A89" s="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6">
      <c r="A90" s="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6">
      <c r="A91" s="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6">
      <c r="A92" s="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6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6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6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 x14ac:dyDescent="0.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 x14ac:dyDescent="0.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 x14ac:dyDescent="0.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 x14ac:dyDescent="0.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 x14ac:dyDescent="0.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 x14ac:dyDescent="0.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 x14ac:dyDescent="0.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 x14ac:dyDescent="0.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 x14ac:dyDescent="0.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 x14ac:dyDescent="0.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 x14ac:dyDescent="0.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 x14ac:dyDescent="0.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 x14ac:dyDescent="0.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 x14ac:dyDescent="0.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 x14ac:dyDescent="0.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 x14ac:dyDescent="0.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 x14ac:dyDescent="0.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 x14ac:dyDescent="0.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 x14ac:dyDescent="0.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 x14ac:dyDescent="0.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 x14ac:dyDescent="0.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 x14ac:dyDescent="0.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 x14ac:dyDescent="0.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 x14ac:dyDescent="0.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 x14ac:dyDescent="0.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 x14ac:dyDescent="0.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 x14ac:dyDescent="0.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 x14ac:dyDescent="0.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 x14ac:dyDescent="0.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 x14ac:dyDescent="0.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 x14ac:dyDescent="0.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 x14ac:dyDescent="0.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 x14ac:dyDescent="0.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 x14ac:dyDescent="0.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 x14ac:dyDescent="0.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 x14ac:dyDescent="0.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 x14ac:dyDescent="0.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 x14ac:dyDescent="0.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 x14ac:dyDescent="0.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 x14ac:dyDescent="0.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 x14ac:dyDescent="0.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 x14ac:dyDescent="0.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 x14ac:dyDescent="0.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 x14ac:dyDescent="0.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 x14ac:dyDescent="0.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 x14ac:dyDescent="0.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 x14ac:dyDescent="0.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 x14ac:dyDescent="0.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 x14ac:dyDescent="0.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 x14ac:dyDescent="0.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 x14ac:dyDescent="0.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 x14ac:dyDescent="0.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 x14ac:dyDescent="0.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 x14ac:dyDescent="0.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 x14ac:dyDescent="0.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 x14ac:dyDescent="0.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 x14ac:dyDescent="0.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 x14ac:dyDescent="0.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 x14ac:dyDescent="0.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 x14ac:dyDescent="0.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 x14ac:dyDescent="0.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 x14ac:dyDescent="0.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 x14ac:dyDescent="0.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 x14ac:dyDescent="0.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 x14ac:dyDescent="0.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 x14ac:dyDescent="0.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 x14ac:dyDescent="0.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 x14ac:dyDescent="0.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 x14ac:dyDescent="0.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 x14ac:dyDescent="0.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 x14ac:dyDescent="0.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 x14ac:dyDescent="0.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 x14ac:dyDescent="0.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 x14ac:dyDescent="0.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 x14ac:dyDescent="0.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 x14ac:dyDescent="0.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 x14ac:dyDescent="0.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 x14ac:dyDescent="0.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 x14ac:dyDescent="0.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 x14ac:dyDescent="0.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 x14ac:dyDescent="0.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 x14ac:dyDescent="0.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 x14ac:dyDescent="0.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 x14ac:dyDescent="0.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 x14ac:dyDescent="0.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 x14ac:dyDescent="0.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 x14ac:dyDescent="0.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 x14ac:dyDescent="0.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 x14ac:dyDescent="0.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 x14ac:dyDescent="0.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 x14ac:dyDescent="0.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 x14ac:dyDescent="0.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 x14ac:dyDescent="0.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 x14ac:dyDescent="0.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 x14ac:dyDescent="0.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 x14ac:dyDescent="0.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 x14ac:dyDescent="0.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 x14ac:dyDescent="0.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 x14ac:dyDescent="0.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 x14ac:dyDescent="0.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 x14ac:dyDescent="0.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 x14ac:dyDescent="0.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 x14ac:dyDescent="0.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 x14ac:dyDescent="0.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 x14ac:dyDescent="0.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 x14ac:dyDescent="0.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 x14ac:dyDescent="0.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 x14ac:dyDescent="0.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 x14ac:dyDescent="0.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 x14ac:dyDescent="0.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 x14ac:dyDescent="0.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 x14ac:dyDescent="0.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 x14ac:dyDescent="0.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 x14ac:dyDescent="0.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 x14ac:dyDescent="0.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 x14ac:dyDescent="0.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 x14ac:dyDescent="0.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 x14ac:dyDescent="0.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 x14ac:dyDescent="0.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 x14ac:dyDescent="0.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 x14ac:dyDescent="0.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 x14ac:dyDescent="0.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 x14ac:dyDescent="0.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 x14ac:dyDescent="0.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 x14ac:dyDescent="0.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 x14ac:dyDescent="0.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 x14ac:dyDescent="0.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 x14ac:dyDescent="0.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 x14ac:dyDescent="0.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 x14ac:dyDescent="0.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 x14ac:dyDescent="0.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 x14ac:dyDescent="0.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 x14ac:dyDescent="0.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 x14ac:dyDescent="0.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 x14ac:dyDescent="0.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 x14ac:dyDescent="0.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 x14ac:dyDescent="0.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 x14ac:dyDescent="0.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 x14ac:dyDescent="0.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 x14ac:dyDescent="0.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 x14ac:dyDescent="0.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 x14ac:dyDescent="0.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 x14ac:dyDescent="0.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 x14ac:dyDescent="0.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 x14ac:dyDescent="0.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 x14ac:dyDescent="0.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 x14ac:dyDescent="0.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 x14ac:dyDescent="0.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 x14ac:dyDescent="0.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 x14ac:dyDescent="0.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 x14ac:dyDescent="0.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 x14ac:dyDescent="0.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 x14ac:dyDescent="0.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 x14ac:dyDescent="0.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 x14ac:dyDescent="0.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 x14ac:dyDescent="0.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 x14ac:dyDescent="0.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 x14ac:dyDescent="0.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 x14ac:dyDescent="0.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 x14ac:dyDescent="0.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 x14ac:dyDescent="0.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 x14ac:dyDescent="0.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 x14ac:dyDescent="0.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 x14ac:dyDescent="0.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 x14ac:dyDescent="0.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 x14ac:dyDescent="0.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 x14ac:dyDescent="0.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 x14ac:dyDescent="0.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 x14ac:dyDescent="0.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 x14ac:dyDescent="0.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 x14ac:dyDescent="0.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 x14ac:dyDescent="0.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 x14ac:dyDescent="0.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 x14ac:dyDescent="0.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 x14ac:dyDescent="0.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 x14ac:dyDescent="0.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 x14ac:dyDescent="0.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 x14ac:dyDescent="0.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 x14ac:dyDescent="0.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 x14ac:dyDescent="0.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 x14ac:dyDescent="0.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 x14ac:dyDescent="0.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 x14ac:dyDescent="0.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 x14ac:dyDescent="0.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 x14ac:dyDescent="0.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 x14ac:dyDescent="0.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 x14ac:dyDescent="0.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 x14ac:dyDescent="0.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 x14ac:dyDescent="0.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 x14ac:dyDescent="0.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 x14ac:dyDescent="0.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 x14ac:dyDescent="0.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 x14ac:dyDescent="0.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 x14ac:dyDescent="0.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 x14ac:dyDescent="0.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 x14ac:dyDescent="0.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 x14ac:dyDescent="0.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 x14ac:dyDescent="0.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 x14ac:dyDescent="0.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 x14ac:dyDescent="0.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 x14ac:dyDescent="0.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 x14ac:dyDescent="0.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 x14ac:dyDescent="0.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 x14ac:dyDescent="0.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 x14ac:dyDescent="0.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 x14ac:dyDescent="0.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 x14ac:dyDescent="0.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 x14ac:dyDescent="0.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 x14ac:dyDescent="0.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 x14ac:dyDescent="0.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 x14ac:dyDescent="0.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 x14ac:dyDescent="0.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 x14ac:dyDescent="0.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 x14ac:dyDescent="0.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 x14ac:dyDescent="0.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 x14ac:dyDescent="0.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 x14ac:dyDescent="0.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 x14ac:dyDescent="0.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 x14ac:dyDescent="0.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 x14ac:dyDescent="0.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 x14ac:dyDescent="0.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 x14ac:dyDescent="0.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 x14ac:dyDescent="0.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 x14ac:dyDescent="0.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 x14ac:dyDescent="0.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 x14ac:dyDescent="0.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 x14ac:dyDescent="0.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 x14ac:dyDescent="0.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 x14ac:dyDescent="0.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 x14ac:dyDescent="0.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 x14ac:dyDescent="0.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 x14ac:dyDescent="0.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 x14ac:dyDescent="0.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 x14ac:dyDescent="0.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 x14ac:dyDescent="0.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 x14ac:dyDescent="0.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 x14ac:dyDescent="0.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 x14ac:dyDescent="0.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 x14ac:dyDescent="0.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 x14ac:dyDescent="0.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 x14ac:dyDescent="0.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 x14ac:dyDescent="0.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 x14ac:dyDescent="0.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 x14ac:dyDescent="0.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 x14ac:dyDescent="0.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 x14ac:dyDescent="0.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 x14ac:dyDescent="0.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 x14ac:dyDescent="0.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 x14ac:dyDescent="0.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 x14ac:dyDescent="0.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 x14ac:dyDescent="0.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 x14ac:dyDescent="0.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 x14ac:dyDescent="0.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 x14ac:dyDescent="0.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 x14ac:dyDescent="0.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 x14ac:dyDescent="0.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 x14ac:dyDescent="0.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 x14ac:dyDescent="0.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 x14ac:dyDescent="0.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 x14ac:dyDescent="0.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 x14ac:dyDescent="0.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 x14ac:dyDescent="0.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 x14ac:dyDescent="0.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 x14ac:dyDescent="0.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 x14ac:dyDescent="0.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 x14ac:dyDescent="0.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 x14ac:dyDescent="0.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 x14ac:dyDescent="0.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 x14ac:dyDescent="0.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 x14ac:dyDescent="0.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 x14ac:dyDescent="0.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 x14ac:dyDescent="0.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 x14ac:dyDescent="0.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 x14ac:dyDescent="0.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 x14ac:dyDescent="0.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 x14ac:dyDescent="0.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 x14ac:dyDescent="0.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 x14ac:dyDescent="0.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 x14ac:dyDescent="0.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 x14ac:dyDescent="0.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 x14ac:dyDescent="0.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 x14ac:dyDescent="0.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 x14ac:dyDescent="0.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 x14ac:dyDescent="0.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 x14ac:dyDescent="0.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 x14ac:dyDescent="0.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 x14ac:dyDescent="0.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 x14ac:dyDescent="0.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 x14ac:dyDescent="0.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 x14ac:dyDescent="0.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 x14ac:dyDescent="0.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 x14ac:dyDescent="0.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 x14ac:dyDescent="0.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 x14ac:dyDescent="0.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 x14ac:dyDescent="0.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 x14ac:dyDescent="0.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 x14ac:dyDescent="0.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 x14ac:dyDescent="0.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 x14ac:dyDescent="0.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 x14ac:dyDescent="0.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 x14ac:dyDescent="0.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 x14ac:dyDescent="0.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 x14ac:dyDescent="0.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 x14ac:dyDescent="0.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 x14ac:dyDescent="0.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 x14ac:dyDescent="0.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 x14ac:dyDescent="0.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 x14ac:dyDescent="0.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 x14ac:dyDescent="0.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 x14ac:dyDescent="0.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 x14ac:dyDescent="0.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 x14ac:dyDescent="0.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 x14ac:dyDescent="0.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 x14ac:dyDescent="0.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 x14ac:dyDescent="0.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 x14ac:dyDescent="0.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 x14ac:dyDescent="0.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 x14ac:dyDescent="0.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 x14ac:dyDescent="0.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 x14ac:dyDescent="0.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 x14ac:dyDescent="0.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 x14ac:dyDescent="0.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 x14ac:dyDescent="0.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 x14ac:dyDescent="0.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 x14ac:dyDescent="0.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 x14ac:dyDescent="0.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 x14ac:dyDescent="0.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 x14ac:dyDescent="0.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 x14ac:dyDescent="0.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 x14ac:dyDescent="0.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 x14ac:dyDescent="0.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 x14ac:dyDescent="0.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 x14ac:dyDescent="0.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 x14ac:dyDescent="0.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 x14ac:dyDescent="0.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 x14ac:dyDescent="0.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 x14ac:dyDescent="0.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 x14ac:dyDescent="0.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 x14ac:dyDescent="0.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 x14ac:dyDescent="0.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 x14ac:dyDescent="0.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 x14ac:dyDescent="0.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 x14ac:dyDescent="0.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 x14ac:dyDescent="0.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 x14ac:dyDescent="0.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 x14ac:dyDescent="0.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 x14ac:dyDescent="0.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 x14ac:dyDescent="0.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 x14ac:dyDescent="0.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 x14ac:dyDescent="0.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 x14ac:dyDescent="0.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 x14ac:dyDescent="0.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 x14ac:dyDescent="0.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 x14ac:dyDescent="0.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 x14ac:dyDescent="0.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 x14ac:dyDescent="0.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 x14ac:dyDescent="0.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 x14ac:dyDescent="0.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 x14ac:dyDescent="0.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 x14ac:dyDescent="0.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 x14ac:dyDescent="0.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 x14ac:dyDescent="0.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 x14ac:dyDescent="0.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 x14ac:dyDescent="0.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 x14ac:dyDescent="0.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 x14ac:dyDescent="0.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 x14ac:dyDescent="0.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 x14ac:dyDescent="0.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 x14ac:dyDescent="0.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 x14ac:dyDescent="0.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 x14ac:dyDescent="0.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 x14ac:dyDescent="0.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 x14ac:dyDescent="0.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 x14ac:dyDescent="0.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 x14ac:dyDescent="0.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 x14ac:dyDescent="0.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 x14ac:dyDescent="0.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 x14ac:dyDescent="0.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 x14ac:dyDescent="0.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 x14ac:dyDescent="0.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 x14ac:dyDescent="0.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 x14ac:dyDescent="0.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 x14ac:dyDescent="0.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 x14ac:dyDescent="0.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 x14ac:dyDescent="0.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 x14ac:dyDescent="0.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 x14ac:dyDescent="0.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 x14ac:dyDescent="0.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 x14ac:dyDescent="0.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 x14ac:dyDescent="0.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 x14ac:dyDescent="0.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 x14ac:dyDescent="0.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 x14ac:dyDescent="0.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 x14ac:dyDescent="0.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 x14ac:dyDescent="0.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 x14ac:dyDescent="0.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 x14ac:dyDescent="0.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 x14ac:dyDescent="0.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 x14ac:dyDescent="0.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 x14ac:dyDescent="0.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 x14ac:dyDescent="0.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 x14ac:dyDescent="0.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 x14ac:dyDescent="0.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 x14ac:dyDescent="0.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 x14ac:dyDescent="0.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 x14ac:dyDescent="0.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 x14ac:dyDescent="0.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 x14ac:dyDescent="0.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 x14ac:dyDescent="0.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 x14ac:dyDescent="0.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 x14ac:dyDescent="0.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 x14ac:dyDescent="0.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 x14ac:dyDescent="0.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 x14ac:dyDescent="0.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 x14ac:dyDescent="0.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 x14ac:dyDescent="0.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 x14ac:dyDescent="0.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 x14ac:dyDescent="0.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 x14ac:dyDescent="0.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 x14ac:dyDescent="0.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 x14ac:dyDescent="0.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 x14ac:dyDescent="0.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 x14ac:dyDescent="0.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 x14ac:dyDescent="0.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 x14ac:dyDescent="0.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 x14ac:dyDescent="0.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 x14ac:dyDescent="0.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 x14ac:dyDescent="0.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 x14ac:dyDescent="0.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 x14ac:dyDescent="0.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 x14ac:dyDescent="0.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 x14ac:dyDescent="0.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 x14ac:dyDescent="0.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 x14ac:dyDescent="0.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 x14ac:dyDescent="0.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 x14ac:dyDescent="0.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 x14ac:dyDescent="0.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 x14ac:dyDescent="0.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 x14ac:dyDescent="0.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 x14ac:dyDescent="0.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 x14ac:dyDescent="0.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 x14ac:dyDescent="0.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 x14ac:dyDescent="0.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 x14ac:dyDescent="0.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 x14ac:dyDescent="0.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 x14ac:dyDescent="0.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 x14ac:dyDescent="0.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 x14ac:dyDescent="0.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 x14ac:dyDescent="0.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 x14ac:dyDescent="0.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 x14ac:dyDescent="0.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 x14ac:dyDescent="0.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 x14ac:dyDescent="0.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 x14ac:dyDescent="0.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 x14ac:dyDescent="0.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 x14ac:dyDescent="0.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 x14ac:dyDescent="0.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 x14ac:dyDescent="0.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 x14ac:dyDescent="0.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 x14ac:dyDescent="0.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 x14ac:dyDescent="0.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 x14ac:dyDescent="0.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 x14ac:dyDescent="0.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 x14ac:dyDescent="0.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 x14ac:dyDescent="0.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 x14ac:dyDescent="0.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 x14ac:dyDescent="0.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 x14ac:dyDescent="0.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 x14ac:dyDescent="0.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 x14ac:dyDescent="0.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 x14ac:dyDescent="0.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 x14ac:dyDescent="0.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 x14ac:dyDescent="0.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 x14ac:dyDescent="0.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 x14ac:dyDescent="0.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 x14ac:dyDescent="0.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 x14ac:dyDescent="0.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 x14ac:dyDescent="0.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 x14ac:dyDescent="0.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 x14ac:dyDescent="0.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 x14ac:dyDescent="0.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 x14ac:dyDescent="0.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 x14ac:dyDescent="0.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 x14ac:dyDescent="0.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 x14ac:dyDescent="0.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 x14ac:dyDescent="0.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 x14ac:dyDescent="0.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 x14ac:dyDescent="0.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 x14ac:dyDescent="0.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 x14ac:dyDescent="0.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 x14ac:dyDescent="0.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 x14ac:dyDescent="0.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 x14ac:dyDescent="0.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 x14ac:dyDescent="0.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 x14ac:dyDescent="0.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 x14ac:dyDescent="0.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 x14ac:dyDescent="0.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 x14ac:dyDescent="0.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 x14ac:dyDescent="0.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 x14ac:dyDescent="0.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 x14ac:dyDescent="0.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 x14ac:dyDescent="0.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 x14ac:dyDescent="0.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 x14ac:dyDescent="0.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 x14ac:dyDescent="0.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 x14ac:dyDescent="0.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 x14ac:dyDescent="0.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 x14ac:dyDescent="0.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 x14ac:dyDescent="0.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 x14ac:dyDescent="0.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 x14ac:dyDescent="0.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 x14ac:dyDescent="0.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 x14ac:dyDescent="0.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 x14ac:dyDescent="0.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 x14ac:dyDescent="0.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 x14ac:dyDescent="0.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 x14ac:dyDescent="0.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 x14ac:dyDescent="0.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 x14ac:dyDescent="0.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 x14ac:dyDescent="0.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 x14ac:dyDescent="0.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 x14ac:dyDescent="0.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 x14ac:dyDescent="0.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 x14ac:dyDescent="0.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 x14ac:dyDescent="0.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 x14ac:dyDescent="0.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 x14ac:dyDescent="0.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 x14ac:dyDescent="0.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 x14ac:dyDescent="0.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 x14ac:dyDescent="0.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 x14ac:dyDescent="0.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 x14ac:dyDescent="0.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 x14ac:dyDescent="0.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 x14ac:dyDescent="0.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 x14ac:dyDescent="0.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 x14ac:dyDescent="0.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 x14ac:dyDescent="0.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 x14ac:dyDescent="0.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 x14ac:dyDescent="0.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 x14ac:dyDescent="0.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 x14ac:dyDescent="0.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 x14ac:dyDescent="0.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 x14ac:dyDescent="0.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 x14ac:dyDescent="0.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 x14ac:dyDescent="0.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 x14ac:dyDescent="0.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 x14ac:dyDescent="0.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 x14ac:dyDescent="0.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 x14ac:dyDescent="0.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 x14ac:dyDescent="0.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 x14ac:dyDescent="0.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 x14ac:dyDescent="0.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 x14ac:dyDescent="0.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 x14ac:dyDescent="0.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 x14ac:dyDescent="0.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 x14ac:dyDescent="0.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 x14ac:dyDescent="0.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 x14ac:dyDescent="0.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 x14ac:dyDescent="0.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 x14ac:dyDescent="0.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 x14ac:dyDescent="0.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 x14ac:dyDescent="0.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 x14ac:dyDescent="0.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 x14ac:dyDescent="0.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 x14ac:dyDescent="0.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 x14ac:dyDescent="0.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 x14ac:dyDescent="0.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 x14ac:dyDescent="0.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 x14ac:dyDescent="0.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 x14ac:dyDescent="0.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 x14ac:dyDescent="0.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 x14ac:dyDescent="0.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 x14ac:dyDescent="0.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 x14ac:dyDescent="0.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 x14ac:dyDescent="0.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 x14ac:dyDescent="0.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 x14ac:dyDescent="0.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 x14ac:dyDescent="0.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 x14ac:dyDescent="0.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 x14ac:dyDescent="0.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 x14ac:dyDescent="0.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 x14ac:dyDescent="0.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 x14ac:dyDescent="0.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 x14ac:dyDescent="0.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 x14ac:dyDescent="0.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 x14ac:dyDescent="0.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 x14ac:dyDescent="0.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 x14ac:dyDescent="0.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 x14ac:dyDescent="0.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 x14ac:dyDescent="0.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 x14ac:dyDescent="0.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 x14ac:dyDescent="0.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 x14ac:dyDescent="0.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 x14ac:dyDescent="0.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 x14ac:dyDescent="0.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 x14ac:dyDescent="0.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 x14ac:dyDescent="0.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 x14ac:dyDescent="0.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 x14ac:dyDescent="0.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 x14ac:dyDescent="0.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 x14ac:dyDescent="0.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 x14ac:dyDescent="0.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 x14ac:dyDescent="0.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 x14ac:dyDescent="0.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 x14ac:dyDescent="0.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 x14ac:dyDescent="0.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 x14ac:dyDescent="0.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 x14ac:dyDescent="0.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 x14ac:dyDescent="0.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 x14ac:dyDescent="0.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 x14ac:dyDescent="0.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 x14ac:dyDescent="0.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 x14ac:dyDescent="0.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 x14ac:dyDescent="0.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 x14ac:dyDescent="0.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 x14ac:dyDescent="0.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 x14ac:dyDescent="0.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 x14ac:dyDescent="0.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 x14ac:dyDescent="0.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 x14ac:dyDescent="0.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 x14ac:dyDescent="0.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 x14ac:dyDescent="0.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 x14ac:dyDescent="0.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 x14ac:dyDescent="0.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 x14ac:dyDescent="0.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 x14ac:dyDescent="0.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 x14ac:dyDescent="0.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 x14ac:dyDescent="0.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 x14ac:dyDescent="0.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 x14ac:dyDescent="0.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 x14ac:dyDescent="0.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 x14ac:dyDescent="0.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 x14ac:dyDescent="0.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 x14ac:dyDescent="0.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 x14ac:dyDescent="0.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 x14ac:dyDescent="0.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 x14ac:dyDescent="0.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 x14ac:dyDescent="0.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 x14ac:dyDescent="0.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 x14ac:dyDescent="0.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 x14ac:dyDescent="0.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 x14ac:dyDescent="0.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 x14ac:dyDescent="0.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 x14ac:dyDescent="0.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 x14ac:dyDescent="0.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 x14ac:dyDescent="0.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 x14ac:dyDescent="0.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 x14ac:dyDescent="0.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 x14ac:dyDescent="0.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 x14ac:dyDescent="0.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 x14ac:dyDescent="0.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 x14ac:dyDescent="0.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 x14ac:dyDescent="0.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 x14ac:dyDescent="0.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 x14ac:dyDescent="0.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 x14ac:dyDescent="0.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 x14ac:dyDescent="0.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 x14ac:dyDescent="0.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 x14ac:dyDescent="0.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 x14ac:dyDescent="0.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 x14ac:dyDescent="0.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 x14ac:dyDescent="0.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 x14ac:dyDescent="0.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 x14ac:dyDescent="0.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 x14ac:dyDescent="0.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 x14ac:dyDescent="0.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 x14ac:dyDescent="0.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 x14ac:dyDescent="0.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 x14ac:dyDescent="0.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 x14ac:dyDescent="0.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 x14ac:dyDescent="0.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 x14ac:dyDescent="0.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 x14ac:dyDescent="0.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 x14ac:dyDescent="0.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 x14ac:dyDescent="0.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 x14ac:dyDescent="0.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 x14ac:dyDescent="0.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 x14ac:dyDescent="0.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 x14ac:dyDescent="0.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 x14ac:dyDescent="0.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 x14ac:dyDescent="0.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 x14ac:dyDescent="0.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 x14ac:dyDescent="0.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 x14ac:dyDescent="0.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 x14ac:dyDescent="0.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 x14ac:dyDescent="0.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 x14ac:dyDescent="0.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 x14ac:dyDescent="0.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 x14ac:dyDescent="0.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 x14ac:dyDescent="0.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 x14ac:dyDescent="0.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 x14ac:dyDescent="0.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 x14ac:dyDescent="0.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 x14ac:dyDescent="0.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 x14ac:dyDescent="0.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 x14ac:dyDescent="0.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 x14ac:dyDescent="0.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 x14ac:dyDescent="0.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 x14ac:dyDescent="0.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 x14ac:dyDescent="0.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 x14ac:dyDescent="0.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 x14ac:dyDescent="0.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 x14ac:dyDescent="0.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 x14ac:dyDescent="0.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 x14ac:dyDescent="0.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 x14ac:dyDescent="0.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 x14ac:dyDescent="0.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 x14ac:dyDescent="0.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 x14ac:dyDescent="0.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 x14ac:dyDescent="0.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 x14ac:dyDescent="0.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 x14ac:dyDescent="0.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 x14ac:dyDescent="0.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 x14ac:dyDescent="0.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 x14ac:dyDescent="0.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 x14ac:dyDescent="0.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 x14ac:dyDescent="0.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 x14ac:dyDescent="0.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 x14ac:dyDescent="0.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 x14ac:dyDescent="0.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 x14ac:dyDescent="0.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 x14ac:dyDescent="0.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 x14ac:dyDescent="0.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 x14ac:dyDescent="0.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 x14ac:dyDescent="0.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 x14ac:dyDescent="0.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 x14ac:dyDescent="0.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 x14ac:dyDescent="0.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 x14ac:dyDescent="0.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 x14ac:dyDescent="0.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 x14ac:dyDescent="0.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 x14ac:dyDescent="0.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 x14ac:dyDescent="0.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 x14ac:dyDescent="0.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 x14ac:dyDescent="0.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 x14ac:dyDescent="0.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 x14ac:dyDescent="0.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88"/>
  <sheetViews>
    <sheetView view="pageBreakPreview" zoomScaleNormal="134" zoomScaleSheetLayoutView="70" workbookViewId="0">
      <selection activeCell="D4" sqref="D4"/>
    </sheetView>
  </sheetViews>
  <sheetFormatPr defaultColWidth="12.6640625" defaultRowHeight="15" customHeight="1" x14ac:dyDescent="0.7"/>
  <cols>
    <col min="1" max="3" width="1" style="58" customWidth="1"/>
    <col min="4" max="4" width="42.1640625" style="58" customWidth="1"/>
    <col min="5" max="5" width="7.6640625" style="58" customWidth="1"/>
    <col min="6" max="6" width="1" style="58" customWidth="1"/>
    <col min="7" max="7" width="15" style="58" customWidth="1"/>
    <col min="8" max="8" width="1" style="58" customWidth="1"/>
    <col min="9" max="9" width="15" style="58" customWidth="1"/>
    <col min="10" max="10" width="1.1640625" style="58" customWidth="1"/>
    <col min="11" max="11" width="15" style="58" customWidth="1"/>
    <col min="12" max="12" width="1.1640625" style="58" customWidth="1"/>
    <col min="13" max="13" width="15" style="58" customWidth="1"/>
    <col min="14" max="14" width="4.6640625" style="58" customWidth="1"/>
    <col min="15" max="16" width="16.6640625" style="58" customWidth="1"/>
    <col min="17" max="29" width="12.6640625" style="58" customWidth="1"/>
    <col min="30" max="16384" width="12.6640625" style="58"/>
  </cols>
  <sheetData>
    <row r="1" spans="1:16" ht="23.25" customHeight="1" x14ac:dyDescent="0.7">
      <c r="A1" s="57" t="s">
        <v>55</v>
      </c>
      <c r="B1" s="57"/>
      <c r="C1" s="57"/>
      <c r="D1" s="57"/>
      <c r="I1" s="60"/>
      <c r="M1" s="61" t="s">
        <v>60</v>
      </c>
      <c r="N1" s="77"/>
      <c r="O1" s="77"/>
      <c r="P1" s="77"/>
    </row>
    <row r="2" spans="1:16" ht="23.25" customHeight="1" x14ac:dyDescent="0.7">
      <c r="A2" s="57" t="s">
        <v>56</v>
      </c>
      <c r="B2" s="57"/>
      <c r="C2" s="57"/>
      <c r="D2" s="57"/>
      <c r="M2" s="61" t="s">
        <v>61</v>
      </c>
      <c r="N2" s="77"/>
      <c r="O2" s="77"/>
      <c r="P2" s="77"/>
    </row>
    <row r="3" spans="1:16" ht="23.25" customHeight="1" x14ac:dyDescent="0.7">
      <c r="A3" s="57" t="s">
        <v>218</v>
      </c>
      <c r="B3" s="57"/>
      <c r="C3" s="57"/>
      <c r="D3" s="57"/>
      <c r="E3" s="68"/>
      <c r="F3" s="68"/>
      <c r="G3" s="57"/>
      <c r="J3" s="64"/>
      <c r="K3" s="57"/>
      <c r="L3" s="57"/>
      <c r="M3" s="85"/>
      <c r="N3" s="77"/>
      <c r="O3" s="77"/>
      <c r="P3" s="77"/>
    </row>
    <row r="4" spans="1:16" ht="23.25" customHeight="1" x14ac:dyDescent="0.7">
      <c r="A4" s="70"/>
      <c r="B4" s="70"/>
      <c r="C4" s="70"/>
      <c r="D4" s="70"/>
      <c r="E4" s="68"/>
      <c r="F4" s="68"/>
      <c r="G4" s="93"/>
      <c r="H4" s="93"/>
      <c r="I4" s="104"/>
      <c r="J4" s="93"/>
      <c r="K4" s="93"/>
      <c r="L4" s="93"/>
      <c r="M4" s="67" t="s">
        <v>63</v>
      </c>
      <c r="N4" s="77"/>
      <c r="O4" s="77"/>
      <c r="P4" s="77"/>
    </row>
    <row r="5" spans="1:16" ht="23.25" customHeight="1" x14ac:dyDescent="0.7">
      <c r="A5" s="70"/>
      <c r="B5" s="70"/>
      <c r="C5" s="70"/>
      <c r="D5" s="70"/>
      <c r="E5" s="68"/>
      <c r="G5" s="137" t="s">
        <v>57</v>
      </c>
      <c r="H5" s="136"/>
      <c r="I5" s="136"/>
      <c r="K5" s="135" t="s">
        <v>58</v>
      </c>
      <c r="L5" s="136"/>
      <c r="M5" s="136"/>
      <c r="N5" s="77"/>
      <c r="O5" s="77"/>
      <c r="P5" s="77"/>
    </row>
    <row r="6" spans="1:16" ht="23.25" customHeight="1" x14ac:dyDescent="0.7">
      <c r="A6" s="70"/>
      <c r="B6" s="70"/>
      <c r="C6" s="70"/>
      <c r="D6" s="70"/>
      <c r="E6" s="93" t="s">
        <v>211</v>
      </c>
      <c r="F6" s="68"/>
      <c r="G6" s="122">
        <v>2023</v>
      </c>
      <c r="H6" s="68"/>
      <c r="I6" s="122">
        <v>2022</v>
      </c>
      <c r="J6" s="68"/>
      <c r="K6" s="122">
        <v>2023</v>
      </c>
      <c r="L6" s="68"/>
      <c r="M6" s="122">
        <v>2022</v>
      </c>
      <c r="N6" s="77"/>
      <c r="O6" s="77"/>
      <c r="P6" s="77"/>
    </row>
    <row r="7" spans="1:16" ht="18.75" customHeight="1" x14ac:dyDescent="0.7">
      <c r="A7" s="70"/>
      <c r="B7" s="70"/>
      <c r="C7" s="70"/>
      <c r="D7" s="70"/>
      <c r="E7" s="68"/>
      <c r="F7" s="76"/>
      <c r="G7" s="87"/>
      <c r="H7" s="87"/>
      <c r="I7" s="86"/>
      <c r="J7" s="87"/>
      <c r="K7" s="87"/>
      <c r="L7" s="87"/>
      <c r="M7" s="86"/>
      <c r="N7" s="77"/>
      <c r="O7" s="77"/>
      <c r="P7" s="77"/>
    </row>
    <row r="8" spans="1:16" ht="23" customHeight="1" x14ac:dyDescent="0.7">
      <c r="A8" s="63" t="s">
        <v>110</v>
      </c>
      <c r="B8" s="63"/>
      <c r="C8" s="63"/>
      <c r="D8" s="63"/>
      <c r="E8" s="68"/>
      <c r="F8" s="76"/>
      <c r="I8" s="59"/>
      <c r="M8" s="59"/>
      <c r="N8" s="77"/>
      <c r="O8" s="77"/>
      <c r="P8" s="77"/>
    </row>
    <row r="9" spans="1:16" ht="23" customHeight="1" x14ac:dyDescent="0.7">
      <c r="A9" s="70"/>
      <c r="B9" s="70" t="s">
        <v>111</v>
      </c>
      <c r="C9" s="70"/>
      <c r="D9" s="70"/>
      <c r="E9" s="68"/>
      <c r="F9" s="76"/>
      <c r="G9" s="59">
        <v>135274</v>
      </c>
      <c r="H9" s="108"/>
      <c r="I9" s="123">
        <v>484704</v>
      </c>
      <c r="J9" s="108"/>
      <c r="K9" s="59">
        <v>129419</v>
      </c>
      <c r="L9" s="108"/>
      <c r="M9" s="59">
        <v>477236</v>
      </c>
      <c r="N9" s="77"/>
      <c r="O9" s="62"/>
      <c r="P9" s="78"/>
    </row>
    <row r="10" spans="1:16" ht="23" customHeight="1" x14ac:dyDescent="0.7">
      <c r="A10" s="70"/>
      <c r="B10" s="70" t="s">
        <v>112</v>
      </c>
      <c r="C10" s="70"/>
      <c r="D10" s="70"/>
      <c r="E10" s="68"/>
      <c r="F10" s="76"/>
      <c r="G10" s="59">
        <v>282442</v>
      </c>
      <c r="H10" s="108"/>
      <c r="I10" s="123">
        <v>287179</v>
      </c>
      <c r="J10" s="108"/>
      <c r="K10" s="59">
        <v>0</v>
      </c>
      <c r="L10" s="108"/>
      <c r="M10" s="59">
        <v>214</v>
      </c>
      <c r="N10" s="77"/>
      <c r="O10" s="62"/>
      <c r="P10" s="78"/>
    </row>
    <row r="11" spans="1:16" ht="23" customHeight="1" x14ac:dyDescent="0.7">
      <c r="A11" s="70"/>
      <c r="B11" s="70" t="s">
        <v>113</v>
      </c>
      <c r="C11" s="70"/>
      <c r="D11" s="70"/>
      <c r="E11" s="68"/>
      <c r="F11" s="76"/>
      <c r="G11" s="59">
        <v>2632</v>
      </c>
      <c r="H11" s="108"/>
      <c r="I11" s="123">
        <v>3982</v>
      </c>
      <c r="J11" s="108"/>
      <c r="K11" s="59">
        <v>2632</v>
      </c>
      <c r="L11" s="108"/>
      <c r="M11" s="59">
        <v>3982</v>
      </c>
      <c r="N11" s="77"/>
      <c r="O11" s="62"/>
      <c r="P11" s="78"/>
    </row>
    <row r="12" spans="1:16" ht="23" customHeight="1" x14ac:dyDescent="0.7">
      <c r="A12" s="70"/>
      <c r="B12" s="70" t="s">
        <v>217</v>
      </c>
      <c r="C12" s="70"/>
      <c r="D12" s="70"/>
      <c r="E12" s="68"/>
      <c r="F12" s="76"/>
      <c r="G12" s="59">
        <v>0</v>
      </c>
      <c r="H12" s="108"/>
      <c r="I12" s="123">
        <v>0</v>
      </c>
      <c r="J12" s="108"/>
      <c r="K12" s="59">
        <v>11392</v>
      </c>
      <c r="L12" s="108"/>
      <c r="M12" s="59">
        <v>7291</v>
      </c>
      <c r="N12" s="77"/>
      <c r="O12" s="62"/>
      <c r="P12" s="78"/>
    </row>
    <row r="13" spans="1:16" ht="23" customHeight="1" x14ac:dyDescent="0.7">
      <c r="A13" s="124"/>
      <c r="B13" s="124" t="s">
        <v>114</v>
      </c>
      <c r="C13" s="124"/>
      <c r="D13" s="124"/>
      <c r="E13" s="68"/>
      <c r="F13" s="76"/>
      <c r="G13" s="59">
        <v>8329</v>
      </c>
      <c r="H13" s="108"/>
      <c r="I13" s="123">
        <v>5188</v>
      </c>
      <c r="J13" s="108"/>
      <c r="K13" s="59">
        <v>3715</v>
      </c>
      <c r="L13" s="108"/>
      <c r="M13" s="59">
        <v>3622</v>
      </c>
      <c r="N13" s="77"/>
      <c r="O13" s="62"/>
      <c r="P13" s="78"/>
    </row>
    <row r="14" spans="1:16" ht="23" customHeight="1" x14ac:dyDescent="0.7">
      <c r="C14" s="63" t="s">
        <v>115</v>
      </c>
      <c r="E14" s="68"/>
      <c r="F14" s="76"/>
      <c r="G14" s="80">
        <v>428677</v>
      </c>
      <c r="H14" s="125"/>
      <c r="I14" s="80">
        <v>781053</v>
      </c>
      <c r="J14" s="125"/>
      <c r="K14" s="80">
        <v>147158</v>
      </c>
      <c r="L14" s="125"/>
      <c r="M14" s="80">
        <v>492345</v>
      </c>
      <c r="N14" s="77"/>
      <c r="O14" s="126"/>
      <c r="P14" s="83"/>
    </row>
    <row r="15" spans="1:16" ht="9" customHeight="1" x14ac:dyDescent="0.7">
      <c r="A15" s="70"/>
      <c r="B15" s="70"/>
      <c r="C15" s="70"/>
      <c r="D15" s="70"/>
      <c r="E15" s="68"/>
      <c r="F15" s="76"/>
      <c r="G15" s="108"/>
      <c r="H15" s="108"/>
      <c r="I15" s="59"/>
      <c r="J15" s="108"/>
      <c r="K15" s="108"/>
      <c r="L15" s="108"/>
      <c r="M15" s="59"/>
      <c r="N15" s="77"/>
      <c r="O15" s="77"/>
      <c r="P15" s="83"/>
    </row>
    <row r="16" spans="1:16" ht="23" customHeight="1" x14ac:dyDescent="0.7">
      <c r="A16" s="63" t="s">
        <v>116</v>
      </c>
      <c r="B16" s="63"/>
      <c r="C16" s="63"/>
      <c r="D16" s="63"/>
      <c r="E16" s="68"/>
      <c r="F16" s="76"/>
      <c r="G16" s="108"/>
      <c r="H16" s="108"/>
      <c r="I16" s="59"/>
      <c r="J16" s="108"/>
      <c r="K16" s="108"/>
      <c r="L16" s="108"/>
      <c r="M16" s="59"/>
      <c r="N16" s="77"/>
      <c r="O16" s="62"/>
      <c r="P16" s="78"/>
    </row>
    <row r="17" spans="1:16" ht="23" customHeight="1" x14ac:dyDescent="0.7">
      <c r="A17" s="70"/>
      <c r="B17" s="70" t="s">
        <v>117</v>
      </c>
      <c r="C17" s="70"/>
      <c r="D17" s="70"/>
      <c r="E17" s="68"/>
      <c r="F17" s="76"/>
      <c r="G17" s="59">
        <v>123910</v>
      </c>
      <c r="H17" s="108"/>
      <c r="I17" s="59">
        <v>419534</v>
      </c>
      <c r="J17" s="108"/>
      <c r="K17" s="59">
        <v>116385</v>
      </c>
      <c r="L17" s="108"/>
      <c r="M17" s="59">
        <v>411305</v>
      </c>
      <c r="N17" s="77"/>
      <c r="O17" s="62"/>
      <c r="P17" s="78"/>
    </row>
    <row r="18" spans="1:16" ht="23" customHeight="1" x14ac:dyDescent="0.7">
      <c r="A18" s="70"/>
      <c r="B18" s="70" t="s">
        <v>118</v>
      </c>
      <c r="C18" s="70"/>
      <c r="D18" s="70"/>
      <c r="E18" s="68"/>
      <c r="F18" s="76"/>
      <c r="G18" s="59">
        <v>234183</v>
      </c>
      <c r="H18" s="108"/>
      <c r="I18" s="59">
        <v>239580</v>
      </c>
      <c r="J18" s="108"/>
      <c r="K18" s="59">
        <v>26</v>
      </c>
      <c r="L18" s="108"/>
      <c r="M18" s="59">
        <v>42</v>
      </c>
      <c r="N18" s="77"/>
      <c r="O18" s="62"/>
      <c r="P18" s="78"/>
    </row>
    <row r="19" spans="1:16" ht="23" customHeight="1" x14ac:dyDescent="0.7">
      <c r="A19" s="70"/>
      <c r="B19" s="70" t="s">
        <v>119</v>
      </c>
      <c r="C19" s="70"/>
      <c r="D19" s="70"/>
      <c r="F19" s="76"/>
      <c r="G19" s="59">
        <v>30452</v>
      </c>
      <c r="H19" s="108"/>
      <c r="I19" s="59">
        <v>25774</v>
      </c>
      <c r="J19" s="108"/>
      <c r="K19" s="59">
        <v>2159</v>
      </c>
      <c r="L19" s="108"/>
      <c r="M19" s="59">
        <v>3826</v>
      </c>
      <c r="N19" s="77"/>
      <c r="O19" s="62"/>
      <c r="P19" s="78"/>
    </row>
    <row r="20" spans="1:16" ht="23" customHeight="1" x14ac:dyDescent="0.7">
      <c r="A20" s="70"/>
      <c r="B20" s="70" t="s">
        <v>120</v>
      </c>
      <c r="C20" s="70"/>
      <c r="D20" s="70"/>
      <c r="E20" s="68"/>
      <c r="F20" s="76"/>
      <c r="G20" s="59">
        <v>39511</v>
      </c>
      <c r="H20" s="108"/>
      <c r="I20" s="59">
        <v>50537</v>
      </c>
      <c r="J20" s="108"/>
      <c r="K20" s="59">
        <v>23300</v>
      </c>
      <c r="L20" s="108"/>
      <c r="M20" s="59">
        <v>30807</v>
      </c>
      <c r="N20" s="77"/>
      <c r="O20" s="62"/>
      <c r="P20" s="78"/>
    </row>
    <row r="21" spans="1:16" ht="23" customHeight="1" x14ac:dyDescent="0.7">
      <c r="B21" s="63"/>
      <c r="C21" s="63" t="s">
        <v>121</v>
      </c>
      <c r="D21" s="63"/>
      <c r="E21" s="68"/>
      <c r="F21" s="76"/>
      <c r="G21" s="80">
        <v>428056</v>
      </c>
      <c r="H21" s="125"/>
      <c r="I21" s="80">
        <v>735425</v>
      </c>
      <c r="J21" s="125"/>
      <c r="K21" s="80">
        <v>141870</v>
      </c>
      <c r="L21" s="125"/>
      <c r="M21" s="80">
        <v>445980</v>
      </c>
      <c r="N21" s="77"/>
      <c r="O21" s="62"/>
      <c r="P21" s="83"/>
    </row>
    <row r="22" spans="1:16" ht="8.25" customHeight="1" x14ac:dyDescent="0.7">
      <c r="A22" s="70"/>
      <c r="B22" s="70"/>
      <c r="C22" s="70"/>
      <c r="D22" s="70"/>
      <c r="E22" s="68"/>
      <c r="F22" s="76"/>
      <c r="G22" s="108"/>
      <c r="H22" s="108"/>
      <c r="I22" s="59"/>
      <c r="J22" s="108"/>
      <c r="K22" s="108"/>
      <c r="L22" s="108"/>
      <c r="M22" s="59"/>
      <c r="N22" s="77"/>
      <c r="O22" s="77"/>
      <c r="P22" s="83"/>
    </row>
    <row r="23" spans="1:16" ht="23" customHeight="1" x14ac:dyDescent="0.7">
      <c r="A23" s="63" t="s">
        <v>122</v>
      </c>
      <c r="B23" s="63"/>
      <c r="C23" s="63"/>
      <c r="D23" s="63"/>
      <c r="E23" s="68"/>
      <c r="F23" s="76"/>
      <c r="G23" s="59">
        <v>621</v>
      </c>
      <c r="H23" s="108"/>
      <c r="I23" s="59">
        <v>45628</v>
      </c>
      <c r="J23" s="108"/>
      <c r="K23" s="59">
        <v>5288</v>
      </c>
      <c r="L23" s="108"/>
      <c r="M23" s="59">
        <v>46365</v>
      </c>
      <c r="N23" s="77"/>
      <c r="O23" s="62"/>
      <c r="P23" s="78"/>
    </row>
    <row r="24" spans="1:16" ht="23.25" customHeight="1" x14ac:dyDescent="0.7">
      <c r="A24" s="70" t="s">
        <v>123</v>
      </c>
      <c r="B24" s="70"/>
      <c r="C24" s="70"/>
      <c r="D24" s="70"/>
      <c r="E24" s="68"/>
      <c r="F24" s="76"/>
      <c r="G24" s="127">
        <v>11013</v>
      </c>
      <c r="H24" s="108"/>
      <c r="I24" s="127">
        <v>15116</v>
      </c>
      <c r="J24" s="108"/>
      <c r="K24" s="127">
        <v>9645</v>
      </c>
      <c r="L24" s="108"/>
      <c r="M24" s="127">
        <v>14498</v>
      </c>
      <c r="N24" s="77"/>
      <c r="O24" s="62"/>
      <c r="P24" s="78"/>
    </row>
    <row r="25" spans="1:16" ht="23.25" customHeight="1" x14ac:dyDescent="0.7">
      <c r="A25" s="63" t="s">
        <v>124</v>
      </c>
      <c r="B25" s="70"/>
      <c r="C25" s="70"/>
      <c r="D25" s="70"/>
      <c r="E25" s="68"/>
      <c r="F25" s="76"/>
      <c r="G25" s="59">
        <v>-10392</v>
      </c>
      <c r="H25" s="108"/>
      <c r="I25" s="59">
        <v>30512</v>
      </c>
      <c r="J25" s="108"/>
      <c r="K25" s="59">
        <v>-4357</v>
      </c>
      <c r="L25" s="108"/>
      <c r="M25" s="59">
        <v>31867</v>
      </c>
      <c r="N25" s="77"/>
      <c r="O25" s="62"/>
      <c r="P25" s="78"/>
    </row>
    <row r="26" spans="1:16" ht="23.25" customHeight="1" x14ac:dyDescent="0.7">
      <c r="A26" s="70" t="s">
        <v>187</v>
      </c>
      <c r="B26" s="70"/>
      <c r="C26" s="70"/>
      <c r="D26" s="70"/>
      <c r="E26" s="68">
        <v>19</v>
      </c>
      <c r="F26" s="76"/>
      <c r="G26" s="127">
        <v>753</v>
      </c>
      <c r="H26" s="108"/>
      <c r="I26" s="127">
        <v>6481</v>
      </c>
      <c r="J26" s="108"/>
      <c r="K26" s="127">
        <v>-331</v>
      </c>
      <c r="L26" s="108"/>
      <c r="M26" s="127">
        <v>4060</v>
      </c>
      <c r="N26" s="77"/>
      <c r="O26" s="62"/>
      <c r="P26" s="78"/>
    </row>
    <row r="27" spans="1:16" ht="23.25" customHeight="1" x14ac:dyDescent="0.7">
      <c r="A27" s="63" t="s">
        <v>126</v>
      </c>
      <c r="B27" s="70"/>
      <c r="C27" s="70"/>
      <c r="D27" s="70"/>
      <c r="E27" s="68"/>
      <c r="F27" s="76"/>
      <c r="G27" s="85">
        <v>-11145</v>
      </c>
      <c r="H27" s="125"/>
      <c r="I27" s="85">
        <v>24031</v>
      </c>
      <c r="J27" s="125"/>
      <c r="K27" s="85">
        <v>-4026</v>
      </c>
      <c r="L27" s="125"/>
      <c r="M27" s="85">
        <v>27807</v>
      </c>
      <c r="N27" s="77"/>
      <c r="O27" s="62"/>
      <c r="P27" s="78"/>
    </row>
    <row r="28" spans="1:16" ht="23.25" customHeight="1" x14ac:dyDescent="0.7">
      <c r="A28" s="63" t="s">
        <v>197</v>
      </c>
      <c r="B28" s="70"/>
      <c r="C28" s="70"/>
      <c r="D28" s="70"/>
      <c r="E28" s="68"/>
      <c r="F28" s="76"/>
      <c r="G28" s="108">
        <v>0</v>
      </c>
      <c r="H28" s="108"/>
      <c r="I28" s="59">
        <v>0</v>
      </c>
      <c r="J28" s="108"/>
      <c r="K28" s="108">
        <v>0</v>
      </c>
      <c r="L28" s="108"/>
      <c r="M28" s="59">
        <v>0</v>
      </c>
      <c r="N28" s="77"/>
      <c r="O28" s="62"/>
      <c r="P28" s="78"/>
    </row>
    <row r="29" spans="1:16" ht="23.5" thickBot="1" x14ac:dyDescent="0.75">
      <c r="A29" s="63" t="s">
        <v>198</v>
      </c>
      <c r="B29" s="70"/>
      <c r="C29" s="70"/>
      <c r="D29" s="70"/>
      <c r="E29" s="68"/>
      <c r="G29" s="128">
        <v>-11145</v>
      </c>
      <c r="H29" s="125"/>
      <c r="I29" s="128">
        <v>24031</v>
      </c>
      <c r="J29" s="125"/>
      <c r="K29" s="128">
        <v>-4026</v>
      </c>
      <c r="L29" s="125"/>
      <c r="M29" s="128">
        <v>27807</v>
      </c>
      <c r="N29" s="77"/>
      <c r="O29" s="77"/>
      <c r="P29" s="77"/>
    </row>
    <row r="30" spans="1:16" ht="23.5" thickTop="1" x14ac:dyDescent="0.7">
      <c r="A30" s="63"/>
      <c r="B30" s="63"/>
      <c r="C30" s="63"/>
      <c r="D30" s="63"/>
      <c r="E30" s="68"/>
      <c r="F30" s="76"/>
      <c r="G30" s="125"/>
      <c r="H30" s="108"/>
      <c r="I30" s="85"/>
      <c r="J30" s="125"/>
      <c r="K30" s="125"/>
      <c r="L30" s="108"/>
      <c r="M30" s="85"/>
      <c r="N30" s="77"/>
      <c r="O30" s="77"/>
      <c r="P30" s="77"/>
    </row>
    <row r="31" spans="1:16" ht="23" x14ac:dyDescent="0.7">
      <c r="A31" s="63" t="s">
        <v>199</v>
      </c>
      <c r="B31" s="70"/>
      <c r="C31" s="70"/>
      <c r="D31" s="70"/>
      <c r="E31" s="68"/>
      <c r="F31" s="76"/>
      <c r="G31" s="108"/>
      <c r="H31" s="108"/>
      <c r="I31" s="59"/>
      <c r="J31" s="108"/>
      <c r="K31" s="108"/>
      <c r="L31" s="108"/>
      <c r="M31" s="59"/>
      <c r="N31" s="77"/>
      <c r="O31" s="77"/>
      <c r="P31" s="77"/>
    </row>
    <row r="32" spans="1:16" ht="23" x14ac:dyDescent="0.7">
      <c r="A32" s="70"/>
      <c r="B32" s="70" t="s">
        <v>127</v>
      </c>
      <c r="C32" s="70"/>
      <c r="D32" s="70"/>
      <c r="E32" s="68"/>
      <c r="F32" s="76"/>
      <c r="G32" s="108">
        <v>-11417</v>
      </c>
      <c r="H32" s="108"/>
      <c r="I32" s="59">
        <v>23781</v>
      </c>
      <c r="J32" s="108"/>
      <c r="K32" s="108">
        <v>-4026</v>
      </c>
      <c r="L32" s="108"/>
      <c r="M32" s="59">
        <v>27807</v>
      </c>
      <c r="N32" s="77"/>
      <c r="O32" s="77"/>
      <c r="P32" s="77"/>
    </row>
    <row r="33" spans="1:18" ht="23" x14ac:dyDescent="0.7">
      <c r="A33" s="70"/>
      <c r="B33" s="70" t="s">
        <v>128</v>
      </c>
      <c r="C33" s="70"/>
      <c r="D33" s="70"/>
      <c r="E33" s="68"/>
      <c r="F33" s="76"/>
      <c r="G33" s="59">
        <v>272</v>
      </c>
      <c r="H33" s="108"/>
      <c r="I33" s="59">
        <v>250</v>
      </c>
      <c r="J33" s="108"/>
      <c r="K33" s="59">
        <v>0</v>
      </c>
      <c r="L33" s="108"/>
      <c r="M33" s="59">
        <v>0</v>
      </c>
      <c r="N33" s="77"/>
      <c r="O33" s="77"/>
      <c r="P33" s="77"/>
    </row>
    <row r="34" spans="1:18" ht="23.5" thickBot="1" x14ac:dyDescent="0.75">
      <c r="A34" s="70"/>
      <c r="B34" s="70"/>
      <c r="C34" s="63" t="s">
        <v>126</v>
      </c>
      <c r="D34" s="70"/>
      <c r="E34" s="68"/>
      <c r="F34" s="76"/>
      <c r="G34" s="129">
        <v>-11145</v>
      </c>
      <c r="H34" s="108"/>
      <c r="I34" s="128">
        <v>24031</v>
      </c>
      <c r="J34" s="108"/>
      <c r="K34" s="129">
        <v>-4026</v>
      </c>
      <c r="L34" s="108"/>
      <c r="M34" s="128">
        <v>27807</v>
      </c>
      <c r="N34" s="77"/>
      <c r="O34" s="77"/>
      <c r="P34" s="77"/>
    </row>
    <row r="35" spans="1:18" ht="9" customHeight="1" thickTop="1" x14ac:dyDescent="0.7">
      <c r="A35" s="70"/>
      <c r="B35" s="70"/>
      <c r="C35" s="63"/>
      <c r="D35" s="70"/>
      <c r="E35" s="68"/>
      <c r="F35" s="76"/>
      <c r="G35" s="108"/>
      <c r="H35" s="108"/>
      <c r="I35" s="59"/>
      <c r="J35" s="108"/>
      <c r="K35" s="108"/>
      <c r="L35" s="108"/>
      <c r="M35" s="59"/>
      <c r="N35" s="77"/>
      <c r="O35" s="77"/>
      <c r="P35" s="77"/>
    </row>
    <row r="36" spans="1:18" ht="23.25" customHeight="1" x14ac:dyDescent="0.7">
      <c r="A36" s="63" t="s">
        <v>204</v>
      </c>
      <c r="B36" s="63"/>
      <c r="C36" s="63"/>
      <c r="D36" s="63"/>
      <c r="E36" s="68"/>
      <c r="G36" s="125"/>
      <c r="H36" s="125"/>
      <c r="I36" s="85"/>
      <c r="J36" s="125"/>
      <c r="K36" s="125"/>
      <c r="L36" s="125"/>
      <c r="M36" s="85"/>
      <c r="N36" s="77"/>
      <c r="O36" s="77"/>
      <c r="P36" s="77"/>
    </row>
    <row r="37" spans="1:18" ht="23.25" customHeight="1" x14ac:dyDescent="0.7">
      <c r="B37" s="70" t="s">
        <v>127</v>
      </c>
      <c r="D37" s="70"/>
      <c r="E37" s="68"/>
      <c r="G37" s="59">
        <v>-11417</v>
      </c>
      <c r="H37" s="59"/>
      <c r="I37" s="59">
        <v>23781</v>
      </c>
      <c r="J37" s="59"/>
      <c r="K37" s="59">
        <v>-4026</v>
      </c>
      <c r="L37" s="59"/>
      <c r="M37" s="59">
        <v>27807</v>
      </c>
      <c r="N37" s="77"/>
      <c r="O37" s="62"/>
      <c r="P37" s="62"/>
    </row>
    <row r="38" spans="1:18" ht="23.25" customHeight="1" x14ac:dyDescent="0.7">
      <c r="B38" s="70" t="s">
        <v>128</v>
      </c>
      <c r="D38" s="70"/>
      <c r="E38" s="68"/>
      <c r="G38" s="59">
        <v>272</v>
      </c>
      <c r="H38" s="59"/>
      <c r="I38" s="59">
        <v>250</v>
      </c>
      <c r="J38" s="59"/>
      <c r="K38" s="59">
        <v>0</v>
      </c>
      <c r="L38" s="59"/>
      <c r="M38" s="59">
        <v>0</v>
      </c>
      <c r="N38" s="77"/>
      <c r="O38" s="62"/>
      <c r="P38" s="62"/>
    </row>
    <row r="39" spans="1:18" ht="23.5" thickBot="1" x14ac:dyDescent="0.75">
      <c r="B39" s="63"/>
      <c r="C39" s="63" t="s">
        <v>198</v>
      </c>
      <c r="E39" s="68"/>
      <c r="G39" s="130">
        <v>-11145</v>
      </c>
      <c r="H39" s="85"/>
      <c r="I39" s="130">
        <v>24031</v>
      </c>
      <c r="J39" s="85"/>
      <c r="K39" s="130">
        <v>-4026</v>
      </c>
      <c r="L39" s="85"/>
      <c r="M39" s="130">
        <v>27807</v>
      </c>
      <c r="N39" s="77"/>
      <c r="O39" s="77"/>
      <c r="P39" s="77"/>
      <c r="Q39" s="59"/>
      <c r="R39" s="59"/>
    </row>
    <row r="40" spans="1:18" ht="10.25" customHeight="1" thickTop="1" x14ac:dyDescent="0.7">
      <c r="A40" s="70"/>
      <c r="B40" s="70"/>
      <c r="C40" s="70"/>
      <c r="D40" s="70"/>
      <c r="E40" s="68"/>
      <c r="G40" s="125"/>
      <c r="H40" s="125"/>
      <c r="I40" s="85"/>
      <c r="J40" s="125"/>
      <c r="K40" s="125"/>
      <c r="L40" s="125"/>
      <c r="M40" s="85"/>
      <c r="N40" s="77"/>
      <c r="O40" s="77"/>
      <c r="P40" s="77"/>
    </row>
    <row r="41" spans="1:18" ht="23" x14ac:dyDescent="0.7">
      <c r="A41" s="63" t="s">
        <v>201</v>
      </c>
      <c r="B41" s="63"/>
      <c r="C41" s="63"/>
      <c r="D41" s="63"/>
      <c r="E41" s="68"/>
      <c r="G41" s="125"/>
      <c r="H41" s="125"/>
      <c r="I41" s="85"/>
      <c r="J41" s="125"/>
      <c r="K41" s="125"/>
      <c r="L41" s="125"/>
      <c r="M41" s="85"/>
      <c r="N41" s="77"/>
      <c r="O41" s="77"/>
      <c r="P41" s="77"/>
    </row>
    <row r="42" spans="1:18" ht="23" x14ac:dyDescent="0.7">
      <c r="A42" s="63"/>
      <c r="B42" s="70" t="s">
        <v>201</v>
      </c>
      <c r="C42" s="63"/>
      <c r="D42" s="63"/>
      <c r="G42" s="125"/>
      <c r="H42" s="125"/>
      <c r="I42" s="85"/>
      <c r="J42" s="125"/>
      <c r="K42" s="125"/>
      <c r="L42" s="125"/>
      <c r="M42" s="85"/>
      <c r="N42" s="77"/>
      <c r="O42" s="77"/>
      <c r="P42" s="77"/>
    </row>
    <row r="43" spans="1:18" s="131" customFormat="1" ht="23.25" customHeight="1" thickBot="1" x14ac:dyDescent="0.75">
      <c r="A43" s="124"/>
      <c r="B43" s="124"/>
      <c r="C43" s="124" t="s">
        <v>202</v>
      </c>
      <c r="D43" s="124"/>
      <c r="E43" s="68">
        <v>20</v>
      </c>
      <c r="G43" s="28">
        <v>-0.02</v>
      </c>
      <c r="H43" s="29"/>
      <c r="I43" s="28">
        <v>0.06</v>
      </c>
      <c r="J43" s="132"/>
      <c r="K43" s="28">
        <v>-0.01</v>
      </c>
      <c r="L43" s="29"/>
      <c r="M43" s="28">
        <v>7.0000000000000007E-2</v>
      </c>
      <c r="N43" s="111"/>
      <c r="O43" s="111"/>
      <c r="P43" s="111"/>
    </row>
    <row r="44" spans="1:18" ht="12" customHeight="1" thickTop="1" x14ac:dyDescent="0.7">
      <c r="A44" s="70"/>
      <c r="B44" s="70"/>
      <c r="C44" s="70"/>
      <c r="D44" s="70"/>
      <c r="I44" s="59"/>
      <c r="K44" s="79"/>
      <c r="M44" s="59"/>
      <c r="N44" s="77"/>
      <c r="O44" s="77"/>
      <c r="P44" s="77"/>
    </row>
    <row r="45" spans="1:18" ht="21" customHeight="1" x14ac:dyDescent="0.7">
      <c r="A45" s="70"/>
      <c r="B45" s="70"/>
      <c r="C45" s="70"/>
      <c r="D45" s="70"/>
      <c r="I45" s="59"/>
      <c r="M45" s="59"/>
      <c r="N45" s="77"/>
      <c r="O45" s="77"/>
      <c r="P45" s="77"/>
    </row>
    <row r="46" spans="1:18" ht="21" customHeight="1" x14ac:dyDescent="0.7">
      <c r="A46" s="70"/>
      <c r="B46" s="70"/>
      <c r="C46" s="70"/>
      <c r="D46" s="70"/>
      <c r="I46" s="59"/>
      <c r="M46" s="59"/>
      <c r="N46" s="77"/>
      <c r="O46" s="77"/>
      <c r="P46" s="77"/>
    </row>
    <row r="47" spans="1:18" ht="21" customHeight="1" x14ac:dyDescent="0.7">
      <c r="A47" s="70"/>
      <c r="B47" s="70"/>
      <c r="C47" s="70"/>
      <c r="D47" s="70"/>
      <c r="I47" s="59"/>
      <c r="M47" s="59"/>
      <c r="N47" s="77"/>
      <c r="O47" s="77"/>
      <c r="P47" s="77"/>
    </row>
    <row r="48" spans="1:18" ht="21" customHeight="1" x14ac:dyDescent="0.7">
      <c r="A48" s="70"/>
      <c r="B48" s="70"/>
      <c r="C48" s="70"/>
      <c r="D48" s="70"/>
      <c r="I48" s="59"/>
      <c r="M48" s="59"/>
      <c r="N48" s="77"/>
      <c r="O48" s="77"/>
      <c r="P48" s="77"/>
    </row>
    <row r="49" spans="1:16" ht="21" customHeight="1" x14ac:dyDescent="0.7">
      <c r="A49" s="70"/>
      <c r="B49" s="70"/>
      <c r="C49" s="70"/>
      <c r="D49" s="70"/>
      <c r="I49" s="59"/>
      <c r="M49" s="59"/>
      <c r="N49" s="77"/>
      <c r="O49" s="77"/>
      <c r="P49" s="77"/>
    </row>
    <row r="50" spans="1:16" ht="21" customHeight="1" x14ac:dyDescent="0.7">
      <c r="A50" s="70"/>
      <c r="B50" s="70"/>
      <c r="C50" s="70"/>
      <c r="D50" s="70"/>
      <c r="I50" s="59"/>
      <c r="M50" s="59"/>
      <c r="N50" s="77"/>
      <c r="O50" s="77"/>
      <c r="P50" s="77"/>
    </row>
    <row r="51" spans="1:16" ht="21" customHeight="1" x14ac:dyDescent="0.7">
      <c r="A51" s="70"/>
      <c r="B51" s="70"/>
      <c r="C51" s="70"/>
      <c r="D51" s="70"/>
      <c r="I51" s="59"/>
      <c r="M51" s="59"/>
      <c r="N51" s="77"/>
      <c r="O51" s="77"/>
      <c r="P51" s="77"/>
    </row>
    <row r="52" spans="1:16" ht="21" customHeight="1" x14ac:dyDescent="0.7">
      <c r="A52" s="70"/>
      <c r="B52" s="70"/>
      <c r="C52" s="70"/>
      <c r="D52" s="70"/>
      <c r="I52" s="59"/>
      <c r="M52" s="59"/>
      <c r="N52" s="77"/>
      <c r="O52" s="77"/>
      <c r="P52" s="77"/>
    </row>
    <row r="53" spans="1:16" ht="21" customHeight="1" x14ac:dyDescent="0.7">
      <c r="A53" s="70"/>
      <c r="B53" s="70"/>
      <c r="C53" s="70"/>
      <c r="D53" s="70"/>
      <c r="I53" s="59"/>
      <c r="M53" s="59"/>
      <c r="N53" s="77"/>
      <c r="O53" s="77"/>
      <c r="P53" s="77"/>
    </row>
    <row r="54" spans="1:16" ht="21" customHeight="1" x14ac:dyDescent="0.7">
      <c r="A54" s="70"/>
      <c r="B54" s="70"/>
      <c r="C54" s="70"/>
      <c r="D54" s="70"/>
      <c r="I54" s="59"/>
      <c r="M54" s="59"/>
      <c r="N54" s="77"/>
      <c r="O54" s="77"/>
      <c r="P54" s="77"/>
    </row>
    <row r="55" spans="1:16" ht="21" customHeight="1" x14ac:dyDescent="0.7">
      <c r="A55" s="70"/>
      <c r="B55" s="70"/>
      <c r="C55" s="70"/>
      <c r="D55" s="70"/>
      <c r="I55" s="59"/>
      <c r="M55" s="59"/>
      <c r="N55" s="77"/>
      <c r="O55" s="77"/>
      <c r="P55" s="77"/>
    </row>
    <row r="56" spans="1:16" ht="21" customHeight="1" x14ac:dyDescent="0.7">
      <c r="A56" s="70"/>
      <c r="B56" s="70"/>
      <c r="C56" s="70"/>
      <c r="D56" s="70"/>
      <c r="I56" s="59"/>
      <c r="M56" s="59"/>
      <c r="N56" s="77"/>
      <c r="O56" s="77"/>
      <c r="P56" s="77"/>
    </row>
    <row r="57" spans="1:16" ht="21" customHeight="1" x14ac:dyDescent="0.7">
      <c r="A57" s="70"/>
      <c r="B57" s="70"/>
      <c r="C57" s="70"/>
      <c r="D57" s="70"/>
      <c r="I57" s="59"/>
      <c r="M57" s="59"/>
      <c r="N57" s="77"/>
      <c r="O57" s="77"/>
      <c r="P57" s="77"/>
    </row>
    <row r="58" spans="1:16" ht="21" customHeight="1" x14ac:dyDescent="0.7">
      <c r="A58" s="70"/>
      <c r="B58" s="70"/>
      <c r="C58" s="70"/>
      <c r="D58" s="70"/>
      <c r="I58" s="59"/>
      <c r="M58" s="59"/>
      <c r="N58" s="77"/>
      <c r="O58" s="77"/>
      <c r="P58" s="77"/>
    </row>
    <row r="59" spans="1:16" ht="21" customHeight="1" x14ac:dyDescent="0.7">
      <c r="A59" s="70"/>
      <c r="B59" s="70"/>
      <c r="C59" s="70"/>
      <c r="D59" s="70"/>
      <c r="I59" s="59"/>
      <c r="M59" s="59"/>
      <c r="N59" s="77"/>
      <c r="O59" s="77"/>
      <c r="P59" s="77"/>
    </row>
    <row r="60" spans="1:16" ht="21" customHeight="1" x14ac:dyDescent="0.7">
      <c r="A60" s="70"/>
      <c r="B60" s="70"/>
      <c r="C60" s="70"/>
      <c r="D60" s="70"/>
      <c r="I60" s="59"/>
      <c r="M60" s="59"/>
      <c r="N60" s="77"/>
      <c r="O60" s="77"/>
      <c r="P60" s="77"/>
    </row>
    <row r="61" spans="1:16" ht="21" customHeight="1" x14ac:dyDescent="0.7">
      <c r="A61" s="70"/>
      <c r="B61" s="70"/>
      <c r="C61" s="70"/>
      <c r="D61" s="70"/>
      <c r="I61" s="59"/>
      <c r="M61" s="59"/>
      <c r="N61" s="77"/>
      <c r="O61" s="77"/>
      <c r="P61" s="77"/>
    </row>
    <row r="62" spans="1:16" ht="21" customHeight="1" x14ac:dyDescent="0.7">
      <c r="A62" s="70"/>
      <c r="B62" s="70"/>
      <c r="C62" s="70"/>
      <c r="D62" s="70"/>
      <c r="I62" s="59"/>
      <c r="M62" s="59"/>
      <c r="N62" s="77"/>
      <c r="O62" s="77"/>
      <c r="P62" s="77"/>
    </row>
    <row r="63" spans="1:16" ht="21" customHeight="1" x14ac:dyDescent="0.7">
      <c r="A63" s="70"/>
      <c r="B63" s="70"/>
      <c r="C63" s="70"/>
      <c r="D63" s="70"/>
      <c r="I63" s="59"/>
      <c r="M63" s="59"/>
      <c r="N63" s="77"/>
      <c r="O63" s="77"/>
      <c r="P63" s="77"/>
    </row>
    <row r="64" spans="1:16" ht="21" customHeight="1" x14ac:dyDescent="0.7">
      <c r="A64" s="70"/>
      <c r="B64" s="70"/>
      <c r="C64" s="70"/>
      <c r="D64" s="70"/>
      <c r="I64" s="59"/>
      <c r="M64" s="59"/>
      <c r="N64" s="77"/>
      <c r="O64" s="77"/>
      <c r="P64" s="77"/>
    </row>
    <row r="65" spans="1:16" ht="21" customHeight="1" x14ac:dyDescent="0.7">
      <c r="A65" s="70"/>
      <c r="B65" s="70"/>
      <c r="C65" s="70"/>
      <c r="D65" s="70"/>
      <c r="I65" s="59"/>
      <c r="M65" s="59"/>
      <c r="N65" s="77"/>
      <c r="O65" s="77"/>
      <c r="P65" s="77"/>
    </row>
    <row r="66" spans="1:16" ht="21" customHeight="1" x14ac:dyDescent="0.7">
      <c r="A66" s="70"/>
      <c r="B66" s="70"/>
      <c r="C66" s="70"/>
      <c r="D66" s="70"/>
      <c r="I66" s="59"/>
      <c r="M66" s="59"/>
      <c r="N66" s="77"/>
      <c r="O66" s="77"/>
      <c r="P66" s="77"/>
    </row>
    <row r="67" spans="1:16" ht="21" customHeight="1" x14ac:dyDescent="0.7">
      <c r="A67" s="70"/>
      <c r="B67" s="70"/>
      <c r="C67" s="70"/>
      <c r="D67" s="70"/>
      <c r="I67" s="59"/>
      <c r="M67" s="59"/>
      <c r="N67" s="77"/>
      <c r="O67" s="77"/>
      <c r="P67" s="77"/>
    </row>
    <row r="68" spans="1:16" ht="21" customHeight="1" x14ac:dyDescent="0.7">
      <c r="A68" s="70"/>
      <c r="B68" s="70"/>
      <c r="C68" s="70"/>
      <c r="D68" s="70"/>
      <c r="I68" s="59"/>
      <c r="M68" s="59"/>
      <c r="N68" s="77"/>
      <c r="O68" s="77"/>
      <c r="P68" s="77"/>
    </row>
    <row r="69" spans="1:16" ht="21" customHeight="1" x14ac:dyDescent="0.7">
      <c r="A69" s="70"/>
      <c r="B69" s="70"/>
      <c r="C69" s="70"/>
      <c r="D69" s="70"/>
      <c r="I69" s="59"/>
      <c r="M69" s="59"/>
      <c r="N69" s="77"/>
      <c r="O69" s="77"/>
      <c r="P69" s="77"/>
    </row>
    <row r="70" spans="1:16" ht="21" customHeight="1" x14ac:dyDescent="0.7">
      <c r="A70" s="70"/>
      <c r="B70" s="70"/>
      <c r="C70" s="70"/>
      <c r="D70" s="70"/>
      <c r="I70" s="59"/>
      <c r="M70" s="59"/>
      <c r="N70" s="77"/>
      <c r="O70" s="77"/>
      <c r="P70" s="77"/>
    </row>
    <row r="71" spans="1:16" ht="21" customHeight="1" x14ac:dyDescent="0.7">
      <c r="A71" s="70"/>
      <c r="B71" s="70"/>
      <c r="C71" s="70"/>
      <c r="D71" s="70"/>
      <c r="I71" s="59"/>
      <c r="M71" s="59"/>
      <c r="N71" s="77"/>
      <c r="O71" s="77"/>
      <c r="P71" s="77"/>
    </row>
    <row r="72" spans="1:16" ht="21" customHeight="1" x14ac:dyDescent="0.7">
      <c r="A72" s="70"/>
      <c r="B72" s="70"/>
      <c r="C72" s="70"/>
      <c r="D72" s="70"/>
      <c r="I72" s="59"/>
      <c r="M72" s="59"/>
      <c r="N72" s="77"/>
      <c r="O72" s="77"/>
      <c r="P72" s="77"/>
    </row>
    <row r="73" spans="1:16" ht="21" customHeight="1" x14ac:dyDescent="0.7">
      <c r="A73" s="70"/>
      <c r="B73" s="70"/>
      <c r="C73" s="70"/>
      <c r="D73" s="70"/>
      <c r="I73" s="59"/>
      <c r="M73" s="59"/>
      <c r="N73" s="77"/>
      <c r="O73" s="77"/>
      <c r="P73" s="77"/>
    </row>
    <row r="74" spans="1:16" ht="21" customHeight="1" x14ac:dyDescent="0.7">
      <c r="A74" s="70"/>
      <c r="B74" s="70"/>
      <c r="C74" s="70"/>
      <c r="D74" s="70"/>
      <c r="I74" s="59"/>
      <c r="M74" s="59"/>
      <c r="N74" s="77"/>
      <c r="O74" s="77"/>
      <c r="P74" s="77"/>
    </row>
    <row r="75" spans="1:16" ht="21" customHeight="1" x14ac:dyDescent="0.7">
      <c r="A75" s="70"/>
      <c r="B75" s="70"/>
      <c r="C75" s="70"/>
      <c r="D75" s="70"/>
      <c r="I75" s="59"/>
      <c r="M75" s="59"/>
      <c r="N75" s="77"/>
      <c r="O75" s="77"/>
      <c r="P75" s="77"/>
    </row>
    <row r="76" spans="1:16" ht="21" customHeight="1" x14ac:dyDescent="0.7">
      <c r="A76" s="70"/>
      <c r="B76" s="70"/>
      <c r="C76" s="70"/>
      <c r="D76" s="70"/>
      <c r="I76" s="59"/>
      <c r="M76" s="59"/>
      <c r="N76" s="77"/>
      <c r="O76" s="77"/>
      <c r="P76" s="77"/>
    </row>
    <row r="77" spans="1:16" ht="21" customHeight="1" x14ac:dyDescent="0.7">
      <c r="A77" s="70"/>
      <c r="B77" s="70"/>
      <c r="C77" s="70"/>
      <c r="D77" s="70"/>
      <c r="I77" s="59"/>
      <c r="M77" s="59"/>
      <c r="N77" s="77"/>
      <c r="O77" s="77"/>
      <c r="P77" s="77"/>
    </row>
    <row r="78" spans="1:16" ht="21" customHeight="1" x14ac:dyDescent="0.7">
      <c r="A78" s="70"/>
      <c r="B78" s="70"/>
      <c r="C78" s="70"/>
      <c r="D78" s="70"/>
      <c r="I78" s="59"/>
      <c r="M78" s="59"/>
      <c r="N78" s="77"/>
      <c r="O78" s="77"/>
      <c r="P78" s="77"/>
    </row>
    <row r="79" spans="1:16" ht="21" customHeight="1" x14ac:dyDescent="0.7">
      <c r="A79" s="70"/>
      <c r="B79" s="70"/>
      <c r="C79" s="70"/>
      <c r="D79" s="70"/>
      <c r="I79" s="59"/>
      <c r="M79" s="59"/>
      <c r="N79" s="77"/>
      <c r="O79" s="77"/>
      <c r="P79" s="77"/>
    </row>
    <row r="80" spans="1:16" ht="21" customHeight="1" x14ac:dyDescent="0.7">
      <c r="A80" s="70"/>
      <c r="B80" s="70"/>
      <c r="C80" s="70"/>
      <c r="D80" s="70"/>
      <c r="I80" s="59"/>
      <c r="M80" s="59"/>
      <c r="N80" s="77"/>
      <c r="O80" s="77"/>
      <c r="P80" s="77"/>
    </row>
    <row r="81" spans="1:16" ht="21" customHeight="1" x14ac:dyDescent="0.7">
      <c r="A81" s="70"/>
      <c r="B81" s="70"/>
      <c r="C81" s="70"/>
      <c r="D81" s="70"/>
      <c r="I81" s="59"/>
      <c r="M81" s="59"/>
      <c r="N81" s="77"/>
      <c r="O81" s="77"/>
      <c r="P81" s="77"/>
    </row>
    <row r="82" spans="1:16" ht="21" customHeight="1" x14ac:dyDescent="0.7">
      <c r="A82" s="70"/>
      <c r="B82" s="70"/>
      <c r="C82" s="70"/>
      <c r="D82" s="70"/>
      <c r="I82" s="59"/>
      <c r="M82" s="59"/>
      <c r="N82" s="77"/>
      <c r="O82" s="77"/>
      <c r="P82" s="77"/>
    </row>
    <row r="83" spans="1:16" ht="21" customHeight="1" x14ac:dyDescent="0.7">
      <c r="A83" s="70"/>
      <c r="B83" s="70"/>
      <c r="C83" s="70"/>
      <c r="D83" s="70"/>
      <c r="I83" s="59"/>
      <c r="M83" s="59"/>
      <c r="N83" s="77"/>
      <c r="O83" s="77"/>
      <c r="P83" s="77"/>
    </row>
    <row r="84" spans="1:16" ht="21" customHeight="1" x14ac:dyDescent="0.7">
      <c r="A84" s="70"/>
      <c r="B84" s="70"/>
      <c r="C84" s="70"/>
      <c r="D84" s="70"/>
      <c r="I84" s="59"/>
      <c r="M84" s="59"/>
      <c r="N84" s="77"/>
      <c r="O84" s="77"/>
      <c r="P84" s="77"/>
    </row>
    <row r="85" spans="1:16" ht="21" customHeight="1" x14ac:dyDescent="0.7">
      <c r="A85" s="70"/>
      <c r="B85" s="70"/>
      <c r="C85" s="70"/>
      <c r="D85" s="70"/>
      <c r="I85" s="59"/>
      <c r="M85" s="59"/>
      <c r="N85" s="77"/>
      <c r="O85" s="77"/>
      <c r="P85" s="77"/>
    </row>
    <row r="86" spans="1:16" ht="21" customHeight="1" x14ac:dyDescent="0.7">
      <c r="A86" s="70"/>
      <c r="B86" s="70"/>
      <c r="C86" s="70"/>
      <c r="D86" s="70"/>
      <c r="I86" s="59"/>
      <c r="M86" s="59"/>
      <c r="N86" s="77"/>
      <c r="O86" s="77"/>
      <c r="P86" s="77"/>
    </row>
    <row r="87" spans="1:16" ht="21" customHeight="1" x14ac:dyDescent="0.7">
      <c r="A87" s="70"/>
      <c r="B87" s="70"/>
      <c r="C87" s="70"/>
      <c r="D87" s="70"/>
      <c r="I87" s="59"/>
      <c r="M87" s="59"/>
      <c r="N87" s="77"/>
      <c r="O87" s="77"/>
      <c r="P87" s="77"/>
    </row>
    <row r="88" spans="1:16" ht="21" customHeight="1" x14ac:dyDescent="0.7">
      <c r="A88" s="70"/>
      <c r="B88" s="70"/>
      <c r="C88" s="70"/>
      <c r="D88" s="70"/>
      <c r="I88" s="59"/>
      <c r="M88" s="59"/>
      <c r="N88" s="77"/>
      <c r="O88" s="77"/>
      <c r="P88" s="77"/>
    </row>
    <row r="89" spans="1:16" ht="21" customHeight="1" x14ac:dyDescent="0.7">
      <c r="A89" s="70"/>
      <c r="B89" s="70"/>
      <c r="C89" s="70"/>
      <c r="D89" s="70"/>
      <c r="I89" s="59"/>
      <c r="M89" s="59"/>
      <c r="N89" s="77"/>
      <c r="O89" s="77"/>
      <c r="P89" s="77"/>
    </row>
    <row r="90" spans="1:16" ht="21" customHeight="1" x14ac:dyDescent="0.7">
      <c r="A90" s="70"/>
      <c r="B90" s="70"/>
      <c r="C90" s="70"/>
      <c r="D90" s="70"/>
      <c r="I90" s="59"/>
      <c r="M90" s="59"/>
      <c r="N90" s="77"/>
      <c r="O90" s="77"/>
      <c r="P90" s="77"/>
    </row>
    <row r="91" spans="1:16" ht="21" customHeight="1" x14ac:dyDescent="0.7">
      <c r="A91" s="70"/>
      <c r="B91" s="70"/>
      <c r="C91" s="70"/>
      <c r="D91" s="70"/>
      <c r="I91" s="59"/>
      <c r="M91" s="59"/>
      <c r="N91" s="77"/>
      <c r="O91" s="77"/>
      <c r="P91" s="77"/>
    </row>
    <row r="92" spans="1:16" ht="21" customHeight="1" x14ac:dyDescent="0.7">
      <c r="A92" s="70"/>
      <c r="B92" s="70"/>
      <c r="C92" s="70"/>
      <c r="D92" s="70"/>
      <c r="I92" s="59"/>
      <c r="M92" s="59"/>
      <c r="N92" s="77"/>
      <c r="O92" s="77"/>
      <c r="P92" s="77"/>
    </row>
    <row r="93" spans="1:16" ht="21" customHeight="1" x14ac:dyDescent="0.7">
      <c r="A93" s="70"/>
      <c r="B93" s="70"/>
      <c r="C93" s="70"/>
      <c r="D93" s="70"/>
      <c r="I93" s="59"/>
      <c r="M93" s="59"/>
      <c r="N93" s="77"/>
      <c r="O93" s="77"/>
      <c r="P93" s="77"/>
    </row>
    <row r="94" spans="1:16" ht="21" customHeight="1" x14ac:dyDescent="0.7">
      <c r="A94" s="70"/>
      <c r="B94" s="70"/>
      <c r="C94" s="70"/>
      <c r="D94" s="70"/>
      <c r="I94" s="59"/>
      <c r="M94" s="59"/>
      <c r="N94" s="77"/>
      <c r="O94" s="77"/>
      <c r="P94" s="77"/>
    </row>
    <row r="95" spans="1:16" ht="21" customHeight="1" x14ac:dyDescent="0.7">
      <c r="A95" s="70"/>
      <c r="B95" s="70"/>
      <c r="C95" s="70"/>
      <c r="D95" s="70"/>
      <c r="I95" s="59"/>
      <c r="M95" s="59"/>
      <c r="N95" s="77"/>
      <c r="O95" s="77"/>
      <c r="P95" s="77"/>
    </row>
    <row r="96" spans="1:16" ht="21" customHeight="1" x14ac:dyDescent="0.7">
      <c r="A96" s="70"/>
      <c r="B96" s="70"/>
      <c r="C96" s="70"/>
      <c r="D96" s="70"/>
      <c r="I96" s="59"/>
      <c r="M96" s="59"/>
      <c r="N96" s="77"/>
      <c r="O96" s="77"/>
      <c r="P96" s="77"/>
    </row>
    <row r="97" spans="1:16" ht="21" customHeight="1" x14ac:dyDescent="0.7">
      <c r="A97" s="70"/>
      <c r="B97" s="70"/>
      <c r="C97" s="70"/>
      <c r="D97" s="70"/>
      <c r="I97" s="59"/>
      <c r="M97" s="59"/>
      <c r="N97" s="77"/>
      <c r="O97" s="77"/>
      <c r="P97" s="77"/>
    </row>
    <row r="98" spans="1:16" ht="21" customHeight="1" x14ac:dyDescent="0.7">
      <c r="A98" s="70"/>
      <c r="B98" s="70"/>
      <c r="C98" s="70"/>
      <c r="D98" s="70"/>
      <c r="I98" s="59"/>
      <c r="M98" s="59"/>
      <c r="N98" s="77"/>
      <c r="O98" s="77"/>
      <c r="P98" s="77"/>
    </row>
    <row r="99" spans="1:16" ht="21" customHeight="1" x14ac:dyDescent="0.7">
      <c r="A99" s="70"/>
      <c r="B99" s="70"/>
      <c r="C99" s="70"/>
      <c r="D99" s="70"/>
      <c r="I99" s="59"/>
      <c r="M99" s="59"/>
      <c r="N99" s="77"/>
      <c r="O99" s="77"/>
      <c r="P99" s="77"/>
    </row>
    <row r="100" spans="1:16" ht="21" customHeight="1" x14ac:dyDescent="0.7">
      <c r="A100" s="70"/>
      <c r="B100" s="70"/>
      <c r="C100" s="70"/>
      <c r="D100" s="70"/>
      <c r="I100" s="59"/>
      <c r="M100" s="59"/>
      <c r="N100" s="77"/>
      <c r="O100" s="77"/>
      <c r="P100" s="77"/>
    </row>
    <row r="101" spans="1:16" ht="21" customHeight="1" x14ac:dyDescent="0.7">
      <c r="A101" s="70"/>
      <c r="B101" s="70"/>
      <c r="C101" s="70"/>
      <c r="D101" s="70"/>
      <c r="I101" s="59"/>
      <c r="M101" s="59"/>
      <c r="N101" s="77"/>
      <c r="O101" s="77"/>
      <c r="P101" s="77"/>
    </row>
    <row r="102" spans="1:16" ht="21" customHeight="1" x14ac:dyDescent="0.7">
      <c r="A102" s="70"/>
      <c r="B102" s="70"/>
      <c r="C102" s="70"/>
      <c r="D102" s="70"/>
      <c r="I102" s="59"/>
      <c r="M102" s="59"/>
      <c r="N102" s="77"/>
      <c r="O102" s="77"/>
      <c r="P102" s="77"/>
    </row>
    <row r="103" spans="1:16" ht="21" customHeight="1" x14ac:dyDescent="0.7">
      <c r="A103" s="70"/>
      <c r="B103" s="70"/>
      <c r="C103" s="70"/>
      <c r="D103" s="70"/>
      <c r="I103" s="59"/>
      <c r="M103" s="59"/>
      <c r="N103" s="77"/>
      <c r="O103" s="77"/>
      <c r="P103" s="77"/>
    </row>
    <row r="104" spans="1:16" ht="21" customHeight="1" x14ac:dyDescent="0.7">
      <c r="A104" s="70"/>
      <c r="B104" s="70"/>
      <c r="C104" s="70"/>
      <c r="D104" s="70"/>
      <c r="I104" s="59"/>
      <c r="M104" s="59"/>
      <c r="N104" s="77"/>
      <c r="O104" s="77"/>
      <c r="P104" s="77"/>
    </row>
    <row r="105" spans="1:16" ht="21" customHeight="1" x14ac:dyDescent="0.7">
      <c r="A105" s="70"/>
      <c r="B105" s="70"/>
      <c r="C105" s="70"/>
      <c r="D105" s="70"/>
      <c r="I105" s="59"/>
      <c r="M105" s="59"/>
      <c r="N105" s="77"/>
      <c r="O105" s="77"/>
      <c r="P105" s="77"/>
    </row>
    <row r="106" spans="1:16" ht="21" customHeight="1" x14ac:dyDescent="0.7">
      <c r="A106" s="70"/>
      <c r="B106" s="70"/>
      <c r="C106" s="70"/>
      <c r="D106" s="70"/>
      <c r="I106" s="59"/>
      <c r="M106" s="59"/>
      <c r="N106" s="77"/>
      <c r="O106" s="77"/>
      <c r="P106" s="77"/>
    </row>
    <row r="107" spans="1:16" ht="21" customHeight="1" x14ac:dyDescent="0.7">
      <c r="A107" s="70"/>
      <c r="B107" s="70"/>
      <c r="C107" s="70"/>
      <c r="D107" s="70"/>
      <c r="I107" s="59"/>
      <c r="M107" s="59"/>
      <c r="N107" s="77"/>
      <c r="O107" s="77"/>
      <c r="P107" s="77"/>
    </row>
    <row r="108" spans="1:16" ht="21" customHeight="1" x14ac:dyDescent="0.7">
      <c r="A108" s="70"/>
      <c r="B108" s="70"/>
      <c r="C108" s="70"/>
      <c r="D108" s="70"/>
      <c r="I108" s="59"/>
      <c r="M108" s="59"/>
      <c r="N108" s="77"/>
      <c r="O108" s="77"/>
      <c r="P108" s="77"/>
    </row>
    <row r="109" spans="1:16" ht="21" customHeight="1" x14ac:dyDescent="0.7">
      <c r="A109" s="70"/>
      <c r="B109" s="70"/>
      <c r="C109" s="70"/>
      <c r="D109" s="70"/>
      <c r="I109" s="59"/>
      <c r="M109" s="59"/>
      <c r="N109" s="77"/>
      <c r="O109" s="77"/>
      <c r="P109" s="77"/>
    </row>
    <row r="110" spans="1:16" ht="21" customHeight="1" x14ac:dyDescent="0.7">
      <c r="A110" s="70"/>
      <c r="B110" s="70"/>
      <c r="C110" s="70"/>
      <c r="D110" s="70"/>
      <c r="I110" s="59"/>
      <c r="M110" s="59"/>
      <c r="N110" s="77"/>
      <c r="O110" s="77"/>
      <c r="P110" s="77"/>
    </row>
    <row r="111" spans="1:16" ht="21" customHeight="1" x14ac:dyDescent="0.7">
      <c r="A111" s="70"/>
      <c r="B111" s="70"/>
      <c r="C111" s="70"/>
      <c r="D111" s="70"/>
      <c r="I111" s="59"/>
      <c r="M111" s="59"/>
      <c r="N111" s="77"/>
      <c r="O111" s="77"/>
      <c r="P111" s="77"/>
    </row>
    <row r="112" spans="1:16" ht="21" customHeight="1" x14ac:dyDescent="0.7">
      <c r="A112" s="70"/>
      <c r="B112" s="70"/>
      <c r="C112" s="70"/>
      <c r="D112" s="70"/>
      <c r="I112" s="59"/>
      <c r="M112" s="59"/>
      <c r="N112" s="77"/>
      <c r="O112" s="77"/>
      <c r="P112" s="77"/>
    </row>
    <row r="113" spans="1:16" ht="21" customHeight="1" x14ac:dyDescent="0.7">
      <c r="A113" s="70"/>
      <c r="B113" s="70"/>
      <c r="C113" s="70"/>
      <c r="D113" s="70"/>
      <c r="I113" s="59"/>
      <c r="M113" s="59"/>
      <c r="N113" s="77"/>
      <c r="O113" s="77"/>
      <c r="P113" s="77"/>
    </row>
    <row r="114" spans="1:16" ht="21" customHeight="1" x14ac:dyDescent="0.7">
      <c r="A114" s="70"/>
      <c r="B114" s="70"/>
      <c r="C114" s="70"/>
      <c r="D114" s="70"/>
      <c r="I114" s="59"/>
      <c r="M114" s="59"/>
      <c r="N114" s="77"/>
      <c r="O114" s="77"/>
      <c r="P114" s="77"/>
    </row>
    <row r="115" spans="1:16" ht="21" customHeight="1" x14ac:dyDescent="0.7">
      <c r="A115" s="70"/>
      <c r="B115" s="70"/>
      <c r="C115" s="70"/>
      <c r="D115" s="70"/>
      <c r="I115" s="59"/>
      <c r="M115" s="59"/>
      <c r="N115" s="77"/>
      <c r="O115" s="77"/>
      <c r="P115" s="77"/>
    </row>
    <row r="116" spans="1:16" ht="21" customHeight="1" x14ac:dyDescent="0.7">
      <c r="A116" s="70"/>
      <c r="B116" s="70"/>
      <c r="C116" s="70"/>
      <c r="D116" s="70"/>
      <c r="I116" s="59"/>
      <c r="M116" s="59"/>
      <c r="N116" s="77"/>
      <c r="O116" s="77"/>
      <c r="P116" s="77"/>
    </row>
    <row r="117" spans="1:16" ht="21" customHeight="1" x14ac:dyDescent="0.7">
      <c r="A117" s="70"/>
      <c r="B117" s="70"/>
      <c r="C117" s="70"/>
      <c r="D117" s="70"/>
      <c r="I117" s="59"/>
      <c r="M117" s="59"/>
      <c r="N117" s="77"/>
      <c r="O117" s="77"/>
      <c r="P117" s="77"/>
    </row>
    <row r="118" spans="1:16" ht="21" customHeight="1" x14ac:dyDescent="0.7">
      <c r="A118" s="70"/>
      <c r="B118" s="70"/>
      <c r="C118" s="70"/>
      <c r="D118" s="70"/>
      <c r="I118" s="59"/>
      <c r="M118" s="59"/>
      <c r="N118" s="77"/>
      <c r="O118" s="77"/>
      <c r="P118" s="77"/>
    </row>
    <row r="119" spans="1:16" ht="21" customHeight="1" x14ac:dyDescent="0.7">
      <c r="A119" s="70"/>
      <c r="B119" s="70"/>
      <c r="C119" s="70"/>
      <c r="D119" s="70"/>
      <c r="I119" s="59"/>
      <c r="M119" s="59"/>
      <c r="N119" s="77"/>
      <c r="O119" s="77"/>
      <c r="P119" s="77"/>
    </row>
    <row r="120" spans="1:16" ht="21" customHeight="1" x14ac:dyDescent="0.7">
      <c r="A120" s="70"/>
      <c r="B120" s="70"/>
      <c r="C120" s="70"/>
      <c r="D120" s="70"/>
      <c r="I120" s="59"/>
      <c r="M120" s="59"/>
      <c r="N120" s="77"/>
      <c r="O120" s="77"/>
      <c r="P120" s="77"/>
    </row>
    <row r="121" spans="1:16" ht="21" customHeight="1" x14ac:dyDescent="0.7">
      <c r="A121" s="70"/>
      <c r="B121" s="70"/>
      <c r="C121" s="70"/>
      <c r="D121" s="70"/>
      <c r="I121" s="59"/>
      <c r="M121" s="59"/>
      <c r="N121" s="77"/>
      <c r="O121" s="77"/>
      <c r="P121" s="77"/>
    </row>
    <row r="122" spans="1:16" ht="21" customHeight="1" x14ac:dyDescent="0.7">
      <c r="A122" s="70"/>
      <c r="B122" s="70"/>
      <c r="C122" s="70"/>
      <c r="D122" s="70"/>
      <c r="I122" s="59"/>
      <c r="M122" s="59"/>
      <c r="N122" s="77"/>
      <c r="O122" s="77"/>
      <c r="P122" s="77"/>
    </row>
    <row r="123" spans="1:16" ht="21" customHeight="1" x14ac:dyDescent="0.7">
      <c r="A123" s="70"/>
      <c r="B123" s="70"/>
      <c r="C123" s="70"/>
      <c r="D123" s="70"/>
      <c r="I123" s="59"/>
      <c r="M123" s="59"/>
      <c r="N123" s="77"/>
      <c r="O123" s="77"/>
      <c r="P123" s="77"/>
    </row>
    <row r="124" spans="1:16" ht="21" customHeight="1" x14ac:dyDescent="0.7">
      <c r="A124" s="70"/>
      <c r="B124" s="70"/>
      <c r="C124" s="70"/>
      <c r="D124" s="70"/>
      <c r="I124" s="59"/>
      <c r="M124" s="59"/>
      <c r="N124" s="77"/>
      <c r="O124" s="77"/>
      <c r="P124" s="77"/>
    </row>
    <row r="125" spans="1:16" ht="21" customHeight="1" x14ac:dyDescent="0.7">
      <c r="A125" s="70"/>
      <c r="B125" s="70"/>
      <c r="C125" s="70"/>
      <c r="D125" s="70"/>
      <c r="I125" s="59"/>
      <c r="M125" s="59"/>
      <c r="N125" s="77"/>
      <c r="O125" s="77"/>
      <c r="P125" s="77"/>
    </row>
    <row r="126" spans="1:16" ht="21" customHeight="1" x14ac:dyDescent="0.7">
      <c r="A126" s="70"/>
      <c r="B126" s="70"/>
      <c r="C126" s="70"/>
      <c r="D126" s="70"/>
      <c r="I126" s="59"/>
      <c r="M126" s="59"/>
      <c r="N126" s="77"/>
      <c r="O126" s="77"/>
      <c r="P126" s="77"/>
    </row>
    <row r="127" spans="1:16" ht="21" customHeight="1" x14ac:dyDescent="0.7">
      <c r="A127" s="70"/>
      <c r="B127" s="70"/>
      <c r="C127" s="70"/>
      <c r="D127" s="70"/>
      <c r="I127" s="59"/>
      <c r="M127" s="59"/>
      <c r="N127" s="77"/>
      <c r="O127" s="77"/>
      <c r="P127" s="77"/>
    </row>
    <row r="128" spans="1:16" ht="21" customHeight="1" x14ac:dyDescent="0.7">
      <c r="A128" s="70"/>
      <c r="B128" s="70"/>
      <c r="C128" s="70"/>
      <c r="D128" s="70"/>
      <c r="I128" s="59"/>
      <c r="M128" s="59"/>
      <c r="N128" s="77"/>
      <c r="O128" s="77"/>
      <c r="P128" s="77"/>
    </row>
    <row r="129" spans="1:16" ht="21" customHeight="1" x14ac:dyDescent="0.7">
      <c r="A129" s="70"/>
      <c r="B129" s="70"/>
      <c r="C129" s="70"/>
      <c r="D129" s="70"/>
      <c r="I129" s="59"/>
      <c r="M129" s="59"/>
      <c r="N129" s="77"/>
      <c r="O129" s="77"/>
      <c r="P129" s="77"/>
    </row>
    <row r="130" spans="1:16" ht="21" customHeight="1" x14ac:dyDescent="0.7">
      <c r="A130" s="70"/>
      <c r="B130" s="70"/>
      <c r="C130" s="70"/>
      <c r="D130" s="70"/>
      <c r="I130" s="59"/>
      <c r="M130" s="59"/>
      <c r="N130" s="77"/>
      <c r="O130" s="77"/>
      <c r="P130" s="77"/>
    </row>
    <row r="131" spans="1:16" ht="21" customHeight="1" x14ac:dyDescent="0.7">
      <c r="A131" s="70"/>
      <c r="B131" s="70"/>
      <c r="C131" s="70"/>
      <c r="D131" s="70"/>
      <c r="I131" s="59"/>
      <c r="M131" s="59"/>
      <c r="N131" s="77"/>
      <c r="O131" s="77"/>
      <c r="P131" s="77"/>
    </row>
    <row r="132" spans="1:16" ht="21" customHeight="1" x14ac:dyDescent="0.7">
      <c r="A132" s="70"/>
      <c r="B132" s="70"/>
      <c r="C132" s="70"/>
      <c r="D132" s="70"/>
      <c r="I132" s="59"/>
      <c r="M132" s="59"/>
      <c r="N132" s="77"/>
      <c r="O132" s="77"/>
      <c r="P132" s="77"/>
    </row>
    <row r="133" spans="1:16" ht="21" customHeight="1" x14ac:dyDescent="0.7">
      <c r="A133" s="70"/>
      <c r="B133" s="70"/>
      <c r="C133" s="70"/>
      <c r="D133" s="70"/>
      <c r="I133" s="59"/>
      <c r="M133" s="59"/>
      <c r="N133" s="77"/>
      <c r="O133" s="77"/>
      <c r="P133" s="77"/>
    </row>
    <row r="134" spans="1:16" ht="21" customHeight="1" x14ac:dyDescent="0.7">
      <c r="A134" s="70"/>
      <c r="B134" s="70"/>
      <c r="C134" s="70"/>
      <c r="D134" s="70"/>
      <c r="I134" s="59"/>
      <c r="M134" s="59"/>
      <c r="N134" s="77"/>
      <c r="O134" s="77"/>
      <c r="P134" s="77"/>
    </row>
    <row r="135" spans="1:16" ht="21" customHeight="1" x14ac:dyDescent="0.7">
      <c r="A135" s="70"/>
      <c r="B135" s="70"/>
      <c r="C135" s="70"/>
      <c r="D135" s="70"/>
      <c r="I135" s="59"/>
      <c r="M135" s="59"/>
      <c r="N135" s="77"/>
      <c r="O135" s="77"/>
      <c r="P135" s="77"/>
    </row>
    <row r="136" spans="1:16" ht="21" customHeight="1" x14ac:dyDescent="0.7">
      <c r="A136" s="70"/>
      <c r="B136" s="70"/>
      <c r="C136" s="70"/>
      <c r="D136" s="70"/>
      <c r="I136" s="59"/>
      <c r="M136" s="59"/>
      <c r="N136" s="77"/>
      <c r="O136" s="77"/>
      <c r="P136" s="77"/>
    </row>
    <row r="137" spans="1:16" ht="21" customHeight="1" x14ac:dyDescent="0.7">
      <c r="A137" s="70"/>
      <c r="B137" s="70"/>
      <c r="C137" s="70"/>
      <c r="D137" s="70"/>
      <c r="I137" s="59"/>
      <c r="M137" s="59"/>
      <c r="N137" s="77"/>
      <c r="O137" s="77"/>
      <c r="P137" s="77"/>
    </row>
    <row r="138" spans="1:16" ht="21" customHeight="1" x14ac:dyDescent="0.7">
      <c r="A138" s="70"/>
      <c r="B138" s="70"/>
      <c r="C138" s="70"/>
      <c r="D138" s="70"/>
      <c r="I138" s="59"/>
      <c r="M138" s="59"/>
      <c r="N138" s="77"/>
      <c r="O138" s="77"/>
      <c r="P138" s="77"/>
    </row>
    <row r="139" spans="1:16" ht="21" customHeight="1" x14ac:dyDescent="0.7">
      <c r="A139" s="70"/>
      <c r="B139" s="70"/>
      <c r="C139" s="70"/>
      <c r="D139" s="70"/>
      <c r="I139" s="59"/>
      <c r="M139" s="59"/>
      <c r="N139" s="77"/>
      <c r="O139" s="77"/>
      <c r="P139" s="77"/>
    </row>
    <row r="140" spans="1:16" ht="21" customHeight="1" x14ac:dyDescent="0.7">
      <c r="A140" s="70"/>
      <c r="B140" s="70"/>
      <c r="C140" s="70"/>
      <c r="D140" s="70"/>
      <c r="I140" s="59"/>
      <c r="M140" s="59"/>
      <c r="N140" s="77"/>
      <c r="O140" s="77"/>
      <c r="P140" s="77"/>
    </row>
    <row r="141" spans="1:16" ht="21" customHeight="1" x14ac:dyDescent="0.7">
      <c r="A141" s="70"/>
      <c r="B141" s="70"/>
      <c r="C141" s="70"/>
      <c r="D141" s="70"/>
      <c r="I141" s="59"/>
      <c r="M141" s="59"/>
      <c r="N141" s="77"/>
      <c r="O141" s="77"/>
      <c r="P141" s="77"/>
    </row>
    <row r="142" spans="1:16" ht="21" customHeight="1" x14ac:dyDescent="0.7">
      <c r="A142" s="70"/>
      <c r="B142" s="70"/>
      <c r="C142" s="70"/>
      <c r="D142" s="70"/>
      <c r="I142" s="59"/>
      <c r="M142" s="59"/>
      <c r="N142" s="77"/>
      <c r="O142" s="77"/>
      <c r="P142" s="77"/>
    </row>
    <row r="143" spans="1:16" ht="21" customHeight="1" x14ac:dyDescent="0.7">
      <c r="A143" s="70"/>
      <c r="B143" s="70"/>
      <c r="C143" s="70"/>
      <c r="D143" s="70"/>
      <c r="I143" s="59"/>
      <c r="M143" s="59"/>
      <c r="N143" s="77"/>
      <c r="O143" s="77"/>
      <c r="P143" s="77"/>
    </row>
    <row r="144" spans="1:16" ht="21" customHeight="1" x14ac:dyDescent="0.7">
      <c r="A144" s="70"/>
      <c r="B144" s="70"/>
      <c r="C144" s="70"/>
      <c r="D144" s="70"/>
      <c r="I144" s="59"/>
      <c r="M144" s="59"/>
      <c r="N144" s="77"/>
      <c r="O144" s="77"/>
      <c r="P144" s="77"/>
    </row>
    <row r="145" spans="1:16" ht="21" customHeight="1" x14ac:dyDescent="0.7">
      <c r="A145" s="70"/>
      <c r="B145" s="70"/>
      <c r="C145" s="70"/>
      <c r="D145" s="70"/>
      <c r="I145" s="59"/>
      <c r="M145" s="59"/>
      <c r="N145" s="77"/>
      <c r="O145" s="77"/>
      <c r="P145" s="77"/>
    </row>
    <row r="146" spans="1:16" ht="21" customHeight="1" x14ac:dyDescent="0.7">
      <c r="A146" s="70"/>
      <c r="B146" s="70"/>
      <c r="C146" s="70"/>
      <c r="D146" s="70"/>
      <c r="I146" s="59"/>
      <c r="M146" s="59"/>
      <c r="N146" s="77"/>
      <c r="O146" s="77"/>
      <c r="P146" s="77"/>
    </row>
    <row r="147" spans="1:16" ht="21" customHeight="1" x14ac:dyDescent="0.7">
      <c r="A147" s="70"/>
      <c r="B147" s="70"/>
      <c r="C147" s="70"/>
      <c r="D147" s="70"/>
      <c r="I147" s="59"/>
      <c r="M147" s="59"/>
      <c r="N147" s="77"/>
      <c r="O147" s="77"/>
      <c r="P147" s="77"/>
    </row>
    <row r="148" spans="1:16" ht="21" customHeight="1" x14ac:dyDescent="0.7">
      <c r="A148" s="70"/>
      <c r="B148" s="70"/>
      <c r="C148" s="70"/>
      <c r="D148" s="70"/>
      <c r="I148" s="59"/>
      <c r="M148" s="59"/>
      <c r="N148" s="77"/>
      <c r="O148" s="77"/>
      <c r="P148" s="77"/>
    </row>
    <row r="149" spans="1:16" ht="21" customHeight="1" x14ac:dyDescent="0.7">
      <c r="A149" s="70"/>
      <c r="B149" s="70"/>
      <c r="C149" s="70"/>
      <c r="D149" s="70"/>
      <c r="I149" s="59"/>
      <c r="M149" s="59"/>
      <c r="N149" s="77"/>
      <c r="O149" s="77"/>
      <c r="P149" s="77"/>
    </row>
    <row r="150" spans="1:16" ht="21" customHeight="1" x14ac:dyDescent="0.7">
      <c r="A150" s="70"/>
      <c r="B150" s="70"/>
      <c r="C150" s="70"/>
      <c r="D150" s="70"/>
      <c r="I150" s="59"/>
      <c r="M150" s="59"/>
      <c r="N150" s="77"/>
      <c r="O150" s="77"/>
      <c r="P150" s="77"/>
    </row>
    <row r="151" spans="1:16" ht="21" customHeight="1" x14ac:dyDescent="0.7">
      <c r="A151" s="70"/>
      <c r="B151" s="70"/>
      <c r="C151" s="70"/>
      <c r="D151" s="70"/>
      <c r="I151" s="59"/>
      <c r="M151" s="59"/>
      <c r="N151" s="77"/>
      <c r="O151" s="77"/>
      <c r="P151" s="77"/>
    </row>
    <row r="152" spans="1:16" ht="21" customHeight="1" x14ac:dyDescent="0.7">
      <c r="A152" s="70"/>
      <c r="B152" s="70"/>
      <c r="C152" s="70"/>
      <c r="D152" s="70"/>
      <c r="I152" s="59"/>
      <c r="M152" s="59"/>
      <c r="N152" s="77"/>
      <c r="O152" s="77"/>
      <c r="P152" s="77"/>
    </row>
    <row r="153" spans="1:16" ht="21" customHeight="1" x14ac:dyDescent="0.7">
      <c r="A153" s="70"/>
      <c r="B153" s="70"/>
      <c r="C153" s="70"/>
      <c r="D153" s="70"/>
      <c r="I153" s="59"/>
      <c r="M153" s="59"/>
      <c r="N153" s="77"/>
      <c r="O153" s="77"/>
      <c r="P153" s="77"/>
    </row>
    <row r="154" spans="1:16" ht="21" customHeight="1" x14ac:dyDescent="0.7">
      <c r="A154" s="70"/>
      <c r="B154" s="70"/>
      <c r="C154" s="70"/>
      <c r="D154" s="70"/>
      <c r="I154" s="59"/>
      <c r="M154" s="59"/>
      <c r="N154" s="77"/>
      <c r="O154" s="77"/>
      <c r="P154" s="77"/>
    </row>
    <row r="155" spans="1:16" ht="21" customHeight="1" x14ac:dyDescent="0.7">
      <c r="A155" s="70"/>
      <c r="B155" s="70"/>
      <c r="C155" s="70"/>
      <c r="D155" s="70"/>
      <c r="I155" s="59"/>
      <c r="M155" s="59"/>
      <c r="N155" s="77"/>
      <c r="O155" s="77"/>
      <c r="P155" s="77"/>
    </row>
    <row r="156" spans="1:16" ht="21" customHeight="1" x14ac:dyDescent="0.7">
      <c r="A156" s="70"/>
      <c r="B156" s="70"/>
      <c r="C156" s="70"/>
      <c r="D156" s="70"/>
      <c r="I156" s="59"/>
      <c r="M156" s="59"/>
      <c r="N156" s="77"/>
      <c r="O156" s="77"/>
      <c r="P156" s="77"/>
    </row>
    <row r="157" spans="1:16" ht="21" customHeight="1" x14ac:dyDescent="0.7">
      <c r="A157" s="70"/>
      <c r="B157" s="70"/>
      <c r="C157" s="70"/>
      <c r="D157" s="70"/>
      <c r="I157" s="59"/>
      <c r="M157" s="59"/>
      <c r="N157" s="77"/>
      <c r="O157" s="77"/>
      <c r="P157" s="77"/>
    </row>
    <row r="158" spans="1:16" ht="21" customHeight="1" x14ac:dyDescent="0.7">
      <c r="A158" s="70"/>
      <c r="B158" s="70"/>
      <c r="C158" s="70"/>
      <c r="D158" s="70"/>
      <c r="I158" s="59"/>
      <c r="M158" s="59"/>
      <c r="N158" s="77"/>
      <c r="O158" s="77"/>
      <c r="P158" s="77"/>
    </row>
    <row r="159" spans="1:16" ht="21" customHeight="1" x14ac:dyDescent="0.7">
      <c r="A159" s="70"/>
      <c r="B159" s="70"/>
      <c r="C159" s="70"/>
      <c r="D159" s="70"/>
      <c r="I159" s="59"/>
      <c r="M159" s="59"/>
      <c r="N159" s="77"/>
      <c r="O159" s="77"/>
      <c r="P159" s="77"/>
    </row>
    <row r="160" spans="1:16" ht="21" customHeight="1" x14ac:dyDescent="0.7">
      <c r="A160" s="70"/>
      <c r="B160" s="70"/>
      <c r="C160" s="70"/>
      <c r="D160" s="70"/>
      <c r="I160" s="59"/>
      <c r="M160" s="59"/>
      <c r="N160" s="77"/>
      <c r="O160" s="77"/>
      <c r="P160" s="77"/>
    </row>
    <row r="161" spans="1:16" ht="21" customHeight="1" x14ac:dyDescent="0.7">
      <c r="A161" s="70"/>
      <c r="B161" s="70"/>
      <c r="C161" s="70"/>
      <c r="D161" s="70"/>
      <c r="I161" s="59"/>
      <c r="M161" s="59"/>
      <c r="N161" s="77"/>
      <c r="O161" s="77"/>
      <c r="P161" s="77"/>
    </row>
    <row r="162" spans="1:16" ht="21" customHeight="1" x14ac:dyDescent="0.7">
      <c r="A162" s="70"/>
      <c r="B162" s="70"/>
      <c r="C162" s="70"/>
      <c r="D162" s="70"/>
      <c r="I162" s="59"/>
      <c r="M162" s="59"/>
      <c r="N162" s="77"/>
      <c r="O162" s="77"/>
      <c r="P162" s="77"/>
    </row>
    <row r="163" spans="1:16" ht="21" customHeight="1" x14ac:dyDescent="0.7">
      <c r="A163" s="70"/>
      <c r="B163" s="70"/>
      <c r="C163" s="70"/>
      <c r="D163" s="70"/>
      <c r="I163" s="59"/>
      <c r="M163" s="59"/>
      <c r="N163" s="77"/>
      <c r="O163" s="77"/>
      <c r="P163" s="77"/>
    </row>
    <row r="164" spans="1:16" ht="21" customHeight="1" x14ac:dyDescent="0.7">
      <c r="A164" s="70"/>
      <c r="B164" s="70"/>
      <c r="C164" s="70"/>
      <c r="D164" s="70"/>
      <c r="I164" s="59"/>
      <c r="M164" s="59"/>
      <c r="N164" s="77"/>
      <c r="O164" s="77"/>
      <c r="P164" s="77"/>
    </row>
    <row r="165" spans="1:16" ht="21" customHeight="1" x14ac:dyDescent="0.7">
      <c r="A165" s="70"/>
      <c r="B165" s="70"/>
      <c r="C165" s="70"/>
      <c r="D165" s="70"/>
      <c r="I165" s="59"/>
      <c r="M165" s="59"/>
      <c r="N165" s="77"/>
      <c r="O165" s="77"/>
      <c r="P165" s="77"/>
    </row>
    <row r="166" spans="1:16" ht="21" customHeight="1" x14ac:dyDescent="0.7">
      <c r="A166" s="70"/>
      <c r="B166" s="70"/>
      <c r="C166" s="70"/>
      <c r="D166" s="70"/>
      <c r="I166" s="59"/>
      <c r="M166" s="59"/>
      <c r="N166" s="77"/>
      <c r="O166" s="77"/>
      <c r="P166" s="77"/>
    </row>
    <row r="167" spans="1:16" ht="21" customHeight="1" x14ac:dyDescent="0.7">
      <c r="A167" s="70"/>
      <c r="B167" s="70"/>
      <c r="C167" s="70"/>
      <c r="D167" s="70"/>
      <c r="I167" s="59"/>
      <c r="M167" s="59"/>
      <c r="N167" s="77"/>
      <c r="O167" s="77"/>
      <c r="P167" s="77"/>
    </row>
    <row r="168" spans="1:16" ht="21" customHeight="1" x14ac:dyDescent="0.7">
      <c r="A168" s="70"/>
      <c r="B168" s="70"/>
      <c r="C168" s="70"/>
      <c r="D168" s="70"/>
      <c r="I168" s="59"/>
      <c r="M168" s="59"/>
      <c r="N168" s="77"/>
      <c r="O168" s="77"/>
      <c r="P168" s="77"/>
    </row>
    <row r="169" spans="1:16" ht="21" customHeight="1" x14ac:dyDescent="0.7">
      <c r="A169" s="70"/>
      <c r="B169" s="70"/>
      <c r="C169" s="70"/>
      <c r="D169" s="70"/>
      <c r="I169" s="59"/>
      <c r="M169" s="59"/>
      <c r="N169" s="77"/>
      <c r="O169" s="77"/>
      <c r="P169" s="77"/>
    </row>
    <row r="170" spans="1:16" ht="21" customHeight="1" x14ac:dyDescent="0.7">
      <c r="A170" s="70"/>
      <c r="B170" s="70"/>
      <c r="C170" s="70"/>
      <c r="D170" s="70"/>
      <c r="I170" s="59"/>
      <c r="M170" s="59"/>
      <c r="N170" s="77"/>
      <c r="O170" s="77"/>
      <c r="P170" s="77"/>
    </row>
    <row r="171" spans="1:16" ht="21" customHeight="1" x14ac:dyDescent="0.7">
      <c r="A171" s="70"/>
      <c r="B171" s="70"/>
      <c r="C171" s="70"/>
      <c r="D171" s="70"/>
      <c r="I171" s="59"/>
      <c r="M171" s="59"/>
      <c r="N171" s="77"/>
      <c r="O171" s="77"/>
      <c r="P171" s="77"/>
    </row>
    <row r="172" spans="1:16" ht="21" customHeight="1" x14ac:dyDescent="0.7">
      <c r="A172" s="70"/>
      <c r="B172" s="70"/>
      <c r="C172" s="70"/>
      <c r="D172" s="70"/>
      <c r="I172" s="59"/>
      <c r="M172" s="59"/>
      <c r="N172" s="77"/>
      <c r="O172" s="77"/>
      <c r="P172" s="77"/>
    </row>
    <row r="173" spans="1:16" ht="21" customHeight="1" x14ac:dyDescent="0.7">
      <c r="A173" s="70"/>
      <c r="B173" s="70"/>
      <c r="C173" s="70"/>
      <c r="D173" s="70"/>
      <c r="I173" s="59"/>
      <c r="M173" s="59"/>
      <c r="N173" s="77"/>
      <c r="O173" s="77"/>
      <c r="P173" s="77"/>
    </row>
    <row r="174" spans="1:16" ht="21" customHeight="1" x14ac:dyDescent="0.7">
      <c r="A174" s="70"/>
      <c r="B174" s="70"/>
      <c r="C174" s="70"/>
      <c r="D174" s="70"/>
      <c r="I174" s="59"/>
      <c r="M174" s="59"/>
      <c r="N174" s="77"/>
      <c r="O174" s="77"/>
      <c r="P174" s="77"/>
    </row>
    <row r="175" spans="1:16" ht="21" customHeight="1" x14ac:dyDescent="0.7">
      <c r="A175" s="70"/>
      <c r="B175" s="70"/>
      <c r="C175" s="70"/>
      <c r="D175" s="70"/>
      <c r="I175" s="59"/>
      <c r="M175" s="59"/>
      <c r="N175" s="77"/>
      <c r="O175" s="77"/>
      <c r="P175" s="77"/>
    </row>
    <row r="176" spans="1:16" ht="21" customHeight="1" x14ac:dyDescent="0.7">
      <c r="A176" s="70"/>
      <c r="B176" s="70"/>
      <c r="C176" s="70"/>
      <c r="D176" s="70"/>
      <c r="I176" s="59"/>
      <c r="M176" s="59"/>
      <c r="N176" s="77"/>
      <c r="O176" s="77"/>
      <c r="P176" s="77"/>
    </row>
    <row r="177" spans="1:16" ht="21" customHeight="1" x14ac:dyDescent="0.7">
      <c r="A177" s="70"/>
      <c r="B177" s="70"/>
      <c r="C177" s="70"/>
      <c r="D177" s="70"/>
      <c r="I177" s="59"/>
      <c r="M177" s="59"/>
      <c r="N177" s="77"/>
      <c r="O177" s="77"/>
      <c r="P177" s="77"/>
    </row>
    <row r="178" spans="1:16" ht="21" customHeight="1" x14ac:dyDescent="0.7">
      <c r="A178" s="70"/>
      <c r="B178" s="70"/>
      <c r="C178" s="70"/>
      <c r="D178" s="70"/>
      <c r="I178" s="59"/>
      <c r="M178" s="59"/>
      <c r="N178" s="77"/>
      <c r="O178" s="77"/>
      <c r="P178" s="77"/>
    </row>
    <row r="179" spans="1:16" ht="21" customHeight="1" x14ac:dyDescent="0.7">
      <c r="A179" s="70"/>
      <c r="B179" s="70"/>
      <c r="C179" s="70"/>
      <c r="D179" s="70"/>
      <c r="I179" s="59"/>
      <c r="M179" s="59"/>
      <c r="N179" s="77"/>
      <c r="O179" s="77"/>
      <c r="P179" s="77"/>
    </row>
    <row r="180" spans="1:16" ht="21" customHeight="1" x14ac:dyDescent="0.7">
      <c r="A180" s="70"/>
      <c r="B180" s="70"/>
      <c r="C180" s="70"/>
      <c r="D180" s="70"/>
      <c r="I180" s="59"/>
      <c r="M180" s="59"/>
      <c r="N180" s="77"/>
      <c r="O180" s="77"/>
      <c r="P180" s="77"/>
    </row>
    <row r="181" spans="1:16" ht="21" customHeight="1" x14ac:dyDescent="0.7">
      <c r="A181" s="70"/>
      <c r="B181" s="70"/>
      <c r="C181" s="70"/>
      <c r="D181" s="70"/>
      <c r="I181" s="59"/>
      <c r="M181" s="59"/>
      <c r="N181" s="77"/>
      <c r="O181" s="77"/>
      <c r="P181" s="77"/>
    </row>
    <row r="182" spans="1:16" ht="21" customHeight="1" x14ac:dyDescent="0.7">
      <c r="A182" s="70"/>
      <c r="B182" s="70"/>
      <c r="C182" s="70"/>
      <c r="D182" s="70"/>
      <c r="I182" s="59"/>
      <c r="M182" s="59"/>
      <c r="N182" s="77"/>
      <c r="O182" s="77"/>
      <c r="P182" s="77"/>
    </row>
    <row r="183" spans="1:16" ht="21" customHeight="1" x14ac:dyDescent="0.7">
      <c r="A183" s="70"/>
      <c r="B183" s="70"/>
      <c r="C183" s="70"/>
      <c r="D183" s="70"/>
      <c r="I183" s="59"/>
      <c r="M183" s="59"/>
      <c r="N183" s="77"/>
      <c r="O183" s="77"/>
      <c r="P183" s="77"/>
    </row>
    <row r="184" spans="1:16" ht="21" customHeight="1" x14ac:dyDescent="0.7">
      <c r="A184" s="70"/>
      <c r="B184" s="70"/>
      <c r="C184" s="70"/>
      <c r="D184" s="70"/>
      <c r="I184" s="59"/>
      <c r="M184" s="59"/>
      <c r="N184" s="77"/>
      <c r="O184" s="77"/>
      <c r="P184" s="77"/>
    </row>
    <row r="185" spans="1:16" ht="21" customHeight="1" x14ac:dyDescent="0.7">
      <c r="A185" s="70"/>
      <c r="B185" s="70"/>
      <c r="C185" s="70"/>
      <c r="D185" s="70"/>
      <c r="I185" s="59"/>
      <c r="M185" s="59"/>
      <c r="N185" s="77"/>
      <c r="O185" s="77"/>
      <c r="P185" s="77"/>
    </row>
    <row r="186" spans="1:16" ht="21" customHeight="1" x14ac:dyDescent="0.7">
      <c r="A186" s="70"/>
      <c r="B186" s="70"/>
      <c r="C186" s="70"/>
      <c r="D186" s="70"/>
      <c r="I186" s="59"/>
      <c r="M186" s="59"/>
      <c r="N186" s="77"/>
      <c r="O186" s="77"/>
      <c r="P186" s="77"/>
    </row>
    <row r="187" spans="1:16" ht="21" customHeight="1" x14ac:dyDescent="0.7">
      <c r="A187" s="70"/>
      <c r="B187" s="70"/>
      <c r="C187" s="70"/>
      <c r="D187" s="70"/>
      <c r="I187" s="59"/>
      <c r="M187" s="59"/>
      <c r="N187" s="77"/>
      <c r="O187" s="77"/>
      <c r="P187" s="77"/>
    </row>
    <row r="188" spans="1:16" ht="21" customHeight="1" x14ac:dyDescent="0.7">
      <c r="A188" s="70"/>
      <c r="B188" s="70"/>
      <c r="C188" s="70"/>
      <c r="D188" s="70"/>
      <c r="I188" s="59"/>
      <c r="M188" s="59"/>
      <c r="N188" s="77"/>
      <c r="O188" s="77"/>
      <c r="P188" s="77"/>
    </row>
    <row r="189" spans="1:16" ht="21" customHeight="1" x14ac:dyDescent="0.7">
      <c r="A189" s="70"/>
      <c r="B189" s="70"/>
      <c r="C189" s="70"/>
      <c r="D189" s="70"/>
      <c r="I189" s="59"/>
      <c r="M189" s="59"/>
      <c r="N189" s="77"/>
      <c r="O189" s="77"/>
      <c r="P189" s="77"/>
    </row>
    <row r="190" spans="1:16" ht="21" customHeight="1" x14ac:dyDescent="0.7">
      <c r="A190" s="70"/>
      <c r="B190" s="70"/>
      <c r="C190" s="70"/>
      <c r="D190" s="70"/>
      <c r="I190" s="59"/>
      <c r="M190" s="59"/>
      <c r="N190" s="77"/>
      <c r="O190" s="77"/>
      <c r="P190" s="77"/>
    </row>
    <row r="191" spans="1:16" ht="21" customHeight="1" x14ac:dyDescent="0.7">
      <c r="A191" s="70"/>
      <c r="B191" s="70"/>
      <c r="C191" s="70"/>
      <c r="D191" s="70"/>
      <c r="I191" s="59"/>
      <c r="M191" s="59"/>
      <c r="N191" s="77"/>
      <c r="O191" s="77"/>
      <c r="P191" s="77"/>
    </row>
    <row r="192" spans="1:16" ht="21" customHeight="1" x14ac:dyDescent="0.7">
      <c r="A192" s="70"/>
      <c r="B192" s="70"/>
      <c r="C192" s="70"/>
      <c r="D192" s="70"/>
      <c r="I192" s="59"/>
      <c r="M192" s="59"/>
      <c r="N192" s="77"/>
      <c r="O192" s="77"/>
      <c r="P192" s="77"/>
    </row>
    <row r="193" spans="1:16" ht="21" customHeight="1" x14ac:dyDescent="0.7">
      <c r="A193" s="70"/>
      <c r="B193" s="70"/>
      <c r="C193" s="70"/>
      <c r="D193" s="70"/>
      <c r="I193" s="59"/>
      <c r="M193" s="59"/>
      <c r="N193" s="77"/>
      <c r="O193" s="77"/>
      <c r="P193" s="77"/>
    </row>
    <row r="194" spans="1:16" ht="21" customHeight="1" x14ac:dyDescent="0.7">
      <c r="A194" s="70"/>
      <c r="B194" s="70"/>
      <c r="C194" s="70"/>
      <c r="D194" s="70"/>
      <c r="I194" s="59"/>
      <c r="M194" s="59"/>
      <c r="N194" s="77"/>
      <c r="O194" s="77"/>
      <c r="P194" s="77"/>
    </row>
    <row r="195" spans="1:16" ht="21" customHeight="1" x14ac:dyDescent="0.7">
      <c r="A195" s="70"/>
      <c r="B195" s="70"/>
      <c r="C195" s="70"/>
      <c r="D195" s="70"/>
      <c r="I195" s="59"/>
      <c r="M195" s="59"/>
      <c r="N195" s="77"/>
      <c r="O195" s="77"/>
      <c r="P195" s="77"/>
    </row>
    <row r="196" spans="1:16" ht="21" customHeight="1" x14ac:dyDescent="0.7">
      <c r="A196" s="70"/>
      <c r="B196" s="70"/>
      <c r="C196" s="70"/>
      <c r="D196" s="70"/>
      <c r="I196" s="59"/>
      <c r="M196" s="59"/>
      <c r="N196" s="77"/>
      <c r="O196" s="77"/>
      <c r="P196" s="77"/>
    </row>
    <row r="197" spans="1:16" ht="21" customHeight="1" x14ac:dyDescent="0.7">
      <c r="A197" s="70"/>
      <c r="B197" s="70"/>
      <c r="C197" s="70"/>
      <c r="D197" s="70"/>
      <c r="I197" s="59"/>
      <c r="M197" s="59"/>
      <c r="N197" s="77"/>
      <c r="O197" s="77"/>
      <c r="P197" s="77"/>
    </row>
    <row r="198" spans="1:16" ht="21" customHeight="1" x14ac:dyDescent="0.7">
      <c r="A198" s="70"/>
      <c r="B198" s="70"/>
      <c r="C198" s="70"/>
      <c r="D198" s="70"/>
      <c r="I198" s="59"/>
      <c r="M198" s="59"/>
      <c r="N198" s="77"/>
      <c r="O198" s="77"/>
      <c r="P198" s="77"/>
    </row>
    <row r="199" spans="1:16" ht="21" customHeight="1" x14ac:dyDescent="0.7">
      <c r="A199" s="70"/>
      <c r="B199" s="70"/>
      <c r="C199" s="70"/>
      <c r="D199" s="70"/>
      <c r="I199" s="59"/>
      <c r="M199" s="59"/>
      <c r="N199" s="77"/>
      <c r="O199" s="77"/>
      <c r="P199" s="77"/>
    </row>
    <row r="200" spans="1:16" ht="21" customHeight="1" x14ac:dyDescent="0.7">
      <c r="A200" s="70"/>
      <c r="B200" s="70"/>
      <c r="C200" s="70"/>
      <c r="D200" s="70"/>
      <c r="I200" s="59"/>
      <c r="M200" s="59"/>
      <c r="N200" s="77"/>
      <c r="O200" s="77"/>
      <c r="P200" s="77"/>
    </row>
    <row r="201" spans="1:16" ht="21" customHeight="1" x14ac:dyDescent="0.7">
      <c r="A201" s="70"/>
      <c r="B201" s="70"/>
      <c r="C201" s="70"/>
      <c r="D201" s="70"/>
      <c r="I201" s="59"/>
      <c r="M201" s="59"/>
      <c r="N201" s="77"/>
      <c r="O201" s="77"/>
      <c r="P201" s="77"/>
    </row>
    <row r="202" spans="1:16" ht="21" customHeight="1" x14ac:dyDescent="0.7">
      <c r="A202" s="70"/>
      <c r="B202" s="70"/>
      <c r="C202" s="70"/>
      <c r="D202" s="70"/>
      <c r="I202" s="59"/>
      <c r="M202" s="59"/>
      <c r="N202" s="77"/>
      <c r="O202" s="77"/>
      <c r="P202" s="77"/>
    </row>
    <row r="203" spans="1:16" ht="21" customHeight="1" x14ac:dyDescent="0.7">
      <c r="A203" s="70"/>
      <c r="B203" s="70"/>
      <c r="C203" s="70"/>
      <c r="D203" s="70"/>
      <c r="I203" s="59"/>
      <c r="M203" s="59"/>
      <c r="N203" s="77"/>
      <c r="O203" s="77"/>
      <c r="P203" s="77"/>
    </row>
    <row r="204" spans="1:16" ht="21" customHeight="1" x14ac:dyDescent="0.7">
      <c r="A204" s="70"/>
      <c r="B204" s="70"/>
      <c r="C204" s="70"/>
      <c r="D204" s="70"/>
      <c r="I204" s="59"/>
      <c r="M204" s="59"/>
      <c r="N204" s="77"/>
      <c r="O204" s="77"/>
      <c r="P204" s="77"/>
    </row>
    <row r="205" spans="1:16" ht="21" customHeight="1" x14ac:dyDescent="0.7">
      <c r="A205" s="70"/>
      <c r="B205" s="70"/>
      <c r="C205" s="70"/>
      <c r="D205" s="70"/>
      <c r="I205" s="59"/>
      <c r="M205" s="59"/>
      <c r="N205" s="77"/>
      <c r="O205" s="77"/>
      <c r="P205" s="77"/>
    </row>
    <row r="206" spans="1:16" ht="21" customHeight="1" x14ac:dyDescent="0.7">
      <c r="A206" s="70"/>
      <c r="B206" s="70"/>
      <c r="C206" s="70"/>
      <c r="D206" s="70"/>
      <c r="I206" s="59"/>
      <c r="M206" s="59"/>
      <c r="N206" s="77"/>
      <c r="O206" s="77"/>
      <c r="P206" s="77"/>
    </row>
    <row r="207" spans="1:16" ht="21" customHeight="1" x14ac:dyDescent="0.7">
      <c r="A207" s="70"/>
      <c r="B207" s="70"/>
      <c r="C207" s="70"/>
      <c r="D207" s="70"/>
      <c r="I207" s="59"/>
      <c r="M207" s="59"/>
      <c r="N207" s="77"/>
      <c r="O207" s="77"/>
      <c r="P207" s="77"/>
    </row>
    <row r="208" spans="1:16" ht="21" customHeight="1" x14ac:dyDescent="0.7">
      <c r="A208" s="70"/>
      <c r="B208" s="70"/>
      <c r="C208" s="70"/>
      <c r="D208" s="70"/>
      <c r="I208" s="59"/>
      <c r="M208" s="59"/>
      <c r="N208" s="77"/>
      <c r="O208" s="77"/>
      <c r="P208" s="77"/>
    </row>
    <row r="209" spans="1:16" ht="21" customHeight="1" x14ac:dyDescent="0.7">
      <c r="A209" s="70"/>
      <c r="B209" s="70"/>
      <c r="C209" s="70"/>
      <c r="D209" s="70"/>
      <c r="I209" s="59"/>
      <c r="M209" s="59"/>
      <c r="N209" s="77"/>
      <c r="O209" s="77"/>
      <c r="P209" s="77"/>
    </row>
    <row r="210" spans="1:16" ht="21" customHeight="1" x14ac:dyDescent="0.7">
      <c r="A210" s="70"/>
      <c r="B210" s="70"/>
      <c r="C210" s="70"/>
      <c r="D210" s="70"/>
      <c r="I210" s="59"/>
      <c r="M210" s="59"/>
      <c r="N210" s="77"/>
      <c r="O210" s="77"/>
      <c r="P210" s="77"/>
    </row>
    <row r="211" spans="1:16" ht="21" customHeight="1" x14ac:dyDescent="0.7">
      <c r="A211" s="70"/>
      <c r="B211" s="70"/>
      <c r="C211" s="70"/>
      <c r="D211" s="70"/>
      <c r="I211" s="59"/>
      <c r="M211" s="59"/>
      <c r="N211" s="77"/>
      <c r="O211" s="77"/>
      <c r="P211" s="77"/>
    </row>
    <row r="212" spans="1:16" ht="21" customHeight="1" x14ac:dyDescent="0.7">
      <c r="A212" s="70"/>
      <c r="B212" s="70"/>
      <c r="C212" s="70"/>
      <c r="D212" s="70"/>
      <c r="I212" s="59"/>
      <c r="M212" s="59"/>
      <c r="N212" s="77"/>
      <c r="O212" s="77"/>
      <c r="P212" s="77"/>
    </row>
    <row r="213" spans="1:16" ht="21" customHeight="1" x14ac:dyDescent="0.7">
      <c r="A213" s="70"/>
      <c r="B213" s="70"/>
      <c r="C213" s="70"/>
      <c r="D213" s="70"/>
      <c r="I213" s="59"/>
      <c r="M213" s="59"/>
      <c r="N213" s="77"/>
      <c r="O213" s="77"/>
      <c r="P213" s="77"/>
    </row>
    <row r="214" spans="1:16" ht="21" customHeight="1" x14ac:dyDescent="0.7">
      <c r="A214" s="70"/>
      <c r="B214" s="70"/>
      <c r="C214" s="70"/>
      <c r="D214" s="70"/>
      <c r="I214" s="59"/>
      <c r="M214" s="59"/>
      <c r="N214" s="77"/>
      <c r="O214" s="77"/>
      <c r="P214" s="77"/>
    </row>
    <row r="215" spans="1:16" ht="21" customHeight="1" x14ac:dyDescent="0.7">
      <c r="A215" s="70"/>
      <c r="B215" s="70"/>
      <c r="C215" s="70"/>
      <c r="D215" s="70"/>
      <c r="I215" s="59"/>
      <c r="M215" s="59"/>
      <c r="N215" s="77"/>
      <c r="O215" s="77"/>
      <c r="P215" s="77"/>
    </row>
    <row r="216" spans="1:16" ht="21" customHeight="1" x14ac:dyDescent="0.7">
      <c r="A216" s="70"/>
      <c r="B216" s="70"/>
      <c r="C216" s="70"/>
      <c r="D216" s="70"/>
      <c r="I216" s="59"/>
      <c r="M216" s="59"/>
      <c r="N216" s="77"/>
      <c r="O216" s="77"/>
      <c r="P216" s="77"/>
    </row>
    <row r="217" spans="1:16" ht="21" customHeight="1" x14ac:dyDescent="0.7">
      <c r="A217" s="70"/>
      <c r="B217" s="70"/>
      <c r="C217" s="70"/>
      <c r="D217" s="70"/>
      <c r="I217" s="59"/>
      <c r="M217" s="59"/>
      <c r="N217" s="77"/>
      <c r="O217" s="77"/>
      <c r="P217" s="77"/>
    </row>
    <row r="218" spans="1:16" ht="21" customHeight="1" x14ac:dyDescent="0.7">
      <c r="A218" s="70"/>
      <c r="B218" s="70"/>
      <c r="C218" s="70"/>
      <c r="D218" s="70"/>
      <c r="I218" s="59"/>
      <c r="M218" s="59"/>
      <c r="N218" s="77"/>
      <c r="O218" s="77"/>
      <c r="P218" s="77"/>
    </row>
    <row r="219" spans="1:16" ht="21" customHeight="1" x14ac:dyDescent="0.7">
      <c r="A219" s="70"/>
      <c r="B219" s="70"/>
      <c r="C219" s="70"/>
      <c r="D219" s="70"/>
      <c r="I219" s="59"/>
      <c r="M219" s="59"/>
      <c r="N219" s="77"/>
      <c r="O219" s="77"/>
      <c r="P219" s="77"/>
    </row>
    <row r="220" spans="1:16" ht="21" customHeight="1" x14ac:dyDescent="0.7">
      <c r="A220" s="70"/>
      <c r="B220" s="70"/>
      <c r="C220" s="70"/>
      <c r="D220" s="70"/>
      <c r="I220" s="59"/>
      <c r="M220" s="59"/>
      <c r="N220" s="77"/>
      <c r="O220" s="77"/>
      <c r="P220" s="77"/>
    </row>
    <row r="221" spans="1:16" ht="21" customHeight="1" x14ac:dyDescent="0.7">
      <c r="A221" s="70"/>
      <c r="B221" s="70"/>
      <c r="C221" s="70"/>
      <c r="D221" s="70"/>
      <c r="I221" s="59"/>
      <c r="M221" s="59"/>
      <c r="N221" s="77"/>
      <c r="O221" s="77"/>
      <c r="P221" s="77"/>
    </row>
    <row r="222" spans="1:16" ht="21" customHeight="1" x14ac:dyDescent="0.7">
      <c r="A222" s="70"/>
      <c r="B222" s="70"/>
      <c r="C222" s="70"/>
      <c r="D222" s="70"/>
      <c r="I222" s="59"/>
      <c r="M222" s="59"/>
      <c r="N222" s="77"/>
      <c r="O222" s="77"/>
      <c r="P222" s="77"/>
    </row>
    <row r="223" spans="1:16" ht="21" customHeight="1" x14ac:dyDescent="0.7">
      <c r="A223" s="70"/>
      <c r="B223" s="70"/>
      <c r="C223" s="70"/>
      <c r="D223" s="70"/>
      <c r="I223" s="59"/>
      <c r="M223" s="59"/>
      <c r="N223" s="77"/>
      <c r="O223" s="77"/>
      <c r="P223" s="77"/>
    </row>
    <row r="224" spans="1:16" ht="21" customHeight="1" x14ac:dyDescent="0.7">
      <c r="A224" s="70"/>
      <c r="B224" s="70"/>
      <c r="C224" s="70"/>
      <c r="D224" s="70"/>
      <c r="I224" s="59"/>
      <c r="M224" s="59"/>
      <c r="N224" s="77"/>
      <c r="O224" s="77"/>
      <c r="P224" s="77"/>
    </row>
    <row r="225" spans="1:16" ht="21" customHeight="1" x14ac:dyDescent="0.7">
      <c r="A225" s="70"/>
      <c r="B225" s="70"/>
      <c r="C225" s="70"/>
      <c r="D225" s="70"/>
      <c r="I225" s="59"/>
      <c r="M225" s="59"/>
      <c r="N225" s="77"/>
      <c r="O225" s="77"/>
      <c r="P225" s="77"/>
    </row>
    <row r="226" spans="1:16" ht="21" customHeight="1" x14ac:dyDescent="0.7">
      <c r="A226" s="70"/>
      <c r="B226" s="70"/>
      <c r="C226" s="70"/>
      <c r="D226" s="70"/>
      <c r="I226" s="59"/>
      <c r="M226" s="59"/>
      <c r="N226" s="77"/>
      <c r="O226" s="77"/>
      <c r="P226" s="77"/>
    </row>
    <row r="227" spans="1:16" ht="21" customHeight="1" x14ac:dyDescent="0.7">
      <c r="A227" s="70"/>
      <c r="B227" s="70"/>
      <c r="C227" s="70"/>
      <c r="D227" s="70"/>
      <c r="I227" s="59"/>
      <c r="M227" s="59"/>
      <c r="N227" s="77"/>
      <c r="O227" s="77"/>
      <c r="P227" s="77"/>
    </row>
    <row r="228" spans="1:16" ht="21" customHeight="1" x14ac:dyDescent="0.7">
      <c r="A228" s="70"/>
      <c r="B228" s="70"/>
      <c r="C228" s="70"/>
      <c r="D228" s="70"/>
      <c r="I228" s="59"/>
      <c r="M228" s="59"/>
      <c r="N228" s="77"/>
      <c r="O228" s="77"/>
      <c r="P228" s="77"/>
    </row>
    <row r="229" spans="1:16" ht="21" customHeight="1" x14ac:dyDescent="0.7">
      <c r="A229" s="70"/>
      <c r="B229" s="70"/>
      <c r="C229" s="70"/>
      <c r="D229" s="70"/>
      <c r="I229" s="59"/>
      <c r="M229" s="59"/>
      <c r="N229" s="77"/>
      <c r="O229" s="77"/>
      <c r="P229" s="77"/>
    </row>
    <row r="230" spans="1:16" ht="21" customHeight="1" x14ac:dyDescent="0.7">
      <c r="A230" s="70"/>
      <c r="B230" s="70"/>
      <c r="C230" s="70"/>
      <c r="D230" s="70"/>
      <c r="I230" s="59"/>
      <c r="M230" s="59"/>
      <c r="N230" s="77"/>
      <c r="O230" s="77"/>
      <c r="P230" s="77"/>
    </row>
    <row r="231" spans="1:16" ht="21" customHeight="1" x14ac:dyDescent="0.7">
      <c r="A231" s="70"/>
      <c r="B231" s="70"/>
      <c r="C231" s="70"/>
      <c r="D231" s="70"/>
      <c r="I231" s="59"/>
      <c r="M231" s="59"/>
      <c r="N231" s="77"/>
      <c r="O231" s="77"/>
      <c r="P231" s="77"/>
    </row>
    <row r="232" spans="1:16" ht="21" customHeight="1" x14ac:dyDescent="0.7">
      <c r="A232" s="70"/>
      <c r="B232" s="70"/>
      <c r="C232" s="70"/>
      <c r="D232" s="70"/>
      <c r="I232" s="59"/>
      <c r="M232" s="59"/>
      <c r="N232" s="77"/>
      <c r="O232" s="77"/>
      <c r="P232" s="77"/>
    </row>
    <row r="233" spans="1:16" ht="21" customHeight="1" x14ac:dyDescent="0.7">
      <c r="A233" s="70"/>
      <c r="B233" s="70"/>
      <c r="C233" s="70"/>
      <c r="D233" s="70"/>
      <c r="I233" s="59"/>
      <c r="M233" s="59"/>
      <c r="N233" s="77"/>
      <c r="O233" s="77"/>
      <c r="P233" s="77"/>
    </row>
    <row r="234" spans="1:16" ht="21" customHeight="1" x14ac:dyDescent="0.7">
      <c r="A234" s="70"/>
      <c r="B234" s="70"/>
      <c r="C234" s="70"/>
      <c r="D234" s="70"/>
      <c r="I234" s="59"/>
      <c r="M234" s="59"/>
      <c r="N234" s="77"/>
      <c r="O234" s="77"/>
      <c r="P234" s="77"/>
    </row>
    <row r="235" spans="1:16" ht="21" customHeight="1" x14ac:dyDescent="0.7">
      <c r="A235" s="70"/>
      <c r="B235" s="70"/>
      <c r="C235" s="70"/>
      <c r="D235" s="70"/>
      <c r="I235" s="59"/>
      <c r="M235" s="59"/>
      <c r="N235" s="77"/>
      <c r="O235" s="77"/>
      <c r="P235" s="77"/>
    </row>
    <row r="236" spans="1:16" ht="21" customHeight="1" x14ac:dyDescent="0.7">
      <c r="A236" s="70"/>
      <c r="B236" s="70"/>
      <c r="C236" s="70"/>
      <c r="D236" s="70"/>
      <c r="I236" s="59"/>
      <c r="M236" s="59"/>
      <c r="N236" s="77"/>
      <c r="O236" s="77"/>
      <c r="P236" s="77"/>
    </row>
    <row r="237" spans="1:16" ht="21" customHeight="1" x14ac:dyDescent="0.7">
      <c r="A237" s="70"/>
      <c r="B237" s="70"/>
      <c r="C237" s="70"/>
      <c r="D237" s="70"/>
      <c r="I237" s="59"/>
      <c r="M237" s="59"/>
      <c r="N237" s="77"/>
      <c r="O237" s="77"/>
      <c r="P237" s="77"/>
    </row>
    <row r="238" spans="1:16" ht="21" customHeight="1" x14ac:dyDescent="0.7">
      <c r="A238" s="70"/>
      <c r="B238" s="70"/>
      <c r="C238" s="70"/>
      <c r="D238" s="70"/>
      <c r="I238" s="59"/>
      <c r="M238" s="59"/>
      <c r="N238" s="77"/>
      <c r="O238" s="77"/>
      <c r="P238" s="77"/>
    </row>
    <row r="239" spans="1:16" ht="21" customHeight="1" x14ac:dyDescent="0.7">
      <c r="A239" s="70"/>
      <c r="B239" s="70"/>
      <c r="C239" s="70"/>
      <c r="D239" s="70"/>
      <c r="I239" s="59"/>
      <c r="M239" s="59"/>
      <c r="N239" s="77"/>
      <c r="O239" s="77"/>
      <c r="P239" s="77"/>
    </row>
    <row r="240" spans="1:16" ht="21" customHeight="1" x14ac:dyDescent="0.7">
      <c r="A240" s="70"/>
      <c r="B240" s="70"/>
      <c r="C240" s="70"/>
      <c r="D240" s="70"/>
      <c r="I240" s="59"/>
      <c r="M240" s="59"/>
      <c r="N240" s="77"/>
      <c r="O240" s="77"/>
      <c r="P240" s="77"/>
    </row>
    <row r="241" spans="1:16" ht="21" customHeight="1" x14ac:dyDescent="0.7">
      <c r="A241" s="70"/>
      <c r="B241" s="70"/>
      <c r="C241" s="70"/>
      <c r="D241" s="70"/>
      <c r="I241" s="59"/>
      <c r="M241" s="59"/>
      <c r="N241" s="77"/>
      <c r="O241" s="77"/>
      <c r="P241" s="77"/>
    </row>
    <row r="242" spans="1:16" ht="21" customHeight="1" x14ac:dyDescent="0.7">
      <c r="A242" s="70"/>
      <c r="B242" s="70"/>
      <c r="C242" s="70"/>
      <c r="D242" s="70"/>
      <c r="I242" s="59"/>
      <c r="M242" s="59"/>
      <c r="N242" s="77"/>
      <c r="O242" s="77"/>
      <c r="P242" s="77"/>
    </row>
    <row r="243" spans="1:16" ht="21" customHeight="1" x14ac:dyDescent="0.7">
      <c r="A243" s="70"/>
      <c r="B243" s="70"/>
      <c r="C243" s="70"/>
      <c r="D243" s="70"/>
      <c r="I243" s="59"/>
      <c r="M243" s="59"/>
      <c r="N243" s="77"/>
      <c r="O243" s="77"/>
      <c r="P243" s="77"/>
    </row>
    <row r="244" spans="1:16" ht="21" customHeight="1" x14ac:dyDescent="0.7">
      <c r="A244" s="70"/>
      <c r="B244" s="70"/>
      <c r="C244" s="70"/>
      <c r="D244" s="70"/>
      <c r="I244" s="59"/>
      <c r="M244" s="59"/>
      <c r="N244" s="77"/>
      <c r="O244" s="77"/>
      <c r="P244" s="77"/>
    </row>
    <row r="245" spans="1:16" ht="21" customHeight="1" x14ac:dyDescent="0.7">
      <c r="A245" s="70"/>
      <c r="B245" s="70"/>
      <c r="C245" s="70"/>
      <c r="D245" s="70"/>
      <c r="I245" s="59"/>
      <c r="M245" s="59"/>
      <c r="N245" s="77"/>
      <c r="O245" s="77"/>
      <c r="P245" s="77"/>
    </row>
    <row r="246" spans="1:16" ht="21" customHeight="1" x14ac:dyDescent="0.7">
      <c r="A246" s="70"/>
      <c r="B246" s="70"/>
      <c r="C246" s="70"/>
      <c r="D246" s="70"/>
      <c r="I246" s="59"/>
      <c r="M246" s="59"/>
      <c r="N246" s="77"/>
      <c r="O246" s="77"/>
      <c r="P246" s="77"/>
    </row>
    <row r="247" spans="1:16" ht="21" customHeight="1" x14ac:dyDescent="0.7">
      <c r="A247" s="70"/>
      <c r="B247" s="70"/>
      <c r="C247" s="70"/>
      <c r="D247" s="70"/>
      <c r="I247" s="59"/>
      <c r="M247" s="59"/>
      <c r="N247" s="77"/>
      <c r="O247" s="77"/>
      <c r="P247" s="77"/>
    </row>
    <row r="248" spans="1:16" ht="21" customHeight="1" x14ac:dyDescent="0.7">
      <c r="A248" s="70"/>
      <c r="B248" s="70"/>
      <c r="C248" s="70"/>
      <c r="D248" s="70"/>
      <c r="I248" s="59"/>
      <c r="M248" s="59"/>
      <c r="N248" s="77"/>
      <c r="O248" s="77"/>
      <c r="P248" s="77"/>
    </row>
    <row r="249" spans="1:16" ht="21" customHeight="1" x14ac:dyDescent="0.7">
      <c r="A249" s="70"/>
      <c r="B249" s="70"/>
      <c r="C249" s="70"/>
      <c r="D249" s="70"/>
      <c r="I249" s="59"/>
      <c r="M249" s="59"/>
      <c r="N249" s="77"/>
      <c r="O249" s="77"/>
      <c r="P249" s="77"/>
    </row>
    <row r="250" spans="1:16" ht="21" customHeight="1" x14ac:dyDescent="0.7">
      <c r="A250" s="70"/>
      <c r="B250" s="70"/>
      <c r="C250" s="70"/>
      <c r="D250" s="70"/>
      <c r="I250" s="59"/>
      <c r="M250" s="59"/>
      <c r="N250" s="77"/>
      <c r="O250" s="77"/>
      <c r="P250" s="77"/>
    </row>
    <row r="251" spans="1:16" ht="21" customHeight="1" x14ac:dyDescent="0.7">
      <c r="A251" s="70"/>
      <c r="B251" s="70"/>
      <c r="C251" s="70"/>
      <c r="D251" s="70"/>
      <c r="I251" s="59"/>
      <c r="M251" s="59"/>
      <c r="N251" s="77"/>
      <c r="O251" s="77"/>
      <c r="P251" s="77"/>
    </row>
    <row r="252" spans="1:16" ht="21" customHeight="1" x14ac:dyDescent="0.7">
      <c r="A252" s="70"/>
      <c r="B252" s="70"/>
      <c r="C252" s="70"/>
      <c r="D252" s="70"/>
      <c r="I252" s="59"/>
      <c r="M252" s="59"/>
      <c r="N252" s="77"/>
      <c r="O252" s="77"/>
      <c r="P252" s="77"/>
    </row>
    <row r="253" spans="1:16" ht="21" customHeight="1" x14ac:dyDescent="0.7">
      <c r="A253" s="70"/>
      <c r="B253" s="70"/>
      <c r="C253" s="70"/>
      <c r="D253" s="70"/>
      <c r="I253" s="59"/>
      <c r="M253" s="59"/>
      <c r="N253" s="77"/>
      <c r="O253" s="77"/>
      <c r="P253" s="77"/>
    </row>
    <row r="254" spans="1:16" ht="21" customHeight="1" x14ac:dyDescent="0.7">
      <c r="A254" s="70"/>
      <c r="B254" s="70"/>
      <c r="C254" s="70"/>
      <c r="D254" s="70"/>
      <c r="I254" s="59"/>
      <c r="M254" s="59"/>
      <c r="N254" s="77"/>
      <c r="O254" s="77"/>
      <c r="P254" s="77"/>
    </row>
    <row r="255" spans="1:16" ht="21" customHeight="1" x14ac:dyDescent="0.7">
      <c r="A255" s="70"/>
      <c r="B255" s="70"/>
      <c r="C255" s="70"/>
      <c r="D255" s="70"/>
      <c r="I255" s="59"/>
      <c r="M255" s="59"/>
      <c r="N255" s="77"/>
      <c r="O255" s="77"/>
      <c r="P255" s="77"/>
    </row>
    <row r="256" spans="1:16" ht="21" customHeight="1" x14ac:dyDescent="0.7">
      <c r="A256" s="70"/>
      <c r="B256" s="70"/>
      <c r="C256" s="70"/>
      <c r="D256" s="70"/>
      <c r="I256" s="59"/>
      <c r="M256" s="59"/>
      <c r="N256" s="77"/>
      <c r="O256" s="77"/>
      <c r="P256" s="77"/>
    </row>
    <row r="257" spans="1:16" ht="21" customHeight="1" x14ac:dyDescent="0.7">
      <c r="A257" s="70"/>
      <c r="B257" s="70"/>
      <c r="C257" s="70"/>
      <c r="D257" s="70"/>
      <c r="I257" s="59"/>
      <c r="M257" s="59"/>
      <c r="N257" s="77"/>
      <c r="O257" s="77"/>
      <c r="P257" s="77"/>
    </row>
    <row r="258" spans="1:16" ht="21" customHeight="1" x14ac:dyDescent="0.7">
      <c r="A258" s="70"/>
      <c r="B258" s="70"/>
      <c r="C258" s="70"/>
      <c r="D258" s="70"/>
      <c r="I258" s="59"/>
      <c r="M258" s="59"/>
      <c r="N258" s="77"/>
      <c r="O258" s="77"/>
      <c r="P258" s="77"/>
    </row>
    <row r="259" spans="1:16" ht="21" customHeight="1" x14ac:dyDescent="0.7">
      <c r="A259" s="70"/>
      <c r="B259" s="70"/>
      <c r="C259" s="70"/>
      <c r="D259" s="70"/>
      <c r="I259" s="59"/>
      <c r="M259" s="59"/>
      <c r="N259" s="77"/>
      <c r="O259" s="77"/>
      <c r="P259" s="77"/>
    </row>
    <row r="260" spans="1:16" ht="21" customHeight="1" x14ac:dyDescent="0.7">
      <c r="A260" s="70"/>
      <c r="B260" s="70"/>
      <c r="C260" s="70"/>
      <c r="D260" s="70"/>
      <c r="I260" s="59"/>
      <c r="M260" s="59"/>
      <c r="N260" s="77"/>
      <c r="O260" s="77"/>
      <c r="P260" s="77"/>
    </row>
    <row r="261" spans="1:16" ht="21" customHeight="1" x14ac:dyDescent="0.7">
      <c r="A261" s="70"/>
      <c r="B261" s="70"/>
      <c r="C261" s="70"/>
      <c r="D261" s="70"/>
      <c r="I261" s="59"/>
      <c r="M261" s="59"/>
      <c r="N261" s="77"/>
      <c r="O261" s="77"/>
      <c r="P261" s="77"/>
    </row>
    <row r="262" spans="1:16" ht="21" customHeight="1" x14ac:dyDescent="0.7">
      <c r="A262" s="70"/>
      <c r="B262" s="70"/>
      <c r="C262" s="70"/>
      <c r="D262" s="70"/>
      <c r="I262" s="59"/>
      <c r="M262" s="59"/>
      <c r="N262" s="77"/>
      <c r="O262" s="77"/>
      <c r="P262" s="77"/>
    </row>
    <row r="263" spans="1:16" ht="21" customHeight="1" x14ac:dyDescent="0.7">
      <c r="A263" s="70"/>
      <c r="B263" s="70"/>
      <c r="C263" s="70"/>
      <c r="D263" s="70"/>
      <c r="I263" s="59"/>
      <c r="M263" s="59"/>
      <c r="N263" s="77"/>
      <c r="O263" s="77"/>
      <c r="P263" s="77"/>
    </row>
    <row r="264" spans="1:16" ht="21" customHeight="1" x14ac:dyDescent="0.7">
      <c r="A264" s="70"/>
      <c r="B264" s="70"/>
      <c r="C264" s="70"/>
      <c r="D264" s="70"/>
      <c r="I264" s="59"/>
      <c r="M264" s="59"/>
      <c r="N264" s="77"/>
      <c r="O264" s="77"/>
      <c r="P264" s="77"/>
    </row>
    <row r="265" spans="1:16" ht="21" customHeight="1" x14ac:dyDescent="0.7">
      <c r="A265" s="70"/>
      <c r="B265" s="70"/>
      <c r="C265" s="70"/>
      <c r="D265" s="70"/>
      <c r="I265" s="59"/>
      <c r="M265" s="59"/>
      <c r="N265" s="77"/>
      <c r="O265" s="77"/>
      <c r="P265" s="77"/>
    </row>
    <row r="266" spans="1:16" ht="21" customHeight="1" x14ac:dyDescent="0.7">
      <c r="A266" s="70"/>
      <c r="B266" s="70"/>
      <c r="C266" s="70"/>
      <c r="D266" s="70"/>
      <c r="I266" s="59"/>
      <c r="M266" s="59"/>
      <c r="N266" s="77"/>
      <c r="O266" s="77"/>
      <c r="P266" s="77"/>
    </row>
    <row r="267" spans="1:16" ht="21" customHeight="1" x14ac:dyDescent="0.7">
      <c r="A267" s="70"/>
      <c r="B267" s="70"/>
      <c r="C267" s="70"/>
      <c r="D267" s="70"/>
      <c r="I267" s="59"/>
      <c r="M267" s="59"/>
      <c r="N267" s="77"/>
      <c r="O267" s="77"/>
      <c r="P267" s="77"/>
    </row>
    <row r="268" spans="1:16" ht="21" customHeight="1" x14ac:dyDescent="0.7">
      <c r="A268" s="70"/>
      <c r="B268" s="70"/>
      <c r="C268" s="70"/>
      <c r="D268" s="70"/>
      <c r="I268" s="59"/>
      <c r="M268" s="59"/>
      <c r="N268" s="77"/>
      <c r="O268" s="77"/>
      <c r="P268" s="77"/>
    </row>
    <row r="269" spans="1:16" ht="21" customHeight="1" x14ac:dyDescent="0.7">
      <c r="A269" s="70"/>
      <c r="B269" s="70"/>
      <c r="C269" s="70"/>
      <c r="D269" s="70"/>
      <c r="I269" s="59"/>
      <c r="M269" s="59"/>
      <c r="N269" s="77"/>
      <c r="O269" s="77"/>
      <c r="P269" s="77"/>
    </row>
    <row r="270" spans="1:16" ht="21" customHeight="1" x14ac:dyDescent="0.7">
      <c r="A270" s="70"/>
      <c r="B270" s="70"/>
      <c r="C270" s="70"/>
      <c r="D270" s="70"/>
      <c r="I270" s="59"/>
      <c r="M270" s="59"/>
      <c r="N270" s="77"/>
      <c r="O270" s="77"/>
      <c r="P270" s="77"/>
    </row>
    <row r="271" spans="1:16" ht="21" customHeight="1" x14ac:dyDescent="0.7">
      <c r="A271" s="70"/>
      <c r="B271" s="70"/>
      <c r="C271" s="70"/>
      <c r="D271" s="70"/>
      <c r="I271" s="59"/>
      <c r="M271" s="59"/>
      <c r="N271" s="77"/>
      <c r="O271" s="77"/>
      <c r="P271" s="77"/>
    </row>
    <row r="272" spans="1:16" ht="21" customHeight="1" x14ac:dyDescent="0.7">
      <c r="A272" s="70"/>
      <c r="B272" s="70"/>
      <c r="C272" s="70"/>
      <c r="D272" s="70"/>
      <c r="I272" s="59"/>
      <c r="M272" s="59"/>
      <c r="N272" s="77"/>
      <c r="O272" s="77"/>
      <c r="P272" s="77"/>
    </row>
    <row r="273" spans="1:16" ht="21" customHeight="1" x14ac:dyDescent="0.7">
      <c r="A273" s="70"/>
      <c r="B273" s="70"/>
      <c r="C273" s="70"/>
      <c r="D273" s="70"/>
      <c r="I273" s="59"/>
      <c r="M273" s="59"/>
      <c r="N273" s="77"/>
      <c r="O273" s="77"/>
      <c r="P273" s="77"/>
    </row>
    <row r="274" spans="1:16" ht="21" customHeight="1" x14ac:dyDescent="0.7">
      <c r="A274" s="70"/>
      <c r="B274" s="70"/>
      <c r="C274" s="70"/>
      <c r="D274" s="70"/>
      <c r="I274" s="59"/>
      <c r="M274" s="59"/>
      <c r="N274" s="77"/>
      <c r="O274" s="77"/>
      <c r="P274" s="77"/>
    </row>
    <row r="275" spans="1:16" ht="21" customHeight="1" x14ac:dyDescent="0.7">
      <c r="A275" s="70"/>
      <c r="B275" s="70"/>
      <c r="C275" s="70"/>
      <c r="D275" s="70"/>
      <c r="I275" s="59"/>
      <c r="M275" s="59"/>
      <c r="N275" s="77"/>
      <c r="O275" s="77"/>
      <c r="P275" s="77"/>
    </row>
    <row r="276" spans="1:16" ht="21" customHeight="1" x14ac:dyDescent="0.7">
      <c r="A276" s="70"/>
      <c r="B276" s="70"/>
      <c r="C276" s="70"/>
      <c r="D276" s="70"/>
      <c r="I276" s="59"/>
      <c r="M276" s="59"/>
      <c r="N276" s="77"/>
      <c r="O276" s="77"/>
      <c r="P276" s="77"/>
    </row>
    <row r="277" spans="1:16" ht="21" customHeight="1" x14ac:dyDescent="0.7">
      <c r="A277" s="70"/>
      <c r="B277" s="70"/>
      <c r="C277" s="70"/>
      <c r="D277" s="70"/>
      <c r="I277" s="59"/>
      <c r="M277" s="59"/>
      <c r="N277" s="77"/>
      <c r="O277" s="77"/>
      <c r="P277" s="77"/>
    </row>
    <row r="278" spans="1:16" ht="21" customHeight="1" x14ac:dyDescent="0.7">
      <c r="A278" s="70"/>
      <c r="B278" s="70"/>
      <c r="C278" s="70"/>
      <c r="D278" s="70"/>
      <c r="I278" s="59"/>
      <c r="M278" s="59"/>
      <c r="N278" s="77"/>
      <c r="O278" s="77"/>
      <c r="P278" s="77"/>
    </row>
    <row r="279" spans="1:16" ht="21" customHeight="1" x14ac:dyDescent="0.7">
      <c r="A279" s="70"/>
      <c r="B279" s="70"/>
      <c r="C279" s="70"/>
      <c r="D279" s="70"/>
      <c r="I279" s="59"/>
      <c r="M279" s="59"/>
      <c r="N279" s="77"/>
      <c r="O279" s="77"/>
      <c r="P279" s="77"/>
    </row>
    <row r="280" spans="1:16" ht="21" customHeight="1" x14ac:dyDescent="0.7">
      <c r="A280" s="70"/>
      <c r="B280" s="70"/>
      <c r="C280" s="70"/>
      <c r="D280" s="70"/>
      <c r="I280" s="59"/>
      <c r="M280" s="59"/>
      <c r="N280" s="77"/>
      <c r="O280" s="77"/>
      <c r="P280" s="77"/>
    </row>
    <row r="281" spans="1:16" ht="21" customHeight="1" x14ac:dyDescent="0.7">
      <c r="A281" s="70"/>
      <c r="B281" s="70"/>
      <c r="C281" s="70"/>
      <c r="D281" s="70"/>
      <c r="I281" s="59"/>
      <c r="M281" s="59"/>
      <c r="N281" s="77"/>
      <c r="O281" s="77"/>
      <c r="P281" s="77"/>
    </row>
    <row r="282" spans="1:16" ht="21" customHeight="1" x14ac:dyDescent="0.7">
      <c r="A282" s="70"/>
      <c r="B282" s="70"/>
      <c r="C282" s="70"/>
      <c r="D282" s="70"/>
      <c r="I282" s="59"/>
      <c r="M282" s="59"/>
      <c r="N282" s="77"/>
      <c r="O282" s="77"/>
      <c r="P282" s="77"/>
    </row>
    <row r="283" spans="1:16" ht="21" customHeight="1" x14ac:dyDescent="0.7">
      <c r="A283" s="70"/>
      <c r="B283" s="70"/>
      <c r="C283" s="70"/>
      <c r="D283" s="70"/>
      <c r="I283" s="59"/>
      <c r="M283" s="59"/>
      <c r="N283" s="77"/>
      <c r="O283" s="77"/>
      <c r="P283" s="77"/>
    </row>
    <row r="284" spans="1:16" ht="21" customHeight="1" x14ac:dyDescent="0.7">
      <c r="A284" s="70"/>
      <c r="B284" s="70"/>
      <c r="C284" s="70"/>
      <c r="D284" s="70"/>
      <c r="I284" s="59"/>
      <c r="M284" s="59"/>
      <c r="N284" s="77"/>
      <c r="O284" s="77"/>
      <c r="P284" s="77"/>
    </row>
    <row r="285" spans="1:16" ht="21" customHeight="1" x14ac:dyDescent="0.7">
      <c r="A285" s="70"/>
      <c r="B285" s="70"/>
      <c r="C285" s="70"/>
      <c r="D285" s="70"/>
      <c r="I285" s="59"/>
      <c r="M285" s="59"/>
      <c r="N285" s="77"/>
      <c r="O285" s="77"/>
      <c r="P285" s="77"/>
    </row>
    <row r="286" spans="1:16" ht="21" customHeight="1" x14ac:dyDescent="0.7">
      <c r="A286" s="70"/>
      <c r="B286" s="70"/>
      <c r="C286" s="70"/>
      <c r="D286" s="70"/>
      <c r="I286" s="59"/>
      <c r="M286" s="59"/>
      <c r="N286" s="77"/>
      <c r="O286" s="77"/>
      <c r="P286" s="77"/>
    </row>
    <row r="287" spans="1:16" ht="21" customHeight="1" x14ac:dyDescent="0.7">
      <c r="A287" s="70"/>
      <c r="B287" s="70"/>
      <c r="C287" s="70"/>
      <c r="D287" s="70"/>
      <c r="I287" s="59"/>
      <c r="M287" s="59"/>
      <c r="N287" s="77"/>
      <c r="O287" s="77"/>
      <c r="P287" s="77"/>
    </row>
    <row r="288" spans="1:16" ht="21" customHeight="1" x14ac:dyDescent="0.7">
      <c r="A288" s="70"/>
      <c r="B288" s="70"/>
      <c r="C288" s="70"/>
      <c r="D288" s="70"/>
      <c r="I288" s="59"/>
      <c r="M288" s="59"/>
      <c r="N288" s="77"/>
      <c r="O288" s="77"/>
      <c r="P288" s="77"/>
    </row>
    <row r="289" spans="1:16" ht="21" customHeight="1" x14ac:dyDescent="0.7">
      <c r="A289" s="70"/>
      <c r="B289" s="70"/>
      <c r="C289" s="70"/>
      <c r="D289" s="70"/>
      <c r="I289" s="59"/>
      <c r="M289" s="59"/>
      <c r="N289" s="77"/>
      <c r="O289" s="77"/>
      <c r="P289" s="77"/>
    </row>
    <row r="290" spans="1:16" ht="21" customHeight="1" x14ac:dyDescent="0.7">
      <c r="A290" s="70"/>
      <c r="B290" s="70"/>
      <c r="C290" s="70"/>
      <c r="D290" s="70"/>
      <c r="I290" s="59"/>
      <c r="M290" s="59"/>
      <c r="N290" s="77"/>
      <c r="O290" s="77"/>
      <c r="P290" s="77"/>
    </row>
    <row r="291" spans="1:16" ht="21" customHeight="1" x14ac:dyDescent="0.7">
      <c r="A291" s="70"/>
      <c r="B291" s="70"/>
      <c r="C291" s="70"/>
      <c r="D291" s="70"/>
      <c r="I291" s="59"/>
      <c r="M291" s="59"/>
      <c r="N291" s="77"/>
      <c r="O291" s="77"/>
      <c r="P291" s="77"/>
    </row>
    <row r="292" spans="1:16" ht="21" customHeight="1" x14ac:dyDescent="0.7">
      <c r="A292" s="70"/>
      <c r="B292" s="70"/>
      <c r="C292" s="70"/>
      <c r="D292" s="70"/>
      <c r="I292" s="59"/>
      <c r="M292" s="59"/>
      <c r="N292" s="77"/>
      <c r="O292" s="77"/>
      <c r="P292" s="77"/>
    </row>
    <row r="293" spans="1:16" ht="21" customHeight="1" x14ac:dyDescent="0.7">
      <c r="A293" s="70"/>
      <c r="B293" s="70"/>
      <c r="C293" s="70"/>
      <c r="D293" s="70"/>
      <c r="I293" s="59"/>
      <c r="M293" s="59"/>
      <c r="N293" s="77"/>
      <c r="O293" s="77"/>
      <c r="P293" s="77"/>
    </row>
    <row r="294" spans="1:16" ht="21" customHeight="1" x14ac:dyDescent="0.7">
      <c r="A294" s="70"/>
      <c r="B294" s="70"/>
      <c r="C294" s="70"/>
      <c r="D294" s="70"/>
      <c r="I294" s="59"/>
      <c r="M294" s="59"/>
      <c r="N294" s="77"/>
      <c r="O294" s="77"/>
      <c r="P294" s="77"/>
    </row>
    <row r="295" spans="1:16" ht="21" customHeight="1" x14ac:dyDescent="0.7">
      <c r="A295" s="70"/>
      <c r="B295" s="70"/>
      <c r="C295" s="70"/>
      <c r="D295" s="70"/>
      <c r="I295" s="59"/>
      <c r="M295" s="59"/>
      <c r="N295" s="77"/>
      <c r="O295" s="77"/>
      <c r="P295" s="77"/>
    </row>
    <row r="296" spans="1:16" ht="21" customHeight="1" x14ac:dyDescent="0.7">
      <c r="A296" s="70"/>
      <c r="B296" s="70"/>
      <c r="C296" s="70"/>
      <c r="D296" s="70"/>
      <c r="I296" s="59"/>
      <c r="M296" s="59"/>
      <c r="N296" s="77"/>
      <c r="O296" s="77"/>
      <c r="P296" s="77"/>
    </row>
    <row r="297" spans="1:16" ht="21" customHeight="1" x14ac:dyDescent="0.7">
      <c r="A297" s="70"/>
      <c r="B297" s="70"/>
      <c r="C297" s="70"/>
      <c r="D297" s="70"/>
      <c r="I297" s="59"/>
      <c r="M297" s="59"/>
      <c r="N297" s="77"/>
      <c r="O297" s="77"/>
      <c r="P297" s="77"/>
    </row>
    <row r="298" spans="1:16" ht="21" customHeight="1" x14ac:dyDescent="0.7">
      <c r="A298" s="70"/>
      <c r="B298" s="70"/>
      <c r="C298" s="70"/>
      <c r="D298" s="70"/>
      <c r="I298" s="59"/>
      <c r="M298" s="59"/>
      <c r="N298" s="77"/>
      <c r="O298" s="77"/>
      <c r="P298" s="77"/>
    </row>
    <row r="299" spans="1:16" ht="21" customHeight="1" x14ac:dyDescent="0.7">
      <c r="A299" s="70"/>
      <c r="B299" s="70"/>
      <c r="C299" s="70"/>
      <c r="D299" s="70"/>
      <c r="I299" s="59"/>
      <c r="M299" s="59"/>
      <c r="N299" s="77"/>
      <c r="O299" s="77"/>
      <c r="P299" s="77"/>
    </row>
    <row r="300" spans="1:16" ht="21" customHeight="1" x14ac:dyDescent="0.7">
      <c r="A300" s="70"/>
      <c r="B300" s="70"/>
      <c r="C300" s="70"/>
      <c r="D300" s="70"/>
      <c r="I300" s="59"/>
      <c r="M300" s="59"/>
      <c r="N300" s="77"/>
      <c r="O300" s="77"/>
      <c r="P300" s="77"/>
    </row>
    <row r="301" spans="1:16" ht="21" customHeight="1" x14ac:dyDescent="0.7">
      <c r="A301" s="70"/>
      <c r="B301" s="70"/>
      <c r="C301" s="70"/>
      <c r="D301" s="70"/>
      <c r="I301" s="59"/>
      <c r="M301" s="59"/>
      <c r="N301" s="77"/>
      <c r="O301" s="77"/>
      <c r="P301" s="77"/>
    </row>
    <row r="302" spans="1:16" ht="21" customHeight="1" x14ac:dyDescent="0.7">
      <c r="A302" s="70"/>
      <c r="B302" s="70"/>
      <c r="C302" s="70"/>
      <c r="D302" s="70"/>
      <c r="I302" s="59"/>
      <c r="M302" s="59"/>
      <c r="N302" s="77"/>
      <c r="O302" s="77"/>
      <c r="P302" s="77"/>
    </row>
    <row r="303" spans="1:16" ht="21" customHeight="1" x14ac:dyDescent="0.7">
      <c r="A303" s="70"/>
      <c r="B303" s="70"/>
      <c r="C303" s="70"/>
      <c r="D303" s="70"/>
      <c r="I303" s="59"/>
      <c r="M303" s="59"/>
      <c r="N303" s="77"/>
      <c r="O303" s="77"/>
      <c r="P303" s="77"/>
    </row>
    <row r="304" spans="1:16" ht="21" customHeight="1" x14ac:dyDescent="0.7">
      <c r="A304" s="70"/>
      <c r="B304" s="70"/>
      <c r="C304" s="70"/>
      <c r="D304" s="70"/>
      <c r="I304" s="59"/>
      <c r="M304" s="59"/>
      <c r="N304" s="77"/>
      <c r="O304" s="77"/>
      <c r="P304" s="77"/>
    </row>
    <row r="305" spans="1:16" ht="21" customHeight="1" x14ac:dyDescent="0.7">
      <c r="A305" s="70"/>
      <c r="B305" s="70"/>
      <c r="C305" s="70"/>
      <c r="D305" s="70"/>
      <c r="I305" s="59"/>
      <c r="M305" s="59"/>
      <c r="N305" s="77"/>
      <c r="O305" s="77"/>
      <c r="P305" s="77"/>
    </row>
    <row r="306" spans="1:16" ht="21" customHeight="1" x14ac:dyDescent="0.7">
      <c r="A306" s="70"/>
      <c r="B306" s="70"/>
      <c r="C306" s="70"/>
      <c r="D306" s="70"/>
      <c r="I306" s="59"/>
      <c r="M306" s="59"/>
      <c r="N306" s="77"/>
      <c r="O306" s="77"/>
      <c r="P306" s="77"/>
    </row>
    <row r="307" spans="1:16" ht="21" customHeight="1" x14ac:dyDescent="0.7">
      <c r="A307" s="70"/>
      <c r="B307" s="70"/>
      <c r="C307" s="70"/>
      <c r="D307" s="70"/>
      <c r="I307" s="59"/>
      <c r="M307" s="59"/>
      <c r="N307" s="77"/>
      <c r="O307" s="77"/>
      <c r="P307" s="77"/>
    </row>
    <row r="308" spans="1:16" ht="21" customHeight="1" x14ac:dyDescent="0.7">
      <c r="A308" s="70"/>
      <c r="B308" s="70"/>
      <c r="C308" s="70"/>
      <c r="D308" s="70"/>
      <c r="I308" s="59"/>
      <c r="M308" s="59"/>
      <c r="N308" s="77"/>
      <c r="O308" s="77"/>
      <c r="P308" s="77"/>
    </row>
    <row r="309" spans="1:16" ht="21" customHeight="1" x14ac:dyDescent="0.7">
      <c r="A309" s="70"/>
      <c r="B309" s="70"/>
      <c r="C309" s="70"/>
      <c r="D309" s="70"/>
      <c r="I309" s="59"/>
      <c r="M309" s="59"/>
      <c r="N309" s="77"/>
      <c r="O309" s="77"/>
      <c r="P309" s="77"/>
    </row>
    <row r="310" spans="1:16" ht="21" customHeight="1" x14ac:dyDescent="0.7">
      <c r="A310" s="70"/>
      <c r="B310" s="70"/>
      <c r="C310" s="70"/>
      <c r="D310" s="70"/>
      <c r="I310" s="59"/>
      <c r="M310" s="59"/>
      <c r="N310" s="77"/>
      <c r="O310" s="77"/>
      <c r="P310" s="77"/>
    </row>
    <row r="311" spans="1:16" ht="21" customHeight="1" x14ac:dyDescent="0.7">
      <c r="A311" s="70"/>
      <c r="B311" s="70"/>
      <c r="C311" s="70"/>
      <c r="D311" s="70"/>
      <c r="I311" s="59"/>
      <c r="M311" s="59"/>
      <c r="N311" s="77"/>
      <c r="O311" s="77"/>
      <c r="P311" s="77"/>
    </row>
    <row r="312" spans="1:16" ht="21" customHeight="1" x14ac:dyDescent="0.7">
      <c r="A312" s="70"/>
      <c r="B312" s="70"/>
      <c r="C312" s="70"/>
      <c r="D312" s="70"/>
      <c r="I312" s="59"/>
      <c r="M312" s="59"/>
      <c r="N312" s="77"/>
      <c r="O312" s="77"/>
      <c r="P312" s="77"/>
    </row>
    <row r="313" spans="1:16" ht="21" customHeight="1" x14ac:dyDescent="0.7">
      <c r="A313" s="70"/>
      <c r="B313" s="70"/>
      <c r="C313" s="70"/>
      <c r="D313" s="70"/>
      <c r="I313" s="59"/>
      <c r="M313" s="59"/>
      <c r="N313" s="77"/>
      <c r="O313" s="77"/>
      <c r="P313" s="77"/>
    </row>
    <row r="314" spans="1:16" ht="21" customHeight="1" x14ac:dyDescent="0.7">
      <c r="A314" s="70"/>
      <c r="B314" s="70"/>
      <c r="C314" s="70"/>
      <c r="D314" s="70"/>
      <c r="I314" s="59"/>
      <c r="M314" s="59"/>
      <c r="N314" s="77"/>
      <c r="O314" s="77"/>
      <c r="P314" s="77"/>
    </row>
    <row r="315" spans="1:16" ht="21" customHeight="1" x14ac:dyDescent="0.7">
      <c r="A315" s="70"/>
      <c r="B315" s="70"/>
      <c r="C315" s="70"/>
      <c r="D315" s="70"/>
      <c r="I315" s="59"/>
      <c r="M315" s="59"/>
      <c r="N315" s="77"/>
      <c r="O315" s="77"/>
      <c r="P315" s="77"/>
    </row>
    <row r="316" spans="1:16" ht="21" customHeight="1" x14ac:dyDescent="0.7">
      <c r="A316" s="70"/>
      <c r="B316" s="70"/>
      <c r="C316" s="70"/>
      <c r="D316" s="70"/>
      <c r="I316" s="59"/>
      <c r="M316" s="59"/>
      <c r="N316" s="77"/>
      <c r="O316" s="77"/>
      <c r="P316" s="77"/>
    </row>
    <row r="317" spans="1:16" ht="21" customHeight="1" x14ac:dyDescent="0.7">
      <c r="A317" s="70"/>
      <c r="B317" s="70"/>
      <c r="C317" s="70"/>
      <c r="D317" s="70"/>
      <c r="I317" s="59"/>
      <c r="M317" s="59"/>
      <c r="N317" s="77"/>
      <c r="O317" s="77"/>
      <c r="P317" s="77"/>
    </row>
    <row r="318" spans="1:16" ht="21" customHeight="1" x14ac:dyDescent="0.7">
      <c r="A318" s="70"/>
      <c r="B318" s="70"/>
      <c r="C318" s="70"/>
      <c r="D318" s="70"/>
      <c r="I318" s="59"/>
      <c r="M318" s="59"/>
      <c r="N318" s="77"/>
      <c r="O318" s="77"/>
      <c r="P318" s="77"/>
    </row>
    <row r="319" spans="1:16" ht="21" customHeight="1" x14ac:dyDescent="0.7">
      <c r="A319" s="70"/>
      <c r="B319" s="70"/>
      <c r="C319" s="70"/>
      <c r="D319" s="70"/>
      <c r="I319" s="59"/>
      <c r="M319" s="59"/>
      <c r="N319" s="77"/>
      <c r="O319" s="77"/>
      <c r="P319" s="77"/>
    </row>
    <row r="320" spans="1:16" ht="21" customHeight="1" x14ac:dyDescent="0.7">
      <c r="A320" s="70"/>
      <c r="B320" s="70"/>
      <c r="C320" s="70"/>
      <c r="D320" s="70"/>
      <c r="I320" s="59"/>
      <c r="M320" s="59"/>
      <c r="N320" s="77"/>
      <c r="O320" s="77"/>
      <c r="P320" s="77"/>
    </row>
    <row r="321" spans="1:16" ht="21" customHeight="1" x14ac:dyDescent="0.7">
      <c r="A321" s="70"/>
      <c r="B321" s="70"/>
      <c r="C321" s="70"/>
      <c r="D321" s="70"/>
      <c r="I321" s="59"/>
      <c r="M321" s="59"/>
      <c r="N321" s="77"/>
      <c r="O321" s="77"/>
      <c r="P321" s="77"/>
    </row>
    <row r="322" spans="1:16" ht="21" customHeight="1" x14ac:dyDescent="0.7">
      <c r="A322" s="70"/>
      <c r="B322" s="70"/>
      <c r="C322" s="70"/>
      <c r="D322" s="70"/>
      <c r="I322" s="59"/>
      <c r="M322" s="59"/>
      <c r="N322" s="77"/>
      <c r="O322" s="77"/>
      <c r="P322" s="77"/>
    </row>
    <row r="323" spans="1:16" ht="21" customHeight="1" x14ac:dyDescent="0.7">
      <c r="A323" s="70"/>
      <c r="B323" s="70"/>
      <c r="C323" s="70"/>
      <c r="D323" s="70"/>
      <c r="I323" s="59"/>
      <c r="M323" s="59"/>
      <c r="N323" s="77"/>
      <c r="O323" s="77"/>
      <c r="P323" s="77"/>
    </row>
    <row r="324" spans="1:16" ht="21" customHeight="1" x14ac:dyDescent="0.7">
      <c r="A324" s="70"/>
      <c r="B324" s="70"/>
      <c r="C324" s="70"/>
      <c r="D324" s="70"/>
      <c r="I324" s="59"/>
      <c r="M324" s="59"/>
      <c r="N324" s="77"/>
      <c r="O324" s="77"/>
      <c r="P324" s="77"/>
    </row>
    <row r="325" spans="1:16" ht="21" customHeight="1" x14ac:dyDescent="0.7">
      <c r="A325" s="70"/>
      <c r="B325" s="70"/>
      <c r="C325" s="70"/>
      <c r="D325" s="70"/>
      <c r="I325" s="59"/>
      <c r="M325" s="59"/>
      <c r="N325" s="77"/>
      <c r="O325" s="77"/>
      <c r="P325" s="77"/>
    </row>
    <row r="326" spans="1:16" ht="21" customHeight="1" x14ac:dyDescent="0.7">
      <c r="A326" s="70"/>
      <c r="B326" s="70"/>
      <c r="C326" s="70"/>
      <c r="D326" s="70"/>
      <c r="I326" s="59"/>
      <c r="M326" s="59"/>
      <c r="N326" s="77"/>
      <c r="O326" s="77"/>
      <c r="P326" s="77"/>
    </row>
    <row r="327" spans="1:16" ht="21" customHeight="1" x14ac:dyDescent="0.7">
      <c r="A327" s="70"/>
      <c r="B327" s="70"/>
      <c r="C327" s="70"/>
      <c r="D327" s="70"/>
      <c r="I327" s="59"/>
      <c r="M327" s="59"/>
      <c r="N327" s="77"/>
      <c r="O327" s="77"/>
      <c r="P327" s="77"/>
    </row>
    <row r="328" spans="1:16" ht="21" customHeight="1" x14ac:dyDescent="0.7">
      <c r="A328" s="70"/>
      <c r="B328" s="70"/>
      <c r="C328" s="70"/>
      <c r="D328" s="70"/>
      <c r="I328" s="59"/>
      <c r="M328" s="59"/>
      <c r="N328" s="77"/>
      <c r="O328" s="77"/>
      <c r="P328" s="77"/>
    </row>
    <row r="329" spans="1:16" ht="21" customHeight="1" x14ac:dyDescent="0.7">
      <c r="A329" s="70"/>
      <c r="B329" s="70"/>
      <c r="C329" s="70"/>
      <c r="D329" s="70"/>
      <c r="I329" s="59"/>
      <c r="M329" s="59"/>
      <c r="N329" s="77"/>
      <c r="O329" s="77"/>
      <c r="P329" s="77"/>
    </row>
    <row r="330" spans="1:16" ht="21" customHeight="1" x14ac:dyDescent="0.7">
      <c r="A330" s="70"/>
      <c r="B330" s="70"/>
      <c r="C330" s="70"/>
      <c r="D330" s="70"/>
      <c r="I330" s="59"/>
      <c r="M330" s="59"/>
      <c r="N330" s="77"/>
      <c r="O330" s="77"/>
      <c r="P330" s="77"/>
    </row>
    <row r="331" spans="1:16" ht="21" customHeight="1" x14ac:dyDescent="0.7">
      <c r="A331" s="70"/>
      <c r="B331" s="70"/>
      <c r="C331" s="70"/>
      <c r="D331" s="70"/>
      <c r="I331" s="59"/>
      <c r="M331" s="59"/>
      <c r="N331" s="77"/>
      <c r="O331" s="77"/>
      <c r="P331" s="77"/>
    </row>
    <row r="332" spans="1:16" ht="21" customHeight="1" x14ac:dyDescent="0.7">
      <c r="A332" s="70"/>
      <c r="B332" s="70"/>
      <c r="C332" s="70"/>
      <c r="D332" s="70"/>
      <c r="I332" s="59"/>
      <c r="M332" s="59"/>
      <c r="N332" s="77"/>
      <c r="O332" s="77"/>
      <c r="P332" s="77"/>
    </row>
    <row r="333" spans="1:16" ht="21" customHeight="1" x14ac:dyDescent="0.7">
      <c r="A333" s="70"/>
      <c r="B333" s="70"/>
      <c r="C333" s="70"/>
      <c r="D333" s="70"/>
      <c r="I333" s="59"/>
      <c r="M333" s="59"/>
      <c r="N333" s="77"/>
      <c r="O333" s="77"/>
      <c r="P333" s="77"/>
    </row>
    <row r="334" spans="1:16" ht="21" customHeight="1" x14ac:dyDescent="0.7">
      <c r="A334" s="70"/>
      <c r="B334" s="70"/>
      <c r="C334" s="70"/>
      <c r="D334" s="70"/>
      <c r="I334" s="59"/>
      <c r="M334" s="59"/>
      <c r="N334" s="77"/>
      <c r="O334" s="77"/>
      <c r="P334" s="77"/>
    </row>
    <row r="335" spans="1:16" ht="21" customHeight="1" x14ac:dyDescent="0.7">
      <c r="A335" s="70"/>
      <c r="B335" s="70"/>
      <c r="C335" s="70"/>
      <c r="D335" s="70"/>
      <c r="I335" s="59"/>
      <c r="M335" s="59"/>
      <c r="N335" s="77"/>
      <c r="O335" s="77"/>
      <c r="P335" s="77"/>
    </row>
    <row r="336" spans="1:16" ht="21" customHeight="1" x14ac:dyDescent="0.7">
      <c r="A336" s="70"/>
      <c r="B336" s="70"/>
      <c r="C336" s="70"/>
      <c r="D336" s="70"/>
      <c r="I336" s="59"/>
      <c r="M336" s="59"/>
      <c r="N336" s="77"/>
      <c r="O336" s="77"/>
      <c r="P336" s="77"/>
    </row>
    <row r="337" spans="1:16" ht="21" customHeight="1" x14ac:dyDescent="0.7">
      <c r="A337" s="70"/>
      <c r="B337" s="70"/>
      <c r="C337" s="70"/>
      <c r="D337" s="70"/>
      <c r="I337" s="59"/>
      <c r="M337" s="59"/>
      <c r="N337" s="77"/>
      <c r="O337" s="77"/>
      <c r="P337" s="77"/>
    </row>
    <row r="338" spans="1:16" ht="21" customHeight="1" x14ac:dyDescent="0.7">
      <c r="A338" s="70"/>
      <c r="B338" s="70"/>
      <c r="C338" s="70"/>
      <c r="D338" s="70"/>
      <c r="I338" s="59"/>
      <c r="M338" s="59"/>
      <c r="N338" s="77"/>
      <c r="O338" s="77"/>
      <c r="P338" s="77"/>
    </row>
    <row r="339" spans="1:16" ht="21" customHeight="1" x14ac:dyDescent="0.7">
      <c r="A339" s="70"/>
      <c r="B339" s="70"/>
      <c r="C339" s="70"/>
      <c r="D339" s="70"/>
      <c r="I339" s="59"/>
      <c r="M339" s="59"/>
      <c r="N339" s="77"/>
      <c r="O339" s="77"/>
      <c r="P339" s="77"/>
    </row>
    <row r="340" spans="1:16" ht="21" customHeight="1" x14ac:dyDescent="0.7">
      <c r="A340" s="70"/>
      <c r="B340" s="70"/>
      <c r="C340" s="70"/>
      <c r="D340" s="70"/>
      <c r="I340" s="59"/>
      <c r="M340" s="59"/>
      <c r="N340" s="77"/>
      <c r="O340" s="77"/>
      <c r="P340" s="77"/>
    </row>
    <row r="341" spans="1:16" ht="21" customHeight="1" x14ac:dyDescent="0.7">
      <c r="A341" s="70"/>
      <c r="B341" s="70"/>
      <c r="C341" s="70"/>
      <c r="D341" s="70"/>
      <c r="I341" s="59"/>
      <c r="M341" s="59"/>
      <c r="N341" s="77"/>
      <c r="O341" s="77"/>
      <c r="P341" s="77"/>
    </row>
    <row r="342" spans="1:16" ht="21" customHeight="1" x14ac:dyDescent="0.7">
      <c r="A342" s="70"/>
      <c r="B342" s="70"/>
      <c r="C342" s="70"/>
      <c r="D342" s="70"/>
      <c r="I342" s="59"/>
      <c r="M342" s="59"/>
      <c r="N342" s="77"/>
      <c r="O342" s="77"/>
      <c r="P342" s="77"/>
    </row>
    <row r="343" spans="1:16" ht="21" customHeight="1" x14ac:dyDescent="0.7">
      <c r="A343" s="70"/>
      <c r="B343" s="70"/>
      <c r="C343" s="70"/>
      <c r="D343" s="70"/>
      <c r="I343" s="59"/>
      <c r="M343" s="59"/>
      <c r="N343" s="77"/>
      <c r="O343" s="77"/>
      <c r="P343" s="77"/>
    </row>
    <row r="344" spans="1:16" ht="21" customHeight="1" x14ac:dyDescent="0.7">
      <c r="A344" s="70"/>
      <c r="B344" s="70"/>
      <c r="C344" s="70"/>
      <c r="D344" s="70"/>
      <c r="I344" s="59"/>
      <c r="M344" s="59"/>
      <c r="N344" s="77"/>
      <c r="O344" s="77"/>
      <c r="P344" s="77"/>
    </row>
    <row r="345" spans="1:16" ht="21" customHeight="1" x14ac:dyDescent="0.7">
      <c r="A345" s="70"/>
      <c r="B345" s="70"/>
      <c r="C345" s="70"/>
      <c r="D345" s="70"/>
      <c r="I345" s="59"/>
      <c r="M345" s="59"/>
      <c r="N345" s="77"/>
      <c r="O345" s="77"/>
      <c r="P345" s="77"/>
    </row>
    <row r="346" spans="1:16" ht="21" customHeight="1" x14ac:dyDescent="0.7">
      <c r="A346" s="70"/>
      <c r="B346" s="70"/>
      <c r="C346" s="70"/>
      <c r="D346" s="70"/>
      <c r="I346" s="59"/>
      <c r="M346" s="59"/>
      <c r="N346" s="77"/>
      <c r="O346" s="77"/>
      <c r="P346" s="77"/>
    </row>
    <row r="347" spans="1:16" ht="21" customHeight="1" x14ac:dyDescent="0.7">
      <c r="A347" s="70"/>
      <c r="B347" s="70"/>
      <c r="C347" s="70"/>
      <c r="D347" s="70"/>
      <c r="I347" s="59"/>
      <c r="M347" s="59"/>
      <c r="N347" s="77"/>
      <c r="O347" s="77"/>
      <c r="P347" s="77"/>
    </row>
    <row r="348" spans="1:16" ht="21" customHeight="1" x14ac:dyDescent="0.7">
      <c r="A348" s="70"/>
      <c r="B348" s="70"/>
      <c r="C348" s="70"/>
      <c r="D348" s="70"/>
      <c r="I348" s="59"/>
      <c r="M348" s="59"/>
      <c r="N348" s="77"/>
      <c r="O348" s="77"/>
      <c r="P348" s="77"/>
    </row>
    <row r="349" spans="1:16" ht="21" customHeight="1" x14ac:dyDescent="0.7">
      <c r="A349" s="70"/>
      <c r="B349" s="70"/>
      <c r="C349" s="70"/>
      <c r="D349" s="70"/>
      <c r="I349" s="59"/>
      <c r="M349" s="59"/>
      <c r="N349" s="77"/>
      <c r="O349" s="77"/>
      <c r="P349" s="77"/>
    </row>
    <row r="350" spans="1:16" ht="21" customHeight="1" x14ac:dyDescent="0.7">
      <c r="A350" s="70"/>
      <c r="B350" s="70"/>
      <c r="C350" s="70"/>
      <c r="D350" s="70"/>
      <c r="I350" s="59"/>
      <c r="M350" s="59"/>
      <c r="N350" s="77"/>
      <c r="O350" s="77"/>
      <c r="P350" s="77"/>
    </row>
    <row r="351" spans="1:16" ht="21" customHeight="1" x14ac:dyDescent="0.7">
      <c r="A351" s="70"/>
      <c r="B351" s="70"/>
      <c r="C351" s="70"/>
      <c r="D351" s="70"/>
      <c r="I351" s="59"/>
      <c r="M351" s="59"/>
      <c r="N351" s="77"/>
      <c r="O351" s="77"/>
      <c r="P351" s="77"/>
    </row>
    <row r="352" spans="1:16" ht="21" customHeight="1" x14ac:dyDescent="0.7">
      <c r="A352" s="70"/>
      <c r="B352" s="70"/>
      <c r="C352" s="70"/>
      <c r="D352" s="70"/>
      <c r="I352" s="59"/>
      <c r="M352" s="59"/>
      <c r="N352" s="77"/>
      <c r="O352" s="77"/>
      <c r="P352" s="77"/>
    </row>
    <row r="353" spans="1:16" ht="21" customHeight="1" x14ac:dyDescent="0.7">
      <c r="A353" s="70"/>
      <c r="B353" s="70"/>
      <c r="C353" s="70"/>
      <c r="D353" s="70"/>
      <c r="I353" s="59"/>
      <c r="M353" s="59"/>
      <c r="N353" s="77"/>
      <c r="O353" s="77"/>
      <c r="P353" s="77"/>
    </row>
    <row r="354" spans="1:16" ht="21" customHeight="1" x14ac:dyDescent="0.7">
      <c r="A354" s="70"/>
      <c r="B354" s="70"/>
      <c r="C354" s="70"/>
      <c r="D354" s="70"/>
      <c r="I354" s="59"/>
      <c r="M354" s="59"/>
      <c r="N354" s="77"/>
      <c r="O354" s="77"/>
      <c r="P354" s="77"/>
    </row>
    <row r="355" spans="1:16" ht="21" customHeight="1" x14ac:dyDescent="0.7">
      <c r="A355" s="70"/>
      <c r="B355" s="70"/>
      <c r="C355" s="70"/>
      <c r="D355" s="70"/>
      <c r="I355" s="59"/>
      <c r="M355" s="59"/>
      <c r="N355" s="77"/>
      <c r="O355" s="77"/>
      <c r="P355" s="77"/>
    </row>
    <row r="356" spans="1:16" ht="21" customHeight="1" x14ac:dyDescent="0.7">
      <c r="A356" s="70"/>
      <c r="B356" s="70"/>
      <c r="C356" s="70"/>
      <c r="D356" s="70"/>
      <c r="I356" s="59"/>
      <c r="M356" s="59"/>
      <c r="N356" s="77"/>
      <c r="O356" s="77"/>
      <c r="P356" s="77"/>
    </row>
    <row r="357" spans="1:16" ht="21" customHeight="1" x14ac:dyDescent="0.7">
      <c r="A357" s="70"/>
      <c r="B357" s="70"/>
      <c r="C357" s="70"/>
      <c r="D357" s="70"/>
      <c r="I357" s="59"/>
      <c r="M357" s="59"/>
      <c r="N357" s="77"/>
      <c r="O357" s="77"/>
      <c r="P357" s="77"/>
    </row>
    <row r="358" spans="1:16" ht="21" customHeight="1" x14ac:dyDescent="0.7">
      <c r="A358" s="70"/>
      <c r="B358" s="70"/>
      <c r="C358" s="70"/>
      <c r="D358" s="70"/>
      <c r="I358" s="59"/>
      <c r="M358" s="59"/>
      <c r="N358" s="77"/>
      <c r="O358" s="77"/>
      <c r="P358" s="77"/>
    </row>
    <row r="359" spans="1:16" ht="21" customHeight="1" x14ac:dyDescent="0.7">
      <c r="A359" s="70"/>
      <c r="B359" s="70"/>
      <c r="C359" s="70"/>
      <c r="D359" s="70"/>
      <c r="I359" s="59"/>
      <c r="M359" s="59"/>
      <c r="N359" s="77"/>
      <c r="O359" s="77"/>
      <c r="P359" s="77"/>
    </row>
    <row r="360" spans="1:16" ht="21" customHeight="1" x14ac:dyDescent="0.7">
      <c r="A360" s="70"/>
      <c r="B360" s="70"/>
      <c r="C360" s="70"/>
      <c r="D360" s="70"/>
      <c r="I360" s="59"/>
      <c r="M360" s="59"/>
      <c r="N360" s="77"/>
      <c r="O360" s="77"/>
      <c r="P360" s="77"/>
    </row>
    <row r="361" spans="1:16" ht="21" customHeight="1" x14ac:dyDescent="0.7">
      <c r="A361" s="70"/>
      <c r="B361" s="70"/>
      <c r="C361" s="70"/>
      <c r="D361" s="70"/>
      <c r="I361" s="59"/>
      <c r="M361" s="59"/>
      <c r="N361" s="77"/>
      <c r="O361" s="77"/>
      <c r="P361" s="77"/>
    </row>
    <row r="362" spans="1:16" ht="21" customHeight="1" x14ac:dyDescent="0.7">
      <c r="A362" s="70"/>
      <c r="B362" s="70"/>
      <c r="C362" s="70"/>
      <c r="D362" s="70"/>
      <c r="I362" s="59"/>
      <c r="M362" s="59"/>
      <c r="N362" s="77"/>
      <c r="O362" s="77"/>
      <c r="P362" s="77"/>
    </row>
    <row r="363" spans="1:16" ht="21" customHeight="1" x14ac:dyDescent="0.7">
      <c r="A363" s="70"/>
      <c r="B363" s="70"/>
      <c r="C363" s="70"/>
      <c r="D363" s="70"/>
      <c r="I363" s="59"/>
      <c r="M363" s="59"/>
      <c r="N363" s="77"/>
      <c r="O363" s="77"/>
      <c r="P363" s="77"/>
    </row>
    <row r="364" spans="1:16" ht="21" customHeight="1" x14ac:dyDescent="0.7">
      <c r="A364" s="70"/>
      <c r="B364" s="70"/>
      <c r="C364" s="70"/>
      <c r="D364" s="70"/>
      <c r="I364" s="59"/>
      <c r="M364" s="59"/>
      <c r="N364" s="77"/>
      <c r="O364" s="77"/>
      <c r="P364" s="77"/>
    </row>
    <row r="365" spans="1:16" ht="21" customHeight="1" x14ac:dyDescent="0.7">
      <c r="A365" s="70"/>
      <c r="B365" s="70"/>
      <c r="C365" s="70"/>
      <c r="D365" s="70"/>
      <c r="I365" s="59"/>
      <c r="M365" s="59"/>
      <c r="N365" s="77"/>
      <c r="O365" s="77"/>
      <c r="P365" s="77"/>
    </row>
    <row r="366" spans="1:16" ht="21" customHeight="1" x14ac:dyDescent="0.7">
      <c r="A366" s="70"/>
      <c r="B366" s="70"/>
      <c r="C366" s="70"/>
      <c r="D366" s="70"/>
      <c r="I366" s="59"/>
      <c r="M366" s="59"/>
      <c r="N366" s="77"/>
      <c r="O366" s="77"/>
      <c r="P366" s="77"/>
    </row>
    <row r="367" spans="1:16" ht="21" customHeight="1" x14ac:dyDescent="0.7">
      <c r="A367" s="70"/>
      <c r="B367" s="70"/>
      <c r="C367" s="70"/>
      <c r="D367" s="70"/>
      <c r="I367" s="59"/>
      <c r="M367" s="59"/>
      <c r="N367" s="77"/>
      <c r="O367" s="77"/>
      <c r="P367" s="77"/>
    </row>
    <row r="368" spans="1:16" ht="21" customHeight="1" x14ac:dyDescent="0.7">
      <c r="A368" s="70"/>
      <c r="B368" s="70"/>
      <c r="C368" s="70"/>
      <c r="D368" s="70"/>
      <c r="I368" s="59"/>
      <c r="M368" s="59"/>
      <c r="N368" s="77"/>
      <c r="O368" s="77"/>
      <c r="P368" s="77"/>
    </row>
    <row r="369" spans="1:16" ht="21" customHeight="1" x14ac:dyDescent="0.7">
      <c r="A369" s="70"/>
      <c r="B369" s="70"/>
      <c r="C369" s="70"/>
      <c r="D369" s="70"/>
      <c r="I369" s="59"/>
      <c r="M369" s="59"/>
      <c r="N369" s="77"/>
      <c r="O369" s="77"/>
      <c r="P369" s="77"/>
    </row>
    <row r="370" spans="1:16" ht="21" customHeight="1" x14ac:dyDescent="0.7">
      <c r="A370" s="70"/>
      <c r="B370" s="70"/>
      <c r="C370" s="70"/>
      <c r="D370" s="70"/>
      <c r="I370" s="59"/>
      <c r="M370" s="59"/>
      <c r="N370" s="77"/>
      <c r="O370" s="77"/>
      <c r="P370" s="77"/>
    </row>
    <row r="371" spans="1:16" ht="21" customHeight="1" x14ac:dyDescent="0.7">
      <c r="A371" s="70"/>
      <c r="B371" s="70"/>
      <c r="C371" s="70"/>
      <c r="D371" s="70"/>
      <c r="I371" s="59"/>
      <c r="M371" s="59"/>
      <c r="N371" s="77"/>
      <c r="O371" s="77"/>
      <c r="P371" s="77"/>
    </row>
    <row r="372" spans="1:16" ht="21" customHeight="1" x14ac:dyDescent="0.7">
      <c r="A372" s="70"/>
      <c r="B372" s="70"/>
      <c r="C372" s="70"/>
      <c r="D372" s="70"/>
      <c r="I372" s="59"/>
      <c r="M372" s="59"/>
      <c r="N372" s="77"/>
      <c r="O372" s="77"/>
      <c r="P372" s="77"/>
    </row>
    <row r="373" spans="1:16" ht="21" customHeight="1" x14ac:dyDescent="0.7">
      <c r="A373" s="70"/>
      <c r="B373" s="70"/>
      <c r="C373" s="70"/>
      <c r="D373" s="70"/>
      <c r="I373" s="59"/>
      <c r="M373" s="59"/>
      <c r="N373" s="77"/>
      <c r="O373" s="77"/>
      <c r="P373" s="77"/>
    </row>
    <row r="374" spans="1:16" ht="21" customHeight="1" x14ac:dyDescent="0.7">
      <c r="A374" s="70"/>
      <c r="B374" s="70"/>
      <c r="C374" s="70"/>
      <c r="D374" s="70"/>
      <c r="I374" s="59"/>
      <c r="M374" s="59"/>
      <c r="N374" s="77"/>
      <c r="O374" s="77"/>
      <c r="P374" s="77"/>
    </row>
    <row r="375" spans="1:16" ht="21" customHeight="1" x14ac:dyDescent="0.7">
      <c r="A375" s="70"/>
      <c r="B375" s="70"/>
      <c r="C375" s="70"/>
      <c r="D375" s="70"/>
      <c r="I375" s="59"/>
      <c r="M375" s="59"/>
      <c r="N375" s="77"/>
      <c r="O375" s="77"/>
      <c r="P375" s="77"/>
    </row>
    <row r="376" spans="1:16" ht="21" customHeight="1" x14ac:dyDescent="0.7">
      <c r="A376" s="70"/>
      <c r="B376" s="70"/>
      <c r="C376" s="70"/>
      <c r="D376" s="70"/>
      <c r="I376" s="59"/>
      <c r="M376" s="59"/>
      <c r="N376" s="77"/>
      <c r="O376" s="77"/>
      <c r="P376" s="77"/>
    </row>
    <row r="377" spans="1:16" ht="21" customHeight="1" x14ac:dyDescent="0.7">
      <c r="A377" s="70"/>
      <c r="B377" s="70"/>
      <c r="C377" s="70"/>
      <c r="D377" s="70"/>
      <c r="I377" s="59"/>
      <c r="M377" s="59"/>
      <c r="N377" s="77"/>
      <c r="O377" s="77"/>
      <c r="P377" s="77"/>
    </row>
    <row r="378" spans="1:16" ht="21" customHeight="1" x14ac:dyDescent="0.7">
      <c r="A378" s="70"/>
      <c r="B378" s="70"/>
      <c r="C378" s="70"/>
      <c r="D378" s="70"/>
      <c r="I378" s="59"/>
      <c r="M378" s="59"/>
      <c r="N378" s="77"/>
      <c r="O378" s="77"/>
      <c r="P378" s="77"/>
    </row>
    <row r="379" spans="1:16" ht="21" customHeight="1" x14ac:dyDescent="0.7">
      <c r="A379" s="70"/>
      <c r="B379" s="70"/>
      <c r="C379" s="70"/>
      <c r="D379" s="70"/>
      <c r="I379" s="59"/>
      <c r="M379" s="59"/>
      <c r="N379" s="77"/>
      <c r="O379" s="77"/>
      <c r="P379" s="77"/>
    </row>
    <row r="380" spans="1:16" ht="21" customHeight="1" x14ac:dyDescent="0.7">
      <c r="A380" s="70"/>
      <c r="B380" s="70"/>
      <c r="C380" s="70"/>
      <c r="D380" s="70"/>
      <c r="I380" s="59"/>
      <c r="M380" s="59"/>
      <c r="N380" s="77"/>
      <c r="O380" s="77"/>
      <c r="P380" s="77"/>
    </row>
    <row r="381" spans="1:16" ht="21" customHeight="1" x14ac:dyDescent="0.7">
      <c r="A381" s="70"/>
      <c r="B381" s="70"/>
      <c r="C381" s="70"/>
      <c r="D381" s="70"/>
      <c r="I381" s="59"/>
      <c r="M381" s="59"/>
      <c r="N381" s="77"/>
      <c r="O381" s="77"/>
      <c r="P381" s="77"/>
    </row>
    <row r="382" spans="1:16" ht="21" customHeight="1" x14ac:dyDescent="0.7">
      <c r="A382" s="70"/>
      <c r="B382" s="70"/>
      <c r="C382" s="70"/>
      <c r="D382" s="70"/>
      <c r="I382" s="59"/>
      <c r="M382" s="59"/>
      <c r="N382" s="77"/>
      <c r="O382" s="77"/>
      <c r="P382" s="77"/>
    </row>
    <row r="383" spans="1:16" ht="21" customHeight="1" x14ac:dyDescent="0.7">
      <c r="A383" s="70"/>
      <c r="B383" s="70"/>
      <c r="C383" s="70"/>
      <c r="D383" s="70"/>
      <c r="I383" s="59"/>
      <c r="M383" s="59"/>
      <c r="N383" s="77"/>
      <c r="O383" s="77"/>
      <c r="P383" s="77"/>
    </row>
    <row r="384" spans="1:16" ht="21" customHeight="1" x14ac:dyDescent="0.7">
      <c r="A384" s="70"/>
      <c r="B384" s="70"/>
      <c r="C384" s="70"/>
      <c r="D384" s="70"/>
      <c r="I384" s="59"/>
      <c r="M384" s="59"/>
      <c r="N384" s="77"/>
      <c r="O384" s="77"/>
      <c r="P384" s="77"/>
    </row>
    <row r="385" spans="1:16" ht="21" customHeight="1" x14ac:dyDescent="0.7">
      <c r="A385" s="70"/>
      <c r="B385" s="70"/>
      <c r="C385" s="70"/>
      <c r="D385" s="70"/>
      <c r="I385" s="59"/>
      <c r="M385" s="59"/>
      <c r="N385" s="77"/>
      <c r="O385" s="77"/>
      <c r="P385" s="77"/>
    </row>
    <row r="386" spans="1:16" ht="21" customHeight="1" x14ac:dyDescent="0.7">
      <c r="A386" s="70"/>
      <c r="B386" s="70"/>
      <c r="C386" s="70"/>
      <c r="D386" s="70"/>
      <c r="I386" s="59"/>
      <c r="M386" s="59"/>
      <c r="N386" s="77"/>
      <c r="O386" s="77"/>
      <c r="P386" s="77"/>
    </row>
    <row r="387" spans="1:16" ht="21" customHeight="1" x14ac:dyDescent="0.7">
      <c r="A387" s="70"/>
      <c r="B387" s="70"/>
      <c r="C387" s="70"/>
      <c r="D387" s="70"/>
      <c r="I387" s="59"/>
      <c r="M387" s="59"/>
      <c r="N387" s="77"/>
      <c r="O387" s="77"/>
      <c r="P387" s="77"/>
    </row>
    <row r="388" spans="1:16" ht="21" customHeight="1" x14ac:dyDescent="0.7">
      <c r="A388" s="70"/>
      <c r="B388" s="70"/>
      <c r="C388" s="70"/>
      <c r="D388" s="70"/>
      <c r="I388" s="59"/>
      <c r="M388" s="59"/>
      <c r="N388" s="77"/>
      <c r="O388" s="77"/>
      <c r="P388" s="77"/>
    </row>
    <row r="389" spans="1:16" ht="21" customHeight="1" x14ac:dyDescent="0.7">
      <c r="A389" s="70"/>
      <c r="B389" s="70"/>
      <c r="C389" s="70"/>
      <c r="D389" s="70"/>
      <c r="I389" s="59"/>
      <c r="M389" s="59"/>
      <c r="N389" s="77"/>
      <c r="O389" s="77"/>
      <c r="P389" s="77"/>
    </row>
    <row r="390" spans="1:16" ht="21" customHeight="1" x14ac:dyDescent="0.7">
      <c r="A390" s="70"/>
      <c r="B390" s="70"/>
      <c r="C390" s="70"/>
      <c r="D390" s="70"/>
      <c r="I390" s="59"/>
      <c r="M390" s="59"/>
      <c r="N390" s="77"/>
      <c r="O390" s="77"/>
      <c r="P390" s="77"/>
    </row>
    <row r="391" spans="1:16" ht="21" customHeight="1" x14ac:dyDescent="0.7">
      <c r="A391" s="70"/>
      <c r="B391" s="70"/>
      <c r="C391" s="70"/>
      <c r="D391" s="70"/>
      <c r="I391" s="59"/>
      <c r="M391" s="59"/>
      <c r="N391" s="77"/>
      <c r="O391" s="77"/>
      <c r="P391" s="77"/>
    </row>
    <row r="392" spans="1:16" ht="21" customHeight="1" x14ac:dyDescent="0.7">
      <c r="A392" s="70"/>
      <c r="B392" s="70"/>
      <c r="C392" s="70"/>
      <c r="D392" s="70"/>
      <c r="I392" s="59"/>
      <c r="M392" s="59"/>
      <c r="N392" s="77"/>
      <c r="O392" s="77"/>
      <c r="P392" s="77"/>
    </row>
    <row r="393" spans="1:16" ht="21" customHeight="1" x14ac:dyDescent="0.7">
      <c r="A393" s="70"/>
      <c r="B393" s="70"/>
      <c r="C393" s="70"/>
      <c r="D393" s="70"/>
      <c r="I393" s="59"/>
      <c r="M393" s="59"/>
      <c r="N393" s="77"/>
      <c r="O393" s="77"/>
      <c r="P393" s="77"/>
    </row>
    <row r="394" spans="1:16" ht="21" customHeight="1" x14ac:dyDescent="0.7">
      <c r="A394" s="70"/>
      <c r="B394" s="70"/>
      <c r="C394" s="70"/>
      <c r="D394" s="70"/>
      <c r="I394" s="59"/>
      <c r="M394" s="59"/>
      <c r="N394" s="77"/>
      <c r="O394" s="77"/>
      <c r="P394" s="77"/>
    </row>
    <row r="395" spans="1:16" ht="21" customHeight="1" x14ac:dyDescent="0.7">
      <c r="A395" s="70"/>
      <c r="B395" s="70"/>
      <c r="C395" s="70"/>
      <c r="D395" s="70"/>
      <c r="I395" s="59"/>
      <c r="M395" s="59"/>
      <c r="N395" s="77"/>
      <c r="O395" s="77"/>
      <c r="P395" s="77"/>
    </row>
    <row r="396" spans="1:16" ht="21" customHeight="1" x14ac:dyDescent="0.7">
      <c r="A396" s="70"/>
      <c r="B396" s="70"/>
      <c r="C396" s="70"/>
      <c r="D396" s="70"/>
      <c r="I396" s="59"/>
      <c r="M396" s="59"/>
      <c r="N396" s="77"/>
      <c r="O396" s="77"/>
      <c r="P396" s="77"/>
    </row>
    <row r="397" spans="1:16" ht="21" customHeight="1" x14ac:dyDescent="0.7">
      <c r="A397" s="70"/>
      <c r="B397" s="70"/>
      <c r="C397" s="70"/>
      <c r="D397" s="70"/>
      <c r="I397" s="59"/>
      <c r="M397" s="59"/>
      <c r="N397" s="77"/>
      <c r="O397" s="77"/>
      <c r="P397" s="77"/>
    </row>
    <row r="398" spans="1:16" ht="21" customHeight="1" x14ac:dyDescent="0.7">
      <c r="A398" s="70"/>
      <c r="B398" s="70"/>
      <c r="C398" s="70"/>
      <c r="D398" s="70"/>
      <c r="I398" s="59"/>
      <c r="M398" s="59"/>
      <c r="N398" s="77"/>
      <c r="O398" s="77"/>
      <c r="P398" s="77"/>
    </row>
    <row r="399" spans="1:16" ht="21" customHeight="1" x14ac:dyDescent="0.7">
      <c r="A399" s="70"/>
      <c r="B399" s="70"/>
      <c r="C399" s="70"/>
      <c r="D399" s="70"/>
      <c r="I399" s="59"/>
      <c r="M399" s="59"/>
      <c r="N399" s="77"/>
      <c r="O399" s="77"/>
      <c r="P399" s="77"/>
    </row>
    <row r="400" spans="1:16" ht="21" customHeight="1" x14ac:dyDescent="0.7">
      <c r="A400" s="70"/>
      <c r="B400" s="70"/>
      <c r="C400" s="70"/>
      <c r="D400" s="70"/>
      <c r="I400" s="59"/>
      <c r="M400" s="59"/>
      <c r="N400" s="77"/>
      <c r="O400" s="77"/>
      <c r="P400" s="77"/>
    </row>
    <row r="401" spans="1:16" ht="21" customHeight="1" x14ac:dyDescent="0.7">
      <c r="A401" s="70"/>
      <c r="B401" s="70"/>
      <c r="C401" s="70"/>
      <c r="D401" s="70"/>
      <c r="I401" s="59"/>
      <c r="M401" s="59"/>
      <c r="N401" s="77"/>
      <c r="O401" s="77"/>
      <c r="P401" s="77"/>
    </row>
    <row r="402" spans="1:16" ht="21" customHeight="1" x14ac:dyDescent="0.7">
      <c r="A402" s="70"/>
      <c r="B402" s="70"/>
      <c r="C402" s="70"/>
      <c r="D402" s="70"/>
      <c r="I402" s="59"/>
      <c r="M402" s="59"/>
      <c r="N402" s="77"/>
      <c r="O402" s="77"/>
      <c r="P402" s="77"/>
    </row>
    <row r="403" spans="1:16" ht="21" customHeight="1" x14ac:dyDescent="0.7">
      <c r="A403" s="70"/>
      <c r="B403" s="70"/>
      <c r="C403" s="70"/>
      <c r="D403" s="70"/>
      <c r="I403" s="59"/>
      <c r="M403" s="59"/>
      <c r="N403" s="77"/>
      <c r="O403" s="77"/>
      <c r="P403" s="77"/>
    </row>
    <row r="404" spans="1:16" ht="21" customHeight="1" x14ac:dyDescent="0.7">
      <c r="A404" s="70"/>
      <c r="B404" s="70"/>
      <c r="C404" s="70"/>
      <c r="D404" s="70"/>
      <c r="I404" s="59"/>
      <c r="M404" s="59"/>
      <c r="N404" s="77"/>
      <c r="O404" s="77"/>
      <c r="P404" s="77"/>
    </row>
    <row r="405" spans="1:16" ht="21" customHeight="1" x14ac:dyDescent="0.7">
      <c r="A405" s="70"/>
      <c r="B405" s="70"/>
      <c r="C405" s="70"/>
      <c r="D405" s="70"/>
      <c r="I405" s="59"/>
      <c r="M405" s="59"/>
      <c r="N405" s="77"/>
      <c r="O405" s="77"/>
      <c r="P405" s="77"/>
    </row>
    <row r="406" spans="1:16" ht="21" customHeight="1" x14ac:dyDescent="0.7">
      <c r="A406" s="70"/>
      <c r="B406" s="70"/>
      <c r="C406" s="70"/>
      <c r="D406" s="70"/>
      <c r="I406" s="59"/>
      <c r="M406" s="59"/>
      <c r="N406" s="77"/>
      <c r="O406" s="77"/>
      <c r="P406" s="77"/>
    </row>
    <row r="407" spans="1:16" ht="21" customHeight="1" x14ac:dyDescent="0.7">
      <c r="A407" s="70"/>
      <c r="B407" s="70"/>
      <c r="C407" s="70"/>
      <c r="D407" s="70"/>
      <c r="I407" s="59"/>
      <c r="M407" s="59"/>
      <c r="N407" s="77"/>
      <c r="O407" s="77"/>
      <c r="P407" s="77"/>
    </row>
    <row r="408" spans="1:16" ht="21" customHeight="1" x14ac:dyDescent="0.7">
      <c r="A408" s="70"/>
      <c r="B408" s="70"/>
      <c r="C408" s="70"/>
      <c r="D408" s="70"/>
      <c r="I408" s="59"/>
      <c r="M408" s="59"/>
      <c r="N408" s="77"/>
      <c r="O408" s="77"/>
      <c r="P408" s="77"/>
    </row>
    <row r="409" spans="1:16" ht="21" customHeight="1" x14ac:dyDescent="0.7">
      <c r="A409" s="70"/>
      <c r="B409" s="70"/>
      <c r="C409" s="70"/>
      <c r="D409" s="70"/>
      <c r="I409" s="59"/>
      <c r="M409" s="59"/>
      <c r="N409" s="77"/>
      <c r="O409" s="77"/>
      <c r="P409" s="77"/>
    </row>
    <row r="410" spans="1:16" ht="21" customHeight="1" x14ac:dyDescent="0.7">
      <c r="A410" s="70"/>
      <c r="B410" s="70"/>
      <c r="C410" s="70"/>
      <c r="D410" s="70"/>
      <c r="I410" s="59"/>
      <c r="M410" s="59"/>
      <c r="N410" s="77"/>
      <c r="O410" s="77"/>
      <c r="P410" s="77"/>
    </row>
    <row r="411" spans="1:16" ht="21" customHeight="1" x14ac:dyDescent="0.7">
      <c r="A411" s="70"/>
      <c r="B411" s="70"/>
      <c r="C411" s="70"/>
      <c r="D411" s="70"/>
      <c r="I411" s="59"/>
      <c r="M411" s="59"/>
      <c r="N411" s="77"/>
      <c r="O411" s="77"/>
      <c r="P411" s="77"/>
    </row>
    <row r="412" spans="1:16" ht="21" customHeight="1" x14ac:dyDescent="0.7">
      <c r="A412" s="70"/>
      <c r="B412" s="70"/>
      <c r="C412" s="70"/>
      <c r="D412" s="70"/>
      <c r="I412" s="59"/>
      <c r="M412" s="59"/>
      <c r="N412" s="77"/>
      <c r="O412" s="77"/>
      <c r="P412" s="77"/>
    </row>
    <row r="413" spans="1:16" ht="21" customHeight="1" x14ac:dyDescent="0.7">
      <c r="A413" s="70"/>
      <c r="B413" s="70"/>
      <c r="C413" s="70"/>
      <c r="D413" s="70"/>
      <c r="I413" s="59"/>
      <c r="M413" s="59"/>
      <c r="N413" s="77"/>
      <c r="O413" s="77"/>
      <c r="P413" s="77"/>
    </row>
    <row r="414" spans="1:16" ht="21" customHeight="1" x14ac:dyDescent="0.7">
      <c r="A414" s="70"/>
      <c r="B414" s="70"/>
      <c r="C414" s="70"/>
      <c r="D414" s="70"/>
      <c r="I414" s="59"/>
      <c r="M414" s="59"/>
      <c r="N414" s="77"/>
      <c r="O414" s="77"/>
      <c r="P414" s="77"/>
    </row>
    <row r="415" spans="1:16" ht="21" customHeight="1" x14ac:dyDescent="0.7">
      <c r="A415" s="70"/>
      <c r="B415" s="70"/>
      <c r="C415" s="70"/>
      <c r="D415" s="70"/>
      <c r="I415" s="59"/>
      <c r="M415" s="59"/>
      <c r="N415" s="77"/>
      <c r="O415" s="77"/>
      <c r="P415" s="77"/>
    </row>
    <row r="416" spans="1:16" ht="21" customHeight="1" x14ac:dyDescent="0.7">
      <c r="A416" s="70"/>
      <c r="B416" s="70"/>
      <c r="C416" s="70"/>
      <c r="D416" s="70"/>
      <c r="I416" s="59"/>
      <c r="M416" s="59"/>
      <c r="N416" s="77"/>
      <c r="O416" s="77"/>
      <c r="P416" s="77"/>
    </row>
    <row r="417" spans="1:16" ht="21" customHeight="1" x14ac:dyDescent="0.7">
      <c r="A417" s="70"/>
      <c r="B417" s="70"/>
      <c r="C417" s="70"/>
      <c r="D417" s="70"/>
      <c r="I417" s="59"/>
      <c r="M417" s="59"/>
      <c r="N417" s="77"/>
      <c r="O417" s="77"/>
      <c r="P417" s="77"/>
    </row>
    <row r="418" spans="1:16" ht="21" customHeight="1" x14ac:dyDescent="0.7">
      <c r="A418" s="70"/>
      <c r="B418" s="70"/>
      <c r="C418" s="70"/>
      <c r="D418" s="70"/>
      <c r="I418" s="59"/>
      <c r="M418" s="59"/>
      <c r="N418" s="77"/>
      <c r="O418" s="77"/>
      <c r="P418" s="77"/>
    </row>
    <row r="419" spans="1:16" ht="21" customHeight="1" x14ac:dyDescent="0.7">
      <c r="A419" s="70"/>
      <c r="B419" s="70"/>
      <c r="C419" s="70"/>
      <c r="D419" s="70"/>
      <c r="I419" s="59"/>
      <c r="M419" s="59"/>
      <c r="N419" s="77"/>
      <c r="O419" s="77"/>
      <c r="P419" s="77"/>
    </row>
    <row r="420" spans="1:16" ht="21" customHeight="1" x14ac:dyDescent="0.7">
      <c r="A420" s="70"/>
      <c r="B420" s="70"/>
      <c r="C420" s="70"/>
      <c r="D420" s="70"/>
      <c r="I420" s="59"/>
      <c r="M420" s="59"/>
      <c r="N420" s="77"/>
      <c r="O420" s="77"/>
      <c r="P420" s="77"/>
    </row>
    <row r="421" spans="1:16" ht="21" customHeight="1" x14ac:dyDescent="0.7">
      <c r="A421" s="70"/>
      <c r="B421" s="70"/>
      <c r="C421" s="70"/>
      <c r="D421" s="70"/>
      <c r="I421" s="59"/>
      <c r="M421" s="59"/>
      <c r="N421" s="77"/>
      <c r="O421" s="77"/>
      <c r="P421" s="77"/>
    </row>
    <row r="422" spans="1:16" ht="21" customHeight="1" x14ac:dyDescent="0.7">
      <c r="A422" s="70"/>
      <c r="B422" s="70"/>
      <c r="C422" s="70"/>
      <c r="D422" s="70"/>
      <c r="I422" s="59"/>
      <c r="M422" s="59"/>
      <c r="N422" s="77"/>
      <c r="O422" s="77"/>
      <c r="P422" s="77"/>
    </row>
    <row r="423" spans="1:16" ht="21" customHeight="1" x14ac:dyDescent="0.7">
      <c r="A423" s="70"/>
      <c r="B423" s="70"/>
      <c r="C423" s="70"/>
      <c r="D423" s="70"/>
      <c r="I423" s="59"/>
      <c r="M423" s="59"/>
      <c r="N423" s="77"/>
      <c r="O423" s="77"/>
      <c r="P423" s="77"/>
    </row>
    <row r="424" spans="1:16" ht="21" customHeight="1" x14ac:dyDescent="0.7">
      <c r="A424" s="70"/>
      <c r="B424" s="70"/>
      <c r="C424" s="70"/>
      <c r="D424" s="70"/>
      <c r="I424" s="59"/>
      <c r="M424" s="59"/>
      <c r="N424" s="77"/>
      <c r="O424" s="77"/>
      <c r="P424" s="77"/>
    </row>
    <row r="425" spans="1:16" ht="21" customHeight="1" x14ac:dyDescent="0.7">
      <c r="A425" s="70"/>
      <c r="B425" s="70"/>
      <c r="C425" s="70"/>
      <c r="D425" s="70"/>
      <c r="I425" s="59"/>
      <c r="M425" s="59"/>
      <c r="N425" s="77"/>
      <c r="O425" s="77"/>
      <c r="P425" s="77"/>
    </row>
    <row r="426" spans="1:16" ht="21" customHeight="1" x14ac:dyDescent="0.7">
      <c r="A426" s="70"/>
      <c r="B426" s="70"/>
      <c r="C426" s="70"/>
      <c r="D426" s="70"/>
      <c r="I426" s="59"/>
      <c r="M426" s="59"/>
      <c r="N426" s="77"/>
      <c r="O426" s="77"/>
      <c r="P426" s="77"/>
    </row>
    <row r="427" spans="1:16" ht="21" customHeight="1" x14ac:dyDescent="0.7">
      <c r="A427" s="70"/>
      <c r="B427" s="70"/>
      <c r="C427" s="70"/>
      <c r="D427" s="70"/>
      <c r="I427" s="59"/>
      <c r="M427" s="59"/>
      <c r="N427" s="77"/>
      <c r="O427" s="77"/>
      <c r="P427" s="77"/>
    </row>
    <row r="428" spans="1:16" ht="21" customHeight="1" x14ac:dyDescent="0.7">
      <c r="A428" s="70"/>
      <c r="B428" s="70"/>
      <c r="C428" s="70"/>
      <c r="D428" s="70"/>
      <c r="I428" s="59"/>
      <c r="M428" s="59"/>
      <c r="N428" s="77"/>
      <c r="O428" s="77"/>
      <c r="P428" s="77"/>
    </row>
    <row r="429" spans="1:16" ht="21" customHeight="1" x14ac:dyDescent="0.7">
      <c r="A429" s="70"/>
      <c r="B429" s="70"/>
      <c r="C429" s="70"/>
      <c r="D429" s="70"/>
      <c r="I429" s="59"/>
      <c r="M429" s="59"/>
      <c r="N429" s="77"/>
      <c r="O429" s="77"/>
      <c r="P429" s="77"/>
    </row>
    <row r="430" spans="1:16" ht="21" customHeight="1" x14ac:dyDescent="0.7">
      <c r="A430" s="70"/>
      <c r="B430" s="70"/>
      <c r="C430" s="70"/>
      <c r="D430" s="70"/>
      <c r="I430" s="59"/>
      <c r="M430" s="59"/>
      <c r="N430" s="77"/>
      <c r="O430" s="77"/>
      <c r="P430" s="77"/>
    </row>
    <row r="431" spans="1:16" ht="21" customHeight="1" x14ac:dyDescent="0.7">
      <c r="A431" s="70"/>
      <c r="B431" s="70"/>
      <c r="C431" s="70"/>
      <c r="D431" s="70"/>
      <c r="I431" s="59"/>
      <c r="M431" s="59"/>
      <c r="N431" s="77"/>
      <c r="O431" s="77"/>
      <c r="P431" s="77"/>
    </row>
    <row r="432" spans="1:16" ht="21" customHeight="1" x14ac:dyDescent="0.7">
      <c r="A432" s="70"/>
      <c r="B432" s="70"/>
      <c r="C432" s="70"/>
      <c r="D432" s="70"/>
      <c r="I432" s="59"/>
      <c r="M432" s="59"/>
      <c r="N432" s="77"/>
      <c r="O432" s="77"/>
      <c r="P432" s="77"/>
    </row>
    <row r="433" spans="1:16" ht="21" customHeight="1" x14ac:dyDescent="0.7">
      <c r="A433" s="70"/>
      <c r="B433" s="70"/>
      <c r="C433" s="70"/>
      <c r="D433" s="70"/>
      <c r="I433" s="59"/>
      <c r="M433" s="59"/>
      <c r="N433" s="77"/>
      <c r="O433" s="77"/>
      <c r="P433" s="77"/>
    </row>
    <row r="434" spans="1:16" ht="21" customHeight="1" x14ac:dyDescent="0.7">
      <c r="A434" s="70"/>
      <c r="B434" s="70"/>
      <c r="C434" s="70"/>
      <c r="D434" s="70"/>
      <c r="I434" s="59"/>
      <c r="M434" s="59"/>
      <c r="N434" s="77"/>
      <c r="O434" s="77"/>
      <c r="P434" s="77"/>
    </row>
    <row r="435" spans="1:16" ht="21" customHeight="1" x14ac:dyDescent="0.7">
      <c r="A435" s="70"/>
      <c r="B435" s="70"/>
      <c r="C435" s="70"/>
      <c r="D435" s="70"/>
      <c r="I435" s="59"/>
      <c r="M435" s="59"/>
      <c r="N435" s="77"/>
      <c r="O435" s="77"/>
      <c r="P435" s="77"/>
    </row>
    <row r="436" spans="1:16" ht="21" customHeight="1" x14ac:dyDescent="0.7">
      <c r="A436" s="70"/>
      <c r="B436" s="70"/>
      <c r="C436" s="70"/>
      <c r="D436" s="70"/>
      <c r="I436" s="59"/>
      <c r="M436" s="59"/>
      <c r="N436" s="77"/>
      <c r="O436" s="77"/>
      <c r="P436" s="77"/>
    </row>
    <row r="437" spans="1:16" ht="21" customHeight="1" x14ac:dyDescent="0.7">
      <c r="A437" s="70"/>
      <c r="B437" s="70"/>
      <c r="C437" s="70"/>
      <c r="D437" s="70"/>
      <c r="I437" s="59"/>
      <c r="M437" s="59"/>
      <c r="N437" s="77"/>
      <c r="O437" s="77"/>
      <c r="P437" s="77"/>
    </row>
    <row r="438" spans="1:16" ht="21" customHeight="1" x14ac:dyDescent="0.7">
      <c r="A438" s="70"/>
      <c r="B438" s="70"/>
      <c r="C438" s="70"/>
      <c r="D438" s="70"/>
      <c r="I438" s="59"/>
      <c r="M438" s="59"/>
      <c r="N438" s="77"/>
      <c r="O438" s="77"/>
      <c r="P438" s="77"/>
    </row>
    <row r="439" spans="1:16" ht="21" customHeight="1" x14ac:dyDescent="0.7">
      <c r="A439" s="70"/>
      <c r="B439" s="70"/>
      <c r="C439" s="70"/>
      <c r="D439" s="70"/>
      <c r="I439" s="59"/>
      <c r="M439" s="59"/>
      <c r="N439" s="77"/>
      <c r="O439" s="77"/>
      <c r="P439" s="77"/>
    </row>
    <row r="440" spans="1:16" ht="21" customHeight="1" x14ac:dyDescent="0.7">
      <c r="A440" s="70"/>
      <c r="B440" s="70"/>
      <c r="C440" s="70"/>
      <c r="D440" s="70"/>
      <c r="I440" s="59"/>
      <c r="M440" s="59"/>
      <c r="N440" s="77"/>
      <c r="O440" s="77"/>
      <c r="P440" s="77"/>
    </row>
    <row r="441" spans="1:16" ht="21" customHeight="1" x14ac:dyDescent="0.7">
      <c r="A441" s="70"/>
      <c r="B441" s="70"/>
      <c r="C441" s="70"/>
      <c r="D441" s="70"/>
      <c r="I441" s="59"/>
      <c r="M441" s="59"/>
      <c r="N441" s="77"/>
      <c r="O441" s="77"/>
      <c r="P441" s="77"/>
    </row>
    <row r="442" spans="1:16" ht="21" customHeight="1" x14ac:dyDescent="0.7">
      <c r="A442" s="70"/>
      <c r="B442" s="70"/>
      <c r="C442" s="70"/>
      <c r="D442" s="70"/>
      <c r="I442" s="59"/>
      <c r="M442" s="59"/>
      <c r="N442" s="77"/>
      <c r="O442" s="77"/>
      <c r="P442" s="77"/>
    </row>
    <row r="443" spans="1:16" ht="21" customHeight="1" x14ac:dyDescent="0.7">
      <c r="A443" s="70"/>
      <c r="B443" s="70"/>
      <c r="C443" s="70"/>
      <c r="D443" s="70"/>
      <c r="I443" s="59"/>
      <c r="M443" s="59"/>
      <c r="N443" s="77"/>
      <c r="O443" s="77"/>
      <c r="P443" s="77"/>
    </row>
    <row r="444" spans="1:16" ht="21" customHeight="1" x14ac:dyDescent="0.7">
      <c r="A444" s="70"/>
      <c r="B444" s="70"/>
      <c r="C444" s="70"/>
      <c r="D444" s="70"/>
      <c r="I444" s="59"/>
      <c r="M444" s="59"/>
      <c r="N444" s="77"/>
      <c r="O444" s="77"/>
      <c r="P444" s="77"/>
    </row>
    <row r="445" spans="1:16" ht="21" customHeight="1" x14ac:dyDescent="0.7">
      <c r="A445" s="70"/>
      <c r="B445" s="70"/>
      <c r="C445" s="70"/>
      <c r="D445" s="70"/>
      <c r="I445" s="59"/>
      <c r="M445" s="59"/>
      <c r="N445" s="77"/>
      <c r="O445" s="77"/>
      <c r="P445" s="77"/>
    </row>
    <row r="446" spans="1:16" ht="21" customHeight="1" x14ac:dyDescent="0.7">
      <c r="A446" s="70"/>
      <c r="B446" s="70"/>
      <c r="C446" s="70"/>
      <c r="D446" s="70"/>
      <c r="I446" s="59"/>
      <c r="M446" s="59"/>
      <c r="N446" s="77"/>
      <c r="O446" s="77"/>
      <c r="P446" s="77"/>
    </row>
    <row r="447" spans="1:16" ht="21" customHeight="1" x14ac:dyDescent="0.7">
      <c r="A447" s="70"/>
      <c r="B447" s="70"/>
      <c r="C447" s="70"/>
      <c r="D447" s="70"/>
      <c r="I447" s="59"/>
      <c r="M447" s="59"/>
      <c r="N447" s="77"/>
      <c r="O447" s="77"/>
      <c r="P447" s="77"/>
    </row>
    <row r="448" spans="1:16" ht="21" customHeight="1" x14ac:dyDescent="0.7">
      <c r="A448" s="70"/>
      <c r="B448" s="70"/>
      <c r="C448" s="70"/>
      <c r="D448" s="70"/>
      <c r="I448" s="59"/>
      <c r="M448" s="59"/>
      <c r="N448" s="77"/>
      <c r="O448" s="77"/>
      <c r="P448" s="77"/>
    </row>
    <row r="449" spans="1:16" ht="21" customHeight="1" x14ac:dyDescent="0.7">
      <c r="A449" s="70"/>
      <c r="B449" s="70"/>
      <c r="C449" s="70"/>
      <c r="D449" s="70"/>
      <c r="I449" s="59"/>
      <c r="M449" s="59"/>
      <c r="N449" s="77"/>
      <c r="O449" s="77"/>
      <c r="P449" s="77"/>
    </row>
    <row r="450" spans="1:16" ht="21" customHeight="1" x14ac:dyDescent="0.7">
      <c r="A450" s="70"/>
      <c r="B450" s="70"/>
      <c r="C450" s="70"/>
      <c r="D450" s="70"/>
      <c r="I450" s="59"/>
      <c r="M450" s="59"/>
      <c r="N450" s="77"/>
      <c r="O450" s="77"/>
      <c r="P450" s="77"/>
    </row>
    <row r="451" spans="1:16" ht="21" customHeight="1" x14ac:dyDescent="0.7">
      <c r="A451" s="70"/>
      <c r="B451" s="70"/>
      <c r="C451" s="70"/>
      <c r="D451" s="70"/>
      <c r="I451" s="59"/>
      <c r="M451" s="59"/>
      <c r="N451" s="77"/>
      <c r="O451" s="77"/>
      <c r="P451" s="77"/>
    </row>
    <row r="452" spans="1:16" ht="21" customHeight="1" x14ac:dyDescent="0.7">
      <c r="A452" s="70"/>
      <c r="B452" s="70"/>
      <c r="C452" s="70"/>
      <c r="D452" s="70"/>
      <c r="I452" s="59"/>
      <c r="M452" s="59"/>
      <c r="N452" s="77"/>
      <c r="O452" s="77"/>
      <c r="P452" s="77"/>
    </row>
    <row r="453" spans="1:16" ht="21" customHeight="1" x14ac:dyDescent="0.7">
      <c r="A453" s="70"/>
      <c r="B453" s="70"/>
      <c r="C453" s="70"/>
      <c r="D453" s="70"/>
      <c r="I453" s="59"/>
      <c r="M453" s="59"/>
      <c r="N453" s="77"/>
      <c r="O453" s="77"/>
      <c r="P453" s="77"/>
    </row>
    <row r="454" spans="1:16" ht="21" customHeight="1" x14ac:dyDescent="0.7">
      <c r="A454" s="70"/>
      <c r="B454" s="70"/>
      <c r="C454" s="70"/>
      <c r="D454" s="70"/>
      <c r="I454" s="59"/>
      <c r="M454" s="59"/>
      <c r="N454" s="77"/>
      <c r="O454" s="77"/>
      <c r="P454" s="77"/>
    </row>
    <row r="455" spans="1:16" ht="21" customHeight="1" x14ac:dyDescent="0.7">
      <c r="A455" s="70"/>
      <c r="B455" s="70"/>
      <c r="C455" s="70"/>
      <c r="D455" s="70"/>
      <c r="I455" s="59"/>
      <c r="M455" s="59"/>
      <c r="N455" s="77"/>
      <c r="O455" s="77"/>
      <c r="P455" s="77"/>
    </row>
    <row r="456" spans="1:16" ht="21" customHeight="1" x14ac:dyDescent="0.7">
      <c r="A456" s="70"/>
      <c r="B456" s="70"/>
      <c r="C456" s="70"/>
      <c r="D456" s="70"/>
      <c r="I456" s="59"/>
      <c r="M456" s="59"/>
      <c r="N456" s="77"/>
      <c r="O456" s="77"/>
      <c r="P456" s="77"/>
    </row>
    <row r="457" spans="1:16" ht="21" customHeight="1" x14ac:dyDescent="0.7">
      <c r="A457" s="70"/>
      <c r="B457" s="70"/>
      <c r="C457" s="70"/>
      <c r="D457" s="70"/>
      <c r="I457" s="59"/>
      <c r="M457" s="59"/>
      <c r="N457" s="77"/>
      <c r="O457" s="77"/>
      <c r="P457" s="77"/>
    </row>
    <row r="458" spans="1:16" ht="21" customHeight="1" x14ac:dyDescent="0.7">
      <c r="A458" s="70"/>
      <c r="B458" s="70"/>
      <c r="C458" s="70"/>
      <c r="D458" s="70"/>
      <c r="I458" s="59"/>
      <c r="M458" s="59"/>
      <c r="N458" s="77"/>
      <c r="O458" s="77"/>
      <c r="P458" s="77"/>
    </row>
    <row r="459" spans="1:16" ht="21" customHeight="1" x14ac:dyDescent="0.7">
      <c r="A459" s="70"/>
      <c r="B459" s="70"/>
      <c r="C459" s="70"/>
      <c r="D459" s="70"/>
      <c r="I459" s="59"/>
      <c r="M459" s="59"/>
      <c r="N459" s="77"/>
      <c r="O459" s="77"/>
      <c r="P459" s="77"/>
    </row>
    <row r="460" spans="1:16" ht="21" customHeight="1" x14ac:dyDescent="0.7">
      <c r="A460" s="70"/>
      <c r="B460" s="70"/>
      <c r="C460" s="70"/>
      <c r="D460" s="70"/>
      <c r="I460" s="59"/>
      <c r="M460" s="59"/>
      <c r="N460" s="77"/>
      <c r="O460" s="77"/>
      <c r="P460" s="77"/>
    </row>
    <row r="461" spans="1:16" ht="21" customHeight="1" x14ac:dyDescent="0.7">
      <c r="A461" s="70"/>
      <c r="B461" s="70"/>
      <c r="C461" s="70"/>
      <c r="D461" s="70"/>
      <c r="I461" s="59"/>
      <c r="M461" s="59"/>
      <c r="N461" s="77"/>
      <c r="O461" s="77"/>
      <c r="P461" s="77"/>
    </row>
    <row r="462" spans="1:16" ht="21" customHeight="1" x14ac:dyDescent="0.7">
      <c r="A462" s="70"/>
      <c r="B462" s="70"/>
      <c r="C462" s="70"/>
      <c r="D462" s="70"/>
      <c r="I462" s="59"/>
      <c r="M462" s="59"/>
      <c r="N462" s="77"/>
      <c r="O462" s="77"/>
      <c r="P462" s="77"/>
    </row>
    <row r="463" spans="1:16" ht="21" customHeight="1" x14ac:dyDescent="0.7">
      <c r="A463" s="70"/>
      <c r="B463" s="70"/>
      <c r="C463" s="70"/>
      <c r="D463" s="70"/>
      <c r="I463" s="59"/>
      <c r="M463" s="59"/>
      <c r="N463" s="77"/>
      <c r="O463" s="77"/>
      <c r="P463" s="77"/>
    </row>
    <row r="464" spans="1:16" ht="21" customHeight="1" x14ac:dyDescent="0.7">
      <c r="A464" s="70"/>
      <c r="B464" s="70"/>
      <c r="C464" s="70"/>
      <c r="D464" s="70"/>
      <c r="I464" s="59"/>
      <c r="M464" s="59"/>
      <c r="N464" s="77"/>
      <c r="O464" s="77"/>
      <c r="P464" s="77"/>
    </row>
    <row r="465" spans="1:16" ht="21" customHeight="1" x14ac:dyDescent="0.7">
      <c r="A465" s="70"/>
      <c r="B465" s="70"/>
      <c r="C465" s="70"/>
      <c r="D465" s="70"/>
      <c r="I465" s="59"/>
      <c r="M465" s="59"/>
      <c r="N465" s="77"/>
      <c r="O465" s="77"/>
      <c r="P465" s="77"/>
    </row>
    <row r="466" spans="1:16" ht="21" customHeight="1" x14ac:dyDescent="0.7">
      <c r="A466" s="70"/>
      <c r="B466" s="70"/>
      <c r="C466" s="70"/>
      <c r="D466" s="70"/>
      <c r="I466" s="59"/>
      <c r="M466" s="59"/>
      <c r="N466" s="77"/>
      <c r="O466" s="77"/>
      <c r="P466" s="77"/>
    </row>
    <row r="467" spans="1:16" ht="21" customHeight="1" x14ac:dyDescent="0.7">
      <c r="A467" s="70"/>
      <c r="B467" s="70"/>
      <c r="C467" s="70"/>
      <c r="D467" s="70"/>
      <c r="I467" s="59"/>
      <c r="M467" s="59"/>
      <c r="N467" s="77"/>
      <c r="O467" s="77"/>
      <c r="P467" s="77"/>
    </row>
    <row r="468" spans="1:16" ht="21" customHeight="1" x14ac:dyDescent="0.7">
      <c r="A468" s="70"/>
      <c r="B468" s="70"/>
      <c r="C468" s="70"/>
      <c r="D468" s="70"/>
      <c r="I468" s="59"/>
      <c r="M468" s="59"/>
      <c r="N468" s="77"/>
      <c r="O468" s="77"/>
      <c r="P468" s="77"/>
    </row>
    <row r="469" spans="1:16" ht="21" customHeight="1" x14ac:dyDescent="0.7">
      <c r="A469" s="70"/>
      <c r="B469" s="70"/>
      <c r="C469" s="70"/>
      <c r="D469" s="70"/>
      <c r="I469" s="59"/>
      <c r="M469" s="59"/>
      <c r="N469" s="77"/>
      <c r="O469" s="77"/>
      <c r="P469" s="77"/>
    </row>
    <row r="470" spans="1:16" ht="21" customHeight="1" x14ac:dyDescent="0.7">
      <c r="A470" s="70"/>
      <c r="B470" s="70"/>
      <c r="C470" s="70"/>
      <c r="D470" s="70"/>
      <c r="I470" s="59"/>
      <c r="M470" s="59"/>
      <c r="N470" s="77"/>
      <c r="O470" s="77"/>
      <c r="P470" s="77"/>
    </row>
    <row r="471" spans="1:16" ht="21" customHeight="1" x14ac:dyDescent="0.7">
      <c r="A471" s="70"/>
      <c r="B471" s="70"/>
      <c r="C471" s="70"/>
      <c r="D471" s="70"/>
      <c r="I471" s="59"/>
      <c r="M471" s="59"/>
      <c r="N471" s="77"/>
      <c r="O471" s="77"/>
      <c r="P471" s="77"/>
    </row>
    <row r="472" spans="1:16" ht="21" customHeight="1" x14ac:dyDescent="0.7">
      <c r="A472" s="70"/>
      <c r="B472" s="70"/>
      <c r="C472" s="70"/>
      <c r="D472" s="70"/>
      <c r="I472" s="59"/>
      <c r="M472" s="59"/>
      <c r="N472" s="77"/>
      <c r="O472" s="77"/>
      <c r="P472" s="77"/>
    </row>
    <row r="473" spans="1:16" ht="21" customHeight="1" x14ac:dyDescent="0.7">
      <c r="A473" s="70"/>
      <c r="B473" s="70"/>
      <c r="C473" s="70"/>
      <c r="D473" s="70"/>
      <c r="I473" s="59"/>
      <c r="M473" s="59"/>
      <c r="N473" s="77"/>
      <c r="O473" s="77"/>
      <c r="P473" s="77"/>
    </row>
    <row r="474" spans="1:16" ht="21" customHeight="1" x14ac:dyDescent="0.7">
      <c r="A474" s="70"/>
      <c r="B474" s="70"/>
      <c r="C474" s="70"/>
      <c r="D474" s="70"/>
      <c r="I474" s="59"/>
      <c r="M474" s="59"/>
      <c r="N474" s="77"/>
      <c r="O474" s="77"/>
      <c r="P474" s="77"/>
    </row>
    <row r="475" spans="1:16" ht="21" customHeight="1" x14ac:dyDescent="0.7">
      <c r="A475" s="70"/>
      <c r="B475" s="70"/>
      <c r="C475" s="70"/>
      <c r="D475" s="70"/>
      <c r="I475" s="59"/>
      <c r="M475" s="59"/>
      <c r="N475" s="77"/>
      <c r="O475" s="77"/>
      <c r="P475" s="77"/>
    </row>
    <row r="476" spans="1:16" ht="21" customHeight="1" x14ac:dyDescent="0.7">
      <c r="A476" s="70"/>
      <c r="B476" s="70"/>
      <c r="C476" s="70"/>
      <c r="D476" s="70"/>
      <c r="I476" s="59"/>
      <c r="M476" s="59"/>
      <c r="N476" s="77"/>
      <c r="O476" s="77"/>
      <c r="P476" s="77"/>
    </row>
    <row r="477" spans="1:16" ht="21" customHeight="1" x14ac:dyDescent="0.7">
      <c r="A477" s="70"/>
      <c r="B477" s="70"/>
      <c r="C477" s="70"/>
      <c r="D477" s="70"/>
      <c r="I477" s="59"/>
      <c r="M477" s="59"/>
      <c r="N477" s="77"/>
      <c r="O477" s="77"/>
      <c r="P477" s="77"/>
    </row>
    <row r="478" spans="1:16" ht="21" customHeight="1" x14ac:dyDescent="0.7">
      <c r="A478" s="70"/>
      <c r="B478" s="70"/>
      <c r="C478" s="70"/>
      <c r="D478" s="70"/>
      <c r="I478" s="59"/>
      <c r="M478" s="59"/>
      <c r="N478" s="77"/>
      <c r="O478" s="77"/>
      <c r="P478" s="77"/>
    </row>
    <row r="479" spans="1:16" ht="21" customHeight="1" x14ac:dyDescent="0.7">
      <c r="A479" s="70"/>
      <c r="B479" s="70"/>
      <c r="C479" s="70"/>
      <c r="D479" s="70"/>
      <c r="I479" s="59"/>
      <c r="M479" s="59"/>
      <c r="N479" s="77"/>
      <c r="O479" s="77"/>
      <c r="P479" s="77"/>
    </row>
    <row r="480" spans="1:16" ht="21" customHeight="1" x14ac:dyDescent="0.7">
      <c r="A480" s="70"/>
      <c r="B480" s="70"/>
      <c r="C480" s="70"/>
      <c r="D480" s="70"/>
      <c r="I480" s="59"/>
      <c r="M480" s="59"/>
      <c r="N480" s="77"/>
      <c r="O480" s="77"/>
      <c r="P480" s="77"/>
    </row>
    <row r="481" spans="1:16" ht="21" customHeight="1" x14ac:dyDescent="0.7">
      <c r="A481" s="70"/>
      <c r="B481" s="70"/>
      <c r="C481" s="70"/>
      <c r="D481" s="70"/>
      <c r="I481" s="59"/>
      <c r="M481" s="59"/>
      <c r="N481" s="77"/>
      <c r="O481" s="77"/>
      <c r="P481" s="77"/>
    </row>
    <row r="482" spans="1:16" ht="21" customHeight="1" x14ac:dyDescent="0.7">
      <c r="A482" s="70"/>
      <c r="B482" s="70"/>
      <c r="C482" s="70"/>
      <c r="D482" s="70"/>
      <c r="I482" s="59"/>
      <c r="M482" s="59"/>
      <c r="N482" s="77"/>
      <c r="O482" s="77"/>
      <c r="P482" s="77"/>
    </row>
    <row r="483" spans="1:16" ht="21" customHeight="1" x14ac:dyDescent="0.7">
      <c r="A483" s="70"/>
      <c r="B483" s="70"/>
      <c r="C483" s="70"/>
      <c r="D483" s="70"/>
      <c r="I483" s="59"/>
      <c r="M483" s="59"/>
      <c r="N483" s="77"/>
      <c r="O483" s="77"/>
      <c r="P483" s="77"/>
    </row>
    <row r="484" spans="1:16" ht="21" customHeight="1" x14ac:dyDescent="0.7">
      <c r="A484" s="70"/>
      <c r="B484" s="70"/>
      <c r="C484" s="70"/>
      <c r="D484" s="70"/>
      <c r="I484" s="59"/>
      <c r="M484" s="59"/>
      <c r="N484" s="77"/>
      <c r="O484" s="77"/>
      <c r="P484" s="77"/>
    </row>
    <row r="485" spans="1:16" ht="21" customHeight="1" x14ac:dyDescent="0.7">
      <c r="A485" s="70"/>
      <c r="B485" s="70"/>
      <c r="C485" s="70"/>
      <c r="D485" s="70"/>
      <c r="I485" s="59"/>
      <c r="M485" s="59"/>
      <c r="N485" s="77"/>
      <c r="O485" s="77"/>
      <c r="P485" s="77"/>
    </row>
    <row r="486" spans="1:16" ht="21" customHeight="1" x14ac:dyDescent="0.7">
      <c r="A486" s="70"/>
      <c r="B486" s="70"/>
      <c r="C486" s="70"/>
      <c r="D486" s="70"/>
      <c r="I486" s="59"/>
      <c r="M486" s="59"/>
      <c r="N486" s="77"/>
      <c r="O486" s="77"/>
      <c r="P486" s="77"/>
    </row>
    <row r="487" spans="1:16" ht="21" customHeight="1" x14ac:dyDescent="0.7">
      <c r="A487" s="70"/>
      <c r="B487" s="70"/>
      <c r="C487" s="70"/>
      <c r="D487" s="70"/>
      <c r="I487" s="59"/>
      <c r="M487" s="59"/>
      <c r="N487" s="77"/>
      <c r="O487" s="77"/>
      <c r="P487" s="77"/>
    </row>
    <row r="488" spans="1:16" ht="21" customHeight="1" x14ac:dyDescent="0.7">
      <c r="A488" s="70"/>
      <c r="B488" s="70"/>
      <c r="C488" s="70"/>
      <c r="D488" s="70"/>
      <c r="I488" s="59"/>
      <c r="M488" s="59"/>
      <c r="N488" s="77"/>
      <c r="O488" s="77"/>
      <c r="P488" s="77"/>
    </row>
    <row r="489" spans="1:16" ht="21" customHeight="1" x14ac:dyDescent="0.7">
      <c r="A489" s="70"/>
      <c r="B489" s="70"/>
      <c r="C489" s="70"/>
      <c r="D489" s="70"/>
      <c r="I489" s="59"/>
      <c r="M489" s="59"/>
      <c r="N489" s="77"/>
      <c r="O489" s="77"/>
      <c r="P489" s="77"/>
    </row>
    <row r="490" spans="1:16" ht="21" customHeight="1" x14ac:dyDescent="0.7">
      <c r="A490" s="70"/>
      <c r="B490" s="70"/>
      <c r="C490" s="70"/>
      <c r="D490" s="70"/>
      <c r="I490" s="59"/>
      <c r="M490" s="59"/>
      <c r="N490" s="77"/>
      <c r="O490" s="77"/>
      <c r="P490" s="77"/>
    </row>
    <row r="491" spans="1:16" ht="21" customHeight="1" x14ac:dyDescent="0.7">
      <c r="A491" s="70"/>
      <c r="B491" s="70"/>
      <c r="C491" s="70"/>
      <c r="D491" s="70"/>
      <c r="I491" s="59"/>
      <c r="M491" s="59"/>
      <c r="N491" s="77"/>
      <c r="O491" s="77"/>
      <c r="P491" s="77"/>
    </row>
    <row r="492" spans="1:16" ht="21" customHeight="1" x14ac:dyDescent="0.7">
      <c r="A492" s="70"/>
      <c r="B492" s="70"/>
      <c r="C492" s="70"/>
      <c r="D492" s="70"/>
      <c r="I492" s="59"/>
      <c r="M492" s="59"/>
      <c r="N492" s="77"/>
      <c r="O492" s="77"/>
      <c r="P492" s="77"/>
    </row>
    <row r="493" spans="1:16" ht="21" customHeight="1" x14ac:dyDescent="0.7">
      <c r="A493" s="70"/>
      <c r="B493" s="70"/>
      <c r="C493" s="70"/>
      <c r="D493" s="70"/>
      <c r="I493" s="59"/>
      <c r="M493" s="59"/>
      <c r="N493" s="77"/>
      <c r="O493" s="77"/>
      <c r="P493" s="77"/>
    </row>
    <row r="494" spans="1:16" ht="21" customHeight="1" x14ac:dyDescent="0.7">
      <c r="A494" s="70"/>
      <c r="B494" s="70"/>
      <c r="C494" s="70"/>
      <c r="D494" s="70"/>
      <c r="I494" s="59"/>
      <c r="M494" s="59"/>
      <c r="N494" s="77"/>
      <c r="O494" s="77"/>
      <c r="P494" s="77"/>
    </row>
    <row r="495" spans="1:16" ht="21" customHeight="1" x14ac:dyDescent="0.7">
      <c r="A495" s="70"/>
      <c r="B495" s="70"/>
      <c r="C495" s="70"/>
      <c r="D495" s="70"/>
      <c r="I495" s="59"/>
      <c r="M495" s="59"/>
      <c r="N495" s="77"/>
      <c r="O495" s="77"/>
      <c r="P495" s="77"/>
    </row>
    <row r="496" spans="1:16" ht="21" customHeight="1" x14ac:dyDescent="0.7">
      <c r="A496" s="70"/>
      <c r="B496" s="70"/>
      <c r="C496" s="70"/>
      <c r="D496" s="70"/>
      <c r="I496" s="59"/>
      <c r="M496" s="59"/>
      <c r="N496" s="77"/>
      <c r="O496" s="77"/>
      <c r="P496" s="77"/>
    </row>
    <row r="497" spans="1:16" ht="21" customHeight="1" x14ac:dyDescent="0.7">
      <c r="A497" s="70"/>
      <c r="B497" s="70"/>
      <c r="C497" s="70"/>
      <c r="D497" s="70"/>
      <c r="I497" s="59"/>
      <c r="M497" s="59"/>
      <c r="N497" s="77"/>
      <c r="O497" s="77"/>
      <c r="P497" s="77"/>
    </row>
    <row r="498" spans="1:16" ht="21" customHeight="1" x14ac:dyDescent="0.7">
      <c r="A498" s="70"/>
      <c r="B498" s="70"/>
      <c r="C498" s="70"/>
      <c r="D498" s="70"/>
      <c r="I498" s="59"/>
      <c r="M498" s="59"/>
      <c r="N498" s="77"/>
      <c r="O498" s="77"/>
      <c r="P498" s="77"/>
    </row>
    <row r="499" spans="1:16" ht="21" customHeight="1" x14ac:dyDescent="0.7">
      <c r="A499" s="70"/>
      <c r="B499" s="70"/>
      <c r="C499" s="70"/>
      <c r="D499" s="70"/>
      <c r="I499" s="59"/>
      <c r="M499" s="59"/>
      <c r="N499" s="77"/>
      <c r="O499" s="77"/>
      <c r="P499" s="77"/>
    </row>
    <row r="500" spans="1:16" ht="21" customHeight="1" x14ac:dyDescent="0.7">
      <c r="A500" s="70"/>
      <c r="B500" s="70"/>
      <c r="C500" s="70"/>
      <c r="D500" s="70"/>
      <c r="I500" s="59"/>
      <c r="M500" s="59"/>
      <c r="N500" s="77"/>
      <c r="O500" s="77"/>
      <c r="P500" s="77"/>
    </row>
    <row r="501" spans="1:16" ht="21" customHeight="1" x14ac:dyDescent="0.7">
      <c r="A501" s="70"/>
      <c r="B501" s="70"/>
      <c r="C501" s="70"/>
      <c r="D501" s="70"/>
      <c r="I501" s="59"/>
      <c r="M501" s="59"/>
      <c r="N501" s="77"/>
      <c r="O501" s="77"/>
      <c r="P501" s="77"/>
    </row>
    <row r="502" spans="1:16" ht="21" customHeight="1" x14ac:dyDescent="0.7">
      <c r="A502" s="70"/>
      <c r="B502" s="70"/>
      <c r="C502" s="70"/>
      <c r="D502" s="70"/>
      <c r="I502" s="59"/>
      <c r="M502" s="59"/>
      <c r="N502" s="77"/>
      <c r="O502" s="77"/>
      <c r="P502" s="77"/>
    </row>
    <row r="503" spans="1:16" ht="21" customHeight="1" x14ac:dyDescent="0.7">
      <c r="A503" s="70"/>
      <c r="B503" s="70"/>
      <c r="C503" s="70"/>
      <c r="D503" s="70"/>
      <c r="I503" s="59"/>
      <c r="M503" s="59"/>
      <c r="N503" s="77"/>
      <c r="O503" s="77"/>
      <c r="P503" s="77"/>
    </row>
    <row r="504" spans="1:16" ht="21" customHeight="1" x14ac:dyDescent="0.7">
      <c r="A504" s="70"/>
      <c r="B504" s="70"/>
      <c r="C504" s="70"/>
      <c r="D504" s="70"/>
      <c r="I504" s="59"/>
      <c r="M504" s="59"/>
      <c r="N504" s="77"/>
      <c r="O504" s="77"/>
      <c r="P504" s="77"/>
    </row>
    <row r="505" spans="1:16" ht="21" customHeight="1" x14ac:dyDescent="0.7">
      <c r="A505" s="70"/>
      <c r="B505" s="70"/>
      <c r="C505" s="70"/>
      <c r="D505" s="70"/>
      <c r="I505" s="59"/>
      <c r="M505" s="59"/>
      <c r="N505" s="77"/>
      <c r="O505" s="77"/>
      <c r="P505" s="77"/>
    </row>
    <row r="506" spans="1:16" ht="21" customHeight="1" x14ac:dyDescent="0.7">
      <c r="A506" s="70"/>
      <c r="B506" s="70"/>
      <c r="C506" s="70"/>
      <c r="D506" s="70"/>
      <c r="I506" s="59"/>
      <c r="M506" s="59"/>
      <c r="N506" s="77"/>
      <c r="O506" s="77"/>
      <c r="P506" s="77"/>
    </row>
    <row r="507" spans="1:16" ht="21" customHeight="1" x14ac:dyDescent="0.7">
      <c r="A507" s="70"/>
      <c r="B507" s="70"/>
      <c r="C507" s="70"/>
      <c r="D507" s="70"/>
      <c r="I507" s="59"/>
      <c r="M507" s="59"/>
      <c r="N507" s="77"/>
      <c r="O507" s="77"/>
      <c r="P507" s="77"/>
    </row>
    <row r="508" spans="1:16" ht="21" customHeight="1" x14ac:dyDescent="0.7">
      <c r="A508" s="70"/>
      <c r="B508" s="70"/>
      <c r="C508" s="70"/>
      <c r="D508" s="70"/>
      <c r="I508" s="59"/>
      <c r="M508" s="59"/>
      <c r="N508" s="77"/>
      <c r="O508" s="77"/>
      <c r="P508" s="77"/>
    </row>
    <row r="509" spans="1:16" ht="21" customHeight="1" x14ac:dyDescent="0.7">
      <c r="A509" s="70"/>
      <c r="B509" s="70"/>
      <c r="C509" s="70"/>
      <c r="D509" s="70"/>
      <c r="I509" s="59"/>
      <c r="M509" s="59"/>
      <c r="N509" s="77"/>
      <c r="O509" s="77"/>
      <c r="P509" s="77"/>
    </row>
    <row r="510" spans="1:16" ht="21" customHeight="1" x14ac:dyDescent="0.7">
      <c r="A510" s="70"/>
      <c r="B510" s="70"/>
      <c r="C510" s="70"/>
      <c r="D510" s="70"/>
      <c r="I510" s="59"/>
      <c r="M510" s="59"/>
      <c r="N510" s="77"/>
      <c r="O510" s="77"/>
      <c r="P510" s="77"/>
    </row>
    <row r="511" spans="1:16" ht="21" customHeight="1" x14ac:dyDescent="0.7">
      <c r="A511" s="70"/>
      <c r="B511" s="70"/>
      <c r="C511" s="70"/>
      <c r="D511" s="70"/>
      <c r="I511" s="59"/>
      <c r="M511" s="59"/>
      <c r="N511" s="77"/>
      <c r="O511" s="77"/>
      <c r="P511" s="77"/>
    </row>
    <row r="512" spans="1:16" ht="21" customHeight="1" x14ac:dyDescent="0.7">
      <c r="A512" s="70"/>
      <c r="B512" s="70"/>
      <c r="C512" s="70"/>
      <c r="D512" s="70"/>
      <c r="I512" s="59"/>
      <c r="M512" s="59"/>
      <c r="N512" s="77"/>
      <c r="O512" s="77"/>
      <c r="P512" s="77"/>
    </row>
    <row r="513" spans="1:16" ht="21" customHeight="1" x14ac:dyDescent="0.7">
      <c r="A513" s="70"/>
      <c r="B513" s="70"/>
      <c r="C513" s="70"/>
      <c r="D513" s="70"/>
      <c r="I513" s="59"/>
      <c r="M513" s="59"/>
      <c r="N513" s="77"/>
      <c r="O513" s="77"/>
      <c r="P513" s="77"/>
    </row>
    <row r="514" spans="1:16" ht="21" customHeight="1" x14ac:dyDescent="0.7">
      <c r="A514" s="70"/>
      <c r="B514" s="70"/>
      <c r="C514" s="70"/>
      <c r="D514" s="70"/>
      <c r="I514" s="59"/>
      <c r="M514" s="59"/>
      <c r="N514" s="77"/>
      <c r="O514" s="77"/>
      <c r="P514" s="77"/>
    </row>
    <row r="515" spans="1:16" ht="21" customHeight="1" x14ac:dyDescent="0.7">
      <c r="A515" s="70"/>
      <c r="B515" s="70"/>
      <c r="C515" s="70"/>
      <c r="D515" s="70"/>
      <c r="I515" s="59"/>
      <c r="M515" s="59"/>
      <c r="N515" s="77"/>
      <c r="O515" s="77"/>
      <c r="P515" s="77"/>
    </row>
    <row r="516" spans="1:16" ht="21" customHeight="1" x14ac:dyDescent="0.7">
      <c r="A516" s="70"/>
      <c r="B516" s="70"/>
      <c r="C516" s="70"/>
      <c r="D516" s="70"/>
      <c r="I516" s="59"/>
      <c r="M516" s="59"/>
      <c r="N516" s="77"/>
      <c r="O516" s="77"/>
      <c r="P516" s="77"/>
    </row>
    <row r="517" spans="1:16" ht="21" customHeight="1" x14ac:dyDescent="0.7">
      <c r="A517" s="70"/>
      <c r="B517" s="70"/>
      <c r="C517" s="70"/>
      <c r="D517" s="70"/>
      <c r="I517" s="59"/>
      <c r="M517" s="59"/>
      <c r="N517" s="77"/>
      <c r="O517" s="77"/>
      <c r="P517" s="77"/>
    </row>
    <row r="518" spans="1:16" ht="21" customHeight="1" x14ac:dyDescent="0.7">
      <c r="A518" s="70"/>
      <c r="B518" s="70"/>
      <c r="C518" s="70"/>
      <c r="D518" s="70"/>
      <c r="I518" s="59"/>
      <c r="M518" s="59"/>
      <c r="N518" s="77"/>
      <c r="O518" s="77"/>
      <c r="P518" s="77"/>
    </row>
    <row r="519" spans="1:16" ht="21" customHeight="1" x14ac:dyDescent="0.7">
      <c r="A519" s="70"/>
      <c r="B519" s="70"/>
      <c r="C519" s="70"/>
      <c r="D519" s="70"/>
      <c r="I519" s="59"/>
      <c r="M519" s="59"/>
      <c r="N519" s="77"/>
      <c r="O519" s="77"/>
      <c r="P519" s="77"/>
    </row>
    <row r="520" spans="1:16" ht="21" customHeight="1" x14ac:dyDescent="0.7">
      <c r="A520" s="70"/>
      <c r="B520" s="70"/>
      <c r="C520" s="70"/>
      <c r="D520" s="70"/>
      <c r="I520" s="59"/>
      <c r="M520" s="59"/>
      <c r="N520" s="77"/>
      <c r="O520" s="77"/>
      <c r="P520" s="77"/>
    </row>
    <row r="521" spans="1:16" ht="21" customHeight="1" x14ac:dyDescent="0.7">
      <c r="A521" s="70"/>
      <c r="B521" s="70"/>
      <c r="C521" s="70"/>
      <c r="D521" s="70"/>
      <c r="I521" s="59"/>
      <c r="M521" s="59"/>
      <c r="N521" s="77"/>
      <c r="O521" s="77"/>
      <c r="P521" s="77"/>
    </row>
    <row r="522" spans="1:16" ht="21" customHeight="1" x14ac:dyDescent="0.7">
      <c r="A522" s="70"/>
      <c r="B522" s="70"/>
      <c r="C522" s="70"/>
      <c r="D522" s="70"/>
      <c r="I522" s="59"/>
      <c r="M522" s="59"/>
      <c r="N522" s="77"/>
      <c r="O522" s="77"/>
      <c r="P522" s="77"/>
    </row>
    <row r="523" spans="1:16" ht="21" customHeight="1" x14ac:dyDescent="0.7">
      <c r="A523" s="70"/>
      <c r="B523" s="70"/>
      <c r="C523" s="70"/>
      <c r="D523" s="70"/>
      <c r="I523" s="59"/>
      <c r="M523" s="59"/>
      <c r="N523" s="77"/>
      <c r="O523" s="77"/>
      <c r="P523" s="77"/>
    </row>
    <row r="524" spans="1:16" ht="21" customHeight="1" x14ac:dyDescent="0.7">
      <c r="A524" s="70"/>
      <c r="B524" s="70"/>
      <c r="C524" s="70"/>
      <c r="D524" s="70"/>
      <c r="I524" s="59"/>
      <c r="M524" s="59"/>
      <c r="N524" s="77"/>
      <c r="O524" s="77"/>
      <c r="P524" s="77"/>
    </row>
    <row r="525" spans="1:16" ht="21" customHeight="1" x14ac:dyDescent="0.7">
      <c r="A525" s="70"/>
      <c r="B525" s="70"/>
      <c r="C525" s="70"/>
      <c r="D525" s="70"/>
      <c r="I525" s="59"/>
      <c r="M525" s="59"/>
      <c r="N525" s="77"/>
      <c r="O525" s="77"/>
      <c r="P525" s="77"/>
    </row>
    <row r="526" spans="1:16" ht="21" customHeight="1" x14ac:dyDescent="0.7">
      <c r="A526" s="70"/>
      <c r="B526" s="70"/>
      <c r="C526" s="70"/>
      <c r="D526" s="70"/>
      <c r="I526" s="59"/>
      <c r="M526" s="59"/>
      <c r="N526" s="77"/>
      <c r="O526" s="77"/>
      <c r="P526" s="77"/>
    </row>
    <row r="527" spans="1:16" ht="21" customHeight="1" x14ac:dyDescent="0.7">
      <c r="A527" s="70"/>
      <c r="B527" s="70"/>
      <c r="C527" s="70"/>
      <c r="D527" s="70"/>
      <c r="I527" s="59"/>
      <c r="M527" s="59"/>
      <c r="N527" s="77"/>
      <c r="O527" s="77"/>
      <c r="P527" s="77"/>
    </row>
    <row r="528" spans="1:16" ht="21" customHeight="1" x14ac:dyDescent="0.7">
      <c r="A528" s="70"/>
      <c r="B528" s="70"/>
      <c r="C528" s="70"/>
      <c r="D528" s="70"/>
      <c r="I528" s="59"/>
      <c r="M528" s="59"/>
      <c r="N528" s="77"/>
      <c r="O528" s="77"/>
      <c r="P528" s="77"/>
    </row>
    <row r="529" spans="1:16" ht="21" customHeight="1" x14ac:dyDescent="0.7">
      <c r="A529" s="70"/>
      <c r="B529" s="70"/>
      <c r="C529" s="70"/>
      <c r="D529" s="70"/>
      <c r="I529" s="59"/>
      <c r="M529" s="59"/>
      <c r="N529" s="77"/>
      <c r="O529" s="77"/>
      <c r="P529" s="77"/>
    </row>
    <row r="530" spans="1:16" ht="21" customHeight="1" x14ac:dyDescent="0.7">
      <c r="A530" s="70"/>
      <c r="B530" s="70"/>
      <c r="C530" s="70"/>
      <c r="D530" s="70"/>
      <c r="I530" s="59"/>
      <c r="M530" s="59"/>
      <c r="N530" s="77"/>
      <c r="O530" s="77"/>
      <c r="P530" s="77"/>
    </row>
    <row r="531" spans="1:16" ht="21" customHeight="1" x14ac:dyDescent="0.7">
      <c r="A531" s="70"/>
      <c r="B531" s="70"/>
      <c r="C531" s="70"/>
      <c r="D531" s="70"/>
      <c r="I531" s="59"/>
      <c r="M531" s="59"/>
      <c r="N531" s="77"/>
      <c r="O531" s="77"/>
      <c r="P531" s="77"/>
    </row>
    <row r="532" spans="1:16" ht="21" customHeight="1" x14ac:dyDescent="0.7">
      <c r="A532" s="70"/>
      <c r="B532" s="70"/>
      <c r="C532" s="70"/>
      <c r="D532" s="70"/>
      <c r="I532" s="59"/>
      <c r="M532" s="59"/>
      <c r="N532" s="77"/>
      <c r="O532" s="77"/>
      <c r="P532" s="77"/>
    </row>
    <row r="533" spans="1:16" ht="21" customHeight="1" x14ac:dyDescent="0.7">
      <c r="A533" s="70"/>
      <c r="B533" s="70"/>
      <c r="C533" s="70"/>
      <c r="D533" s="70"/>
      <c r="I533" s="59"/>
      <c r="M533" s="59"/>
      <c r="N533" s="77"/>
      <c r="O533" s="77"/>
      <c r="P533" s="77"/>
    </row>
    <row r="534" spans="1:16" ht="21" customHeight="1" x14ac:dyDescent="0.7">
      <c r="A534" s="70"/>
      <c r="B534" s="70"/>
      <c r="C534" s="70"/>
      <c r="D534" s="70"/>
      <c r="I534" s="59"/>
      <c r="M534" s="59"/>
      <c r="N534" s="77"/>
      <c r="O534" s="77"/>
      <c r="P534" s="77"/>
    </row>
    <row r="535" spans="1:16" ht="21" customHeight="1" x14ac:dyDescent="0.7">
      <c r="A535" s="70"/>
      <c r="B535" s="70"/>
      <c r="C535" s="70"/>
      <c r="D535" s="70"/>
      <c r="I535" s="59"/>
      <c r="M535" s="59"/>
      <c r="N535" s="77"/>
      <c r="O535" s="77"/>
      <c r="P535" s="77"/>
    </row>
    <row r="536" spans="1:16" ht="21" customHeight="1" x14ac:dyDescent="0.7">
      <c r="A536" s="70"/>
      <c r="B536" s="70"/>
      <c r="C536" s="70"/>
      <c r="D536" s="70"/>
      <c r="I536" s="59"/>
      <c r="M536" s="59"/>
      <c r="N536" s="77"/>
      <c r="O536" s="77"/>
      <c r="P536" s="77"/>
    </row>
    <row r="537" spans="1:16" ht="21" customHeight="1" x14ac:dyDescent="0.7">
      <c r="A537" s="70"/>
      <c r="B537" s="70"/>
      <c r="C537" s="70"/>
      <c r="D537" s="70"/>
      <c r="I537" s="59"/>
      <c r="M537" s="59"/>
      <c r="N537" s="77"/>
      <c r="O537" s="77"/>
      <c r="P537" s="77"/>
    </row>
    <row r="538" spans="1:16" ht="21" customHeight="1" x14ac:dyDescent="0.7">
      <c r="A538" s="70"/>
      <c r="B538" s="70"/>
      <c r="C538" s="70"/>
      <c r="D538" s="70"/>
      <c r="I538" s="59"/>
      <c r="M538" s="59"/>
      <c r="N538" s="77"/>
      <c r="O538" s="77"/>
      <c r="P538" s="77"/>
    </row>
    <row r="539" spans="1:16" ht="21" customHeight="1" x14ac:dyDescent="0.7">
      <c r="A539" s="70"/>
      <c r="B539" s="70"/>
      <c r="C539" s="70"/>
      <c r="D539" s="70"/>
      <c r="I539" s="59"/>
      <c r="M539" s="59"/>
      <c r="N539" s="77"/>
      <c r="O539" s="77"/>
      <c r="P539" s="77"/>
    </row>
    <row r="540" spans="1:16" ht="21" customHeight="1" x14ac:dyDescent="0.7">
      <c r="A540" s="70"/>
      <c r="B540" s="70"/>
      <c r="C540" s="70"/>
      <c r="D540" s="70"/>
      <c r="I540" s="59"/>
      <c r="M540" s="59"/>
      <c r="N540" s="77"/>
      <c r="O540" s="77"/>
      <c r="P540" s="77"/>
    </row>
    <row r="541" spans="1:16" ht="21" customHeight="1" x14ac:dyDescent="0.7">
      <c r="A541" s="70"/>
      <c r="B541" s="70"/>
      <c r="C541" s="70"/>
      <c r="D541" s="70"/>
      <c r="I541" s="59"/>
      <c r="M541" s="59"/>
      <c r="N541" s="77"/>
      <c r="O541" s="77"/>
      <c r="P541" s="77"/>
    </row>
    <row r="542" spans="1:16" ht="21" customHeight="1" x14ac:dyDescent="0.7">
      <c r="A542" s="70"/>
      <c r="B542" s="70"/>
      <c r="C542" s="70"/>
      <c r="D542" s="70"/>
      <c r="I542" s="59"/>
      <c r="M542" s="59"/>
      <c r="N542" s="77"/>
      <c r="O542" s="77"/>
      <c r="P542" s="77"/>
    </row>
    <row r="543" spans="1:16" ht="21" customHeight="1" x14ac:dyDescent="0.7">
      <c r="A543" s="70"/>
      <c r="B543" s="70"/>
      <c r="C543" s="70"/>
      <c r="D543" s="70"/>
      <c r="I543" s="59"/>
      <c r="M543" s="59"/>
      <c r="N543" s="77"/>
      <c r="O543" s="77"/>
      <c r="P543" s="77"/>
    </row>
    <row r="544" spans="1:16" ht="21" customHeight="1" x14ac:dyDescent="0.7">
      <c r="A544" s="70"/>
      <c r="B544" s="70"/>
      <c r="C544" s="70"/>
      <c r="D544" s="70"/>
      <c r="I544" s="59"/>
      <c r="M544" s="59"/>
      <c r="N544" s="77"/>
      <c r="O544" s="77"/>
      <c r="P544" s="77"/>
    </row>
    <row r="545" spans="1:16" ht="21" customHeight="1" x14ac:dyDescent="0.7">
      <c r="A545" s="70"/>
      <c r="B545" s="70"/>
      <c r="C545" s="70"/>
      <c r="D545" s="70"/>
      <c r="I545" s="59"/>
      <c r="M545" s="59"/>
      <c r="N545" s="77"/>
      <c r="O545" s="77"/>
      <c r="P545" s="77"/>
    </row>
    <row r="546" spans="1:16" ht="21" customHeight="1" x14ac:dyDescent="0.7">
      <c r="A546" s="70"/>
      <c r="B546" s="70"/>
      <c r="C546" s="70"/>
      <c r="D546" s="70"/>
      <c r="I546" s="59"/>
      <c r="M546" s="59"/>
      <c r="N546" s="77"/>
      <c r="O546" s="77"/>
      <c r="P546" s="77"/>
    </row>
    <row r="547" spans="1:16" ht="21" customHeight="1" x14ac:dyDescent="0.7">
      <c r="A547" s="70"/>
      <c r="B547" s="70"/>
      <c r="C547" s="70"/>
      <c r="D547" s="70"/>
      <c r="I547" s="59"/>
      <c r="M547" s="59"/>
      <c r="N547" s="77"/>
      <c r="O547" s="77"/>
      <c r="P547" s="77"/>
    </row>
    <row r="548" spans="1:16" ht="21" customHeight="1" x14ac:dyDescent="0.7">
      <c r="A548" s="70"/>
      <c r="B548" s="70"/>
      <c r="C548" s="70"/>
      <c r="D548" s="70"/>
      <c r="I548" s="59"/>
      <c r="M548" s="59"/>
      <c r="N548" s="77"/>
      <c r="O548" s="77"/>
      <c r="P548" s="77"/>
    </row>
    <row r="549" spans="1:16" ht="21" customHeight="1" x14ac:dyDescent="0.7">
      <c r="A549" s="70"/>
      <c r="B549" s="70"/>
      <c r="C549" s="70"/>
      <c r="D549" s="70"/>
      <c r="I549" s="59"/>
      <c r="M549" s="59"/>
      <c r="N549" s="77"/>
      <c r="O549" s="77"/>
      <c r="P549" s="77"/>
    </row>
    <row r="550" spans="1:16" ht="21" customHeight="1" x14ac:dyDescent="0.7">
      <c r="A550" s="70"/>
      <c r="B550" s="70"/>
      <c r="C550" s="70"/>
      <c r="D550" s="70"/>
      <c r="I550" s="59"/>
      <c r="M550" s="59"/>
      <c r="N550" s="77"/>
      <c r="O550" s="77"/>
      <c r="P550" s="77"/>
    </row>
    <row r="551" spans="1:16" ht="21" customHeight="1" x14ac:dyDescent="0.7">
      <c r="A551" s="70"/>
      <c r="B551" s="70"/>
      <c r="C551" s="70"/>
      <c r="D551" s="70"/>
      <c r="I551" s="59"/>
      <c r="M551" s="59"/>
      <c r="N551" s="77"/>
      <c r="O551" s="77"/>
      <c r="P551" s="77"/>
    </row>
    <row r="552" spans="1:16" ht="21" customHeight="1" x14ac:dyDescent="0.7">
      <c r="A552" s="70"/>
      <c r="B552" s="70"/>
      <c r="C552" s="70"/>
      <c r="D552" s="70"/>
      <c r="I552" s="59"/>
      <c r="M552" s="59"/>
      <c r="N552" s="77"/>
      <c r="O552" s="77"/>
      <c r="P552" s="77"/>
    </row>
    <row r="553" spans="1:16" ht="21" customHeight="1" x14ac:dyDescent="0.7">
      <c r="A553" s="70"/>
      <c r="B553" s="70"/>
      <c r="C553" s="70"/>
      <c r="D553" s="70"/>
      <c r="I553" s="59"/>
      <c r="M553" s="59"/>
      <c r="N553" s="77"/>
      <c r="O553" s="77"/>
      <c r="P553" s="77"/>
    </row>
    <row r="554" spans="1:16" ht="21" customHeight="1" x14ac:dyDescent="0.7">
      <c r="A554" s="70"/>
      <c r="B554" s="70"/>
      <c r="C554" s="70"/>
      <c r="D554" s="70"/>
      <c r="I554" s="59"/>
      <c r="M554" s="59"/>
      <c r="N554" s="77"/>
      <c r="O554" s="77"/>
      <c r="P554" s="77"/>
    </row>
    <row r="555" spans="1:16" ht="21" customHeight="1" x14ac:dyDescent="0.7">
      <c r="A555" s="70"/>
      <c r="B555" s="70"/>
      <c r="C555" s="70"/>
      <c r="D555" s="70"/>
      <c r="I555" s="59"/>
      <c r="M555" s="59"/>
      <c r="N555" s="77"/>
      <c r="O555" s="77"/>
      <c r="P555" s="77"/>
    </row>
    <row r="556" spans="1:16" ht="21" customHeight="1" x14ac:dyDescent="0.7">
      <c r="A556" s="70"/>
      <c r="B556" s="70"/>
      <c r="C556" s="70"/>
      <c r="D556" s="70"/>
      <c r="I556" s="59"/>
      <c r="M556" s="59"/>
      <c r="N556" s="77"/>
      <c r="O556" s="77"/>
      <c r="P556" s="77"/>
    </row>
    <row r="557" spans="1:16" ht="21" customHeight="1" x14ac:dyDescent="0.7">
      <c r="A557" s="70"/>
      <c r="B557" s="70"/>
      <c r="C557" s="70"/>
      <c r="D557" s="70"/>
      <c r="I557" s="59"/>
      <c r="M557" s="59"/>
      <c r="N557" s="77"/>
      <c r="O557" s="77"/>
      <c r="P557" s="77"/>
    </row>
    <row r="558" spans="1:16" ht="21" customHeight="1" x14ac:dyDescent="0.7">
      <c r="A558" s="70"/>
      <c r="B558" s="70"/>
      <c r="C558" s="70"/>
      <c r="D558" s="70"/>
      <c r="I558" s="59"/>
      <c r="M558" s="59"/>
      <c r="N558" s="77"/>
      <c r="O558" s="77"/>
      <c r="P558" s="77"/>
    </row>
    <row r="559" spans="1:16" ht="21" customHeight="1" x14ac:dyDescent="0.7">
      <c r="A559" s="70"/>
      <c r="B559" s="70"/>
      <c r="C559" s="70"/>
      <c r="D559" s="70"/>
      <c r="I559" s="59"/>
      <c r="M559" s="59"/>
      <c r="N559" s="77"/>
      <c r="O559" s="77"/>
      <c r="P559" s="77"/>
    </row>
    <row r="560" spans="1:16" ht="21" customHeight="1" x14ac:dyDescent="0.7">
      <c r="A560" s="70"/>
      <c r="B560" s="70"/>
      <c r="C560" s="70"/>
      <c r="D560" s="70"/>
      <c r="I560" s="59"/>
      <c r="M560" s="59"/>
      <c r="N560" s="77"/>
      <c r="O560" s="77"/>
      <c r="P560" s="77"/>
    </row>
    <row r="561" spans="1:16" ht="21" customHeight="1" x14ac:dyDescent="0.7">
      <c r="A561" s="70"/>
      <c r="B561" s="70"/>
      <c r="C561" s="70"/>
      <c r="D561" s="70"/>
      <c r="I561" s="59"/>
      <c r="M561" s="59"/>
      <c r="N561" s="77"/>
      <c r="O561" s="77"/>
      <c r="P561" s="77"/>
    </row>
    <row r="562" spans="1:16" ht="21" customHeight="1" x14ac:dyDescent="0.7">
      <c r="A562" s="70"/>
      <c r="B562" s="70"/>
      <c r="C562" s="70"/>
      <c r="D562" s="70"/>
      <c r="I562" s="59"/>
      <c r="M562" s="59"/>
      <c r="N562" s="77"/>
      <c r="O562" s="77"/>
      <c r="P562" s="77"/>
    </row>
    <row r="563" spans="1:16" ht="21" customHeight="1" x14ac:dyDescent="0.7">
      <c r="A563" s="70"/>
      <c r="B563" s="70"/>
      <c r="C563" s="70"/>
      <c r="D563" s="70"/>
      <c r="I563" s="59"/>
      <c r="M563" s="59"/>
      <c r="N563" s="77"/>
      <c r="O563" s="77"/>
      <c r="P563" s="77"/>
    </row>
    <row r="564" spans="1:16" ht="21" customHeight="1" x14ac:dyDescent="0.7">
      <c r="A564" s="70"/>
      <c r="B564" s="70"/>
      <c r="C564" s="70"/>
      <c r="D564" s="70"/>
      <c r="I564" s="59"/>
      <c r="M564" s="59"/>
      <c r="N564" s="77"/>
      <c r="O564" s="77"/>
      <c r="P564" s="77"/>
    </row>
    <row r="565" spans="1:16" ht="21" customHeight="1" x14ac:dyDescent="0.7">
      <c r="A565" s="70"/>
      <c r="B565" s="70"/>
      <c r="C565" s="70"/>
      <c r="D565" s="70"/>
      <c r="I565" s="59"/>
      <c r="M565" s="59"/>
      <c r="N565" s="77"/>
      <c r="O565" s="77"/>
      <c r="P565" s="77"/>
    </row>
    <row r="566" spans="1:16" ht="21" customHeight="1" x14ac:dyDescent="0.7">
      <c r="A566" s="70"/>
      <c r="B566" s="70"/>
      <c r="C566" s="70"/>
      <c r="D566" s="70"/>
      <c r="I566" s="59"/>
      <c r="M566" s="59"/>
      <c r="N566" s="77"/>
      <c r="O566" s="77"/>
      <c r="P566" s="77"/>
    </row>
    <row r="567" spans="1:16" ht="21" customHeight="1" x14ac:dyDescent="0.7">
      <c r="A567" s="70"/>
      <c r="B567" s="70"/>
      <c r="C567" s="70"/>
      <c r="D567" s="70"/>
      <c r="I567" s="59"/>
      <c r="M567" s="59"/>
      <c r="N567" s="77"/>
      <c r="O567" s="77"/>
      <c r="P567" s="77"/>
    </row>
    <row r="568" spans="1:16" ht="21" customHeight="1" x14ac:dyDescent="0.7">
      <c r="A568" s="70"/>
      <c r="B568" s="70"/>
      <c r="C568" s="70"/>
      <c r="D568" s="70"/>
      <c r="I568" s="59"/>
      <c r="M568" s="59"/>
      <c r="N568" s="77"/>
      <c r="O568" s="77"/>
      <c r="P568" s="77"/>
    </row>
    <row r="569" spans="1:16" ht="21" customHeight="1" x14ac:dyDescent="0.7">
      <c r="A569" s="70"/>
      <c r="B569" s="70"/>
      <c r="C569" s="70"/>
      <c r="D569" s="70"/>
      <c r="I569" s="59"/>
      <c r="M569" s="59"/>
      <c r="N569" s="77"/>
      <c r="O569" s="77"/>
      <c r="P569" s="77"/>
    </row>
    <row r="570" spans="1:16" ht="21" customHeight="1" x14ac:dyDescent="0.7">
      <c r="A570" s="70"/>
      <c r="B570" s="70"/>
      <c r="C570" s="70"/>
      <c r="D570" s="70"/>
      <c r="I570" s="59"/>
      <c r="M570" s="59"/>
      <c r="N570" s="77"/>
      <c r="O570" s="77"/>
      <c r="P570" s="77"/>
    </row>
    <row r="571" spans="1:16" ht="21" customHeight="1" x14ac:dyDescent="0.7">
      <c r="A571" s="70"/>
      <c r="B571" s="70"/>
      <c r="C571" s="70"/>
      <c r="D571" s="70"/>
      <c r="I571" s="59"/>
      <c r="M571" s="59"/>
      <c r="N571" s="77"/>
      <c r="O571" s="77"/>
      <c r="P571" s="77"/>
    </row>
    <row r="572" spans="1:16" ht="21" customHeight="1" x14ac:dyDescent="0.7">
      <c r="A572" s="70"/>
      <c r="B572" s="70"/>
      <c r="C572" s="70"/>
      <c r="D572" s="70"/>
      <c r="I572" s="59"/>
      <c r="M572" s="59"/>
      <c r="N572" s="77"/>
      <c r="O572" s="77"/>
      <c r="P572" s="77"/>
    </row>
    <row r="573" spans="1:16" ht="21" customHeight="1" x14ac:dyDescent="0.7">
      <c r="A573" s="70"/>
      <c r="B573" s="70"/>
      <c r="C573" s="70"/>
      <c r="D573" s="70"/>
      <c r="I573" s="59"/>
      <c r="M573" s="59"/>
      <c r="N573" s="77"/>
      <c r="O573" s="77"/>
      <c r="P573" s="77"/>
    </row>
    <row r="574" spans="1:16" ht="21" customHeight="1" x14ac:dyDescent="0.7">
      <c r="A574" s="70"/>
      <c r="B574" s="70"/>
      <c r="C574" s="70"/>
      <c r="D574" s="70"/>
      <c r="I574" s="59"/>
      <c r="M574" s="59"/>
      <c r="N574" s="77"/>
      <c r="O574" s="77"/>
      <c r="P574" s="77"/>
    </row>
    <row r="575" spans="1:16" ht="21" customHeight="1" x14ac:dyDescent="0.7">
      <c r="A575" s="70"/>
      <c r="B575" s="70"/>
      <c r="C575" s="70"/>
      <c r="D575" s="70"/>
      <c r="I575" s="59"/>
      <c r="M575" s="59"/>
      <c r="N575" s="77"/>
      <c r="O575" s="77"/>
      <c r="P575" s="77"/>
    </row>
    <row r="576" spans="1:16" ht="21" customHeight="1" x14ac:dyDescent="0.7">
      <c r="A576" s="70"/>
      <c r="B576" s="70"/>
      <c r="C576" s="70"/>
      <c r="D576" s="70"/>
      <c r="I576" s="59"/>
      <c r="M576" s="59"/>
      <c r="N576" s="77"/>
      <c r="O576" s="77"/>
      <c r="P576" s="77"/>
    </row>
    <row r="577" spans="1:16" ht="21" customHeight="1" x14ac:dyDescent="0.7">
      <c r="A577" s="70"/>
      <c r="B577" s="70"/>
      <c r="C577" s="70"/>
      <c r="D577" s="70"/>
      <c r="I577" s="59"/>
      <c r="M577" s="59"/>
      <c r="N577" s="77"/>
      <c r="O577" s="77"/>
      <c r="P577" s="77"/>
    </row>
    <row r="578" spans="1:16" ht="21" customHeight="1" x14ac:dyDescent="0.7">
      <c r="A578" s="70"/>
      <c r="B578" s="70"/>
      <c r="C578" s="70"/>
      <c r="D578" s="70"/>
      <c r="I578" s="59"/>
      <c r="M578" s="59"/>
      <c r="N578" s="77"/>
      <c r="O578" s="77"/>
      <c r="P578" s="77"/>
    </row>
    <row r="579" spans="1:16" ht="21" customHeight="1" x14ac:dyDescent="0.7">
      <c r="A579" s="70"/>
      <c r="B579" s="70"/>
      <c r="C579" s="70"/>
      <c r="D579" s="70"/>
      <c r="I579" s="59"/>
      <c r="M579" s="59"/>
      <c r="N579" s="77"/>
      <c r="O579" s="77"/>
      <c r="P579" s="77"/>
    </row>
    <row r="580" spans="1:16" ht="21" customHeight="1" x14ac:dyDescent="0.7">
      <c r="A580" s="70"/>
      <c r="B580" s="70"/>
      <c r="C580" s="70"/>
      <c r="D580" s="70"/>
      <c r="I580" s="59"/>
      <c r="M580" s="59"/>
      <c r="N580" s="77"/>
      <c r="O580" s="77"/>
      <c r="P580" s="77"/>
    </row>
    <row r="581" spans="1:16" ht="21" customHeight="1" x14ac:dyDescent="0.7">
      <c r="A581" s="70"/>
      <c r="B581" s="70"/>
      <c r="C581" s="70"/>
      <c r="D581" s="70"/>
      <c r="I581" s="59"/>
      <c r="M581" s="59"/>
      <c r="N581" s="77"/>
      <c r="O581" s="77"/>
      <c r="P581" s="77"/>
    </row>
    <row r="582" spans="1:16" ht="21" customHeight="1" x14ac:dyDescent="0.7">
      <c r="A582" s="70"/>
      <c r="B582" s="70"/>
      <c r="C582" s="70"/>
      <c r="D582" s="70"/>
      <c r="I582" s="59"/>
      <c r="M582" s="59"/>
      <c r="N582" s="77"/>
      <c r="O582" s="77"/>
      <c r="P582" s="77"/>
    </row>
    <row r="583" spans="1:16" ht="21" customHeight="1" x14ac:dyDescent="0.7">
      <c r="A583" s="70"/>
      <c r="B583" s="70"/>
      <c r="C583" s="70"/>
      <c r="D583" s="70"/>
      <c r="I583" s="59"/>
      <c r="M583" s="59"/>
      <c r="N583" s="77"/>
      <c r="O583" s="77"/>
      <c r="P583" s="77"/>
    </row>
    <row r="584" spans="1:16" ht="21" customHeight="1" x14ac:dyDescent="0.7">
      <c r="A584" s="70"/>
      <c r="B584" s="70"/>
      <c r="C584" s="70"/>
      <c r="D584" s="70"/>
      <c r="I584" s="59"/>
      <c r="M584" s="59"/>
      <c r="N584" s="77"/>
      <c r="O584" s="77"/>
      <c r="P584" s="77"/>
    </row>
    <row r="585" spans="1:16" ht="21" customHeight="1" x14ac:dyDescent="0.7">
      <c r="A585" s="70"/>
      <c r="B585" s="70"/>
      <c r="C585" s="70"/>
      <c r="D585" s="70"/>
      <c r="I585" s="59"/>
      <c r="M585" s="59"/>
      <c r="N585" s="77"/>
      <c r="O585" s="77"/>
      <c r="P585" s="77"/>
    </row>
    <row r="586" spans="1:16" ht="21" customHeight="1" x14ac:dyDescent="0.7">
      <c r="A586" s="70"/>
      <c r="B586" s="70"/>
      <c r="C586" s="70"/>
      <c r="D586" s="70"/>
      <c r="I586" s="59"/>
      <c r="M586" s="59"/>
      <c r="N586" s="77"/>
      <c r="O586" s="77"/>
      <c r="P586" s="77"/>
    </row>
    <row r="587" spans="1:16" ht="21" customHeight="1" x14ac:dyDescent="0.7">
      <c r="A587" s="70"/>
      <c r="B587" s="70"/>
      <c r="C587" s="70"/>
      <c r="D587" s="70"/>
      <c r="I587" s="59"/>
      <c r="M587" s="59"/>
      <c r="N587" s="77"/>
      <c r="O587" s="77"/>
      <c r="P587" s="77"/>
    </row>
    <row r="588" spans="1:16" ht="21" customHeight="1" x14ac:dyDescent="0.7">
      <c r="A588" s="70"/>
      <c r="B588" s="70"/>
      <c r="C588" s="70"/>
      <c r="D588" s="70"/>
      <c r="I588" s="59"/>
      <c r="M588" s="59"/>
      <c r="N588" s="77"/>
      <c r="O588" s="77"/>
      <c r="P588" s="77"/>
    </row>
    <row r="589" spans="1:16" ht="21" customHeight="1" x14ac:dyDescent="0.7">
      <c r="A589" s="70"/>
      <c r="B589" s="70"/>
      <c r="C589" s="70"/>
      <c r="D589" s="70"/>
      <c r="I589" s="59"/>
      <c r="M589" s="59"/>
      <c r="N589" s="77"/>
      <c r="O589" s="77"/>
      <c r="P589" s="77"/>
    </row>
    <row r="590" spans="1:16" ht="21" customHeight="1" x14ac:dyDescent="0.7">
      <c r="A590" s="70"/>
      <c r="B590" s="70"/>
      <c r="C590" s="70"/>
      <c r="D590" s="70"/>
      <c r="I590" s="59"/>
      <c r="M590" s="59"/>
      <c r="N590" s="77"/>
      <c r="O590" s="77"/>
      <c r="P590" s="77"/>
    </row>
    <row r="591" spans="1:16" ht="21" customHeight="1" x14ac:dyDescent="0.7">
      <c r="A591" s="70"/>
      <c r="B591" s="70"/>
      <c r="C591" s="70"/>
      <c r="D591" s="70"/>
      <c r="I591" s="59"/>
      <c r="M591" s="59"/>
      <c r="N591" s="77"/>
      <c r="O591" s="77"/>
      <c r="P591" s="77"/>
    </row>
    <row r="592" spans="1:16" ht="21" customHeight="1" x14ac:dyDescent="0.7">
      <c r="A592" s="70"/>
      <c r="B592" s="70"/>
      <c r="C592" s="70"/>
      <c r="D592" s="70"/>
      <c r="I592" s="59"/>
      <c r="M592" s="59"/>
      <c r="N592" s="77"/>
      <c r="O592" s="77"/>
      <c r="P592" s="77"/>
    </row>
    <row r="593" spans="1:16" ht="21" customHeight="1" x14ac:dyDescent="0.7">
      <c r="A593" s="70"/>
      <c r="B593" s="70"/>
      <c r="C593" s="70"/>
      <c r="D593" s="70"/>
      <c r="I593" s="59"/>
      <c r="M593" s="59"/>
      <c r="N593" s="77"/>
      <c r="O593" s="77"/>
      <c r="P593" s="77"/>
    </row>
    <row r="594" spans="1:16" ht="21" customHeight="1" x14ac:dyDescent="0.7">
      <c r="A594" s="70"/>
      <c r="B594" s="70"/>
      <c r="C594" s="70"/>
      <c r="D594" s="70"/>
      <c r="I594" s="59"/>
      <c r="M594" s="59"/>
      <c r="N594" s="77"/>
      <c r="O594" s="77"/>
      <c r="P594" s="77"/>
    </row>
    <row r="595" spans="1:16" ht="21" customHeight="1" x14ac:dyDescent="0.7">
      <c r="A595" s="70"/>
      <c r="B595" s="70"/>
      <c r="C595" s="70"/>
      <c r="D595" s="70"/>
      <c r="I595" s="59"/>
      <c r="M595" s="59"/>
      <c r="N595" s="77"/>
      <c r="O595" s="77"/>
      <c r="P595" s="77"/>
    </row>
    <row r="596" spans="1:16" ht="21" customHeight="1" x14ac:dyDescent="0.7">
      <c r="A596" s="70"/>
      <c r="B596" s="70"/>
      <c r="C596" s="70"/>
      <c r="D596" s="70"/>
      <c r="I596" s="59"/>
      <c r="M596" s="59"/>
      <c r="N596" s="77"/>
      <c r="O596" s="77"/>
      <c r="P596" s="77"/>
    </row>
    <row r="597" spans="1:16" ht="21" customHeight="1" x14ac:dyDescent="0.7">
      <c r="A597" s="70"/>
      <c r="B597" s="70"/>
      <c r="C597" s="70"/>
      <c r="D597" s="70"/>
      <c r="I597" s="59"/>
      <c r="M597" s="59"/>
      <c r="N597" s="77"/>
      <c r="O597" s="77"/>
      <c r="P597" s="77"/>
    </row>
    <row r="598" spans="1:16" ht="21" customHeight="1" x14ac:dyDescent="0.7">
      <c r="A598" s="70"/>
      <c r="B598" s="70"/>
      <c r="C598" s="70"/>
      <c r="D598" s="70"/>
      <c r="I598" s="59"/>
      <c r="M598" s="59"/>
      <c r="N598" s="77"/>
      <c r="O598" s="77"/>
      <c r="P598" s="77"/>
    </row>
    <row r="599" spans="1:16" ht="21" customHeight="1" x14ac:dyDescent="0.7">
      <c r="A599" s="70"/>
      <c r="B599" s="70"/>
      <c r="C599" s="70"/>
      <c r="D599" s="70"/>
      <c r="I599" s="59"/>
      <c r="M599" s="59"/>
      <c r="N599" s="77"/>
      <c r="O599" s="77"/>
      <c r="P599" s="77"/>
    </row>
    <row r="600" spans="1:16" ht="21" customHeight="1" x14ac:dyDescent="0.7">
      <c r="A600" s="70"/>
      <c r="B600" s="70"/>
      <c r="C600" s="70"/>
      <c r="D600" s="70"/>
      <c r="I600" s="59"/>
      <c r="M600" s="59"/>
      <c r="N600" s="77"/>
      <c r="O600" s="77"/>
      <c r="P600" s="77"/>
    </row>
    <row r="601" spans="1:16" ht="21" customHeight="1" x14ac:dyDescent="0.7">
      <c r="A601" s="70"/>
      <c r="B601" s="70"/>
      <c r="C601" s="70"/>
      <c r="D601" s="70"/>
      <c r="I601" s="59"/>
      <c r="M601" s="59"/>
      <c r="N601" s="77"/>
      <c r="O601" s="77"/>
      <c r="P601" s="77"/>
    </row>
    <row r="602" spans="1:16" ht="21" customHeight="1" x14ac:dyDescent="0.7">
      <c r="A602" s="70"/>
      <c r="B602" s="70"/>
      <c r="C602" s="70"/>
      <c r="D602" s="70"/>
      <c r="I602" s="59"/>
      <c r="M602" s="59"/>
      <c r="N602" s="77"/>
      <c r="O602" s="77"/>
      <c r="P602" s="77"/>
    </row>
    <row r="603" spans="1:16" ht="21" customHeight="1" x14ac:dyDescent="0.7">
      <c r="A603" s="70"/>
      <c r="B603" s="70"/>
      <c r="C603" s="70"/>
      <c r="D603" s="70"/>
      <c r="I603" s="59"/>
      <c r="M603" s="59"/>
      <c r="N603" s="77"/>
      <c r="O603" s="77"/>
      <c r="P603" s="77"/>
    </row>
    <row r="604" spans="1:16" ht="21" customHeight="1" x14ac:dyDescent="0.7">
      <c r="A604" s="70"/>
      <c r="B604" s="70"/>
      <c r="C604" s="70"/>
      <c r="D604" s="70"/>
      <c r="I604" s="59"/>
      <c r="M604" s="59"/>
      <c r="N604" s="77"/>
      <c r="O604" s="77"/>
      <c r="P604" s="77"/>
    </row>
    <row r="605" spans="1:16" ht="21" customHeight="1" x14ac:dyDescent="0.7">
      <c r="A605" s="70"/>
      <c r="B605" s="70"/>
      <c r="C605" s="70"/>
      <c r="D605" s="70"/>
      <c r="I605" s="59"/>
      <c r="M605" s="59"/>
      <c r="N605" s="77"/>
      <c r="O605" s="77"/>
      <c r="P605" s="77"/>
    </row>
    <row r="606" spans="1:16" ht="21" customHeight="1" x14ac:dyDescent="0.7">
      <c r="A606" s="70"/>
      <c r="B606" s="70"/>
      <c r="C606" s="70"/>
      <c r="D606" s="70"/>
      <c r="I606" s="59"/>
      <c r="M606" s="59"/>
      <c r="N606" s="77"/>
      <c r="O606" s="77"/>
      <c r="P606" s="77"/>
    </row>
    <row r="607" spans="1:16" ht="21" customHeight="1" x14ac:dyDescent="0.7">
      <c r="A607" s="70"/>
      <c r="B607" s="70"/>
      <c r="C607" s="70"/>
      <c r="D607" s="70"/>
      <c r="I607" s="59"/>
      <c r="M607" s="59"/>
      <c r="N607" s="77"/>
      <c r="O607" s="77"/>
      <c r="P607" s="77"/>
    </row>
    <row r="608" spans="1:16" ht="21" customHeight="1" x14ac:dyDescent="0.7">
      <c r="A608" s="70"/>
      <c r="B608" s="70"/>
      <c r="C608" s="70"/>
      <c r="D608" s="70"/>
      <c r="I608" s="59"/>
      <c r="M608" s="59"/>
      <c r="N608" s="77"/>
      <c r="O608" s="77"/>
      <c r="P608" s="77"/>
    </row>
    <row r="609" spans="1:16" ht="21" customHeight="1" x14ac:dyDescent="0.7">
      <c r="A609" s="70"/>
      <c r="B609" s="70"/>
      <c r="C609" s="70"/>
      <c r="D609" s="70"/>
      <c r="I609" s="59"/>
      <c r="M609" s="59"/>
      <c r="N609" s="77"/>
      <c r="O609" s="77"/>
      <c r="P609" s="77"/>
    </row>
    <row r="610" spans="1:16" ht="21" customHeight="1" x14ac:dyDescent="0.7">
      <c r="A610" s="70"/>
      <c r="B610" s="70"/>
      <c r="C610" s="70"/>
      <c r="D610" s="70"/>
      <c r="I610" s="59"/>
      <c r="M610" s="59"/>
      <c r="N610" s="77"/>
      <c r="O610" s="77"/>
      <c r="P610" s="77"/>
    </row>
    <row r="611" spans="1:16" ht="21" customHeight="1" x14ac:dyDescent="0.7">
      <c r="A611" s="70"/>
      <c r="B611" s="70"/>
      <c r="C611" s="70"/>
      <c r="D611" s="70"/>
      <c r="I611" s="59"/>
      <c r="M611" s="59"/>
      <c r="N611" s="77"/>
      <c r="O611" s="77"/>
      <c r="P611" s="77"/>
    </row>
    <row r="612" spans="1:16" ht="21" customHeight="1" x14ac:dyDescent="0.7">
      <c r="A612" s="70"/>
      <c r="B612" s="70"/>
      <c r="C612" s="70"/>
      <c r="D612" s="70"/>
      <c r="I612" s="59"/>
      <c r="M612" s="59"/>
      <c r="N612" s="77"/>
      <c r="O612" s="77"/>
      <c r="P612" s="77"/>
    </row>
    <row r="613" spans="1:16" ht="21" customHeight="1" x14ac:dyDescent="0.7">
      <c r="A613" s="70"/>
      <c r="B613" s="70"/>
      <c r="C613" s="70"/>
      <c r="D613" s="70"/>
      <c r="I613" s="59"/>
      <c r="M613" s="59"/>
      <c r="N613" s="77"/>
      <c r="O613" s="77"/>
      <c r="P613" s="77"/>
    </row>
    <row r="614" spans="1:16" ht="21" customHeight="1" x14ac:dyDescent="0.7">
      <c r="A614" s="70"/>
      <c r="B614" s="70"/>
      <c r="C614" s="70"/>
      <c r="D614" s="70"/>
      <c r="I614" s="59"/>
      <c r="M614" s="59"/>
      <c r="N614" s="77"/>
      <c r="O614" s="77"/>
      <c r="P614" s="77"/>
    </row>
    <row r="615" spans="1:16" ht="21" customHeight="1" x14ac:dyDescent="0.7">
      <c r="A615" s="70"/>
      <c r="B615" s="70"/>
      <c r="C615" s="70"/>
      <c r="D615" s="70"/>
      <c r="I615" s="59"/>
      <c r="M615" s="59"/>
      <c r="N615" s="77"/>
      <c r="O615" s="77"/>
      <c r="P615" s="77"/>
    </row>
    <row r="616" spans="1:16" ht="21" customHeight="1" x14ac:dyDescent="0.7">
      <c r="A616" s="70"/>
      <c r="B616" s="70"/>
      <c r="C616" s="70"/>
      <c r="D616" s="70"/>
      <c r="I616" s="59"/>
      <c r="M616" s="59"/>
      <c r="N616" s="77"/>
      <c r="O616" s="77"/>
      <c r="P616" s="77"/>
    </row>
    <row r="617" spans="1:16" ht="21" customHeight="1" x14ac:dyDescent="0.7">
      <c r="A617" s="70"/>
      <c r="B617" s="70"/>
      <c r="C617" s="70"/>
      <c r="D617" s="70"/>
      <c r="I617" s="59"/>
      <c r="M617" s="59"/>
      <c r="N617" s="77"/>
      <c r="O617" s="77"/>
      <c r="P617" s="77"/>
    </row>
    <row r="618" spans="1:16" ht="21" customHeight="1" x14ac:dyDescent="0.7">
      <c r="A618" s="70"/>
      <c r="B618" s="70"/>
      <c r="C618" s="70"/>
      <c r="D618" s="70"/>
      <c r="I618" s="59"/>
      <c r="M618" s="59"/>
      <c r="N618" s="77"/>
      <c r="O618" s="77"/>
      <c r="P618" s="77"/>
    </row>
    <row r="619" spans="1:16" ht="21" customHeight="1" x14ac:dyDescent="0.7">
      <c r="A619" s="70"/>
      <c r="B619" s="70"/>
      <c r="C619" s="70"/>
      <c r="D619" s="70"/>
      <c r="I619" s="59"/>
      <c r="M619" s="59"/>
      <c r="N619" s="77"/>
      <c r="O619" s="77"/>
      <c r="P619" s="77"/>
    </row>
    <row r="620" spans="1:16" ht="21" customHeight="1" x14ac:dyDescent="0.7">
      <c r="A620" s="70"/>
      <c r="B620" s="70"/>
      <c r="C620" s="70"/>
      <c r="D620" s="70"/>
      <c r="I620" s="59"/>
      <c r="M620" s="59"/>
      <c r="N620" s="77"/>
      <c r="O620" s="77"/>
      <c r="P620" s="77"/>
    </row>
    <row r="621" spans="1:16" ht="21" customHeight="1" x14ac:dyDescent="0.7">
      <c r="A621" s="70"/>
      <c r="B621" s="70"/>
      <c r="C621" s="70"/>
      <c r="D621" s="70"/>
      <c r="I621" s="59"/>
      <c r="M621" s="59"/>
      <c r="N621" s="77"/>
      <c r="O621" s="77"/>
      <c r="P621" s="77"/>
    </row>
    <row r="622" spans="1:16" ht="21" customHeight="1" x14ac:dyDescent="0.7">
      <c r="A622" s="70"/>
      <c r="B622" s="70"/>
      <c r="C622" s="70"/>
      <c r="D622" s="70"/>
      <c r="I622" s="59"/>
      <c r="M622" s="59"/>
      <c r="N622" s="77"/>
      <c r="O622" s="77"/>
      <c r="P622" s="77"/>
    </row>
    <row r="623" spans="1:16" ht="21" customHeight="1" x14ac:dyDescent="0.7">
      <c r="A623" s="70"/>
      <c r="B623" s="70"/>
      <c r="C623" s="70"/>
      <c r="D623" s="70"/>
      <c r="I623" s="59"/>
      <c r="M623" s="59"/>
      <c r="N623" s="77"/>
      <c r="O623" s="77"/>
      <c r="P623" s="77"/>
    </row>
    <row r="624" spans="1:16" ht="21" customHeight="1" x14ac:dyDescent="0.7">
      <c r="A624" s="70"/>
      <c r="B624" s="70"/>
      <c r="C624" s="70"/>
      <c r="D624" s="70"/>
      <c r="I624" s="59"/>
      <c r="M624" s="59"/>
      <c r="N624" s="77"/>
      <c r="O624" s="77"/>
      <c r="P624" s="77"/>
    </row>
    <row r="625" spans="1:16" ht="21" customHeight="1" x14ac:dyDescent="0.7">
      <c r="A625" s="70"/>
      <c r="B625" s="70"/>
      <c r="C625" s="70"/>
      <c r="D625" s="70"/>
      <c r="I625" s="59"/>
      <c r="M625" s="59"/>
      <c r="N625" s="77"/>
      <c r="O625" s="77"/>
      <c r="P625" s="77"/>
    </row>
    <row r="626" spans="1:16" ht="21" customHeight="1" x14ac:dyDescent="0.7">
      <c r="A626" s="70"/>
      <c r="B626" s="70"/>
      <c r="C626" s="70"/>
      <c r="D626" s="70"/>
      <c r="I626" s="59"/>
      <c r="M626" s="59"/>
      <c r="N626" s="77"/>
      <c r="O626" s="77"/>
      <c r="P626" s="77"/>
    </row>
    <row r="627" spans="1:16" ht="21" customHeight="1" x14ac:dyDescent="0.7">
      <c r="A627" s="70"/>
      <c r="B627" s="70"/>
      <c r="C627" s="70"/>
      <c r="D627" s="70"/>
      <c r="I627" s="59"/>
      <c r="M627" s="59"/>
      <c r="N627" s="77"/>
      <c r="O627" s="77"/>
      <c r="P627" s="77"/>
    </row>
    <row r="628" spans="1:16" ht="21" customHeight="1" x14ac:dyDescent="0.7">
      <c r="A628" s="70"/>
      <c r="B628" s="70"/>
      <c r="C628" s="70"/>
      <c r="D628" s="70"/>
      <c r="I628" s="59"/>
      <c r="M628" s="59"/>
      <c r="N628" s="77"/>
      <c r="O628" s="77"/>
      <c r="P628" s="77"/>
    </row>
    <row r="629" spans="1:16" ht="21" customHeight="1" x14ac:dyDescent="0.7">
      <c r="A629" s="70"/>
      <c r="B629" s="70"/>
      <c r="C629" s="70"/>
      <c r="D629" s="70"/>
      <c r="I629" s="59"/>
      <c r="M629" s="59"/>
      <c r="N629" s="77"/>
      <c r="O629" s="77"/>
      <c r="P629" s="77"/>
    </row>
    <row r="630" spans="1:16" ht="21" customHeight="1" x14ac:dyDescent="0.7">
      <c r="A630" s="70"/>
      <c r="B630" s="70"/>
      <c r="C630" s="70"/>
      <c r="D630" s="70"/>
      <c r="I630" s="59"/>
      <c r="M630" s="59"/>
      <c r="N630" s="77"/>
      <c r="O630" s="77"/>
      <c r="P630" s="77"/>
    </row>
    <row r="631" spans="1:16" ht="21" customHeight="1" x14ac:dyDescent="0.7">
      <c r="A631" s="70"/>
      <c r="B631" s="70"/>
      <c r="C631" s="70"/>
      <c r="D631" s="70"/>
      <c r="I631" s="59"/>
      <c r="M631" s="59"/>
      <c r="N631" s="77"/>
      <c r="O631" s="77"/>
      <c r="P631" s="77"/>
    </row>
    <row r="632" spans="1:16" ht="21" customHeight="1" x14ac:dyDescent="0.7">
      <c r="A632" s="70"/>
      <c r="B632" s="70"/>
      <c r="C632" s="70"/>
      <c r="D632" s="70"/>
      <c r="I632" s="59"/>
      <c r="M632" s="59"/>
      <c r="N632" s="77"/>
      <c r="O632" s="77"/>
      <c r="P632" s="77"/>
    </row>
    <row r="633" spans="1:16" ht="21" customHeight="1" x14ac:dyDescent="0.7">
      <c r="A633" s="70"/>
      <c r="B633" s="70"/>
      <c r="C633" s="70"/>
      <c r="D633" s="70"/>
      <c r="I633" s="59"/>
      <c r="M633" s="59"/>
      <c r="N633" s="77"/>
      <c r="O633" s="77"/>
      <c r="P633" s="77"/>
    </row>
    <row r="634" spans="1:16" ht="21" customHeight="1" x14ac:dyDescent="0.7">
      <c r="A634" s="70"/>
      <c r="B634" s="70"/>
      <c r="C634" s="70"/>
      <c r="D634" s="70"/>
      <c r="I634" s="59"/>
      <c r="M634" s="59"/>
      <c r="N634" s="77"/>
      <c r="O634" s="77"/>
      <c r="P634" s="77"/>
    </row>
    <row r="635" spans="1:16" ht="21" customHeight="1" x14ac:dyDescent="0.7">
      <c r="A635" s="70"/>
      <c r="B635" s="70"/>
      <c r="C635" s="70"/>
      <c r="D635" s="70"/>
      <c r="I635" s="59"/>
      <c r="M635" s="59"/>
      <c r="N635" s="77"/>
      <c r="O635" s="77"/>
      <c r="P635" s="77"/>
    </row>
    <row r="636" spans="1:16" ht="21" customHeight="1" x14ac:dyDescent="0.7">
      <c r="A636" s="70"/>
      <c r="B636" s="70"/>
      <c r="C636" s="70"/>
      <c r="D636" s="70"/>
      <c r="I636" s="59"/>
      <c r="M636" s="59"/>
      <c r="N636" s="77"/>
      <c r="O636" s="77"/>
      <c r="P636" s="77"/>
    </row>
    <row r="637" spans="1:16" ht="21" customHeight="1" x14ac:dyDescent="0.7">
      <c r="A637" s="70"/>
      <c r="B637" s="70"/>
      <c r="C637" s="70"/>
      <c r="D637" s="70"/>
      <c r="I637" s="59"/>
      <c r="M637" s="59"/>
      <c r="N637" s="77"/>
      <c r="O637" s="77"/>
      <c r="P637" s="77"/>
    </row>
    <row r="638" spans="1:16" ht="21" customHeight="1" x14ac:dyDescent="0.7">
      <c r="A638" s="70"/>
      <c r="B638" s="70"/>
      <c r="C638" s="70"/>
      <c r="D638" s="70"/>
      <c r="I638" s="59"/>
      <c r="M638" s="59"/>
      <c r="N638" s="77"/>
      <c r="O638" s="77"/>
      <c r="P638" s="77"/>
    </row>
    <row r="639" spans="1:16" ht="21" customHeight="1" x14ac:dyDescent="0.7">
      <c r="A639" s="70"/>
      <c r="B639" s="70"/>
      <c r="C639" s="70"/>
      <c r="D639" s="70"/>
      <c r="I639" s="59"/>
      <c r="M639" s="59"/>
      <c r="N639" s="77"/>
      <c r="O639" s="77"/>
      <c r="P639" s="77"/>
    </row>
    <row r="640" spans="1:16" ht="21" customHeight="1" x14ac:dyDescent="0.7">
      <c r="A640" s="70"/>
      <c r="B640" s="70"/>
      <c r="C640" s="70"/>
      <c r="D640" s="70"/>
      <c r="I640" s="59"/>
      <c r="M640" s="59"/>
      <c r="N640" s="77"/>
      <c r="O640" s="77"/>
      <c r="P640" s="77"/>
    </row>
    <row r="641" spans="1:16" ht="21" customHeight="1" x14ac:dyDescent="0.7">
      <c r="A641" s="70"/>
      <c r="B641" s="70"/>
      <c r="C641" s="70"/>
      <c r="D641" s="70"/>
      <c r="I641" s="59"/>
      <c r="M641" s="59"/>
      <c r="N641" s="77"/>
      <c r="O641" s="77"/>
      <c r="P641" s="77"/>
    </row>
    <row r="642" spans="1:16" ht="21" customHeight="1" x14ac:dyDescent="0.7">
      <c r="A642" s="70"/>
      <c r="B642" s="70"/>
      <c r="C642" s="70"/>
      <c r="D642" s="70"/>
      <c r="I642" s="59"/>
      <c r="M642" s="59"/>
      <c r="N642" s="77"/>
      <c r="O642" s="77"/>
      <c r="P642" s="77"/>
    </row>
    <row r="643" spans="1:16" ht="21" customHeight="1" x14ac:dyDescent="0.7">
      <c r="A643" s="70"/>
      <c r="B643" s="70"/>
      <c r="C643" s="70"/>
      <c r="D643" s="70"/>
      <c r="I643" s="59"/>
      <c r="M643" s="59"/>
      <c r="N643" s="77"/>
      <c r="O643" s="77"/>
      <c r="P643" s="77"/>
    </row>
    <row r="644" spans="1:16" ht="21" customHeight="1" x14ac:dyDescent="0.7">
      <c r="A644" s="70"/>
      <c r="B644" s="70"/>
      <c r="C644" s="70"/>
      <c r="D644" s="70"/>
      <c r="I644" s="59"/>
      <c r="M644" s="59"/>
      <c r="N644" s="77"/>
      <c r="O644" s="77"/>
      <c r="P644" s="77"/>
    </row>
    <row r="645" spans="1:16" ht="21" customHeight="1" x14ac:dyDescent="0.7">
      <c r="A645" s="70"/>
      <c r="B645" s="70"/>
      <c r="C645" s="70"/>
      <c r="D645" s="70"/>
      <c r="I645" s="59"/>
      <c r="M645" s="59"/>
      <c r="N645" s="77"/>
      <c r="O645" s="77"/>
      <c r="P645" s="77"/>
    </row>
    <row r="646" spans="1:16" ht="21" customHeight="1" x14ac:dyDescent="0.7">
      <c r="A646" s="70"/>
      <c r="B646" s="70"/>
      <c r="C646" s="70"/>
      <c r="D646" s="70"/>
      <c r="I646" s="59"/>
      <c r="M646" s="59"/>
      <c r="N646" s="77"/>
      <c r="O646" s="77"/>
      <c r="P646" s="77"/>
    </row>
    <row r="647" spans="1:16" ht="21" customHeight="1" x14ac:dyDescent="0.7">
      <c r="A647" s="70"/>
      <c r="B647" s="70"/>
      <c r="C647" s="70"/>
      <c r="D647" s="70"/>
      <c r="I647" s="59"/>
      <c r="M647" s="59"/>
      <c r="N647" s="77"/>
      <c r="O647" s="77"/>
      <c r="P647" s="77"/>
    </row>
    <row r="648" spans="1:16" ht="21" customHeight="1" x14ac:dyDescent="0.7">
      <c r="A648" s="70"/>
      <c r="B648" s="70"/>
      <c r="C648" s="70"/>
      <c r="D648" s="70"/>
      <c r="I648" s="59"/>
      <c r="M648" s="59"/>
      <c r="N648" s="77"/>
      <c r="O648" s="77"/>
      <c r="P648" s="77"/>
    </row>
    <row r="649" spans="1:16" ht="21" customHeight="1" x14ac:dyDescent="0.7">
      <c r="A649" s="70"/>
      <c r="B649" s="70"/>
      <c r="C649" s="70"/>
      <c r="D649" s="70"/>
      <c r="I649" s="59"/>
      <c r="M649" s="59"/>
      <c r="N649" s="77"/>
      <c r="O649" s="77"/>
      <c r="P649" s="77"/>
    </row>
    <row r="650" spans="1:16" ht="21" customHeight="1" x14ac:dyDescent="0.7">
      <c r="A650" s="70"/>
      <c r="B650" s="70"/>
      <c r="C650" s="70"/>
      <c r="D650" s="70"/>
      <c r="I650" s="59"/>
      <c r="M650" s="59"/>
      <c r="N650" s="77"/>
      <c r="O650" s="77"/>
      <c r="P650" s="77"/>
    </row>
    <row r="651" spans="1:16" ht="21" customHeight="1" x14ac:dyDescent="0.7">
      <c r="A651" s="70"/>
      <c r="B651" s="70"/>
      <c r="C651" s="70"/>
      <c r="D651" s="70"/>
      <c r="I651" s="59"/>
      <c r="M651" s="59"/>
      <c r="N651" s="77"/>
      <c r="O651" s="77"/>
      <c r="P651" s="77"/>
    </row>
    <row r="652" spans="1:16" ht="21" customHeight="1" x14ac:dyDescent="0.7">
      <c r="A652" s="70"/>
      <c r="B652" s="70"/>
      <c r="C652" s="70"/>
      <c r="D652" s="70"/>
      <c r="I652" s="59"/>
      <c r="M652" s="59"/>
      <c r="N652" s="77"/>
      <c r="O652" s="77"/>
      <c r="P652" s="77"/>
    </row>
    <row r="653" spans="1:16" ht="21" customHeight="1" x14ac:dyDescent="0.7">
      <c r="A653" s="70"/>
      <c r="B653" s="70"/>
      <c r="C653" s="70"/>
      <c r="D653" s="70"/>
      <c r="I653" s="59"/>
      <c r="M653" s="59"/>
      <c r="N653" s="77"/>
      <c r="O653" s="77"/>
      <c r="P653" s="77"/>
    </row>
    <row r="654" spans="1:16" ht="21" customHeight="1" x14ac:dyDescent="0.7">
      <c r="A654" s="70"/>
      <c r="B654" s="70"/>
      <c r="C654" s="70"/>
      <c r="D654" s="70"/>
      <c r="I654" s="59"/>
      <c r="M654" s="59"/>
      <c r="N654" s="77"/>
      <c r="O654" s="77"/>
      <c r="P654" s="77"/>
    </row>
    <row r="655" spans="1:16" ht="21" customHeight="1" x14ac:dyDescent="0.7">
      <c r="A655" s="70"/>
      <c r="B655" s="70"/>
      <c r="C655" s="70"/>
      <c r="D655" s="70"/>
      <c r="I655" s="59"/>
      <c r="M655" s="59"/>
      <c r="N655" s="77"/>
      <c r="O655" s="77"/>
      <c r="P655" s="77"/>
    </row>
    <row r="656" spans="1:16" ht="21" customHeight="1" x14ac:dyDescent="0.7">
      <c r="A656" s="70"/>
      <c r="B656" s="70"/>
      <c r="C656" s="70"/>
      <c r="D656" s="70"/>
      <c r="I656" s="59"/>
      <c r="M656" s="59"/>
      <c r="N656" s="77"/>
      <c r="O656" s="77"/>
      <c r="P656" s="77"/>
    </row>
    <row r="657" spans="1:16" ht="21" customHeight="1" x14ac:dyDescent="0.7">
      <c r="A657" s="70"/>
      <c r="B657" s="70"/>
      <c r="C657" s="70"/>
      <c r="D657" s="70"/>
      <c r="I657" s="59"/>
      <c r="M657" s="59"/>
      <c r="N657" s="77"/>
      <c r="O657" s="77"/>
      <c r="P657" s="77"/>
    </row>
    <row r="658" spans="1:16" ht="21" customHeight="1" x14ac:dyDescent="0.7">
      <c r="A658" s="70"/>
      <c r="B658" s="70"/>
      <c r="C658" s="70"/>
      <c r="D658" s="70"/>
      <c r="I658" s="59"/>
      <c r="M658" s="59"/>
      <c r="N658" s="77"/>
      <c r="O658" s="77"/>
      <c r="P658" s="77"/>
    </row>
    <row r="659" spans="1:16" ht="21" customHeight="1" x14ac:dyDescent="0.7">
      <c r="A659" s="70"/>
      <c r="B659" s="70"/>
      <c r="C659" s="70"/>
      <c r="D659" s="70"/>
      <c r="I659" s="59"/>
      <c r="M659" s="59"/>
      <c r="N659" s="77"/>
      <c r="O659" s="77"/>
      <c r="P659" s="77"/>
    </row>
    <row r="660" spans="1:16" ht="21" customHeight="1" x14ac:dyDescent="0.7">
      <c r="A660" s="70"/>
      <c r="B660" s="70"/>
      <c r="C660" s="70"/>
      <c r="D660" s="70"/>
      <c r="I660" s="59"/>
      <c r="M660" s="59"/>
      <c r="N660" s="77"/>
      <c r="O660" s="77"/>
      <c r="P660" s="77"/>
    </row>
    <row r="661" spans="1:16" ht="21" customHeight="1" x14ac:dyDescent="0.7">
      <c r="A661" s="70"/>
      <c r="B661" s="70"/>
      <c r="C661" s="70"/>
      <c r="D661" s="70"/>
      <c r="I661" s="59"/>
      <c r="M661" s="59"/>
      <c r="N661" s="77"/>
      <c r="O661" s="77"/>
      <c r="P661" s="77"/>
    </row>
    <row r="662" spans="1:16" ht="21" customHeight="1" x14ac:dyDescent="0.7">
      <c r="A662" s="70"/>
      <c r="B662" s="70"/>
      <c r="C662" s="70"/>
      <c r="D662" s="70"/>
      <c r="I662" s="59"/>
      <c r="M662" s="59"/>
      <c r="N662" s="77"/>
      <c r="O662" s="77"/>
      <c r="P662" s="77"/>
    </row>
    <row r="663" spans="1:16" ht="21" customHeight="1" x14ac:dyDescent="0.7">
      <c r="A663" s="70"/>
      <c r="B663" s="70"/>
      <c r="C663" s="70"/>
      <c r="D663" s="70"/>
      <c r="I663" s="59"/>
      <c r="M663" s="59"/>
      <c r="N663" s="77"/>
      <c r="O663" s="77"/>
      <c r="P663" s="77"/>
    </row>
    <row r="664" spans="1:16" ht="21" customHeight="1" x14ac:dyDescent="0.7">
      <c r="A664" s="70"/>
      <c r="B664" s="70"/>
      <c r="C664" s="70"/>
      <c r="D664" s="70"/>
      <c r="I664" s="59"/>
      <c r="M664" s="59"/>
      <c r="N664" s="77"/>
      <c r="O664" s="77"/>
      <c r="P664" s="77"/>
    </row>
    <row r="665" spans="1:16" ht="21" customHeight="1" x14ac:dyDescent="0.7">
      <c r="A665" s="70"/>
      <c r="B665" s="70"/>
      <c r="C665" s="70"/>
      <c r="D665" s="70"/>
      <c r="I665" s="59"/>
      <c r="M665" s="59"/>
      <c r="N665" s="77"/>
      <c r="O665" s="77"/>
      <c r="P665" s="77"/>
    </row>
    <row r="666" spans="1:16" ht="21" customHeight="1" x14ac:dyDescent="0.7">
      <c r="A666" s="70"/>
      <c r="B666" s="70"/>
      <c r="C666" s="70"/>
      <c r="D666" s="70"/>
      <c r="I666" s="59"/>
      <c r="M666" s="59"/>
      <c r="N666" s="77"/>
      <c r="O666" s="77"/>
      <c r="P666" s="77"/>
    </row>
    <row r="667" spans="1:16" ht="21" customHeight="1" x14ac:dyDescent="0.7">
      <c r="A667" s="70"/>
      <c r="B667" s="70"/>
      <c r="C667" s="70"/>
      <c r="D667" s="70"/>
      <c r="I667" s="59"/>
      <c r="M667" s="59"/>
      <c r="N667" s="77"/>
      <c r="O667" s="77"/>
      <c r="P667" s="77"/>
    </row>
    <row r="668" spans="1:16" ht="21" customHeight="1" x14ac:dyDescent="0.7">
      <c r="A668" s="70"/>
      <c r="B668" s="70"/>
      <c r="C668" s="70"/>
      <c r="D668" s="70"/>
      <c r="I668" s="59"/>
      <c r="M668" s="59"/>
      <c r="N668" s="77"/>
      <c r="O668" s="77"/>
      <c r="P668" s="77"/>
    </row>
    <row r="669" spans="1:16" ht="21" customHeight="1" x14ac:dyDescent="0.7">
      <c r="A669" s="70"/>
      <c r="B669" s="70"/>
      <c r="C669" s="70"/>
      <c r="D669" s="70"/>
      <c r="I669" s="59"/>
      <c r="M669" s="59"/>
      <c r="N669" s="77"/>
      <c r="O669" s="77"/>
      <c r="P669" s="77"/>
    </row>
    <row r="670" spans="1:16" ht="21" customHeight="1" x14ac:dyDescent="0.7">
      <c r="A670" s="70"/>
      <c r="B670" s="70"/>
      <c r="C670" s="70"/>
      <c r="D670" s="70"/>
      <c r="I670" s="59"/>
      <c r="M670" s="59"/>
      <c r="N670" s="77"/>
      <c r="O670" s="77"/>
      <c r="P670" s="77"/>
    </row>
    <row r="671" spans="1:16" ht="21" customHeight="1" x14ac:dyDescent="0.7">
      <c r="A671" s="70"/>
      <c r="B671" s="70"/>
      <c r="C671" s="70"/>
      <c r="D671" s="70"/>
      <c r="I671" s="59"/>
      <c r="M671" s="59"/>
      <c r="N671" s="77"/>
      <c r="O671" s="77"/>
      <c r="P671" s="77"/>
    </row>
    <row r="672" spans="1:16" ht="21" customHeight="1" x14ac:dyDescent="0.7">
      <c r="A672" s="70"/>
      <c r="B672" s="70"/>
      <c r="C672" s="70"/>
      <c r="D672" s="70"/>
      <c r="I672" s="59"/>
      <c r="M672" s="59"/>
      <c r="N672" s="77"/>
      <c r="O672" s="77"/>
      <c r="P672" s="77"/>
    </row>
    <row r="673" spans="1:16" ht="21" customHeight="1" x14ac:dyDescent="0.7">
      <c r="A673" s="70"/>
      <c r="B673" s="70"/>
      <c r="C673" s="70"/>
      <c r="D673" s="70"/>
      <c r="I673" s="59"/>
      <c r="M673" s="59"/>
      <c r="N673" s="77"/>
      <c r="O673" s="77"/>
      <c r="P673" s="77"/>
    </row>
    <row r="674" spans="1:16" ht="21" customHeight="1" x14ac:dyDescent="0.7">
      <c r="A674" s="70"/>
      <c r="B674" s="70"/>
      <c r="C674" s="70"/>
      <c r="D674" s="70"/>
      <c r="I674" s="59"/>
      <c r="M674" s="59"/>
      <c r="N674" s="77"/>
      <c r="O674" s="77"/>
      <c r="P674" s="77"/>
    </row>
    <row r="675" spans="1:16" ht="21" customHeight="1" x14ac:dyDescent="0.7">
      <c r="A675" s="70"/>
      <c r="B675" s="70"/>
      <c r="C675" s="70"/>
      <c r="D675" s="70"/>
      <c r="I675" s="59"/>
      <c r="M675" s="59"/>
      <c r="N675" s="77"/>
      <c r="O675" s="77"/>
      <c r="P675" s="77"/>
    </row>
    <row r="676" spans="1:16" ht="21" customHeight="1" x14ac:dyDescent="0.7">
      <c r="A676" s="70"/>
      <c r="B676" s="70"/>
      <c r="C676" s="70"/>
      <c r="D676" s="70"/>
      <c r="I676" s="59"/>
      <c r="M676" s="59"/>
      <c r="N676" s="77"/>
      <c r="O676" s="77"/>
      <c r="P676" s="77"/>
    </row>
    <row r="677" spans="1:16" ht="21" customHeight="1" x14ac:dyDescent="0.7">
      <c r="A677" s="70"/>
      <c r="B677" s="70"/>
      <c r="C677" s="70"/>
      <c r="D677" s="70"/>
      <c r="I677" s="59"/>
      <c r="M677" s="59"/>
      <c r="N677" s="77"/>
      <c r="O677" s="77"/>
      <c r="P677" s="77"/>
    </row>
    <row r="678" spans="1:16" ht="21" customHeight="1" x14ac:dyDescent="0.7">
      <c r="A678" s="70"/>
      <c r="B678" s="70"/>
      <c r="C678" s="70"/>
      <c r="D678" s="70"/>
      <c r="I678" s="59"/>
      <c r="M678" s="59"/>
      <c r="N678" s="77"/>
      <c r="O678" s="77"/>
      <c r="P678" s="77"/>
    </row>
    <row r="679" spans="1:16" ht="21" customHeight="1" x14ac:dyDescent="0.7">
      <c r="A679" s="70"/>
      <c r="B679" s="70"/>
      <c r="C679" s="70"/>
      <c r="D679" s="70"/>
      <c r="I679" s="59"/>
      <c r="M679" s="59"/>
      <c r="N679" s="77"/>
      <c r="O679" s="77"/>
      <c r="P679" s="77"/>
    </row>
    <row r="680" spans="1:16" ht="21" customHeight="1" x14ac:dyDescent="0.7">
      <c r="A680" s="70"/>
      <c r="B680" s="70"/>
      <c r="C680" s="70"/>
      <c r="D680" s="70"/>
      <c r="I680" s="59"/>
      <c r="M680" s="59"/>
      <c r="N680" s="77"/>
      <c r="O680" s="77"/>
      <c r="P680" s="77"/>
    </row>
    <row r="681" spans="1:16" ht="21" customHeight="1" x14ac:dyDescent="0.7">
      <c r="A681" s="70"/>
      <c r="B681" s="70"/>
      <c r="C681" s="70"/>
      <c r="D681" s="70"/>
      <c r="I681" s="59"/>
      <c r="M681" s="59"/>
      <c r="N681" s="77"/>
      <c r="O681" s="77"/>
      <c r="P681" s="77"/>
    </row>
    <row r="682" spans="1:16" ht="21" customHeight="1" x14ac:dyDescent="0.7">
      <c r="A682" s="70"/>
      <c r="B682" s="70"/>
      <c r="C682" s="70"/>
      <c r="D682" s="70"/>
      <c r="I682" s="59"/>
      <c r="M682" s="59"/>
      <c r="N682" s="77"/>
      <c r="O682" s="77"/>
      <c r="P682" s="77"/>
    </row>
    <row r="683" spans="1:16" ht="21" customHeight="1" x14ac:dyDescent="0.7">
      <c r="A683" s="70"/>
      <c r="B683" s="70"/>
      <c r="C683" s="70"/>
      <c r="D683" s="70"/>
      <c r="I683" s="59"/>
      <c r="M683" s="59"/>
      <c r="N683" s="77"/>
      <c r="O683" s="77"/>
      <c r="P683" s="77"/>
    </row>
    <row r="684" spans="1:16" ht="21" customHeight="1" x14ac:dyDescent="0.7">
      <c r="A684" s="70"/>
      <c r="B684" s="70"/>
      <c r="C684" s="70"/>
      <c r="D684" s="70"/>
      <c r="I684" s="59"/>
      <c r="M684" s="59"/>
      <c r="N684" s="77"/>
      <c r="O684" s="77"/>
      <c r="P684" s="77"/>
    </row>
    <row r="685" spans="1:16" ht="21" customHeight="1" x14ac:dyDescent="0.7">
      <c r="A685" s="70"/>
      <c r="B685" s="70"/>
      <c r="C685" s="70"/>
      <c r="D685" s="70"/>
      <c r="I685" s="59"/>
      <c r="M685" s="59"/>
      <c r="N685" s="77"/>
      <c r="O685" s="77"/>
      <c r="P685" s="77"/>
    </row>
    <row r="686" spans="1:16" ht="21" customHeight="1" x14ac:dyDescent="0.7">
      <c r="A686" s="70"/>
      <c r="B686" s="70"/>
      <c r="C686" s="70"/>
      <c r="D686" s="70"/>
      <c r="I686" s="59"/>
      <c r="M686" s="59"/>
      <c r="N686" s="77"/>
      <c r="O686" s="77"/>
      <c r="P686" s="77"/>
    </row>
    <row r="687" spans="1:16" ht="21" customHeight="1" x14ac:dyDescent="0.7">
      <c r="A687" s="70"/>
      <c r="B687" s="70"/>
      <c r="C687" s="70"/>
      <c r="D687" s="70"/>
      <c r="I687" s="59"/>
      <c r="M687" s="59"/>
      <c r="N687" s="77"/>
      <c r="O687" s="77"/>
      <c r="P687" s="77"/>
    </row>
    <row r="688" spans="1:16" ht="21" customHeight="1" x14ac:dyDescent="0.7">
      <c r="A688" s="70"/>
      <c r="B688" s="70"/>
      <c r="C688" s="70"/>
      <c r="D688" s="70"/>
      <c r="I688" s="59"/>
      <c r="M688" s="59"/>
      <c r="N688" s="77"/>
      <c r="O688" s="77"/>
      <c r="P688" s="77"/>
    </row>
    <row r="689" spans="1:16" ht="21" customHeight="1" x14ac:dyDescent="0.7">
      <c r="A689" s="70"/>
      <c r="B689" s="70"/>
      <c r="C689" s="70"/>
      <c r="D689" s="70"/>
      <c r="I689" s="59"/>
      <c r="M689" s="59"/>
      <c r="N689" s="77"/>
      <c r="O689" s="77"/>
      <c r="P689" s="77"/>
    </row>
    <row r="690" spans="1:16" ht="21" customHeight="1" x14ac:dyDescent="0.7">
      <c r="A690" s="70"/>
      <c r="B690" s="70"/>
      <c r="C690" s="70"/>
      <c r="D690" s="70"/>
      <c r="I690" s="59"/>
      <c r="M690" s="59"/>
      <c r="N690" s="77"/>
      <c r="O690" s="77"/>
      <c r="P690" s="77"/>
    </row>
    <row r="691" spans="1:16" ht="21" customHeight="1" x14ac:dyDescent="0.7">
      <c r="A691" s="70"/>
      <c r="B691" s="70"/>
      <c r="C691" s="70"/>
      <c r="D691" s="70"/>
      <c r="I691" s="59"/>
      <c r="M691" s="59"/>
      <c r="N691" s="77"/>
      <c r="O691" s="77"/>
      <c r="P691" s="77"/>
    </row>
    <row r="692" spans="1:16" ht="21" customHeight="1" x14ac:dyDescent="0.7">
      <c r="A692" s="70"/>
      <c r="B692" s="70"/>
      <c r="C692" s="70"/>
      <c r="D692" s="70"/>
      <c r="I692" s="59"/>
      <c r="M692" s="59"/>
      <c r="N692" s="77"/>
      <c r="O692" s="77"/>
      <c r="P692" s="77"/>
    </row>
    <row r="693" spans="1:16" ht="21" customHeight="1" x14ac:dyDescent="0.7">
      <c r="A693" s="70"/>
      <c r="B693" s="70"/>
      <c r="C693" s="70"/>
      <c r="D693" s="70"/>
      <c r="I693" s="59"/>
      <c r="M693" s="59"/>
      <c r="N693" s="77"/>
      <c r="O693" s="77"/>
      <c r="P693" s="77"/>
    </row>
    <row r="694" spans="1:16" ht="21" customHeight="1" x14ac:dyDescent="0.7">
      <c r="A694" s="70"/>
      <c r="B694" s="70"/>
      <c r="C694" s="70"/>
      <c r="D694" s="70"/>
      <c r="I694" s="59"/>
      <c r="M694" s="59"/>
      <c r="N694" s="77"/>
      <c r="O694" s="77"/>
      <c r="P694" s="77"/>
    </row>
    <row r="695" spans="1:16" ht="21" customHeight="1" x14ac:dyDescent="0.7">
      <c r="A695" s="70"/>
      <c r="B695" s="70"/>
      <c r="C695" s="70"/>
      <c r="D695" s="70"/>
      <c r="I695" s="59"/>
      <c r="M695" s="59"/>
      <c r="N695" s="77"/>
      <c r="O695" s="77"/>
      <c r="P695" s="77"/>
    </row>
    <row r="696" spans="1:16" ht="21" customHeight="1" x14ac:dyDescent="0.7">
      <c r="A696" s="70"/>
      <c r="B696" s="70"/>
      <c r="C696" s="70"/>
      <c r="D696" s="70"/>
      <c r="I696" s="59"/>
      <c r="M696" s="59"/>
      <c r="N696" s="77"/>
      <c r="O696" s="77"/>
      <c r="P696" s="77"/>
    </row>
    <row r="697" spans="1:16" ht="21" customHeight="1" x14ac:dyDescent="0.7">
      <c r="A697" s="70"/>
      <c r="B697" s="70"/>
      <c r="C697" s="70"/>
      <c r="D697" s="70"/>
      <c r="I697" s="59"/>
      <c r="M697" s="59"/>
      <c r="N697" s="77"/>
      <c r="O697" s="77"/>
      <c r="P697" s="77"/>
    </row>
    <row r="698" spans="1:16" ht="21" customHeight="1" x14ac:dyDescent="0.7">
      <c r="A698" s="70"/>
      <c r="B698" s="70"/>
      <c r="C698" s="70"/>
      <c r="D698" s="70"/>
      <c r="I698" s="59"/>
      <c r="M698" s="59"/>
      <c r="N698" s="77"/>
      <c r="O698" s="77"/>
      <c r="P698" s="77"/>
    </row>
    <row r="699" spans="1:16" ht="21" customHeight="1" x14ac:dyDescent="0.7">
      <c r="A699" s="70"/>
      <c r="B699" s="70"/>
      <c r="C699" s="70"/>
      <c r="D699" s="70"/>
      <c r="I699" s="59"/>
      <c r="M699" s="59"/>
      <c r="N699" s="77"/>
      <c r="O699" s="77"/>
      <c r="P699" s="77"/>
    </row>
    <row r="700" spans="1:16" ht="21" customHeight="1" x14ac:dyDescent="0.7">
      <c r="A700" s="70"/>
      <c r="B700" s="70"/>
      <c r="C700" s="70"/>
      <c r="D700" s="70"/>
      <c r="I700" s="59"/>
      <c r="M700" s="59"/>
      <c r="N700" s="77"/>
      <c r="O700" s="77"/>
      <c r="P700" s="77"/>
    </row>
    <row r="701" spans="1:16" ht="21" customHeight="1" x14ac:dyDescent="0.7">
      <c r="A701" s="70"/>
      <c r="B701" s="70"/>
      <c r="C701" s="70"/>
      <c r="D701" s="70"/>
      <c r="I701" s="59"/>
      <c r="M701" s="59"/>
      <c r="N701" s="77"/>
      <c r="O701" s="77"/>
      <c r="P701" s="77"/>
    </row>
    <row r="702" spans="1:16" ht="21" customHeight="1" x14ac:dyDescent="0.7">
      <c r="A702" s="70"/>
      <c r="B702" s="70"/>
      <c r="C702" s="70"/>
      <c r="D702" s="70"/>
      <c r="I702" s="59"/>
      <c r="M702" s="59"/>
      <c r="N702" s="77"/>
      <c r="O702" s="77"/>
      <c r="P702" s="77"/>
    </row>
    <row r="703" spans="1:16" ht="21" customHeight="1" x14ac:dyDescent="0.7">
      <c r="A703" s="70"/>
      <c r="B703" s="70"/>
      <c r="C703" s="70"/>
      <c r="D703" s="70"/>
      <c r="I703" s="59"/>
      <c r="M703" s="59"/>
      <c r="N703" s="77"/>
      <c r="O703" s="77"/>
      <c r="P703" s="77"/>
    </row>
    <row r="704" spans="1:16" ht="21" customHeight="1" x14ac:dyDescent="0.7">
      <c r="A704" s="70"/>
      <c r="B704" s="70"/>
      <c r="C704" s="70"/>
      <c r="D704" s="70"/>
      <c r="I704" s="59"/>
      <c r="M704" s="59"/>
      <c r="N704" s="77"/>
      <c r="O704" s="77"/>
      <c r="P704" s="77"/>
    </row>
    <row r="705" spans="1:16" ht="21" customHeight="1" x14ac:dyDescent="0.7">
      <c r="A705" s="70"/>
      <c r="B705" s="70"/>
      <c r="C705" s="70"/>
      <c r="D705" s="70"/>
      <c r="I705" s="59"/>
      <c r="M705" s="59"/>
      <c r="N705" s="77"/>
      <c r="O705" s="77"/>
      <c r="P705" s="77"/>
    </row>
    <row r="706" spans="1:16" ht="21" customHeight="1" x14ac:dyDescent="0.7">
      <c r="A706" s="70"/>
      <c r="B706" s="70"/>
      <c r="C706" s="70"/>
      <c r="D706" s="70"/>
      <c r="I706" s="59"/>
      <c r="M706" s="59"/>
      <c r="N706" s="77"/>
      <c r="O706" s="77"/>
      <c r="P706" s="77"/>
    </row>
    <row r="707" spans="1:16" ht="21" customHeight="1" x14ac:dyDescent="0.7">
      <c r="A707" s="70"/>
      <c r="B707" s="70"/>
      <c r="C707" s="70"/>
      <c r="D707" s="70"/>
      <c r="I707" s="59"/>
      <c r="M707" s="59"/>
      <c r="N707" s="77"/>
      <c r="O707" s="77"/>
      <c r="P707" s="77"/>
    </row>
    <row r="708" spans="1:16" ht="21" customHeight="1" x14ac:dyDescent="0.7">
      <c r="A708" s="70"/>
      <c r="B708" s="70"/>
      <c r="C708" s="70"/>
      <c r="D708" s="70"/>
      <c r="I708" s="59"/>
      <c r="M708" s="59"/>
      <c r="N708" s="77"/>
      <c r="O708" s="77"/>
      <c r="P708" s="77"/>
    </row>
    <row r="709" spans="1:16" ht="21" customHeight="1" x14ac:dyDescent="0.7">
      <c r="A709" s="70"/>
      <c r="B709" s="70"/>
      <c r="C709" s="70"/>
      <c r="D709" s="70"/>
      <c r="I709" s="59"/>
      <c r="M709" s="59"/>
      <c r="N709" s="77"/>
      <c r="O709" s="77"/>
      <c r="P709" s="77"/>
    </row>
    <row r="710" spans="1:16" ht="21" customHeight="1" x14ac:dyDescent="0.7">
      <c r="A710" s="70"/>
      <c r="B710" s="70"/>
      <c r="C710" s="70"/>
      <c r="D710" s="70"/>
      <c r="I710" s="59"/>
      <c r="M710" s="59"/>
      <c r="N710" s="77"/>
      <c r="O710" s="77"/>
      <c r="P710" s="77"/>
    </row>
    <row r="711" spans="1:16" ht="21" customHeight="1" x14ac:dyDescent="0.7">
      <c r="A711" s="70"/>
      <c r="B711" s="70"/>
      <c r="C711" s="70"/>
      <c r="D711" s="70"/>
      <c r="I711" s="59"/>
      <c r="M711" s="59"/>
      <c r="N711" s="77"/>
      <c r="O711" s="77"/>
      <c r="P711" s="77"/>
    </row>
    <row r="712" spans="1:16" ht="21" customHeight="1" x14ac:dyDescent="0.7">
      <c r="A712" s="70"/>
      <c r="B712" s="70"/>
      <c r="C712" s="70"/>
      <c r="D712" s="70"/>
      <c r="I712" s="59"/>
      <c r="M712" s="59"/>
      <c r="N712" s="77"/>
      <c r="O712" s="77"/>
      <c r="P712" s="77"/>
    </row>
    <row r="713" spans="1:16" ht="21" customHeight="1" x14ac:dyDescent="0.7">
      <c r="A713" s="70"/>
      <c r="B713" s="70"/>
      <c r="C713" s="70"/>
      <c r="D713" s="70"/>
      <c r="I713" s="59"/>
      <c r="M713" s="59"/>
      <c r="N713" s="77"/>
      <c r="O713" s="77"/>
      <c r="P713" s="77"/>
    </row>
    <row r="714" spans="1:16" ht="21" customHeight="1" x14ac:dyDescent="0.7">
      <c r="A714" s="70"/>
      <c r="B714" s="70"/>
      <c r="C714" s="70"/>
      <c r="D714" s="70"/>
      <c r="I714" s="59"/>
      <c r="M714" s="59"/>
      <c r="N714" s="77"/>
      <c r="O714" s="77"/>
      <c r="P714" s="77"/>
    </row>
    <row r="715" spans="1:16" ht="21" customHeight="1" x14ac:dyDescent="0.7">
      <c r="A715" s="70"/>
      <c r="B715" s="70"/>
      <c r="C715" s="70"/>
      <c r="D715" s="70"/>
      <c r="I715" s="59"/>
      <c r="M715" s="59"/>
      <c r="N715" s="77"/>
      <c r="O715" s="77"/>
      <c r="P715" s="77"/>
    </row>
    <row r="716" spans="1:16" ht="21" customHeight="1" x14ac:dyDescent="0.7">
      <c r="A716" s="70"/>
      <c r="B716" s="70"/>
      <c r="C716" s="70"/>
      <c r="D716" s="70"/>
      <c r="I716" s="59"/>
      <c r="M716" s="59"/>
      <c r="N716" s="77"/>
      <c r="O716" s="77"/>
      <c r="P716" s="77"/>
    </row>
    <row r="717" spans="1:16" ht="21" customHeight="1" x14ac:dyDescent="0.7">
      <c r="A717" s="70"/>
      <c r="B717" s="70"/>
      <c r="C717" s="70"/>
      <c r="D717" s="70"/>
      <c r="I717" s="59"/>
      <c r="M717" s="59"/>
      <c r="N717" s="77"/>
      <c r="O717" s="77"/>
      <c r="P717" s="77"/>
    </row>
    <row r="718" spans="1:16" ht="21" customHeight="1" x14ac:dyDescent="0.7">
      <c r="A718" s="70"/>
      <c r="B718" s="70"/>
      <c r="C718" s="70"/>
      <c r="D718" s="70"/>
      <c r="I718" s="59"/>
      <c r="M718" s="59"/>
      <c r="N718" s="77"/>
      <c r="O718" s="77"/>
      <c r="P718" s="77"/>
    </row>
    <row r="719" spans="1:16" ht="21" customHeight="1" x14ac:dyDescent="0.7">
      <c r="A719" s="70"/>
      <c r="B719" s="70"/>
      <c r="C719" s="70"/>
      <c r="D719" s="70"/>
      <c r="I719" s="59"/>
      <c r="M719" s="59"/>
      <c r="N719" s="77"/>
      <c r="O719" s="77"/>
      <c r="P719" s="77"/>
    </row>
    <row r="720" spans="1:16" ht="21" customHeight="1" x14ac:dyDescent="0.7">
      <c r="A720" s="70"/>
      <c r="B720" s="70"/>
      <c r="C720" s="70"/>
      <c r="D720" s="70"/>
      <c r="I720" s="59"/>
      <c r="M720" s="59"/>
      <c r="N720" s="77"/>
      <c r="O720" s="77"/>
      <c r="P720" s="77"/>
    </row>
    <row r="721" spans="1:16" ht="21" customHeight="1" x14ac:dyDescent="0.7">
      <c r="A721" s="70"/>
      <c r="B721" s="70"/>
      <c r="C721" s="70"/>
      <c r="D721" s="70"/>
      <c r="I721" s="59"/>
      <c r="M721" s="59"/>
      <c r="N721" s="77"/>
      <c r="O721" s="77"/>
      <c r="P721" s="77"/>
    </row>
    <row r="722" spans="1:16" ht="21" customHeight="1" x14ac:dyDescent="0.7">
      <c r="A722" s="70"/>
      <c r="B722" s="70"/>
      <c r="C722" s="70"/>
      <c r="D722" s="70"/>
      <c r="I722" s="59"/>
      <c r="M722" s="59"/>
      <c r="N722" s="77"/>
      <c r="O722" s="77"/>
      <c r="P722" s="77"/>
    </row>
    <row r="723" spans="1:16" ht="21" customHeight="1" x14ac:dyDescent="0.7">
      <c r="A723" s="70"/>
      <c r="B723" s="70"/>
      <c r="C723" s="70"/>
      <c r="D723" s="70"/>
      <c r="I723" s="59"/>
      <c r="M723" s="59"/>
      <c r="N723" s="77"/>
      <c r="O723" s="77"/>
      <c r="P723" s="77"/>
    </row>
    <row r="724" spans="1:16" ht="21" customHeight="1" x14ac:dyDescent="0.7">
      <c r="A724" s="70"/>
      <c r="B724" s="70"/>
      <c r="C724" s="70"/>
      <c r="D724" s="70"/>
      <c r="I724" s="59"/>
      <c r="M724" s="59"/>
      <c r="N724" s="77"/>
      <c r="O724" s="77"/>
      <c r="P724" s="77"/>
    </row>
    <row r="725" spans="1:16" ht="21" customHeight="1" x14ac:dyDescent="0.7">
      <c r="A725" s="70"/>
      <c r="B725" s="70"/>
      <c r="C725" s="70"/>
      <c r="D725" s="70"/>
      <c r="I725" s="59"/>
      <c r="M725" s="59"/>
      <c r="N725" s="77"/>
      <c r="O725" s="77"/>
      <c r="P725" s="77"/>
    </row>
    <row r="726" spans="1:16" ht="21" customHeight="1" x14ac:dyDescent="0.7">
      <c r="A726" s="70"/>
      <c r="B726" s="70"/>
      <c r="C726" s="70"/>
      <c r="D726" s="70"/>
      <c r="I726" s="59"/>
      <c r="M726" s="59"/>
      <c r="N726" s="77"/>
      <c r="O726" s="77"/>
      <c r="P726" s="77"/>
    </row>
    <row r="727" spans="1:16" ht="21" customHeight="1" x14ac:dyDescent="0.7">
      <c r="A727" s="70"/>
      <c r="B727" s="70"/>
      <c r="C727" s="70"/>
      <c r="D727" s="70"/>
      <c r="I727" s="59"/>
      <c r="M727" s="59"/>
      <c r="N727" s="77"/>
      <c r="O727" s="77"/>
      <c r="P727" s="77"/>
    </row>
    <row r="728" spans="1:16" ht="21" customHeight="1" x14ac:dyDescent="0.7">
      <c r="A728" s="70"/>
      <c r="B728" s="70"/>
      <c r="C728" s="70"/>
      <c r="D728" s="70"/>
      <c r="I728" s="59"/>
      <c r="M728" s="59"/>
      <c r="N728" s="77"/>
      <c r="O728" s="77"/>
      <c r="P728" s="77"/>
    </row>
    <row r="729" spans="1:16" ht="21" customHeight="1" x14ac:dyDescent="0.7">
      <c r="A729" s="70"/>
      <c r="B729" s="70"/>
      <c r="C729" s="70"/>
      <c r="D729" s="70"/>
      <c r="I729" s="59"/>
      <c r="M729" s="59"/>
      <c r="N729" s="77"/>
      <c r="O729" s="77"/>
      <c r="P729" s="77"/>
    </row>
    <row r="730" spans="1:16" ht="21" customHeight="1" x14ac:dyDescent="0.7">
      <c r="A730" s="70"/>
      <c r="B730" s="70"/>
      <c r="C730" s="70"/>
      <c r="D730" s="70"/>
      <c r="I730" s="59"/>
      <c r="M730" s="59"/>
      <c r="N730" s="77"/>
      <c r="O730" s="77"/>
      <c r="P730" s="77"/>
    </row>
    <row r="731" spans="1:16" ht="21" customHeight="1" x14ac:dyDescent="0.7">
      <c r="A731" s="70"/>
      <c r="B731" s="70"/>
      <c r="C731" s="70"/>
      <c r="D731" s="70"/>
      <c r="I731" s="59"/>
      <c r="M731" s="59"/>
      <c r="N731" s="77"/>
      <c r="O731" s="77"/>
      <c r="P731" s="77"/>
    </row>
    <row r="732" spans="1:16" ht="21" customHeight="1" x14ac:dyDescent="0.7">
      <c r="A732" s="70"/>
      <c r="B732" s="70"/>
      <c r="C732" s="70"/>
      <c r="D732" s="70"/>
      <c r="I732" s="59"/>
      <c r="M732" s="59"/>
      <c r="N732" s="77"/>
      <c r="O732" s="77"/>
      <c r="P732" s="77"/>
    </row>
    <row r="733" spans="1:16" ht="21" customHeight="1" x14ac:dyDescent="0.7">
      <c r="A733" s="70"/>
      <c r="B733" s="70"/>
      <c r="C733" s="70"/>
      <c r="D733" s="70"/>
      <c r="I733" s="59"/>
      <c r="M733" s="59"/>
      <c r="N733" s="77"/>
      <c r="O733" s="77"/>
      <c r="P733" s="77"/>
    </row>
    <row r="734" spans="1:16" ht="21" customHeight="1" x14ac:dyDescent="0.7">
      <c r="A734" s="70"/>
      <c r="B734" s="70"/>
      <c r="C734" s="70"/>
      <c r="D734" s="70"/>
      <c r="I734" s="59"/>
      <c r="M734" s="59"/>
      <c r="N734" s="77"/>
      <c r="O734" s="77"/>
      <c r="P734" s="77"/>
    </row>
    <row r="735" spans="1:16" ht="21" customHeight="1" x14ac:dyDescent="0.7">
      <c r="A735" s="70"/>
      <c r="B735" s="70"/>
      <c r="C735" s="70"/>
      <c r="D735" s="70"/>
      <c r="I735" s="59"/>
      <c r="M735" s="59"/>
      <c r="N735" s="77"/>
      <c r="O735" s="77"/>
      <c r="P735" s="77"/>
    </row>
    <row r="736" spans="1:16" ht="21" customHeight="1" x14ac:dyDescent="0.7">
      <c r="A736" s="70"/>
      <c r="B736" s="70"/>
      <c r="C736" s="70"/>
      <c r="D736" s="70"/>
      <c r="I736" s="59"/>
      <c r="M736" s="59"/>
      <c r="N736" s="77"/>
      <c r="O736" s="77"/>
      <c r="P736" s="77"/>
    </row>
    <row r="737" spans="1:16" ht="21" customHeight="1" x14ac:dyDescent="0.7">
      <c r="A737" s="70"/>
      <c r="B737" s="70"/>
      <c r="C737" s="70"/>
      <c r="D737" s="70"/>
      <c r="I737" s="59"/>
      <c r="M737" s="59"/>
      <c r="N737" s="77"/>
      <c r="O737" s="77"/>
      <c r="P737" s="77"/>
    </row>
    <row r="738" spans="1:16" ht="21" customHeight="1" x14ac:dyDescent="0.7">
      <c r="A738" s="70"/>
      <c r="B738" s="70"/>
      <c r="C738" s="70"/>
      <c r="D738" s="70"/>
      <c r="I738" s="59"/>
      <c r="M738" s="59"/>
      <c r="N738" s="77"/>
      <c r="O738" s="77"/>
      <c r="P738" s="77"/>
    </row>
    <row r="739" spans="1:16" ht="21" customHeight="1" x14ac:dyDescent="0.7">
      <c r="A739" s="70"/>
      <c r="B739" s="70"/>
      <c r="C739" s="70"/>
      <c r="D739" s="70"/>
      <c r="I739" s="59"/>
      <c r="M739" s="59"/>
      <c r="N739" s="77"/>
      <c r="O739" s="77"/>
      <c r="P739" s="77"/>
    </row>
    <row r="740" spans="1:16" ht="21" customHeight="1" x14ac:dyDescent="0.7">
      <c r="A740" s="70"/>
      <c r="B740" s="70"/>
      <c r="C740" s="70"/>
      <c r="D740" s="70"/>
      <c r="I740" s="59"/>
      <c r="M740" s="59"/>
      <c r="N740" s="77"/>
      <c r="O740" s="77"/>
      <c r="P740" s="77"/>
    </row>
    <row r="741" spans="1:16" ht="21" customHeight="1" x14ac:dyDescent="0.7">
      <c r="A741" s="70"/>
      <c r="B741" s="70"/>
      <c r="C741" s="70"/>
      <c r="D741" s="70"/>
      <c r="I741" s="59"/>
      <c r="M741" s="59"/>
      <c r="N741" s="77"/>
      <c r="O741" s="77"/>
      <c r="P741" s="77"/>
    </row>
    <row r="742" spans="1:16" ht="21" customHeight="1" x14ac:dyDescent="0.7">
      <c r="A742" s="70"/>
      <c r="B742" s="70"/>
      <c r="C742" s="70"/>
      <c r="D742" s="70"/>
      <c r="I742" s="59"/>
      <c r="M742" s="59"/>
      <c r="N742" s="77"/>
      <c r="O742" s="77"/>
      <c r="P742" s="77"/>
    </row>
    <row r="743" spans="1:16" ht="21" customHeight="1" x14ac:dyDescent="0.7">
      <c r="A743" s="70"/>
      <c r="B743" s="70"/>
      <c r="C743" s="70"/>
      <c r="D743" s="70"/>
      <c r="I743" s="59"/>
      <c r="M743" s="59"/>
      <c r="N743" s="77"/>
      <c r="O743" s="77"/>
      <c r="P743" s="77"/>
    </row>
    <row r="744" spans="1:16" ht="21" customHeight="1" x14ac:dyDescent="0.7">
      <c r="A744" s="70"/>
      <c r="B744" s="70"/>
      <c r="C744" s="70"/>
      <c r="D744" s="70"/>
      <c r="I744" s="59"/>
      <c r="M744" s="59"/>
      <c r="N744" s="77"/>
      <c r="O744" s="77"/>
      <c r="P744" s="77"/>
    </row>
    <row r="745" spans="1:16" ht="21" customHeight="1" x14ac:dyDescent="0.7">
      <c r="A745" s="70"/>
      <c r="B745" s="70"/>
      <c r="C745" s="70"/>
      <c r="D745" s="70"/>
      <c r="I745" s="59"/>
      <c r="M745" s="59"/>
      <c r="N745" s="77"/>
      <c r="O745" s="77"/>
      <c r="P745" s="77"/>
    </row>
    <row r="746" spans="1:16" ht="21" customHeight="1" x14ac:dyDescent="0.7">
      <c r="A746" s="70"/>
      <c r="B746" s="70"/>
      <c r="C746" s="70"/>
      <c r="D746" s="70"/>
      <c r="I746" s="59"/>
      <c r="M746" s="59"/>
      <c r="N746" s="77"/>
      <c r="O746" s="77"/>
      <c r="P746" s="77"/>
    </row>
    <row r="747" spans="1:16" ht="21" customHeight="1" x14ac:dyDescent="0.7">
      <c r="A747" s="70"/>
      <c r="B747" s="70"/>
      <c r="C747" s="70"/>
      <c r="D747" s="70"/>
      <c r="I747" s="59"/>
      <c r="M747" s="59"/>
      <c r="N747" s="77"/>
      <c r="O747" s="77"/>
      <c r="P747" s="77"/>
    </row>
    <row r="748" spans="1:16" ht="21" customHeight="1" x14ac:dyDescent="0.7">
      <c r="A748" s="70"/>
      <c r="B748" s="70"/>
      <c r="C748" s="70"/>
      <c r="D748" s="70"/>
      <c r="I748" s="59"/>
      <c r="M748" s="59"/>
      <c r="N748" s="77"/>
      <c r="O748" s="77"/>
      <c r="P748" s="77"/>
    </row>
    <row r="749" spans="1:16" ht="21" customHeight="1" x14ac:dyDescent="0.7">
      <c r="A749" s="70"/>
      <c r="B749" s="70"/>
      <c r="C749" s="70"/>
      <c r="D749" s="70"/>
      <c r="I749" s="59"/>
      <c r="M749" s="59"/>
      <c r="N749" s="77"/>
      <c r="O749" s="77"/>
      <c r="P749" s="77"/>
    </row>
    <row r="750" spans="1:16" ht="21" customHeight="1" x14ac:dyDescent="0.7">
      <c r="A750" s="70"/>
      <c r="B750" s="70"/>
      <c r="C750" s="70"/>
      <c r="D750" s="70"/>
      <c r="I750" s="59"/>
      <c r="M750" s="59"/>
      <c r="N750" s="77"/>
      <c r="O750" s="77"/>
      <c r="P750" s="77"/>
    </row>
    <row r="751" spans="1:16" ht="21" customHeight="1" x14ac:dyDescent="0.7">
      <c r="A751" s="70"/>
      <c r="B751" s="70"/>
      <c r="C751" s="70"/>
      <c r="D751" s="70"/>
      <c r="I751" s="59"/>
      <c r="M751" s="59"/>
      <c r="N751" s="77"/>
      <c r="O751" s="77"/>
      <c r="P751" s="77"/>
    </row>
    <row r="752" spans="1:16" ht="21" customHeight="1" x14ac:dyDescent="0.7">
      <c r="A752" s="70"/>
      <c r="B752" s="70"/>
      <c r="C752" s="70"/>
      <c r="D752" s="70"/>
      <c r="I752" s="59"/>
      <c r="M752" s="59"/>
      <c r="N752" s="77"/>
      <c r="O752" s="77"/>
      <c r="P752" s="77"/>
    </row>
    <row r="753" spans="1:16" ht="21" customHeight="1" x14ac:dyDescent="0.7">
      <c r="A753" s="70"/>
      <c r="B753" s="70"/>
      <c r="C753" s="70"/>
      <c r="D753" s="70"/>
      <c r="I753" s="59"/>
      <c r="M753" s="59"/>
      <c r="N753" s="77"/>
      <c r="O753" s="77"/>
      <c r="P753" s="77"/>
    </row>
    <row r="754" spans="1:16" ht="21" customHeight="1" x14ac:dyDescent="0.7">
      <c r="A754" s="70"/>
      <c r="B754" s="70"/>
      <c r="C754" s="70"/>
      <c r="D754" s="70"/>
      <c r="I754" s="59"/>
      <c r="M754" s="59"/>
      <c r="N754" s="77"/>
      <c r="O754" s="77"/>
      <c r="P754" s="77"/>
    </row>
    <row r="755" spans="1:16" ht="21" customHeight="1" x14ac:dyDescent="0.7">
      <c r="A755" s="70"/>
      <c r="B755" s="70"/>
      <c r="C755" s="70"/>
      <c r="D755" s="70"/>
      <c r="I755" s="59"/>
      <c r="M755" s="59"/>
      <c r="N755" s="77"/>
      <c r="O755" s="77"/>
      <c r="P755" s="77"/>
    </row>
    <row r="756" spans="1:16" ht="21" customHeight="1" x14ac:dyDescent="0.7">
      <c r="A756" s="70"/>
      <c r="B756" s="70"/>
      <c r="C756" s="70"/>
      <c r="D756" s="70"/>
      <c r="I756" s="59"/>
      <c r="M756" s="59"/>
      <c r="N756" s="77"/>
      <c r="O756" s="77"/>
      <c r="P756" s="77"/>
    </row>
    <row r="757" spans="1:16" ht="21" customHeight="1" x14ac:dyDescent="0.7">
      <c r="A757" s="70"/>
      <c r="B757" s="70"/>
      <c r="C757" s="70"/>
      <c r="D757" s="70"/>
      <c r="I757" s="59"/>
      <c r="M757" s="59"/>
      <c r="N757" s="77"/>
      <c r="O757" s="77"/>
      <c r="P757" s="77"/>
    </row>
    <row r="758" spans="1:16" ht="21" customHeight="1" x14ac:dyDescent="0.7">
      <c r="A758" s="70"/>
      <c r="B758" s="70"/>
      <c r="C758" s="70"/>
      <c r="D758" s="70"/>
      <c r="I758" s="59"/>
      <c r="M758" s="59"/>
      <c r="N758" s="77"/>
      <c r="O758" s="77"/>
      <c r="P758" s="77"/>
    </row>
    <row r="759" spans="1:16" ht="21" customHeight="1" x14ac:dyDescent="0.7">
      <c r="A759" s="70"/>
      <c r="B759" s="70"/>
      <c r="C759" s="70"/>
      <c r="D759" s="70"/>
      <c r="I759" s="59"/>
      <c r="M759" s="59"/>
      <c r="N759" s="77"/>
      <c r="O759" s="77"/>
      <c r="P759" s="77"/>
    </row>
    <row r="760" spans="1:16" ht="21" customHeight="1" x14ac:dyDescent="0.7">
      <c r="A760" s="70"/>
      <c r="B760" s="70"/>
      <c r="C760" s="70"/>
      <c r="D760" s="70"/>
      <c r="I760" s="59"/>
      <c r="M760" s="59"/>
      <c r="N760" s="77"/>
      <c r="O760" s="77"/>
      <c r="P760" s="77"/>
    </row>
    <row r="761" spans="1:16" ht="21" customHeight="1" x14ac:dyDescent="0.7">
      <c r="A761" s="70"/>
      <c r="B761" s="70"/>
      <c r="C761" s="70"/>
      <c r="D761" s="70"/>
      <c r="I761" s="59"/>
      <c r="M761" s="59"/>
      <c r="N761" s="77"/>
      <c r="O761" s="77"/>
      <c r="P761" s="77"/>
    </row>
    <row r="762" spans="1:16" ht="21" customHeight="1" x14ac:dyDescent="0.7">
      <c r="A762" s="70"/>
      <c r="B762" s="70"/>
      <c r="C762" s="70"/>
      <c r="D762" s="70"/>
      <c r="I762" s="59"/>
      <c r="M762" s="59"/>
      <c r="N762" s="77"/>
      <c r="O762" s="77"/>
      <c r="P762" s="77"/>
    </row>
    <row r="763" spans="1:16" ht="21" customHeight="1" x14ac:dyDescent="0.7">
      <c r="A763" s="70"/>
      <c r="B763" s="70"/>
      <c r="C763" s="70"/>
      <c r="D763" s="70"/>
      <c r="I763" s="59"/>
      <c r="M763" s="59"/>
      <c r="N763" s="77"/>
      <c r="O763" s="77"/>
      <c r="P763" s="77"/>
    </row>
    <row r="764" spans="1:16" ht="21" customHeight="1" x14ac:dyDescent="0.7">
      <c r="A764" s="70"/>
      <c r="B764" s="70"/>
      <c r="C764" s="70"/>
      <c r="D764" s="70"/>
      <c r="I764" s="59"/>
      <c r="M764" s="59"/>
      <c r="N764" s="77"/>
      <c r="O764" s="77"/>
      <c r="P764" s="77"/>
    </row>
    <row r="765" spans="1:16" ht="21" customHeight="1" x14ac:dyDescent="0.7">
      <c r="A765" s="70"/>
      <c r="B765" s="70"/>
      <c r="C765" s="70"/>
      <c r="D765" s="70"/>
      <c r="I765" s="59"/>
      <c r="M765" s="59"/>
      <c r="N765" s="77"/>
      <c r="O765" s="77"/>
      <c r="P765" s="77"/>
    </row>
    <row r="766" spans="1:16" ht="21" customHeight="1" x14ac:dyDescent="0.7">
      <c r="A766" s="70"/>
      <c r="B766" s="70"/>
      <c r="C766" s="70"/>
      <c r="D766" s="70"/>
      <c r="I766" s="59"/>
      <c r="M766" s="59"/>
      <c r="N766" s="77"/>
      <c r="O766" s="77"/>
      <c r="P766" s="77"/>
    </row>
    <row r="767" spans="1:16" ht="21" customHeight="1" x14ac:dyDescent="0.7">
      <c r="A767" s="70"/>
      <c r="B767" s="70"/>
      <c r="C767" s="70"/>
      <c r="D767" s="70"/>
      <c r="I767" s="59"/>
      <c r="M767" s="59"/>
      <c r="N767" s="77"/>
      <c r="O767" s="77"/>
      <c r="P767" s="77"/>
    </row>
    <row r="768" spans="1:16" ht="21" customHeight="1" x14ac:dyDescent="0.7">
      <c r="A768" s="70"/>
      <c r="B768" s="70"/>
      <c r="C768" s="70"/>
      <c r="D768" s="70"/>
      <c r="I768" s="59"/>
      <c r="M768" s="59"/>
      <c r="N768" s="77"/>
      <c r="O768" s="77"/>
      <c r="P768" s="77"/>
    </row>
    <row r="769" spans="1:16" ht="21" customHeight="1" x14ac:dyDescent="0.7">
      <c r="A769" s="70"/>
      <c r="B769" s="70"/>
      <c r="C769" s="70"/>
      <c r="D769" s="70"/>
      <c r="I769" s="59"/>
      <c r="M769" s="59"/>
      <c r="N769" s="77"/>
      <c r="O769" s="77"/>
      <c r="P769" s="77"/>
    </row>
    <row r="770" spans="1:16" ht="21" customHeight="1" x14ac:dyDescent="0.7">
      <c r="A770" s="70"/>
      <c r="B770" s="70"/>
      <c r="C770" s="70"/>
      <c r="D770" s="70"/>
      <c r="I770" s="59"/>
      <c r="M770" s="59"/>
      <c r="N770" s="77"/>
      <c r="O770" s="77"/>
      <c r="P770" s="77"/>
    </row>
    <row r="771" spans="1:16" ht="21" customHeight="1" x14ac:dyDescent="0.7">
      <c r="A771" s="70"/>
      <c r="B771" s="70"/>
      <c r="C771" s="70"/>
      <c r="D771" s="70"/>
      <c r="I771" s="59"/>
      <c r="M771" s="59"/>
      <c r="N771" s="77"/>
      <c r="O771" s="77"/>
      <c r="P771" s="77"/>
    </row>
    <row r="772" spans="1:16" ht="21" customHeight="1" x14ac:dyDescent="0.7">
      <c r="A772" s="70"/>
      <c r="B772" s="70"/>
      <c r="C772" s="70"/>
      <c r="D772" s="70"/>
      <c r="I772" s="59"/>
      <c r="M772" s="59"/>
      <c r="N772" s="77"/>
      <c r="O772" s="77"/>
      <c r="P772" s="77"/>
    </row>
    <row r="773" spans="1:16" ht="21" customHeight="1" x14ac:dyDescent="0.7">
      <c r="A773" s="70"/>
      <c r="B773" s="70"/>
      <c r="C773" s="70"/>
      <c r="D773" s="70"/>
      <c r="I773" s="59"/>
      <c r="M773" s="59"/>
      <c r="N773" s="77"/>
      <c r="O773" s="77"/>
      <c r="P773" s="77"/>
    </row>
    <row r="774" spans="1:16" ht="21" customHeight="1" x14ac:dyDescent="0.7">
      <c r="A774" s="70"/>
      <c r="B774" s="70"/>
      <c r="C774" s="70"/>
      <c r="D774" s="70"/>
      <c r="I774" s="59"/>
      <c r="M774" s="59"/>
      <c r="N774" s="77"/>
      <c r="O774" s="77"/>
      <c r="P774" s="77"/>
    </row>
    <row r="775" spans="1:16" ht="21" customHeight="1" x14ac:dyDescent="0.7">
      <c r="A775" s="70"/>
      <c r="B775" s="70"/>
      <c r="C775" s="70"/>
      <c r="D775" s="70"/>
      <c r="I775" s="59"/>
      <c r="M775" s="59"/>
      <c r="N775" s="77"/>
      <c r="O775" s="77"/>
      <c r="P775" s="77"/>
    </row>
    <row r="776" spans="1:16" ht="21" customHeight="1" x14ac:dyDescent="0.7">
      <c r="A776" s="70"/>
      <c r="B776" s="70"/>
      <c r="C776" s="70"/>
      <c r="D776" s="70"/>
      <c r="I776" s="59"/>
      <c r="M776" s="59"/>
      <c r="N776" s="77"/>
      <c r="O776" s="77"/>
      <c r="P776" s="77"/>
    </row>
    <row r="777" spans="1:16" ht="21" customHeight="1" x14ac:dyDescent="0.7">
      <c r="A777" s="70"/>
      <c r="B777" s="70"/>
      <c r="C777" s="70"/>
      <c r="D777" s="70"/>
      <c r="I777" s="59"/>
      <c r="M777" s="59"/>
      <c r="N777" s="77"/>
      <c r="O777" s="77"/>
      <c r="P777" s="77"/>
    </row>
    <row r="778" spans="1:16" ht="21" customHeight="1" x14ac:dyDescent="0.7">
      <c r="A778" s="70"/>
      <c r="B778" s="70"/>
      <c r="C778" s="70"/>
      <c r="D778" s="70"/>
      <c r="I778" s="59"/>
      <c r="M778" s="59"/>
      <c r="N778" s="77"/>
      <c r="O778" s="77"/>
      <c r="P778" s="77"/>
    </row>
    <row r="779" spans="1:16" ht="21" customHeight="1" x14ac:dyDescent="0.7">
      <c r="A779" s="70"/>
      <c r="B779" s="70"/>
      <c r="C779" s="70"/>
      <c r="D779" s="70"/>
      <c r="I779" s="59"/>
      <c r="M779" s="59"/>
      <c r="N779" s="77"/>
      <c r="O779" s="77"/>
      <c r="P779" s="77"/>
    </row>
    <row r="780" spans="1:16" ht="21" customHeight="1" x14ac:dyDescent="0.7">
      <c r="A780" s="70"/>
      <c r="B780" s="70"/>
      <c r="C780" s="70"/>
      <c r="D780" s="70"/>
      <c r="I780" s="59"/>
      <c r="M780" s="59"/>
      <c r="N780" s="77"/>
      <c r="O780" s="77"/>
      <c r="P780" s="77"/>
    </row>
    <row r="781" spans="1:16" ht="21" customHeight="1" x14ac:dyDescent="0.7">
      <c r="A781" s="70"/>
      <c r="B781" s="70"/>
      <c r="C781" s="70"/>
      <c r="D781" s="70"/>
      <c r="I781" s="59"/>
      <c r="M781" s="59"/>
      <c r="N781" s="77"/>
      <c r="O781" s="77"/>
      <c r="P781" s="77"/>
    </row>
    <row r="782" spans="1:16" ht="21" customHeight="1" x14ac:dyDescent="0.7">
      <c r="A782" s="70"/>
      <c r="B782" s="70"/>
      <c r="C782" s="70"/>
      <c r="D782" s="70"/>
      <c r="I782" s="59"/>
      <c r="M782" s="59"/>
      <c r="N782" s="77"/>
      <c r="O782" s="77"/>
      <c r="P782" s="77"/>
    </row>
    <row r="783" spans="1:16" ht="21" customHeight="1" x14ac:dyDescent="0.7">
      <c r="A783" s="70"/>
      <c r="B783" s="70"/>
      <c r="C783" s="70"/>
      <c r="D783" s="70"/>
      <c r="I783" s="59"/>
      <c r="M783" s="59"/>
      <c r="N783" s="77"/>
      <c r="O783" s="77"/>
      <c r="P783" s="77"/>
    </row>
    <row r="784" spans="1:16" ht="21" customHeight="1" x14ac:dyDescent="0.7">
      <c r="A784" s="70"/>
      <c r="B784" s="70"/>
      <c r="C784" s="70"/>
      <c r="D784" s="70"/>
      <c r="I784" s="59"/>
      <c r="M784" s="59"/>
      <c r="N784" s="77"/>
      <c r="O784" s="77"/>
      <c r="P784" s="77"/>
    </row>
    <row r="785" spans="1:16" ht="21" customHeight="1" x14ac:dyDescent="0.7">
      <c r="A785" s="70"/>
      <c r="B785" s="70"/>
      <c r="C785" s="70"/>
      <c r="D785" s="70"/>
      <c r="I785" s="59"/>
      <c r="M785" s="59"/>
      <c r="N785" s="77"/>
      <c r="O785" s="77"/>
      <c r="P785" s="77"/>
    </row>
    <row r="786" spans="1:16" ht="21" customHeight="1" x14ac:dyDescent="0.7">
      <c r="A786" s="70"/>
      <c r="B786" s="70"/>
      <c r="C786" s="70"/>
      <c r="D786" s="70"/>
      <c r="I786" s="59"/>
      <c r="M786" s="59"/>
      <c r="N786" s="77"/>
      <c r="O786" s="77"/>
      <c r="P786" s="77"/>
    </row>
    <row r="787" spans="1:16" ht="21" customHeight="1" x14ac:dyDescent="0.7">
      <c r="A787" s="70"/>
      <c r="B787" s="70"/>
      <c r="C787" s="70"/>
      <c r="D787" s="70"/>
      <c r="I787" s="59"/>
      <c r="M787" s="59"/>
      <c r="N787" s="77"/>
      <c r="O787" s="77"/>
      <c r="P787" s="77"/>
    </row>
    <row r="788" spans="1:16" ht="21" customHeight="1" x14ac:dyDescent="0.7">
      <c r="A788" s="70"/>
      <c r="B788" s="70"/>
      <c r="C788" s="70"/>
      <c r="D788" s="70"/>
      <c r="I788" s="59"/>
      <c r="M788" s="59"/>
      <c r="N788" s="77"/>
      <c r="O788" s="77"/>
      <c r="P788" s="77"/>
    </row>
    <row r="789" spans="1:16" ht="21" customHeight="1" x14ac:dyDescent="0.7">
      <c r="A789" s="70"/>
      <c r="B789" s="70"/>
      <c r="C789" s="70"/>
      <c r="D789" s="70"/>
      <c r="I789" s="59"/>
      <c r="M789" s="59"/>
      <c r="N789" s="77"/>
      <c r="O789" s="77"/>
      <c r="P789" s="77"/>
    </row>
    <row r="790" spans="1:16" ht="21" customHeight="1" x14ac:dyDescent="0.7">
      <c r="A790" s="70"/>
      <c r="B790" s="70"/>
      <c r="C790" s="70"/>
      <c r="D790" s="70"/>
      <c r="I790" s="59"/>
      <c r="M790" s="59"/>
      <c r="N790" s="77"/>
      <c r="O790" s="77"/>
      <c r="P790" s="77"/>
    </row>
    <row r="791" spans="1:16" ht="21" customHeight="1" x14ac:dyDescent="0.7">
      <c r="A791" s="70"/>
      <c r="B791" s="70"/>
      <c r="C791" s="70"/>
      <c r="D791" s="70"/>
      <c r="I791" s="59"/>
      <c r="M791" s="59"/>
      <c r="N791" s="77"/>
      <c r="O791" s="77"/>
      <c r="P791" s="77"/>
    </row>
    <row r="792" spans="1:16" ht="21" customHeight="1" x14ac:dyDescent="0.7">
      <c r="A792" s="70"/>
      <c r="B792" s="70"/>
      <c r="C792" s="70"/>
      <c r="D792" s="70"/>
      <c r="I792" s="59"/>
      <c r="M792" s="59"/>
      <c r="N792" s="77"/>
      <c r="O792" s="77"/>
      <c r="P792" s="77"/>
    </row>
    <row r="793" spans="1:16" ht="21" customHeight="1" x14ac:dyDescent="0.7">
      <c r="A793" s="70"/>
      <c r="B793" s="70"/>
      <c r="C793" s="70"/>
      <c r="D793" s="70"/>
      <c r="I793" s="59"/>
      <c r="M793" s="59"/>
      <c r="N793" s="77"/>
      <c r="O793" s="77"/>
      <c r="P793" s="77"/>
    </row>
    <row r="794" spans="1:16" ht="21" customHeight="1" x14ac:dyDescent="0.7">
      <c r="A794" s="70"/>
      <c r="B794" s="70"/>
      <c r="C794" s="70"/>
      <c r="D794" s="70"/>
      <c r="I794" s="59"/>
      <c r="M794" s="59"/>
      <c r="N794" s="77"/>
      <c r="O794" s="77"/>
      <c r="P794" s="77"/>
    </row>
    <row r="795" spans="1:16" ht="21" customHeight="1" x14ac:dyDescent="0.7">
      <c r="A795" s="70"/>
      <c r="B795" s="70"/>
      <c r="C795" s="70"/>
      <c r="D795" s="70"/>
      <c r="I795" s="59"/>
      <c r="M795" s="59"/>
      <c r="N795" s="77"/>
      <c r="O795" s="77"/>
      <c r="P795" s="77"/>
    </row>
    <row r="796" spans="1:16" ht="21" customHeight="1" x14ac:dyDescent="0.7">
      <c r="A796" s="70"/>
      <c r="B796" s="70"/>
      <c r="C796" s="70"/>
      <c r="D796" s="70"/>
      <c r="I796" s="59"/>
      <c r="M796" s="59"/>
      <c r="N796" s="77"/>
      <c r="O796" s="77"/>
      <c r="P796" s="77"/>
    </row>
    <row r="797" spans="1:16" ht="21" customHeight="1" x14ac:dyDescent="0.7">
      <c r="A797" s="70"/>
      <c r="B797" s="70"/>
      <c r="C797" s="70"/>
      <c r="D797" s="70"/>
      <c r="I797" s="59"/>
      <c r="M797" s="59"/>
      <c r="N797" s="77"/>
      <c r="O797" s="77"/>
      <c r="P797" s="77"/>
    </row>
    <row r="798" spans="1:16" ht="21" customHeight="1" x14ac:dyDescent="0.7">
      <c r="A798" s="70"/>
      <c r="B798" s="70"/>
      <c r="C798" s="70"/>
      <c r="D798" s="70"/>
      <c r="I798" s="59"/>
      <c r="M798" s="59"/>
      <c r="N798" s="77"/>
      <c r="O798" s="77"/>
      <c r="P798" s="77"/>
    </row>
    <row r="799" spans="1:16" ht="21" customHeight="1" x14ac:dyDescent="0.7">
      <c r="A799" s="70"/>
      <c r="B799" s="70"/>
      <c r="C799" s="70"/>
      <c r="D799" s="70"/>
      <c r="I799" s="59"/>
      <c r="M799" s="59"/>
      <c r="N799" s="77"/>
      <c r="O799" s="77"/>
      <c r="P799" s="77"/>
    </row>
    <row r="800" spans="1:16" ht="21" customHeight="1" x14ac:dyDescent="0.7">
      <c r="A800" s="70"/>
      <c r="B800" s="70"/>
      <c r="C800" s="70"/>
      <c r="D800" s="70"/>
      <c r="I800" s="59"/>
      <c r="M800" s="59"/>
      <c r="N800" s="77"/>
      <c r="O800" s="77"/>
      <c r="P800" s="77"/>
    </row>
    <row r="801" spans="1:16" ht="21" customHeight="1" x14ac:dyDescent="0.7">
      <c r="A801" s="70"/>
      <c r="B801" s="70"/>
      <c r="C801" s="70"/>
      <c r="D801" s="70"/>
      <c r="I801" s="59"/>
      <c r="M801" s="59"/>
      <c r="N801" s="77"/>
      <c r="O801" s="77"/>
      <c r="P801" s="77"/>
    </row>
    <row r="802" spans="1:16" ht="21" customHeight="1" x14ac:dyDescent="0.7">
      <c r="A802" s="70"/>
      <c r="B802" s="70"/>
      <c r="C802" s="70"/>
      <c r="D802" s="70"/>
      <c r="I802" s="59"/>
      <c r="M802" s="59"/>
      <c r="N802" s="77"/>
      <c r="O802" s="77"/>
      <c r="P802" s="77"/>
    </row>
    <row r="803" spans="1:16" ht="21" customHeight="1" x14ac:dyDescent="0.7">
      <c r="A803" s="70"/>
      <c r="B803" s="70"/>
      <c r="C803" s="70"/>
      <c r="D803" s="70"/>
      <c r="I803" s="59"/>
      <c r="M803" s="59"/>
      <c r="N803" s="77"/>
      <c r="O803" s="77"/>
      <c r="P803" s="77"/>
    </row>
    <row r="804" spans="1:16" ht="21" customHeight="1" x14ac:dyDescent="0.7">
      <c r="A804" s="70"/>
      <c r="B804" s="70"/>
      <c r="C804" s="70"/>
      <c r="D804" s="70"/>
      <c r="I804" s="59"/>
      <c r="M804" s="59"/>
      <c r="N804" s="77"/>
      <c r="O804" s="77"/>
      <c r="P804" s="77"/>
    </row>
    <row r="805" spans="1:16" ht="21" customHeight="1" x14ac:dyDescent="0.7">
      <c r="A805" s="70"/>
      <c r="B805" s="70"/>
      <c r="C805" s="70"/>
      <c r="D805" s="70"/>
      <c r="I805" s="59"/>
      <c r="M805" s="59"/>
      <c r="N805" s="77"/>
      <c r="O805" s="77"/>
      <c r="P805" s="77"/>
    </row>
    <row r="806" spans="1:16" ht="21" customHeight="1" x14ac:dyDescent="0.7">
      <c r="A806" s="70"/>
      <c r="B806" s="70"/>
      <c r="C806" s="70"/>
      <c r="D806" s="70"/>
      <c r="I806" s="59"/>
      <c r="M806" s="59"/>
      <c r="N806" s="77"/>
      <c r="O806" s="77"/>
      <c r="P806" s="77"/>
    </row>
    <row r="807" spans="1:16" ht="21" customHeight="1" x14ac:dyDescent="0.7">
      <c r="A807" s="70"/>
      <c r="B807" s="70"/>
      <c r="C807" s="70"/>
      <c r="D807" s="70"/>
      <c r="I807" s="59"/>
      <c r="M807" s="59"/>
      <c r="N807" s="77"/>
      <c r="O807" s="77"/>
      <c r="P807" s="77"/>
    </row>
    <row r="808" spans="1:16" ht="21" customHeight="1" x14ac:dyDescent="0.7">
      <c r="A808" s="70"/>
      <c r="B808" s="70"/>
      <c r="C808" s="70"/>
      <c r="D808" s="70"/>
      <c r="I808" s="59"/>
      <c r="M808" s="59"/>
      <c r="N808" s="77"/>
      <c r="O808" s="77"/>
      <c r="P808" s="77"/>
    </row>
    <row r="809" spans="1:16" ht="21" customHeight="1" x14ac:dyDescent="0.7">
      <c r="A809" s="70"/>
      <c r="B809" s="70"/>
      <c r="C809" s="70"/>
      <c r="D809" s="70"/>
      <c r="I809" s="59"/>
      <c r="M809" s="59"/>
      <c r="N809" s="77"/>
      <c r="O809" s="77"/>
      <c r="P809" s="77"/>
    </row>
    <row r="810" spans="1:16" ht="21" customHeight="1" x14ac:dyDescent="0.7">
      <c r="A810" s="70"/>
      <c r="B810" s="70"/>
      <c r="C810" s="70"/>
      <c r="D810" s="70"/>
      <c r="I810" s="59"/>
      <c r="M810" s="59"/>
      <c r="N810" s="77"/>
      <c r="O810" s="77"/>
      <c r="P810" s="77"/>
    </row>
    <row r="811" spans="1:16" ht="21" customHeight="1" x14ac:dyDescent="0.7">
      <c r="A811" s="70"/>
      <c r="B811" s="70"/>
      <c r="C811" s="70"/>
      <c r="D811" s="70"/>
      <c r="I811" s="59"/>
      <c r="M811" s="59"/>
      <c r="N811" s="77"/>
      <c r="O811" s="77"/>
      <c r="P811" s="77"/>
    </row>
    <row r="812" spans="1:16" ht="21" customHeight="1" x14ac:dyDescent="0.7">
      <c r="A812" s="70"/>
      <c r="B812" s="70"/>
      <c r="C812" s="70"/>
      <c r="D812" s="70"/>
      <c r="I812" s="59"/>
      <c r="M812" s="59"/>
      <c r="N812" s="77"/>
      <c r="O812" s="77"/>
      <c r="P812" s="77"/>
    </row>
    <row r="813" spans="1:16" ht="21" customHeight="1" x14ac:dyDescent="0.7">
      <c r="A813" s="70"/>
      <c r="B813" s="70"/>
      <c r="C813" s="70"/>
      <c r="D813" s="70"/>
      <c r="I813" s="59"/>
      <c r="M813" s="59"/>
      <c r="N813" s="77"/>
      <c r="O813" s="77"/>
      <c r="P813" s="77"/>
    </row>
    <row r="814" spans="1:16" ht="21" customHeight="1" x14ac:dyDescent="0.7">
      <c r="A814" s="70"/>
      <c r="B814" s="70"/>
      <c r="C814" s="70"/>
      <c r="D814" s="70"/>
      <c r="I814" s="59"/>
      <c r="M814" s="59"/>
      <c r="N814" s="77"/>
      <c r="O814" s="77"/>
      <c r="P814" s="77"/>
    </row>
    <row r="815" spans="1:16" ht="21" customHeight="1" x14ac:dyDescent="0.7">
      <c r="A815" s="70"/>
      <c r="B815" s="70"/>
      <c r="C815" s="70"/>
      <c r="D815" s="70"/>
      <c r="I815" s="59"/>
      <c r="M815" s="59"/>
      <c r="N815" s="77"/>
      <c r="O815" s="77"/>
      <c r="P815" s="77"/>
    </row>
    <row r="816" spans="1:16" ht="21" customHeight="1" x14ac:dyDescent="0.7">
      <c r="A816" s="70"/>
      <c r="B816" s="70"/>
      <c r="C816" s="70"/>
      <c r="D816" s="70"/>
      <c r="I816" s="59"/>
      <c r="M816" s="59"/>
      <c r="N816" s="77"/>
      <c r="O816" s="77"/>
      <c r="P816" s="77"/>
    </row>
    <row r="817" spans="1:16" ht="21" customHeight="1" x14ac:dyDescent="0.7">
      <c r="A817" s="70"/>
      <c r="B817" s="70"/>
      <c r="C817" s="70"/>
      <c r="D817" s="70"/>
      <c r="I817" s="59"/>
      <c r="M817" s="59"/>
      <c r="N817" s="77"/>
      <c r="O817" s="77"/>
      <c r="P817" s="77"/>
    </row>
    <row r="818" spans="1:16" ht="21" customHeight="1" x14ac:dyDescent="0.7">
      <c r="A818" s="70"/>
      <c r="B818" s="70"/>
      <c r="C818" s="70"/>
      <c r="D818" s="70"/>
      <c r="I818" s="59"/>
      <c r="M818" s="59"/>
      <c r="N818" s="77"/>
      <c r="O818" s="77"/>
      <c r="P818" s="77"/>
    </row>
    <row r="819" spans="1:16" ht="21" customHeight="1" x14ac:dyDescent="0.7">
      <c r="A819" s="70"/>
      <c r="B819" s="70"/>
      <c r="C819" s="70"/>
      <c r="D819" s="70"/>
      <c r="I819" s="59"/>
      <c r="M819" s="59"/>
      <c r="N819" s="77"/>
      <c r="O819" s="77"/>
      <c r="P819" s="77"/>
    </row>
    <row r="820" spans="1:16" ht="21" customHeight="1" x14ac:dyDescent="0.7">
      <c r="A820" s="70"/>
      <c r="B820" s="70"/>
      <c r="C820" s="70"/>
      <c r="D820" s="70"/>
      <c r="I820" s="59"/>
      <c r="M820" s="59"/>
      <c r="N820" s="77"/>
      <c r="O820" s="77"/>
      <c r="P820" s="77"/>
    </row>
    <row r="821" spans="1:16" ht="21" customHeight="1" x14ac:dyDescent="0.7">
      <c r="A821" s="70"/>
      <c r="B821" s="70"/>
      <c r="C821" s="70"/>
      <c r="D821" s="70"/>
      <c r="I821" s="59"/>
      <c r="M821" s="59"/>
      <c r="N821" s="77"/>
      <c r="O821" s="77"/>
      <c r="P821" s="77"/>
    </row>
    <row r="822" spans="1:16" ht="21" customHeight="1" x14ac:dyDescent="0.7">
      <c r="A822" s="70"/>
      <c r="B822" s="70"/>
      <c r="C822" s="70"/>
      <c r="D822" s="70"/>
      <c r="I822" s="59"/>
      <c r="M822" s="59"/>
      <c r="N822" s="77"/>
      <c r="O822" s="77"/>
      <c r="P822" s="77"/>
    </row>
    <row r="823" spans="1:16" ht="21" customHeight="1" x14ac:dyDescent="0.7">
      <c r="A823" s="70"/>
      <c r="B823" s="70"/>
      <c r="C823" s="70"/>
      <c r="D823" s="70"/>
      <c r="I823" s="59"/>
      <c r="M823" s="59"/>
      <c r="N823" s="77"/>
      <c r="O823" s="77"/>
      <c r="P823" s="77"/>
    </row>
    <row r="824" spans="1:16" ht="21" customHeight="1" x14ac:dyDescent="0.7">
      <c r="A824" s="70"/>
      <c r="B824" s="70"/>
      <c r="C824" s="70"/>
      <c r="D824" s="70"/>
      <c r="I824" s="59"/>
      <c r="M824" s="59"/>
      <c r="N824" s="77"/>
      <c r="O824" s="77"/>
      <c r="P824" s="77"/>
    </row>
    <row r="825" spans="1:16" ht="21" customHeight="1" x14ac:dyDescent="0.7">
      <c r="A825" s="70"/>
      <c r="B825" s="70"/>
      <c r="C825" s="70"/>
      <c r="D825" s="70"/>
      <c r="I825" s="59"/>
      <c r="M825" s="59"/>
      <c r="N825" s="77"/>
      <c r="O825" s="77"/>
      <c r="P825" s="77"/>
    </row>
    <row r="826" spans="1:16" ht="21" customHeight="1" x14ac:dyDescent="0.7">
      <c r="A826" s="70"/>
      <c r="B826" s="70"/>
      <c r="C826" s="70"/>
      <c r="D826" s="70"/>
      <c r="I826" s="59"/>
      <c r="M826" s="59"/>
      <c r="N826" s="77"/>
      <c r="O826" s="77"/>
      <c r="P826" s="77"/>
    </row>
    <row r="827" spans="1:16" ht="21" customHeight="1" x14ac:dyDescent="0.7">
      <c r="A827" s="70"/>
      <c r="B827" s="70"/>
      <c r="C827" s="70"/>
      <c r="D827" s="70"/>
      <c r="I827" s="59"/>
      <c r="M827" s="59"/>
      <c r="N827" s="77"/>
      <c r="O827" s="77"/>
      <c r="P827" s="77"/>
    </row>
    <row r="828" spans="1:16" ht="21" customHeight="1" x14ac:dyDescent="0.7">
      <c r="A828" s="70"/>
      <c r="B828" s="70"/>
      <c r="C828" s="70"/>
      <c r="D828" s="70"/>
      <c r="I828" s="59"/>
      <c r="M828" s="59"/>
      <c r="N828" s="77"/>
      <c r="O828" s="77"/>
      <c r="P828" s="77"/>
    </row>
    <row r="829" spans="1:16" ht="21" customHeight="1" x14ac:dyDescent="0.7">
      <c r="A829" s="70"/>
      <c r="B829" s="70"/>
      <c r="C829" s="70"/>
      <c r="D829" s="70"/>
      <c r="I829" s="59"/>
      <c r="M829" s="59"/>
      <c r="N829" s="77"/>
      <c r="O829" s="77"/>
      <c r="P829" s="77"/>
    </row>
    <row r="830" spans="1:16" ht="21" customHeight="1" x14ac:dyDescent="0.7">
      <c r="A830" s="70"/>
      <c r="B830" s="70"/>
      <c r="C830" s="70"/>
      <c r="D830" s="70"/>
      <c r="I830" s="59"/>
      <c r="M830" s="59"/>
      <c r="N830" s="77"/>
      <c r="O830" s="77"/>
      <c r="P830" s="77"/>
    </row>
    <row r="831" spans="1:16" ht="21" customHeight="1" x14ac:dyDescent="0.7">
      <c r="A831" s="70"/>
      <c r="B831" s="70"/>
      <c r="C831" s="70"/>
      <c r="D831" s="70"/>
      <c r="I831" s="59"/>
      <c r="M831" s="59"/>
      <c r="N831" s="77"/>
      <c r="O831" s="77"/>
      <c r="P831" s="77"/>
    </row>
    <row r="832" spans="1:16" ht="21" customHeight="1" x14ac:dyDescent="0.7">
      <c r="A832" s="70"/>
      <c r="B832" s="70"/>
      <c r="C832" s="70"/>
      <c r="D832" s="70"/>
      <c r="I832" s="59"/>
      <c r="M832" s="59"/>
      <c r="N832" s="77"/>
      <c r="O832" s="77"/>
      <c r="P832" s="77"/>
    </row>
    <row r="833" spans="1:16" ht="21" customHeight="1" x14ac:dyDescent="0.7">
      <c r="A833" s="70"/>
      <c r="B833" s="70"/>
      <c r="C833" s="70"/>
      <c r="D833" s="70"/>
      <c r="I833" s="59"/>
      <c r="M833" s="59"/>
      <c r="N833" s="77"/>
      <c r="O833" s="77"/>
      <c r="P833" s="77"/>
    </row>
    <row r="834" spans="1:16" ht="21" customHeight="1" x14ac:dyDescent="0.7">
      <c r="A834" s="70"/>
      <c r="B834" s="70"/>
      <c r="C834" s="70"/>
      <c r="D834" s="70"/>
      <c r="I834" s="59"/>
      <c r="M834" s="59"/>
      <c r="N834" s="77"/>
      <c r="O834" s="77"/>
      <c r="P834" s="77"/>
    </row>
    <row r="835" spans="1:16" ht="21" customHeight="1" x14ac:dyDescent="0.7">
      <c r="A835" s="70"/>
      <c r="B835" s="70"/>
      <c r="C835" s="70"/>
      <c r="D835" s="70"/>
      <c r="I835" s="59"/>
      <c r="M835" s="59"/>
      <c r="N835" s="77"/>
      <c r="O835" s="77"/>
      <c r="P835" s="77"/>
    </row>
    <row r="836" spans="1:16" ht="21" customHeight="1" x14ac:dyDescent="0.7">
      <c r="A836" s="70"/>
      <c r="B836" s="70"/>
      <c r="C836" s="70"/>
      <c r="D836" s="70"/>
      <c r="I836" s="59"/>
      <c r="M836" s="59"/>
      <c r="N836" s="77"/>
      <c r="O836" s="77"/>
      <c r="P836" s="77"/>
    </row>
    <row r="837" spans="1:16" ht="21" customHeight="1" x14ac:dyDescent="0.7">
      <c r="A837" s="70"/>
      <c r="B837" s="70"/>
      <c r="C837" s="70"/>
      <c r="D837" s="70"/>
      <c r="I837" s="59"/>
      <c r="M837" s="59"/>
      <c r="N837" s="77"/>
      <c r="O837" s="77"/>
      <c r="P837" s="77"/>
    </row>
    <row r="838" spans="1:16" ht="21" customHeight="1" x14ac:dyDescent="0.7">
      <c r="A838" s="70"/>
      <c r="B838" s="70"/>
      <c r="C838" s="70"/>
      <c r="D838" s="70"/>
      <c r="I838" s="59"/>
      <c r="M838" s="59"/>
      <c r="N838" s="77"/>
      <c r="O838" s="77"/>
      <c r="P838" s="77"/>
    </row>
    <row r="839" spans="1:16" ht="21" customHeight="1" x14ac:dyDescent="0.7">
      <c r="A839" s="70"/>
      <c r="B839" s="70"/>
      <c r="C839" s="70"/>
      <c r="D839" s="70"/>
      <c r="I839" s="59"/>
      <c r="M839" s="59"/>
      <c r="N839" s="77"/>
      <c r="O839" s="77"/>
      <c r="P839" s="77"/>
    </row>
    <row r="840" spans="1:16" ht="21" customHeight="1" x14ac:dyDescent="0.7">
      <c r="A840" s="70"/>
      <c r="B840" s="70"/>
      <c r="C840" s="70"/>
      <c r="D840" s="70"/>
      <c r="I840" s="59"/>
      <c r="M840" s="59"/>
      <c r="N840" s="77"/>
      <c r="O840" s="77"/>
      <c r="P840" s="77"/>
    </row>
    <row r="841" spans="1:16" ht="21" customHeight="1" x14ac:dyDescent="0.7">
      <c r="A841" s="70"/>
      <c r="B841" s="70"/>
      <c r="C841" s="70"/>
      <c r="D841" s="70"/>
      <c r="I841" s="59"/>
      <c r="M841" s="59"/>
      <c r="N841" s="77"/>
      <c r="O841" s="77"/>
      <c r="P841" s="77"/>
    </row>
    <row r="842" spans="1:16" ht="21" customHeight="1" x14ac:dyDescent="0.7">
      <c r="A842" s="70"/>
      <c r="B842" s="70"/>
      <c r="C842" s="70"/>
      <c r="D842" s="70"/>
      <c r="I842" s="59"/>
      <c r="M842" s="59"/>
      <c r="N842" s="77"/>
      <c r="O842" s="77"/>
      <c r="P842" s="77"/>
    </row>
    <row r="843" spans="1:16" ht="21" customHeight="1" x14ac:dyDescent="0.7">
      <c r="A843" s="70"/>
      <c r="B843" s="70"/>
      <c r="C843" s="70"/>
      <c r="D843" s="70"/>
      <c r="I843" s="59"/>
      <c r="M843" s="59"/>
      <c r="N843" s="77"/>
      <c r="O843" s="77"/>
      <c r="P843" s="77"/>
    </row>
    <row r="844" spans="1:16" ht="21" customHeight="1" x14ac:dyDescent="0.7">
      <c r="A844" s="70"/>
      <c r="B844" s="70"/>
      <c r="C844" s="70"/>
      <c r="D844" s="70"/>
      <c r="I844" s="59"/>
      <c r="M844" s="59"/>
      <c r="N844" s="77"/>
      <c r="O844" s="77"/>
      <c r="P844" s="77"/>
    </row>
    <row r="845" spans="1:16" ht="21" customHeight="1" x14ac:dyDescent="0.7">
      <c r="A845" s="70"/>
      <c r="B845" s="70"/>
      <c r="C845" s="70"/>
      <c r="D845" s="70"/>
      <c r="I845" s="59"/>
      <c r="M845" s="59"/>
      <c r="N845" s="77"/>
      <c r="O845" s="77"/>
      <c r="P845" s="77"/>
    </row>
    <row r="846" spans="1:16" ht="21" customHeight="1" x14ac:dyDescent="0.7">
      <c r="A846" s="70"/>
      <c r="B846" s="70"/>
      <c r="C846" s="70"/>
      <c r="D846" s="70"/>
      <c r="I846" s="59"/>
      <c r="M846" s="59"/>
      <c r="N846" s="77"/>
      <c r="O846" s="77"/>
      <c r="P846" s="77"/>
    </row>
    <row r="847" spans="1:16" ht="21" customHeight="1" x14ac:dyDescent="0.7">
      <c r="A847" s="70"/>
      <c r="B847" s="70"/>
      <c r="C847" s="70"/>
      <c r="D847" s="70"/>
      <c r="I847" s="59"/>
      <c r="M847" s="59"/>
      <c r="N847" s="77"/>
      <c r="O847" s="77"/>
      <c r="P847" s="77"/>
    </row>
    <row r="848" spans="1:16" ht="21" customHeight="1" x14ac:dyDescent="0.7">
      <c r="A848" s="70"/>
      <c r="B848" s="70"/>
      <c r="C848" s="70"/>
      <c r="D848" s="70"/>
      <c r="I848" s="59"/>
      <c r="M848" s="59"/>
      <c r="N848" s="77"/>
      <c r="O848" s="77"/>
      <c r="P848" s="77"/>
    </row>
    <row r="849" spans="1:16" ht="21" customHeight="1" x14ac:dyDescent="0.7">
      <c r="A849" s="70"/>
      <c r="B849" s="70"/>
      <c r="C849" s="70"/>
      <c r="D849" s="70"/>
      <c r="I849" s="59"/>
      <c r="M849" s="59"/>
      <c r="N849" s="77"/>
      <c r="O849" s="77"/>
      <c r="P849" s="77"/>
    </row>
    <row r="850" spans="1:16" ht="21" customHeight="1" x14ac:dyDescent="0.7">
      <c r="A850" s="70"/>
      <c r="B850" s="70"/>
      <c r="C850" s="70"/>
      <c r="D850" s="70"/>
      <c r="I850" s="59"/>
      <c r="M850" s="59"/>
      <c r="N850" s="77"/>
      <c r="O850" s="77"/>
      <c r="P850" s="77"/>
    </row>
    <row r="851" spans="1:16" ht="21" customHeight="1" x14ac:dyDescent="0.7">
      <c r="A851" s="70"/>
      <c r="B851" s="70"/>
      <c r="C851" s="70"/>
      <c r="D851" s="70"/>
      <c r="I851" s="59"/>
      <c r="M851" s="59"/>
      <c r="N851" s="77"/>
      <c r="O851" s="77"/>
      <c r="P851" s="77"/>
    </row>
    <row r="852" spans="1:16" ht="21" customHeight="1" x14ac:dyDescent="0.7">
      <c r="A852" s="70"/>
      <c r="B852" s="70"/>
      <c r="C852" s="70"/>
      <c r="D852" s="70"/>
      <c r="I852" s="59"/>
      <c r="M852" s="59"/>
      <c r="N852" s="77"/>
      <c r="O852" s="77"/>
      <c r="P852" s="77"/>
    </row>
    <row r="853" spans="1:16" ht="21" customHeight="1" x14ac:dyDescent="0.7">
      <c r="A853" s="70"/>
      <c r="B853" s="70"/>
      <c r="C853" s="70"/>
      <c r="D853" s="70"/>
      <c r="I853" s="59"/>
      <c r="M853" s="59"/>
      <c r="N853" s="77"/>
      <c r="O853" s="77"/>
      <c r="P853" s="77"/>
    </row>
    <row r="854" spans="1:16" ht="21" customHeight="1" x14ac:dyDescent="0.7">
      <c r="A854" s="70"/>
      <c r="B854" s="70"/>
      <c r="C854" s="70"/>
      <c r="D854" s="70"/>
      <c r="I854" s="59"/>
      <c r="M854" s="59"/>
      <c r="N854" s="77"/>
      <c r="O854" s="77"/>
      <c r="P854" s="77"/>
    </row>
    <row r="855" spans="1:16" ht="21" customHeight="1" x14ac:dyDescent="0.7">
      <c r="A855" s="70"/>
      <c r="B855" s="70"/>
      <c r="C855" s="70"/>
      <c r="D855" s="70"/>
      <c r="I855" s="59"/>
      <c r="M855" s="59"/>
      <c r="N855" s="77"/>
      <c r="O855" s="77"/>
      <c r="P855" s="77"/>
    </row>
    <row r="856" spans="1:16" ht="21" customHeight="1" x14ac:dyDescent="0.7">
      <c r="A856" s="70"/>
      <c r="B856" s="70"/>
      <c r="C856" s="70"/>
      <c r="D856" s="70"/>
      <c r="I856" s="59"/>
      <c r="M856" s="59"/>
      <c r="N856" s="77"/>
      <c r="O856" s="77"/>
      <c r="P856" s="77"/>
    </row>
    <row r="857" spans="1:16" ht="21" customHeight="1" x14ac:dyDescent="0.7">
      <c r="A857" s="70"/>
      <c r="B857" s="70"/>
      <c r="C857" s="70"/>
      <c r="D857" s="70"/>
      <c r="I857" s="59"/>
      <c r="M857" s="59"/>
      <c r="N857" s="77"/>
      <c r="O857" s="77"/>
      <c r="P857" s="77"/>
    </row>
    <row r="858" spans="1:16" ht="21" customHeight="1" x14ac:dyDescent="0.7">
      <c r="A858" s="70"/>
      <c r="B858" s="70"/>
      <c r="C858" s="70"/>
      <c r="D858" s="70"/>
      <c r="I858" s="59"/>
      <c r="M858" s="59"/>
      <c r="N858" s="77"/>
      <c r="O858" s="77"/>
      <c r="P858" s="77"/>
    </row>
    <row r="859" spans="1:16" ht="21" customHeight="1" x14ac:dyDescent="0.7">
      <c r="A859" s="70"/>
      <c r="B859" s="70"/>
      <c r="C859" s="70"/>
      <c r="D859" s="70"/>
      <c r="I859" s="59"/>
      <c r="M859" s="59"/>
      <c r="N859" s="77"/>
      <c r="O859" s="77"/>
      <c r="P859" s="77"/>
    </row>
    <row r="860" spans="1:16" ht="21" customHeight="1" x14ac:dyDescent="0.7">
      <c r="A860" s="70"/>
      <c r="B860" s="70"/>
      <c r="C860" s="70"/>
      <c r="D860" s="70"/>
      <c r="I860" s="59"/>
      <c r="M860" s="59"/>
      <c r="N860" s="77"/>
      <c r="O860" s="77"/>
      <c r="P860" s="77"/>
    </row>
    <row r="861" spans="1:16" ht="21" customHeight="1" x14ac:dyDescent="0.7">
      <c r="A861" s="70"/>
      <c r="B861" s="70"/>
      <c r="C861" s="70"/>
      <c r="D861" s="70"/>
      <c r="I861" s="59"/>
      <c r="M861" s="59"/>
      <c r="N861" s="77"/>
      <c r="O861" s="77"/>
      <c r="P861" s="77"/>
    </row>
    <row r="862" spans="1:16" ht="21" customHeight="1" x14ac:dyDescent="0.7">
      <c r="A862" s="70"/>
      <c r="B862" s="70"/>
      <c r="C862" s="70"/>
      <c r="D862" s="70"/>
      <c r="I862" s="59"/>
      <c r="M862" s="59"/>
      <c r="N862" s="77"/>
      <c r="O862" s="77"/>
      <c r="P862" s="77"/>
    </row>
    <row r="863" spans="1:16" ht="21" customHeight="1" x14ac:dyDescent="0.7">
      <c r="A863" s="70"/>
      <c r="B863" s="70"/>
      <c r="C863" s="70"/>
      <c r="D863" s="70"/>
      <c r="I863" s="59"/>
      <c r="M863" s="59"/>
      <c r="N863" s="77"/>
      <c r="O863" s="77"/>
      <c r="P863" s="77"/>
    </row>
    <row r="864" spans="1:16" ht="21" customHeight="1" x14ac:dyDescent="0.7">
      <c r="A864" s="70"/>
      <c r="B864" s="70"/>
      <c r="C864" s="70"/>
      <c r="D864" s="70"/>
      <c r="I864" s="59"/>
      <c r="M864" s="59"/>
      <c r="N864" s="77"/>
      <c r="O864" s="77"/>
      <c r="P864" s="77"/>
    </row>
    <row r="865" spans="1:16" ht="21" customHeight="1" x14ac:dyDescent="0.7">
      <c r="A865" s="70"/>
      <c r="B865" s="70"/>
      <c r="C865" s="70"/>
      <c r="D865" s="70"/>
      <c r="I865" s="59"/>
      <c r="M865" s="59"/>
      <c r="N865" s="77"/>
      <c r="O865" s="77"/>
      <c r="P865" s="77"/>
    </row>
    <row r="866" spans="1:16" ht="21" customHeight="1" x14ac:dyDescent="0.7">
      <c r="A866" s="70"/>
      <c r="B866" s="70"/>
      <c r="C866" s="70"/>
      <c r="D866" s="70"/>
      <c r="I866" s="59"/>
      <c r="M866" s="59"/>
      <c r="N866" s="77"/>
      <c r="O866" s="77"/>
      <c r="P866" s="77"/>
    </row>
    <row r="867" spans="1:16" ht="21" customHeight="1" x14ac:dyDescent="0.7">
      <c r="A867" s="70"/>
      <c r="B867" s="70"/>
      <c r="C867" s="70"/>
      <c r="D867" s="70"/>
      <c r="I867" s="59"/>
      <c r="M867" s="59"/>
      <c r="N867" s="77"/>
      <c r="O867" s="77"/>
      <c r="P867" s="77"/>
    </row>
    <row r="868" spans="1:16" ht="21" customHeight="1" x14ac:dyDescent="0.7">
      <c r="A868" s="70"/>
      <c r="B868" s="70"/>
      <c r="C868" s="70"/>
      <c r="D868" s="70"/>
      <c r="I868" s="59"/>
      <c r="M868" s="59"/>
      <c r="N868" s="77"/>
      <c r="O868" s="77"/>
      <c r="P868" s="77"/>
    </row>
    <row r="869" spans="1:16" ht="21" customHeight="1" x14ac:dyDescent="0.7">
      <c r="A869" s="70"/>
      <c r="B869" s="70"/>
      <c r="C869" s="70"/>
      <c r="D869" s="70"/>
      <c r="I869" s="59"/>
      <c r="M869" s="59"/>
      <c r="N869" s="77"/>
      <c r="O869" s="77"/>
      <c r="P869" s="77"/>
    </row>
    <row r="870" spans="1:16" ht="21" customHeight="1" x14ac:dyDescent="0.7">
      <c r="A870" s="70"/>
      <c r="B870" s="70"/>
      <c r="C870" s="70"/>
      <c r="D870" s="70"/>
      <c r="I870" s="59"/>
      <c r="M870" s="59"/>
      <c r="N870" s="77"/>
      <c r="O870" s="77"/>
      <c r="P870" s="77"/>
    </row>
    <row r="871" spans="1:16" ht="21" customHeight="1" x14ac:dyDescent="0.7">
      <c r="A871" s="70"/>
      <c r="B871" s="70"/>
      <c r="C871" s="70"/>
      <c r="D871" s="70"/>
      <c r="I871" s="59"/>
      <c r="M871" s="59"/>
      <c r="N871" s="77"/>
      <c r="O871" s="77"/>
      <c r="P871" s="77"/>
    </row>
    <row r="872" spans="1:16" ht="21" customHeight="1" x14ac:dyDescent="0.7">
      <c r="A872" s="70"/>
      <c r="B872" s="70"/>
      <c r="C872" s="70"/>
      <c r="D872" s="70"/>
      <c r="I872" s="59"/>
      <c r="M872" s="59"/>
      <c r="N872" s="77"/>
      <c r="O872" s="77"/>
      <c r="P872" s="77"/>
    </row>
    <row r="873" spans="1:16" ht="21" customHeight="1" x14ac:dyDescent="0.7">
      <c r="A873" s="70"/>
      <c r="B873" s="70"/>
      <c r="C873" s="70"/>
      <c r="D873" s="70"/>
      <c r="I873" s="59"/>
      <c r="M873" s="59"/>
      <c r="N873" s="77"/>
      <c r="O873" s="77"/>
      <c r="P873" s="77"/>
    </row>
    <row r="874" spans="1:16" ht="21" customHeight="1" x14ac:dyDescent="0.7">
      <c r="A874" s="70"/>
      <c r="B874" s="70"/>
      <c r="C874" s="70"/>
      <c r="D874" s="70"/>
      <c r="I874" s="59"/>
      <c r="M874" s="59"/>
      <c r="N874" s="77"/>
      <c r="O874" s="77"/>
      <c r="P874" s="77"/>
    </row>
    <row r="875" spans="1:16" ht="21" customHeight="1" x14ac:dyDescent="0.7">
      <c r="A875" s="70"/>
      <c r="B875" s="70"/>
      <c r="C875" s="70"/>
      <c r="D875" s="70"/>
      <c r="I875" s="59"/>
      <c r="M875" s="59"/>
      <c r="N875" s="77"/>
      <c r="O875" s="77"/>
      <c r="P875" s="77"/>
    </row>
    <row r="876" spans="1:16" ht="21" customHeight="1" x14ac:dyDescent="0.7">
      <c r="A876" s="70"/>
      <c r="B876" s="70"/>
      <c r="C876" s="70"/>
      <c r="D876" s="70"/>
      <c r="I876" s="59"/>
      <c r="M876" s="59"/>
      <c r="N876" s="77"/>
      <c r="O876" s="77"/>
      <c r="P876" s="77"/>
    </row>
    <row r="877" spans="1:16" ht="21" customHeight="1" x14ac:dyDescent="0.7">
      <c r="A877" s="70"/>
      <c r="B877" s="70"/>
      <c r="C877" s="70"/>
      <c r="D877" s="70"/>
      <c r="I877" s="59"/>
      <c r="M877" s="59"/>
      <c r="N877" s="77"/>
      <c r="O877" s="77"/>
      <c r="P877" s="77"/>
    </row>
    <row r="878" spans="1:16" ht="21" customHeight="1" x14ac:dyDescent="0.7">
      <c r="A878" s="70"/>
      <c r="B878" s="70"/>
      <c r="C878" s="70"/>
      <c r="D878" s="70"/>
      <c r="I878" s="59"/>
      <c r="M878" s="59"/>
      <c r="N878" s="77"/>
      <c r="O878" s="77"/>
      <c r="P878" s="77"/>
    </row>
    <row r="879" spans="1:16" ht="21" customHeight="1" x14ac:dyDescent="0.7">
      <c r="A879" s="70"/>
      <c r="B879" s="70"/>
      <c r="C879" s="70"/>
      <c r="D879" s="70"/>
      <c r="I879" s="59"/>
      <c r="M879" s="59"/>
      <c r="N879" s="77"/>
      <c r="O879" s="77"/>
      <c r="P879" s="77"/>
    </row>
    <row r="880" spans="1:16" ht="21" customHeight="1" x14ac:dyDescent="0.7">
      <c r="A880" s="70"/>
      <c r="B880" s="70"/>
      <c r="C880" s="70"/>
      <c r="D880" s="70"/>
      <c r="I880" s="59"/>
      <c r="M880" s="59"/>
      <c r="N880" s="77"/>
      <c r="O880" s="77"/>
      <c r="P880" s="77"/>
    </row>
    <row r="881" spans="1:16" ht="21" customHeight="1" x14ac:dyDescent="0.7">
      <c r="A881" s="70"/>
      <c r="B881" s="70"/>
      <c r="C881" s="70"/>
      <c r="D881" s="70"/>
      <c r="I881" s="59"/>
      <c r="M881" s="59"/>
      <c r="N881" s="77"/>
      <c r="O881" s="77"/>
      <c r="P881" s="77"/>
    </row>
    <row r="882" spans="1:16" ht="21" customHeight="1" x14ac:dyDescent="0.7">
      <c r="A882" s="70"/>
      <c r="B882" s="70"/>
      <c r="C882" s="70"/>
      <c r="D882" s="70"/>
      <c r="I882" s="59"/>
      <c r="M882" s="59"/>
      <c r="N882" s="77"/>
      <c r="O882" s="77"/>
      <c r="P882" s="77"/>
    </row>
    <row r="883" spans="1:16" ht="21" customHeight="1" x14ac:dyDescent="0.7">
      <c r="A883" s="70"/>
      <c r="B883" s="70"/>
      <c r="C883" s="70"/>
      <c r="D883" s="70"/>
      <c r="I883" s="59"/>
      <c r="M883" s="59"/>
      <c r="N883" s="77"/>
      <c r="O883" s="77"/>
      <c r="P883" s="77"/>
    </row>
    <row r="884" spans="1:16" ht="21" customHeight="1" x14ac:dyDescent="0.7">
      <c r="A884" s="70"/>
      <c r="B884" s="70"/>
      <c r="C884" s="70"/>
      <c r="D884" s="70"/>
      <c r="I884" s="59"/>
      <c r="M884" s="59"/>
      <c r="N884" s="77"/>
      <c r="O884" s="77"/>
      <c r="P884" s="77"/>
    </row>
    <row r="885" spans="1:16" ht="21" customHeight="1" x14ac:dyDescent="0.7">
      <c r="A885" s="70"/>
      <c r="B885" s="70"/>
      <c r="C885" s="70"/>
      <c r="D885" s="70"/>
      <c r="I885" s="59"/>
      <c r="M885" s="59"/>
      <c r="N885" s="77"/>
      <c r="O885" s="77"/>
      <c r="P885" s="77"/>
    </row>
    <row r="886" spans="1:16" ht="21" customHeight="1" x14ac:dyDescent="0.7">
      <c r="A886" s="70"/>
      <c r="B886" s="70"/>
      <c r="C886" s="70"/>
      <c r="D886" s="70"/>
      <c r="I886" s="59"/>
      <c r="M886" s="59"/>
      <c r="N886" s="77"/>
      <c r="O886" s="77"/>
      <c r="P886" s="77"/>
    </row>
    <row r="887" spans="1:16" ht="21" customHeight="1" x14ac:dyDescent="0.7">
      <c r="A887" s="70"/>
      <c r="B887" s="70"/>
      <c r="C887" s="70"/>
      <c r="D887" s="70"/>
      <c r="I887" s="59"/>
      <c r="M887" s="59"/>
      <c r="N887" s="77"/>
      <c r="O887" s="77"/>
      <c r="P887" s="77"/>
    </row>
    <row r="888" spans="1:16" ht="21" customHeight="1" x14ac:dyDescent="0.7">
      <c r="A888" s="70"/>
      <c r="B888" s="70"/>
      <c r="C888" s="70"/>
      <c r="D888" s="70"/>
      <c r="I888" s="59"/>
      <c r="M888" s="59"/>
      <c r="N888" s="77"/>
      <c r="O888" s="77"/>
      <c r="P888" s="77"/>
    </row>
    <row r="889" spans="1:16" ht="21" customHeight="1" x14ac:dyDescent="0.7">
      <c r="A889" s="70"/>
      <c r="B889" s="70"/>
      <c r="C889" s="70"/>
      <c r="D889" s="70"/>
      <c r="I889" s="59"/>
      <c r="M889" s="59"/>
      <c r="N889" s="77"/>
      <c r="O889" s="77"/>
      <c r="P889" s="77"/>
    </row>
    <row r="890" spans="1:16" ht="21" customHeight="1" x14ac:dyDescent="0.7">
      <c r="A890" s="70"/>
      <c r="B890" s="70"/>
      <c r="C890" s="70"/>
      <c r="D890" s="70"/>
      <c r="I890" s="59"/>
      <c r="M890" s="59"/>
      <c r="N890" s="77"/>
      <c r="O890" s="77"/>
      <c r="P890" s="77"/>
    </row>
    <row r="891" spans="1:16" ht="21" customHeight="1" x14ac:dyDescent="0.7">
      <c r="A891" s="70"/>
      <c r="B891" s="70"/>
      <c r="C891" s="70"/>
      <c r="D891" s="70"/>
      <c r="I891" s="59"/>
      <c r="M891" s="59"/>
      <c r="N891" s="77"/>
      <c r="O891" s="77"/>
      <c r="P891" s="77"/>
    </row>
    <row r="892" spans="1:16" ht="21" customHeight="1" x14ac:dyDescent="0.7">
      <c r="A892" s="70"/>
      <c r="B892" s="70"/>
      <c r="C892" s="70"/>
      <c r="D892" s="70"/>
      <c r="I892" s="59"/>
      <c r="M892" s="59"/>
      <c r="N892" s="77"/>
      <c r="O892" s="77"/>
      <c r="P892" s="77"/>
    </row>
    <row r="893" spans="1:16" ht="21" customHeight="1" x14ac:dyDescent="0.7">
      <c r="A893" s="70"/>
      <c r="B893" s="70"/>
      <c r="C893" s="70"/>
      <c r="D893" s="70"/>
      <c r="I893" s="59"/>
      <c r="M893" s="59"/>
      <c r="N893" s="77"/>
      <c r="O893" s="77"/>
      <c r="P893" s="77"/>
    </row>
    <row r="894" spans="1:16" ht="21" customHeight="1" x14ac:dyDescent="0.7">
      <c r="A894" s="70"/>
      <c r="B894" s="70"/>
      <c r="C894" s="70"/>
      <c r="D894" s="70"/>
      <c r="I894" s="59"/>
      <c r="M894" s="59"/>
      <c r="N894" s="77"/>
      <c r="O894" s="77"/>
      <c r="P894" s="77"/>
    </row>
    <row r="895" spans="1:16" ht="21" customHeight="1" x14ac:dyDescent="0.7">
      <c r="A895" s="70"/>
      <c r="B895" s="70"/>
      <c r="C895" s="70"/>
      <c r="D895" s="70"/>
      <c r="I895" s="59"/>
      <c r="M895" s="59"/>
      <c r="N895" s="77"/>
      <c r="O895" s="77"/>
      <c r="P895" s="77"/>
    </row>
    <row r="896" spans="1:16" ht="21" customHeight="1" x14ac:dyDescent="0.7">
      <c r="A896" s="70"/>
      <c r="B896" s="70"/>
      <c r="C896" s="70"/>
      <c r="D896" s="70"/>
      <c r="I896" s="59"/>
      <c r="M896" s="59"/>
      <c r="N896" s="77"/>
      <c r="O896" s="77"/>
      <c r="P896" s="77"/>
    </row>
    <row r="897" spans="1:16" ht="21" customHeight="1" x14ac:dyDescent="0.7">
      <c r="A897" s="70"/>
      <c r="B897" s="70"/>
      <c r="C897" s="70"/>
      <c r="D897" s="70"/>
      <c r="I897" s="59"/>
      <c r="M897" s="59"/>
      <c r="N897" s="77"/>
      <c r="O897" s="77"/>
      <c r="P897" s="77"/>
    </row>
    <row r="898" spans="1:16" ht="21" customHeight="1" x14ac:dyDescent="0.7">
      <c r="A898" s="70"/>
      <c r="B898" s="70"/>
      <c r="C898" s="70"/>
      <c r="D898" s="70"/>
      <c r="I898" s="59"/>
      <c r="M898" s="59"/>
      <c r="N898" s="77"/>
      <c r="O898" s="77"/>
      <c r="P898" s="77"/>
    </row>
    <row r="899" spans="1:16" ht="21" customHeight="1" x14ac:dyDescent="0.7">
      <c r="A899" s="70"/>
      <c r="B899" s="70"/>
      <c r="C899" s="70"/>
      <c r="D899" s="70"/>
      <c r="I899" s="59"/>
      <c r="M899" s="59"/>
      <c r="N899" s="77"/>
      <c r="O899" s="77"/>
      <c r="P899" s="77"/>
    </row>
    <row r="900" spans="1:16" ht="21" customHeight="1" x14ac:dyDescent="0.7">
      <c r="A900" s="70"/>
      <c r="B900" s="70"/>
      <c r="C900" s="70"/>
      <c r="D900" s="70"/>
      <c r="I900" s="59"/>
      <c r="M900" s="59"/>
      <c r="N900" s="77"/>
      <c r="O900" s="77"/>
      <c r="P900" s="77"/>
    </row>
    <row r="901" spans="1:16" ht="21" customHeight="1" x14ac:dyDescent="0.7">
      <c r="A901" s="70"/>
      <c r="B901" s="70"/>
      <c r="C901" s="70"/>
      <c r="D901" s="70"/>
      <c r="I901" s="59"/>
      <c r="M901" s="59"/>
      <c r="N901" s="77"/>
      <c r="O901" s="77"/>
      <c r="P901" s="77"/>
    </row>
    <row r="902" spans="1:16" ht="21" customHeight="1" x14ac:dyDescent="0.7">
      <c r="A902" s="70"/>
      <c r="B902" s="70"/>
      <c r="C902" s="70"/>
      <c r="D902" s="70"/>
      <c r="I902" s="59"/>
      <c r="M902" s="59"/>
      <c r="N902" s="77"/>
      <c r="O902" s="77"/>
      <c r="P902" s="77"/>
    </row>
    <row r="903" spans="1:16" ht="21" customHeight="1" x14ac:dyDescent="0.7">
      <c r="A903" s="70"/>
      <c r="B903" s="70"/>
      <c r="C903" s="70"/>
      <c r="D903" s="70"/>
      <c r="I903" s="59"/>
      <c r="M903" s="59"/>
      <c r="N903" s="77"/>
      <c r="O903" s="77"/>
      <c r="P903" s="77"/>
    </row>
    <row r="904" spans="1:16" ht="21" customHeight="1" x14ac:dyDescent="0.7">
      <c r="A904" s="70"/>
      <c r="B904" s="70"/>
      <c r="C904" s="70"/>
      <c r="D904" s="70"/>
      <c r="I904" s="59"/>
      <c r="M904" s="59"/>
      <c r="N904" s="77"/>
      <c r="O904" s="77"/>
      <c r="P904" s="77"/>
    </row>
    <row r="905" spans="1:16" ht="21" customHeight="1" x14ac:dyDescent="0.7">
      <c r="A905" s="70"/>
      <c r="B905" s="70"/>
      <c r="C905" s="70"/>
      <c r="D905" s="70"/>
      <c r="I905" s="59"/>
      <c r="M905" s="59"/>
      <c r="N905" s="77"/>
      <c r="O905" s="77"/>
      <c r="P905" s="77"/>
    </row>
    <row r="906" spans="1:16" ht="21" customHeight="1" x14ac:dyDescent="0.7">
      <c r="A906" s="70"/>
      <c r="B906" s="70"/>
      <c r="C906" s="70"/>
      <c r="D906" s="70"/>
      <c r="I906" s="59"/>
      <c r="M906" s="59"/>
      <c r="N906" s="77"/>
      <c r="O906" s="77"/>
      <c r="P906" s="77"/>
    </row>
    <row r="907" spans="1:16" ht="21" customHeight="1" x14ac:dyDescent="0.7">
      <c r="A907" s="70"/>
      <c r="B907" s="70"/>
      <c r="C907" s="70"/>
      <c r="D907" s="70"/>
      <c r="I907" s="59"/>
      <c r="M907" s="59"/>
      <c r="N907" s="77"/>
      <c r="O907" s="77"/>
      <c r="P907" s="77"/>
    </row>
    <row r="908" spans="1:16" ht="21" customHeight="1" x14ac:dyDescent="0.7">
      <c r="A908" s="70"/>
      <c r="B908" s="70"/>
      <c r="C908" s="70"/>
      <c r="D908" s="70"/>
      <c r="I908" s="59"/>
      <c r="M908" s="59"/>
      <c r="N908" s="77"/>
      <c r="O908" s="77"/>
      <c r="P908" s="77"/>
    </row>
    <row r="909" spans="1:16" ht="21" customHeight="1" x14ac:dyDescent="0.7">
      <c r="A909" s="70"/>
      <c r="B909" s="70"/>
      <c r="C909" s="70"/>
      <c r="D909" s="70"/>
      <c r="I909" s="59"/>
      <c r="M909" s="59"/>
      <c r="N909" s="77"/>
      <c r="O909" s="77"/>
      <c r="P909" s="77"/>
    </row>
    <row r="910" spans="1:16" ht="21" customHeight="1" x14ac:dyDescent="0.7">
      <c r="A910" s="70"/>
      <c r="B910" s="70"/>
      <c r="C910" s="70"/>
      <c r="D910" s="70"/>
      <c r="I910" s="59"/>
      <c r="M910" s="59"/>
      <c r="N910" s="77"/>
      <c r="O910" s="77"/>
      <c r="P910" s="77"/>
    </row>
    <row r="911" spans="1:16" ht="21" customHeight="1" x14ac:dyDescent="0.7">
      <c r="A911" s="70"/>
      <c r="B911" s="70"/>
      <c r="C911" s="70"/>
      <c r="D911" s="70"/>
      <c r="I911" s="59"/>
      <c r="M911" s="59"/>
      <c r="N911" s="77"/>
      <c r="O911" s="77"/>
      <c r="P911" s="77"/>
    </row>
    <row r="912" spans="1:16" ht="21" customHeight="1" x14ac:dyDescent="0.7">
      <c r="A912" s="70"/>
      <c r="B912" s="70"/>
      <c r="C912" s="70"/>
      <c r="D912" s="70"/>
      <c r="I912" s="59"/>
      <c r="M912" s="59"/>
      <c r="N912" s="77"/>
      <c r="O912" s="77"/>
      <c r="P912" s="77"/>
    </row>
    <row r="913" spans="1:16" ht="21" customHeight="1" x14ac:dyDescent="0.7">
      <c r="A913" s="70"/>
      <c r="B913" s="70"/>
      <c r="C913" s="70"/>
      <c r="D913" s="70"/>
      <c r="I913" s="59"/>
      <c r="M913" s="59"/>
      <c r="N913" s="77"/>
      <c r="O913" s="77"/>
      <c r="P913" s="77"/>
    </row>
    <row r="914" spans="1:16" ht="21" customHeight="1" x14ac:dyDescent="0.7">
      <c r="A914" s="70"/>
      <c r="B914" s="70"/>
      <c r="C914" s="70"/>
      <c r="D914" s="70"/>
      <c r="I914" s="59"/>
      <c r="M914" s="59"/>
      <c r="N914" s="77"/>
      <c r="O914" s="77"/>
      <c r="P914" s="77"/>
    </row>
    <row r="915" spans="1:16" ht="21" customHeight="1" x14ac:dyDescent="0.7">
      <c r="A915" s="70"/>
      <c r="B915" s="70"/>
      <c r="C915" s="70"/>
      <c r="D915" s="70"/>
      <c r="I915" s="59"/>
      <c r="M915" s="59"/>
      <c r="N915" s="77"/>
      <c r="O915" s="77"/>
      <c r="P915" s="77"/>
    </row>
    <row r="916" spans="1:16" ht="21" customHeight="1" x14ac:dyDescent="0.7">
      <c r="A916" s="70"/>
      <c r="B916" s="70"/>
      <c r="C916" s="70"/>
      <c r="D916" s="70"/>
      <c r="I916" s="59"/>
      <c r="M916" s="59"/>
      <c r="N916" s="77"/>
      <c r="O916" s="77"/>
      <c r="P916" s="77"/>
    </row>
    <row r="917" spans="1:16" ht="21" customHeight="1" x14ac:dyDescent="0.7">
      <c r="A917" s="70"/>
      <c r="B917" s="70"/>
      <c r="C917" s="70"/>
      <c r="D917" s="70"/>
      <c r="I917" s="59"/>
      <c r="M917" s="59"/>
      <c r="N917" s="77"/>
      <c r="O917" s="77"/>
      <c r="P917" s="77"/>
    </row>
    <row r="918" spans="1:16" ht="21" customHeight="1" x14ac:dyDescent="0.7">
      <c r="A918" s="70"/>
      <c r="B918" s="70"/>
      <c r="C918" s="70"/>
      <c r="D918" s="70"/>
      <c r="I918" s="59"/>
      <c r="M918" s="59"/>
      <c r="N918" s="77"/>
      <c r="O918" s="77"/>
      <c r="P918" s="77"/>
    </row>
    <row r="919" spans="1:16" ht="21" customHeight="1" x14ac:dyDescent="0.7">
      <c r="A919" s="70"/>
      <c r="B919" s="70"/>
      <c r="C919" s="70"/>
      <c r="D919" s="70"/>
      <c r="I919" s="59"/>
      <c r="M919" s="59"/>
      <c r="N919" s="77"/>
      <c r="O919" s="77"/>
      <c r="P919" s="77"/>
    </row>
    <row r="920" spans="1:16" ht="21" customHeight="1" x14ac:dyDescent="0.7">
      <c r="A920" s="70"/>
      <c r="B920" s="70"/>
      <c r="C920" s="70"/>
      <c r="D920" s="70"/>
      <c r="I920" s="59"/>
      <c r="M920" s="59"/>
      <c r="N920" s="77"/>
      <c r="O920" s="77"/>
      <c r="P920" s="77"/>
    </row>
    <row r="921" spans="1:16" ht="21" customHeight="1" x14ac:dyDescent="0.7">
      <c r="A921" s="70"/>
      <c r="B921" s="70"/>
      <c r="C921" s="70"/>
      <c r="D921" s="70"/>
      <c r="I921" s="59"/>
      <c r="M921" s="59"/>
      <c r="N921" s="77"/>
      <c r="O921" s="77"/>
      <c r="P921" s="77"/>
    </row>
    <row r="922" spans="1:16" ht="21" customHeight="1" x14ac:dyDescent="0.7">
      <c r="A922" s="70"/>
      <c r="B922" s="70"/>
      <c r="C922" s="70"/>
      <c r="D922" s="70"/>
      <c r="I922" s="59"/>
      <c r="M922" s="59"/>
      <c r="N922" s="77"/>
      <c r="O922" s="77"/>
      <c r="P922" s="77"/>
    </row>
    <row r="923" spans="1:16" ht="21" customHeight="1" x14ac:dyDescent="0.7">
      <c r="A923" s="70"/>
      <c r="B923" s="70"/>
      <c r="C923" s="70"/>
      <c r="D923" s="70"/>
      <c r="I923" s="59"/>
      <c r="M923" s="59"/>
      <c r="N923" s="77"/>
      <c r="O923" s="77"/>
      <c r="P923" s="77"/>
    </row>
    <row r="924" spans="1:16" ht="21" customHeight="1" x14ac:dyDescent="0.7">
      <c r="A924" s="70"/>
      <c r="B924" s="70"/>
      <c r="C924" s="70"/>
      <c r="D924" s="70"/>
      <c r="I924" s="59"/>
      <c r="M924" s="59"/>
      <c r="N924" s="77"/>
      <c r="O924" s="77"/>
      <c r="P924" s="77"/>
    </row>
    <row r="925" spans="1:16" ht="21" customHeight="1" x14ac:dyDescent="0.7">
      <c r="A925" s="70"/>
      <c r="B925" s="70"/>
      <c r="C925" s="70"/>
      <c r="D925" s="70"/>
      <c r="I925" s="59"/>
      <c r="M925" s="59"/>
      <c r="N925" s="77"/>
      <c r="O925" s="77"/>
      <c r="P925" s="77"/>
    </row>
    <row r="926" spans="1:16" ht="21" customHeight="1" x14ac:dyDescent="0.7">
      <c r="A926" s="70"/>
      <c r="B926" s="70"/>
      <c r="C926" s="70"/>
      <c r="D926" s="70"/>
      <c r="I926" s="59"/>
      <c r="M926" s="59"/>
      <c r="N926" s="77"/>
      <c r="O926" s="77"/>
      <c r="P926" s="77"/>
    </row>
    <row r="927" spans="1:16" ht="21" customHeight="1" x14ac:dyDescent="0.7">
      <c r="A927" s="70"/>
      <c r="B927" s="70"/>
      <c r="C927" s="70"/>
      <c r="D927" s="70"/>
      <c r="I927" s="59"/>
      <c r="M927" s="59"/>
      <c r="N927" s="77"/>
      <c r="O927" s="77"/>
      <c r="P927" s="77"/>
    </row>
    <row r="928" spans="1:16" ht="21" customHeight="1" x14ac:dyDescent="0.7">
      <c r="A928" s="70"/>
      <c r="B928" s="70"/>
      <c r="C928" s="70"/>
      <c r="D928" s="70"/>
      <c r="I928" s="59"/>
      <c r="M928" s="59"/>
      <c r="N928" s="77"/>
      <c r="O928" s="77"/>
      <c r="P928" s="77"/>
    </row>
    <row r="929" spans="1:16" ht="21" customHeight="1" x14ac:dyDescent="0.7">
      <c r="A929" s="70"/>
      <c r="B929" s="70"/>
      <c r="C929" s="70"/>
      <c r="D929" s="70"/>
      <c r="I929" s="59"/>
      <c r="M929" s="59"/>
      <c r="N929" s="77"/>
      <c r="O929" s="77"/>
      <c r="P929" s="77"/>
    </row>
    <row r="930" spans="1:16" ht="21" customHeight="1" x14ac:dyDescent="0.7">
      <c r="A930" s="70"/>
      <c r="B930" s="70"/>
      <c r="C930" s="70"/>
      <c r="D930" s="70"/>
      <c r="I930" s="59"/>
      <c r="M930" s="59"/>
      <c r="N930" s="77"/>
      <c r="O930" s="77"/>
      <c r="P930" s="77"/>
    </row>
    <row r="931" spans="1:16" ht="21" customHeight="1" x14ac:dyDescent="0.7">
      <c r="A931" s="70"/>
      <c r="B931" s="70"/>
      <c r="C931" s="70"/>
      <c r="D931" s="70"/>
      <c r="I931" s="59"/>
      <c r="M931" s="59"/>
      <c r="N931" s="77"/>
      <c r="O931" s="77"/>
      <c r="P931" s="77"/>
    </row>
    <row r="932" spans="1:16" ht="21" customHeight="1" x14ac:dyDescent="0.7">
      <c r="A932" s="70"/>
      <c r="B932" s="70"/>
      <c r="C932" s="70"/>
      <c r="D932" s="70"/>
      <c r="I932" s="59"/>
      <c r="M932" s="59"/>
      <c r="N932" s="77"/>
      <c r="O932" s="77"/>
      <c r="P932" s="77"/>
    </row>
    <row r="933" spans="1:16" ht="21" customHeight="1" x14ac:dyDescent="0.7">
      <c r="A933" s="70"/>
      <c r="B933" s="70"/>
      <c r="C933" s="70"/>
      <c r="D933" s="70"/>
      <c r="I933" s="59"/>
      <c r="M933" s="59"/>
      <c r="N933" s="77"/>
      <c r="O933" s="77"/>
      <c r="P933" s="77"/>
    </row>
    <row r="934" spans="1:16" ht="21" customHeight="1" x14ac:dyDescent="0.7">
      <c r="A934" s="70"/>
      <c r="B934" s="70"/>
      <c r="C934" s="70"/>
      <c r="D934" s="70"/>
      <c r="I934" s="59"/>
      <c r="M934" s="59"/>
      <c r="N934" s="77"/>
      <c r="O934" s="77"/>
      <c r="P934" s="77"/>
    </row>
    <row r="935" spans="1:16" ht="21" customHeight="1" x14ac:dyDescent="0.7">
      <c r="A935" s="70"/>
      <c r="B935" s="70"/>
      <c r="C935" s="70"/>
      <c r="D935" s="70"/>
      <c r="I935" s="59"/>
      <c r="M935" s="59"/>
      <c r="N935" s="77"/>
      <c r="O935" s="77"/>
      <c r="P935" s="77"/>
    </row>
    <row r="936" spans="1:16" ht="21" customHeight="1" x14ac:dyDescent="0.7">
      <c r="A936" s="70"/>
      <c r="B936" s="70"/>
      <c r="C936" s="70"/>
      <c r="D936" s="70"/>
      <c r="I936" s="59"/>
      <c r="M936" s="59"/>
      <c r="N936" s="77"/>
      <c r="O936" s="77"/>
      <c r="P936" s="77"/>
    </row>
    <row r="937" spans="1:16" ht="21" customHeight="1" x14ac:dyDescent="0.7">
      <c r="A937" s="70"/>
      <c r="B937" s="70"/>
      <c r="C937" s="70"/>
      <c r="D937" s="70"/>
      <c r="I937" s="59"/>
      <c r="M937" s="59"/>
      <c r="N937" s="77"/>
      <c r="O937" s="77"/>
      <c r="P937" s="77"/>
    </row>
    <row r="938" spans="1:16" ht="21" customHeight="1" x14ac:dyDescent="0.7">
      <c r="A938" s="70"/>
      <c r="B938" s="70"/>
      <c r="C938" s="70"/>
      <c r="D938" s="70"/>
      <c r="I938" s="59"/>
      <c r="M938" s="59"/>
      <c r="N938" s="77"/>
      <c r="O938" s="77"/>
      <c r="P938" s="77"/>
    </row>
    <row r="939" spans="1:16" ht="21" customHeight="1" x14ac:dyDescent="0.7">
      <c r="A939" s="70"/>
      <c r="B939" s="70"/>
      <c r="C939" s="70"/>
      <c r="D939" s="70"/>
      <c r="I939" s="59"/>
      <c r="M939" s="59"/>
      <c r="N939" s="77"/>
      <c r="O939" s="77"/>
      <c r="P939" s="77"/>
    </row>
    <row r="940" spans="1:16" ht="21" customHeight="1" x14ac:dyDescent="0.7">
      <c r="A940" s="70"/>
      <c r="B940" s="70"/>
      <c r="C940" s="70"/>
      <c r="D940" s="70"/>
      <c r="I940" s="59"/>
      <c r="M940" s="59"/>
      <c r="N940" s="77"/>
      <c r="O940" s="77"/>
      <c r="P940" s="77"/>
    </row>
    <row r="941" spans="1:16" ht="21" customHeight="1" x14ac:dyDescent="0.7">
      <c r="A941" s="70"/>
      <c r="B941" s="70"/>
      <c r="C941" s="70"/>
      <c r="D941" s="70"/>
      <c r="I941" s="59"/>
      <c r="M941" s="59"/>
      <c r="N941" s="77"/>
      <c r="O941" s="77"/>
      <c r="P941" s="77"/>
    </row>
    <row r="942" spans="1:16" ht="21" customHeight="1" x14ac:dyDescent="0.7">
      <c r="A942" s="70"/>
      <c r="B942" s="70"/>
      <c r="C942" s="70"/>
      <c r="D942" s="70"/>
      <c r="I942" s="59"/>
      <c r="M942" s="59"/>
      <c r="N942" s="77"/>
      <c r="O942" s="77"/>
      <c r="P942" s="77"/>
    </row>
    <row r="943" spans="1:16" ht="21" customHeight="1" x14ac:dyDescent="0.7">
      <c r="A943" s="70"/>
      <c r="B943" s="70"/>
      <c r="C943" s="70"/>
      <c r="D943" s="70"/>
      <c r="I943" s="59"/>
      <c r="M943" s="59"/>
      <c r="N943" s="77"/>
      <c r="O943" s="77"/>
      <c r="P943" s="77"/>
    </row>
    <row r="944" spans="1:16" ht="21" customHeight="1" x14ac:dyDescent="0.7">
      <c r="A944" s="70"/>
      <c r="B944" s="70"/>
      <c r="C944" s="70"/>
      <c r="D944" s="70"/>
      <c r="I944" s="59"/>
      <c r="M944" s="59"/>
      <c r="N944" s="77"/>
      <c r="O944" s="77"/>
      <c r="P944" s="77"/>
    </row>
    <row r="945" spans="1:16" ht="21" customHeight="1" x14ac:dyDescent="0.7">
      <c r="A945" s="70"/>
      <c r="B945" s="70"/>
      <c r="C945" s="70"/>
      <c r="D945" s="70"/>
      <c r="I945" s="59"/>
      <c r="M945" s="59"/>
      <c r="N945" s="77"/>
      <c r="O945" s="77"/>
      <c r="P945" s="77"/>
    </row>
    <row r="946" spans="1:16" ht="21" customHeight="1" x14ac:dyDescent="0.7">
      <c r="A946" s="70"/>
      <c r="B946" s="70"/>
      <c r="C946" s="70"/>
      <c r="D946" s="70"/>
      <c r="I946" s="59"/>
      <c r="M946" s="59"/>
      <c r="N946" s="77"/>
      <c r="O946" s="77"/>
      <c r="P946" s="77"/>
    </row>
    <row r="947" spans="1:16" ht="21" customHeight="1" x14ac:dyDescent="0.7">
      <c r="A947" s="70"/>
      <c r="B947" s="70"/>
      <c r="C947" s="70"/>
      <c r="D947" s="70"/>
      <c r="I947" s="59"/>
      <c r="M947" s="59"/>
      <c r="N947" s="77"/>
      <c r="O947" s="77"/>
      <c r="P947" s="77"/>
    </row>
    <row r="948" spans="1:16" ht="21" customHeight="1" x14ac:dyDescent="0.7">
      <c r="A948" s="70"/>
      <c r="B948" s="70"/>
      <c r="C948" s="70"/>
      <c r="D948" s="70"/>
      <c r="I948" s="59"/>
      <c r="M948" s="59"/>
      <c r="N948" s="77"/>
      <c r="O948" s="77"/>
      <c r="P948" s="77"/>
    </row>
    <row r="949" spans="1:16" ht="21" customHeight="1" x14ac:dyDescent="0.7">
      <c r="A949" s="70"/>
      <c r="B949" s="70"/>
      <c r="C949" s="70"/>
      <c r="D949" s="70"/>
      <c r="I949" s="59"/>
      <c r="M949" s="59"/>
      <c r="N949" s="77"/>
      <c r="O949" s="77"/>
      <c r="P949" s="77"/>
    </row>
    <row r="950" spans="1:16" ht="21" customHeight="1" x14ac:dyDescent="0.7">
      <c r="A950" s="70"/>
      <c r="B950" s="70"/>
      <c r="C950" s="70"/>
      <c r="D950" s="70"/>
      <c r="I950" s="59"/>
      <c r="M950" s="59"/>
      <c r="N950" s="77"/>
      <c r="O950" s="77"/>
      <c r="P950" s="77"/>
    </row>
    <row r="951" spans="1:16" ht="21" customHeight="1" x14ac:dyDescent="0.7">
      <c r="A951" s="70"/>
      <c r="B951" s="70"/>
      <c r="C951" s="70"/>
      <c r="D951" s="70"/>
      <c r="I951" s="59"/>
      <c r="M951" s="59"/>
      <c r="N951" s="77"/>
      <c r="O951" s="77"/>
      <c r="P951" s="77"/>
    </row>
    <row r="952" spans="1:16" ht="21" customHeight="1" x14ac:dyDescent="0.7">
      <c r="A952" s="70"/>
      <c r="B952" s="70"/>
      <c r="C952" s="70"/>
      <c r="D952" s="70"/>
      <c r="I952" s="59"/>
      <c r="M952" s="59"/>
      <c r="N952" s="77"/>
      <c r="O952" s="77"/>
      <c r="P952" s="77"/>
    </row>
    <row r="953" spans="1:16" ht="21" customHeight="1" x14ac:dyDescent="0.7">
      <c r="A953" s="70"/>
      <c r="B953" s="70"/>
      <c r="C953" s="70"/>
      <c r="D953" s="70"/>
      <c r="I953" s="59"/>
      <c r="M953" s="59"/>
      <c r="N953" s="77"/>
      <c r="O953" s="77"/>
      <c r="P953" s="77"/>
    </row>
    <row r="954" spans="1:16" ht="21" customHeight="1" x14ac:dyDescent="0.7">
      <c r="A954" s="70"/>
      <c r="B954" s="70"/>
      <c r="C954" s="70"/>
      <c r="D954" s="70"/>
      <c r="I954" s="59"/>
      <c r="M954" s="59"/>
      <c r="N954" s="77"/>
      <c r="O954" s="77"/>
      <c r="P954" s="77"/>
    </row>
    <row r="955" spans="1:16" ht="21" customHeight="1" x14ac:dyDescent="0.7">
      <c r="A955" s="70"/>
      <c r="B955" s="70"/>
      <c r="C955" s="70"/>
      <c r="D955" s="70"/>
      <c r="I955" s="59"/>
      <c r="M955" s="59"/>
      <c r="N955" s="77"/>
      <c r="O955" s="77"/>
      <c r="P955" s="77"/>
    </row>
    <row r="956" spans="1:16" ht="21" customHeight="1" x14ac:dyDescent="0.7">
      <c r="A956" s="70"/>
      <c r="B956" s="70"/>
      <c r="C956" s="70"/>
      <c r="D956" s="70"/>
      <c r="I956" s="59"/>
      <c r="M956" s="59"/>
      <c r="N956" s="77"/>
      <c r="O956" s="77"/>
      <c r="P956" s="77"/>
    </row>
    <row r="957" spans="1:16" ht="21" customHeight="1" x14ac:dyDescent="0.7">
      <c r="A957" s="70"/>
      <c r="B957" s="70"/>
      <c r="C957" s="70"/>
      <c r="D957" s="70"/>
      <c r="I957" s="59"/>
      <c r="M957" s="59"/>
      <c r="N957" s="77"/>
      <c r="O957" s="77"/>
      <c r="P957" s="77"/>
    </row>
    <row r="958" spans="1:16" ht="21" customHeight="1" x14ac:dyDescent="0.7">
      <c r="A958" s="70"/>
      <c r="B958" s="70"/>
      <c r="C958" s="70"/>
      <c r="D958" s="70"/>
      <c r="I958" s="59"/>
      <c r="M958" s="59"/>
      <c r="N958" s="77"/>
      <c r="O958" s="77"/>
      <c r="P958" s="77"/>
    </row>
    <row r="959" spans="1:16" ht="21" customHeight="1" x14ac:dyDescent="0.7">
      <c r="A959" s="70"/>
      <c r="B959" s="70"/>
      <c r="C959" s="70"/>
      <c r="D959" s="70"/>
      <c r="I959" s="59"/>
      <c r="M959" s="59"/>
      <c r="N959" s="77"/>
      <c r="O959" s="77"/>
      <c r="P959" s="77"/>
    </row>
    <row r="960" spans="1:16" ht="21" customHeight="1" x14ac:dyDescent="0.7">
      <c r="A960" s="70"/>
      <c r="B960" s="70"/>
      <c r="C960" s="70"/>
      <c r="D960" s="70"/>
      <c r="I960" s="59"/>
      <c r="M960" s="59"/>
      <c r="N960" s="77"/>
      <c r="O960" s="77"/>
      <c r="P960" s="77"/>
    </row>
    <row r="961" spans="1:16" ht="21" customHeight="1" x14ac:dyDescent="0.7">
      <c r="A961" s="70"/>
      <c r="B961" s="70"/>
      <c r="C961" s="70"/>
      <c r="D961" s="70"/>
      <c r="I961" s="59"/>
      <c r="M961" s="59"/>
      <c r="N961" s="77"/>
      <c r="O961" s="77"/>
      <c r="P961" s="77"/>
    </row>
    <row r="962" spans="1:16" ht="21" customHeight="1" x14ac:dyDescent="0.7">
      <c r="A962" s="70"/>
      <c r="B962" s="70"/>
      <c r="C962" s="70"/>
      <c r="D962" s="70"/>
      <c r="I962" s="59"/>
      <c r="M962" s="59"/>
      <c r="N962" s="77"/>
      <c r="O962" s="77"/>
      <c r="P962" s="77"/>
    </row>
    <row r="963" spans="1:16" ht="21" customHeight="1" x14ac:dyDescent="0.7">
      <c r="A963" s="70"/>
      <c r="B963" s="70"/>
      <c r="C963" s="70"/>
      <c r="D963" s="70"/>
      <c r="I963" s="59"/>
      <c r="M963" s="59"/>
      <c r="N963" s="77"/>
      <c r="O963" s="77"/>
      <c r="P963" s="77"/>
    </row>
    <row r="964" spans="1:16" ht="21" customHeight="1" x14ac:dyDescent="0.7">
      <c r="A964" s="70"/>
      <c r="B964" s="70"/>
      <c r="C964" s="70"/>
      <c r="D964" s="70"/>
      <c r="I964" s="59"/>
      <c r="M964" s="59"/>
      <c r="N964" s="77"/>
      <c r="O964" s="77"/>
      <c r="P964" s="77"/>
    </row>
    <row r="965" spans="1:16" ht="21" customHeight="1" x14ac:dyDescent="0.7">
      <c r="A965" s="70"/>
      <c r="B965" s="70"/>
      <c r="C965" s="70"/>
      <c r="D965" s="70"/>
      <c r="I965" s="59"/>
      <c r="M965" s="59"/>
      <c r="N965" s="77"/>
      <c r="O965" s="77"/>
      <c r="P965" s="77"/>
    </row>
    <row r="966" spans="1:16" ht="21" customHeight="1" x14ac:dyDescent="0.7">
      <c r="A966" s="70"/>
      <c r="B966" s="70"/>
      <c r="C966" s="70"/>
      <c r="D966" s="70"/>
      <c r="I966" s="59"/>
      <c r="M966" s="59"/>
      <c r="N966" s="77"/>
      <c r="O966" s="77"/>
      <c r="P966" s="77"/>
    </row>
    <row r="967" spans="1:16" ht="21" customHeight="1" x14ac:dyDescent="0.7">
      <c r="A967" s="70"/>
      <c r="B967" s="70"/>
      <c r="C967" s="70"/>
      <c r="D967" s="70"/>
      <c r="I967" s="59"/>
      <c r="M967" s="59"/>
      <c r="N967" s="77"/>
      <c r="O967" s="77"/>
      <c r="P967" s="77"/>
    </row>
    <row r="968" spans="1:16" ht="21" customHeight="1" x14ac:dyDescent="0.7">
      <c r="A968" s="70"/>
      <c r="B968" s="70"/>
      <c r="C968" s="70"/>
      <c r="D968" s="70"/>
      <c r="I968" s="59"/>
      <c r="M968" s="59"/>
      <c r="N968" s="77"/>
      <c r="O968" s="77"/>
      <c r="P968" s="77"/>
    </row>
    <row r="969" spans="1:16" ht="21" customHeight="1" x14ac:dyDescent="0.7">
      <c r="A969" s="70"/>
      <c r="B969" s="70"/>
      <c r="C969" s="70"/>
      <c r="D969" s="70"/>
      <c r="I969" s="59"/>
      <c r="M969" s="59"/>
      <c r="N969" s="77"/>
      <c r="O969" s="77"/>
      <c r="P969" s="77"/>
    </row>
    <row r="970" spans="1:16" ht="21" customHeight="1" x14ac:dyDescent="0.7">
      <c r="A970" s="70"/>
      <c r="B970" s="70"/>
      <c r="C970" s="70"/>
      <c r="D970" s="70"/>
      <c r="I970" s="59"/>
      <c r="M970" s="59"/>
      <c r="N970" s="77"/>
      <c r="O970" s="77"/>
      <c r="P970" s="77"/>
    </row>
    <row r="971" spans="1:16" ht="21" customHeight="1" x14ac:dyDescent="0.7">
      <c r="A971" s="70"/>
      <c r="B971" s="70"/>
      <c r="C971" s="70"/>
      <c r="D971" s="70"/>
      <c r="I971" s="59"/>
      <c r="M971" s="59"/>
      <c r="N971" s="77"/>
      <c r="O971" s="77"/>
      <c r="P971" s="77"/>
    </row>
    <row r="972" spans="1:16" ht="21" customHeight="1" x14ac:dyDescent="0.7">
      <c r="A972" s="70"/>
      <c r="B972" s="70"/>
      <c r="C972" s="70"/>
      <c r="D972" s="70"/>
      <c r="I972" s="59"/>
      <c r="M972" s="59"/>
      <c r="N972" s="77"/>
      <c r="O972" s="77"/>
      <c r="P972" s="77"/>
    </row>
    <row r="973" spans="1:16" ht="21" customHeight="1" x14ac:dyDescent="0.7">
      <c r="A973" s="70"/>
      <c r="B973" s="70"/>
      <c r="C973" s="70"/>
      <c r="D973" s="70"/>
      <c r="I973" s="59"/>
      <c r="M973" s="59"/>
      <c r="N973" s="77"/>
      <c r="O973" s="77"/>
      <c r="P973" s="77"/>
    </row>
    <row r="974" spans="1:16" ht="21" customHeight="1" x14ac:dyDescent="0.7">
      <c r="A974" s="70"/>
      <c r="B974" s="70"/>
      <c r="C974" s="70"/>
      <c r="D974" s="70"/>
      <c r="I974" s="59"/>
      <c r="M974" s="59"/>
      <c r="N974" s="77"/>
      <c r="O974" s="77"/>
      <c r="P974" s="77"/>
    </row>
    <row r="975" spans="1:16" ht="21" customHeight="1" x14ac:dyDescent="0.7">
      <c r="A975" s="70"/>
      <c r="B975" s="70"/>
      <c r="C975" s="70"/>
      <c r="D975" s="70"/>
      <c r="I975" s="59"/>
      <c r="M975" s="59"/>
      <c r="N975" s="77"/>
      <c r="O975" s="77"/>
      <c r="P975" s="77"/>
    </row>
    <row r="976" spans="1:16" ht="21" customHeight="1" x14ac:dyDescent="0.7">
      <c r="A976" s="70"/>
      <c r="B976" s="70"/>
      <c r="C976" s="70"/>
      <c r="D976" s="70"/>
      <c r="I976" s="59"/>
      <c r="M976" s="59"/>
      <c r="N976" s="77"/>
      <c r="O976" s="77"/>
      <c r="P976" s="77"/>
    </row>
    <row r="977" spans="1:16" ht="21" customHeight="1" x14ac:dyDescent="0.7">
      <c r="A977" s="70"/>
      <c r="B977" s="70"/>
      <c r="C977" s="70"/>
      <c r="D977" s="70"/>
      <c r="I977" s="59"/>
      <c r="M977" s="59"/>
      <c r="N977" s="77"/>
      <c r="O977" s="77"/>
      <c r="P977" s="77"/>
    </row>
    <row r="978" spans="1:16" ht="21" customHeight="1" x14ac:dyDescent="0.7">
      <c r="A978" s="70"/>
      <c r="B978" s="70"/>
      <c r="C978" s="70"/>
      <c r="D978" s="70"/>
      <c r="I978" s="59"/>
      <c r="M978" s="59"/>
      <c r="N978" s="77"/>
      <c r="O978" s="77"/>
      <c r="P978" s="77"/>
    </row>
    <row r="979" spans="1:16" ht="21" customHeight="1" x14ac:dyDescent="0.7">
      <c r="A979" s="70"/>
      <c r="B979" s="70"/>
      <c r="C979" s="70"/>
      <c r="D979" s="70"/>
      <c r="I979" s="59"/>
      <c r="M979" s="59"/>
      <c r="N979" s="77"/>
      <c r="O979" s="77"/>
      <c r="P979" s="77"/>
    </row>
    <row r="980" spans="1:16" ht="21" customHeight="1" x14ac:dyDescent="0.7">
      <c r="A980" s="70"/>
      <c r="B980" s="70"/>
      <c r="C980" s="70"/>
      <c r="D980" s="70"/>
      <c r="I980" s="59"/>
      <c r="M980" s="59"/>
      <c r="N980" s="77"/>
      <c r="O980" s="77"/>
      <c r="P980" s="77"/>
    </row>
    <row r="981" spans="1:16" ht="21" customHeight="1" x14ac:dyDescent="0.7">
      <c r="A981" s="70"/>
      <c r="B981" s="70"/>
      <c r="C981" s="70"/>
      <c r="D981" s="70"/>
      <c r="I981" s="59"/>
      <c r="M981" s="59"/>
      <c r="N981" s="77"/>
      <c r="O981" s="77"/>
      <c r="P981" s="77"/>
    </row>
    <row r="982" spans="1:16" ht="21" customHeight="1" x14ac:dyDescent="0.7">
      <c r="A982" s="70"/>
      <c r="B982" s="70"/>
      <c r="C982" s="70"/>
      <c r="D982" s="70"/>
      <c r="I982" s="59"/>
      <c r="M982" s="59"/>
      <c r="N982" s="77"/>
      <c r="O982" s="77"/>
      <c r="P982" s="77"/>
    </row>
    <row r="983" spans="1:16" ht="21" customHeight="1" x14ac:dyDescent="0.7">
      <c r="A983" s="70"/>
      <c r="B983" s="70"/>
      <c r="C983" s="70"/>
      <c r="D983" s="70"/>
      <c r="I983" s="59"/>
      <c r="M983" s="59"/>
      <c r="N983" s="77"/>
      <c r="O983" s="77"/>
      <c r="P983" s="77"/>
    </row>
    <row r="984" spans="1:16" ht="21" customHeight="1" x14ac:dyDescent="0.7">
      <c r="A984" s="70"/>
      <c r="B984" s="70"/>
      <c r="C984" s="70"/>
      <c r="D984" s="70"/>
      <c r="I984" s="59"/>
      <c r="M984" s="59"/>
      <c r="N984" s="77"/>
      <c r="O984" s="77"/>
      <c r="P984" s="77"/>
    </row>
    <row r="985" spans="1:16" ht="21" customHeight="1" x14ac:dyDescent="0.7">
      <c r="A985" s="70"/>
      <c r="B985" s="70"/>
      <c r="C985" s="70"/>
      <c r="D985" s="70"/>
      <c r="I985" s="59"/>
      <c r="M985" s="59"/>
      <c r="N985" s="77"/>
      <c r="O985" s="77"/>
      <c r="P985" s="77"/>
    </row>
    <row r="986" spans="1:16" ht="15" customHeight="1" x14ac:dyDescent="0.7">
      <c r="A986" s="70"/>
      <c r="B986" s="70"/>
      <c r="C986" s="70"/>
      <c r="D986" s="70"/>
      <c r="I986" s="59"/>
      <c r="M986" s="59"/>
      <c r="N986" s="77"/>
      <c r="O986" s="77"/>
      <c r="P986" s="77"/>
    </row>
    <row r="987" spans="1:16" ht="23" x14ac:dyDescent="0.7"/>
    <row r="988" spans="1:16" ht="23" x14ac:dyDescent="0.7"/>
  </sheetData>
  <mergeCells count="2">
    <mergeCell ref="G5:I5"/>
    <mergeCell ref="K5:M5"/>
  </mergeCells>
  <pageMargins left="0.82677165354330695" right="0.44" top="0.74803149606299202" bottom="0.74803149606299202" header="0" footer="0.25"/>
  <pageSetup paperSize="9" scale="70" firstPageNumber="4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O994"/>
  <sheetViews>
    <sheetView view="pageBreakPreview" zoomScaleNormal="125" zoomScaleSheetLayoutView="100" workbookViewId="0">
      <selection activeCell="B9" sqref="B9"/>
    </sheetView>
  </sheetViews>
  <sheetFormatPr defaultColWidth="12.6640625" defaultRowHeight="15" customHeight="1" x14ac:dyDescent="0.7"/>
  <cols>
    <col min="1" max="1" width="39.6640625" style="58" customWidth="1"/>
    <col min="2" max="2" width="7" style="68" customWidth="1"/>
    <col min="3" max="3" width="1" style="58" customWidth="1"/>
    <col min="4" max="4" width="12.6640625" style="58" customWidth="1"/>
    <col min="5" max="5" width="1" style="58" customWidth="1"/>
    <col min="6" max="6" width="12.6640625" style="58" customWidth="1"/>
    <col min="7" max="7" width="1" style="58" customWidth="1"/>
    <col min="8" max="8" width="15.6640625" style="58" customWidth="1"/>
    <col min="9" max="9" width="1" style="58" customWidth="1"/>
    <col min="10" max="10" width="12.6640625" style="58" customWidth="1"/>
    <col min="11" max="11" width="1" style="58" customWidth="1"/>
    <col min="12" max="12" width="12.6640625" style="58" customWidth="1"/>
    <col min="13" max="13" width="1" style="58" customWidth="1"/>
    <col min="14" max="14" width="12.6640625" style="58" customWidth="1"/>
    <col min="15" max="15" width="1" style="58" customWidth="1"/>
    <col min="16" max="16" width="14.6640625" style="58" customWidth="1"/>
    <col min="17" max="17" width="1" style="58" customWidth="1"/>
    <col min="18" max="18" width="13.6640625" style="58" customWidth="1"/>
    <col min="19" max="19" width="11.5" style="58" customWidth="1"/>
    <col min="20" max="20" width="9.6640625" style="58" customWidth="1"/>
    <col min="21" max="39" width="7.1640625" style="58" customWidth="1"/>
    <col min="40" max="41" width="12.6640625" style="58" customWidth="1"/>
    <col min="42" max="16384" width="12.6640625" style="58"/>
  </cols>
  <sheetData>
    <row r="1" spans="1:21" ht="21" customHeight="1" x14ac:dyDescent="0.7">
      <c r="A1" s="57" t="s">
        <v>55</v>
      </c>
      <c r="B1" s="76"/>
      <c r="D1" s="59"/>
      <c r="E1" s="59"/>
      <c r="F1" s="59"/>
      <c r="G1" s="59"/>
      <c r="I1" s="59"/>
      <c r="J1" s="60"/>
      <c r="K1" s="59"/>
      <c r="L1" s="60"/>
      <c r="M1" s="59"/>
      <c r="N1" s="60"/>
      <c r="O1" s="59"/>
      <c r="P1" s="59"/>
      <c r="Q1" s="59"/>
      <c r="R1" s="61" t="s">
        <v>60</v>
      </c>
      <c r="T1" s="79"/>
      <c r="U1" s="79"/>
    </row>
    <row r="2" spans="1:21" ht="21" customHeight="1" x14ac:dyDescent="0.7">
      <c r="A2" s="63" t="s">
        <v>129</v>
      </c>
      <c r="B2" s="76"/>
      <c r="D2" s="59"/>
      <c r="E2" s="59"/>
      <c r="F2" s="59"/>
      <c r="G2" s="59"/>
      <c r="H2" s="59"/>
      <c r="I2" s="59"/>
      <c r="J2" s="59"/>
      <c r="K2" s="59"/>
      <c r="M2" s="59"/>
      <c r="N2" s="59"/>
      <c r="O2" s="59"/>
      <c r="P2" s="59"/>
      <c r="Q2" s="59"/>
      <c r="R2" s="61" t="s">
        <v>61</v>
      </c>
      <c r="T2" s="79"/>
      <c r="U2" s="79"/>
    </row>
    <row r="3" spans="1:21" ht="21" customHeight="1" x14ac:dyDescent="0.7">
      <c r="A3" s="57" t="s">
        <v>218</v>
      </c>
      <c r="B3" s="76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1"/>
      <c r="T3" s="79"/>
      <c r="U3" s="79"/>
    </row>
    <row r="4" spans="1:21" ht="21" customHeight="1" x14ac:dyDescent="0.7">
      <c r="A4" s="57"/>
      <c r="B4" s="7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103" t="s">
        <v>63</v>
      </c>
      <c r="T4" s="79"/>
      <c r="U4" s="79"/>
    </row>
    <row r="5" spans="1:21" ht="21" customHeight="1" x14ac:dyDescent="0.7">
      <c r="B5" s="76"/>
      <c r="D5" s="143" t="s">
        <v>57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T5" s="79"/>
      <c r="U5" s="79"/>
    </row>
    <row r="6" spans="1:21" ht="21" customHeight="1" x14ac:dyDescent="0.7">
      <c r="B6" s="76"/>
      <c r="D6" s="146" t="s">
        <v>130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10"/>
      <c r="P6" s="111"/>
      <c r="Q6" s="111"/>
      <c r="R6" s="111"/>
      <c r="T6" s="79"/>
      <c r="U6" s="79"/>
    </row>
    <row r="7" spans="1:21" ht="21.75" customHeight="1" x14ac:dyDescent="0.7">
      <c r="A7" s="70"/>
      <c r="B7" s="76"/>
      <c r="C7" s="76"/>
      <c r="D7" s="111"/>
      <c r="E7" s="112"/>
      <c r="F7" s="111"/>
      <c r="G7" s="112"/>
      <c r="H7" s="111"/>
      <c r="I7" s="111"/>
      <c r="J7" s="145" t="s">
        <v>108</v>
      </c>
      <c r="K7" s="136"/>
      <c r="L7" s="136"/>
      <c r="M7" s="111"/>
      <c r="N7" s="111" t="s">
        <v>140</v>
      </c>
      <c r="O7" s="112"/>
      <c r="P7" s="77"/>
      <c r="Q7" s="77"/>
      <c r="R7" s="77"/>
      <c r="T7" s="79"/>
      <c r="U7" s="79"/>
    </row>
    <row r="8" spans="1:21" ht="21.75" customHeight="1" x14ac:dyDescent="0.7">
      <c r="A8" s="70"/>
      <c r="B8" s="76"/>
      <c r="C8" s="76"/>
      <c r="D8" s="77"/>
      <c r="E8" s="59"/>
      <c r="F8" s="77"/>
      <c r="G8" s="59"/>
      <c r="H8" s="77" t="s">
        <v>135</v>
      </c>
      <c r="I8" s="77"/>
      <c r="J8" s="77"/>
      <c r="K8" s="77"/>
      <c r="L8" s="77"/>
      <c r="M8" s="77"/>
      <c r="N8" s="77" t="s">
        <v>141</v>
      </c>
      <c r="O8" s="59"/>
      <c r="P8" s="77"/>
      <c r="Q8" s="77"/>
      <c r="R8" s="77" t="s">
        <v>146</v>
      </c>
      <c r="T8" s="79"/>
      <c r="U8" s="79"/>
    </row>
    <row r="9" spans="1:21" ht="21.75" customHeight="1" x14ac:dyDescent="0.7">
      <c r="A9" s="70"/>
      <c r="B9" s="76"/>
      <c r="C9" s="76"/>
      <c r="D9" s="77" t="s">
        <v>131</v>
      </c>
      <c r="E9" s="59"/>
      <c r="F9" s="77" t="s">
        <v>133</v>
      </c>
      <c r="G9" s="59"/>
      <c r="H9" s="77" t="s">
        <v>136</v>
      </c>
      <c r="I9" s="77"/>
      <c r="J9" s="77" t="s">
        <v>138</v>
      </c>
      <c r="K9" s="77"/>
      <c r="L9" s="77"/>
      <c r="M9" s="77"/>
      <c r="N9" s="77" t="s">
        <v>142</v>
      </c>
      <c r="O9" s="59"/>
      <c r="P9" s="77" t="s">
        <v>144</v>
      </c>
      <c r="Q9" s="77"/>
      <c r="R9" s="77" t="s">
        <v>147</v>
      </c>
      <c r="T9" s="79"/>
      <c r="U9" s="79"/>
    </row>
    <row r="10" spans="1:21" ht="21.75" customHeight="1" x14ac:dyDescent="0.7">
      <c r="A10" s="70"/>
      <c r="B10" s="93" t="s">
        <v>211</v>
      </c>
      <c r="C10" s="76"/>
      <c r="D10" s="104" t="s">
        <v>132</v>
      </c>
      <c r="E10" s="59"/>
      <c r="F10" s="104" t="s">
        <v>134</v>
      </c>
      <c r="G10" s="77"/>
      <c r="H10" s="104" t="s">
        <v>137</v>
      </c>
      <c r="I10" s="77"/>
      <c r="J10" s="104" t="s">
        <v>139</v>
      </c>
      <c r="K10" s="77"/>
      <c r="L10" s="104" t="s">
        <v>109</v>
      </c>
      <c r="M10" s="77"/>
      <c r="N10" s="104" t="s">
        <v>143</v>
      </c>
      <c r="O10" s="59"/>
      <c r="P10" s="104" t="s">
        <v>145</v>
      </c>
      <c r="Q10" s="77"/>
      <c r="R10" s="104" t="s">
        <v>148</v>
      </c>
      <c r="T10" s="79"/>
      <c r="U10" s="79"/>
    </row>
    <row r="11" spans="1:21" ht="24" customHeight="1" x14ac:dyDescent="0.7">
      <c r="A11" s="70" t="s">
        <v>149</v>
      </c>
      <c r="B11" s="68">
        <v>17</v>
      </c>
      <c r="C11" s="87"/>
      <c r="D11" s="103">
        <v>278850</v>
      </c>
      <c r="E11" s="59"/>
      <c r="F11" s="103">
        <v>134338</v>
      </c>
      <c r="G11" s="103"/>
      <c r="H11" s="103">
        <v>2454</v>
      </c>
      <c r="I11" s="103"/>
      <c r="J11" s="103">
        <v>0</v>
      </c>
      <c r="K11" s="59"/>
      <c r="L11" s="103">
        <v>137150</v>
      </c>
      <c r="M11" s="103"/>
      <c r="N11" s="103">
        <v>552792</v>
      </c>
      <c r="O11" s="103"/>
      <c r="P11" s="103">
        <v>-20699</v>
      </c>
      <c r="Q11" s="103"/>
      <c r="R11" s="103">
        <v>532093</v>
      </c>
      <c r="S11" s="59"/>
      <c r="T11" s="79"/>
      <c r="U11" s="79"/>
    </row>
    <row r="12" spans="1:21" ht="24" customHeight="1" x14ac:dyDescent="0.7">
      <c r="A12" s="70" t="s">
        <v>150</v>
      </c>
      <c r="C12" s="87"/>
      <c r="D12" s="103">
        <v>0</v>
      </c>
      <c r="E12" s="59"/>
      <c r="F12" s="103">
        <v>0</v>
      </c>
      <c r="G12" s="103"/>
      <c r="H12" s="103">
        <v>4037</v>
      </c>
      <c r="I12" s="103"/>
      <c r="J12" s="103">
        <v>0</v>
      </c>
      <c r="K12" s="59"/>
      <c r="L12" s="103">
        <v>0</v>
      </c>
      <c r="M12" s="103"/>
      <c r="N12" s="103">
        <v>4037</v>
      </c>
      <c r="O12" s="103"/>
      <c r="P12" s="103">
        <v>0</v>
      </c>
      <c r="Q12" s="103"/>
      <c r="R12" s="103">
        <v>4037</v>
      </c>
      <c r="S12" s="59"/>
      <c r="T12" s="79"/>
      <c r="U12" s="79"/>
    </row>
    <row r="13" spans="1:21" ht="24" customHeight="1" x14ac:dyDescent="0.7">
      <c r="A13" s="70" t="s">
        <v>203</v>
      </c>
      <c r="C13" s="87"/>
      <c r="D13" s="103">
        <v>32891</v>
      </c>
      <c r="E13" s="59"/>
      <c r="F13" s="103">
        <v>29325</v>
      </c>
      <c r="G13" s="103"/>
      <c r="H13" s="103">
        <v>-6491</v>
      </c>
      <c r="I13" s="103"/>
      <c r="J13" s="103">
        <v>0</v>
      </c>
      <c r="K13" s="59"/>
      <c r="L13" s="103">
        <v>0</v>
      </c>
      <c r="M13" s="103"/>
      <c r="N13" s="103">
        <v>55725</v>
      </c>
      <c r="O13" s="103"/>
      <c r="P13" s="103">
        <v>0</v>
      </c>
      <c r="Q13" s="103"/>
      <c r="R13" s="103">
        <v>55725</v>
      </c>
      <c r="S13" s="59"/>
      <c r="T13" s="79"/>
      <c r="U13" s="79"/>
    </row>
    <row r="14" spans="1:21" ht="24" customHeight="1" x14ac:dyDescent="0.7">
      <c r="A14" s="70" t="s">
        <v>234</v>
      </c>
      <c r="C14" s="87"/>
      <c r="D14" s="103">
        <v>0</v>
      </c>
      <c r="E14" s="113"/>
      <c r="F14" s="103">
        <v>0</v>
      </c>
      <c r="G14" s="114"/>
      <c r="H14" s="103">
        <v>0</v>
      </c>
      <c r="I14" s="114"/>
      <c r="J14" s="105">
        <v>1726</v>
      </c>
      <c r="K14" s="59"/>
      <c r="L14" s="105">
        <v>-1726</v>
      </c>
      <c r="M14" s="103"/>
      <c r="N14" s="103">
        <v>0</v>
      </c>
      <c r="O14" s="103"/>
      <c r="P14" s="103">
        <v>0</v>
      </c>
      <c r="Q14" s="103"/>
      <c r="R14" s="103">
        <v>0</v>
      </c>
      <c r="S14" s="59"/>
      <c r="T14" s="79"/>
      <c r="U14" s="79"/>
    </row>
    <row r="15" spans="1:21" ht="24" customHeight="1" x14ac:dyDescent="0.7">
      <c r="A15" s="70" t="s">
        <v>221</v>
      </c>
      <c r="B15" s="68">
        <v>18</v>
      </c>
      <c r="C15" s="87"/>
      <c r="D15" s="103">
        <v>0</v>
      </c>
      <c r="E15" s="113"/>
      <c r="F15" s="103">
        <v>0</v>
      </c>
      <c r="G15" s="114"/>
      <c r="H15" s="103">
        <v>0</v>
      </c>
      <c r="I15" s="114"/>
      <c r="J15" s="103">
        <v>0</v>
      </c>
      <c r="K15" s="59"/>
      <c r="L15" s="105">
        <v>-15334</v>
      </c>
      <c r="M15" s="103"/>
      <c r="N15" s="103">
        <v>-15334</v>
      </c>
      <c r="O15" s="103"/>
      <c r="P15" s="103">
        <v>-1108</v>
      </c>
      <c r="Q15" s="103"/>
      <c r="R15" s="103">
        <v>-16442</v>
      </c>
      <c r="S15" s="59"/>
      <c r="T15" s="79"/>
      <c r="U15" s="79"/>
    </row>
    <row r="16" spans="1:21" ht="24" customHeight="1" x14ac:dyDescent="0.7">
      <c r="A16" s="70" t="s">
        <v>200</v>
      </c>
      <c r="C16" s="87"/>
      <c r="D16" s="103">
        <v>0</v>
      </c>
      <c r="E16" s="113"/>
      <c r="F16" s="103">
        <v>0</v>
      </c>
      <c r="G16" s="114"/>
      <c r="H16" s="103">
        <v>0</v>
      </c>
      <c r="I16" s="114"/>
      <c r="J16" s="103">
        <v>0</v>
      </c>
      <c r="K16" s="59"/>
      <c r="L16" s="103">
        <v>-11417</v>
      </c>
      <c r="M16" s="103"/>
      <c r="N16" s="103">
        <v>-11417</v>
      </c>
      <c r="O16" s="103"/>
      <c r="P16" s="103">
        <v>272</v>
      </c>
      <c r="Q16" s="103"/>
      <c r="R16" s="103">
        <v>-11145</v>
      </c>
      <c r="S16" s="59"/>
      <c r="T16" s="79"/>
      <c r="U16" s="79"/>
    </row>
    <row r="17" spans="1:41" ht="21.75" customHeight="1" x14ac:dyDescent="0.7">
      <c r="A17" s="70" t="s">
        <v>219</v>
      </c>
      <c r="B17" s="115"/>
      <c r="C17" s="77"/>
      <c r="D17" s="107">
        <v>311741</v>
      </c>
      <c r="E17" s="103"/>
      <c r="F17" s="107">
        <v>163663</v>
      </c>
      <c r="G17" s="103"/>
      <c r="H17" s="107">
        <v>0</v>
      </c>
      <c r="I17" s="103"/>
      <c r="J17" s="107">
        <v>1726</v>
      </c>
      <c r="K17" s="103"/>
      <c r="L17" s="107">
        <v>108673</v>
      </c>
      <c r="M17" s="103"/>
      <c r="N17" s="107">
        <v>585803</v>
      </c>
      <c r="O17" s="103"/>
      <c r="P17" s="107">
        <v>-21535</v>
      </c>
      <c r="Q17" s="103"/>
      <c r="R17" s="107">
        <v>564268</v>
      </c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1:41" ht="24" customHeight="1" x14ac:dyDescent="0.7">
      <c r="A18" s="116"/>
      <c r="B18" s="115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1:41" ht="24" customHeight="1" x14ac:dyDescent="0.7">
      <c r="A19" s="70" t="s">
        <v>151</v>
      </c>
      <c r="B19" s="68">
        <v>17</v>
      </c>
      <c r="C19" s="87"/>
      <c r="D19" s="103">
        <v>206651</v>
      </c>
      <c r="E19" s="59"/>
      <c r="F19" s="103">
        <v>46614</v>
      </c>
      <c r="G19" s="103"/>
      <c r="H19" s="103">
        <v>0</v>
      </c>
      <c r="I19" s="103"/>
      <c r="J19" s="103">
        <v>0</v>
      </c>
      <c r="K19" s="59"/>
      <c r="L19" s="103">
        <v>85356</v>
      </c>
      <c r="M19" s="103"/>
      <c r="N19" s="103">
        <v>338621</v>
      </c>
      <c r="O19" s="103"/>
      <c r="P19" s="103">
        <v>-20724</v>
      </c>
      <c r="Q19" s="103"/>
      <c r="R19" s="103">
        <v>317897</v>
      </c>
      <c r="S19" s="59"/>
      <c r="T19" s="79"/>
      <c r="U19" s="79"/>
    </row>
    <row r="20" spans="1:41" ht="24" customHeight="1" x14ac:dyDescent="0.7">
      <c r="A20" s="109" t="s">
        <v>150</v>
      </c>
      <c r="C20" s="87"/>
      <c r="D20" s="103">
        <v>0</v>
      </c>
      <c r="E20" s="59"/>
      <c r="F20" s="103">
        <v>0</v>
      </c>
      <c r="G20" s="103"/>
      <c r="H20" s="103">
        <v>7545</v>
      </c>
      <c r="I20" s="103"/>
      <c r="J20" s="103">
        <v>0</v>
      </c>
      <c r="K20" s="59"/>
      <c r="L20" s="103">
        <v>0</v>
      </c>
      <c r="M20" s="103"/>
      <c r="N20" s="103">
        <v>7545</v>
      </c>
      <c r="O20" s="103"/>
      <c r="P20" s="103">
        <v>0</v>
      </c>
      <c r="Q20" s="103"/>
      <c r="R20" s="103">
        <v>7545</v>
      </c>
      <c r="S20" s="59"/>
      <c r="T20" s="79"/>
      <c r="U20" s="79"/>
    </row>
    <row r="21" spans="1:41" ht="24" customHeight="1" x14ac:dyDescent="0.7">
      <c r="A21" s="70" t="s">
        <v>203</v>
      </c>
      <c r="C21" s="87"/>
      <c r="D21" s="103">
        <v>29970</v>
      </c>
      <c r="E21" s="59"/>
      <c r="F21" s="103">
        <v>49118</v>
      </c>
      <c r="G21" s="103"/>
      <c r="H21" s="103">
        <v>-7545</v>
      </c>
      <c r="I21" s="103"/>
      <c r="J21" s="103">
        <v>0</v>
      </c>
      <c r="K21" s="59"/>
      <c r="L21" s="103">
        <v>0</v>
      </c>
      <c r="M21" s="103"/>
      <c r="N21" s="103">
        <v>71543</v>
      </c>
      <c r="O21" s="103"/>
      <c r="P21" s="103">
        <v>0</v>
      </c>
      <c r="Q21" s="103"/>
      <c r="R21" s="103">
        <v>71543</v>
      </c>
      <c r="S21" s="59"/>
      <c r="T21" s="79"/>
      <c r="U21" s="79"/>
    </row>
    <row r="22" spans="1:41" ht="24" customHeight="1" x14ac:dyDescent="0.7">
      <c r="A22" s="70" t="s">
        <v>221</v>
      </c>
      <c r="C22" s="87"/>
      <c r="D22" s="103">
        <v>0</v>
      </c>
      <c r="E22" s="59"/>
      <c r="F22" s="103">
        <v>0</v>
      </c>
      <c r="G22" s="103"/>
      <c r="H22" s="103">
        <v>0</v>
      </c>
      <c r="I22" s="103"/>
      <c r="J22" s="103">
        <v>0</v>
      </c>
      <c r="K22" s="59"/>
      <c r="L22" s="103">
        <v>0</v>
      </c>
      <c r="M22" s="103"/>
      <c r="N22" s="103">
        <v>0</v>
      </c>
      <c r="O22" s="103"/>
      <c r="P22" s="103">
        <v>-709</v>
      </c>
      <c r="Q22" s="103"/>
      <c r="R22" s="103">
        <v>-709</v>
      </c>
      <c r="S22" s="59"/>
      <c r="T22" s="79"/>
      <c r="U22" s="79"/>
    </row>
    <row r="23" spans="1:41" ht="24" customHeight="1" x14ac:dyDescent="0.7">
      <c r="A23" s="70" t="s">
        <v>200</v>
      </c>
      <c r="C23" s="87"/>
      <c r="D23" s="103">
        <v>0</v>
      </c>
      <c r="E23" s="59"/>
      <c r="F23" s="103">
        <v>0</v>
      </c>
      <c r="G23" s="103"/>
      <c r="H23" s="103">
        <v>0</v>
      </c>
      <c r="I23" s="103"/>
      <c r="J23" s="103">
        <v>0</v>
      </c>
      <c r="K23" s="59"/>
      <c r="L23" s="103">
        <v>23781</v>
      </c>
      <c r="M23" s="103"/>
      <c r="N23" s="103">
        <v>23781</v>
      </c>
      <c r="O23" s="103"/>
      <c r="P23" s="103">
        <v>250</v>
      </c>
      <c r="Q23" s="103"/>
      <c r="R23" s="103">
        <v>24031</v>
      </c>
      <c r="S23" s="59"/>
      <c r="T23" s="79"/>
      <c r="U23" s="79"/>
    </row>
    <row r="24" spans="1:41" ht="21.75" customHeight="1" x14ac:dyDescent="0.7">
      <c r="A24" s="70" t="s">
        <v>220</v>
      </c>
      <c r="B24" s="115"/>
      <c r="C24" s="77"/>
      <c r="D24" s="107">
        <v>236621</v>
      </c>
      <c r="E24" s="103"/>
      <c r="F24" s="107">
        <v>95732</v>
      </c>
      <c r="G24" s="103"/>
      <c r="H24" s="107">
        <v>0</v>
      </c>
      <c r="I24" s="103"/>
      <c r="J24" s="107">
        <v>0</v>
      </c>
      <c r="K24" s="103"/>
      <c r="L24" s="107">
        <v>109137</v>
      </c>
      <c r="M24" s="103"/>
      <c r="N24" s="107">
        <v>441490</v>
      </c>
      <c r="O24" s="103"/>
      <c r="P24" s="107">
        <v>-21183</v>
      </c>
      <c r="Q24" s="103"/>
      <c r="R24" s="107">
        <v>420307</v>
      </c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1:41" ht="24" customHeight="1" x14ac:dyDescent="0.7">
      <c r="A25" s="117"/>
      <c r="B25" s="118"/>
      <c r="C25" s="119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19"/>
      <c r="T25" s="121"/>
      <c r="U25" s="121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</row>
    <row r="26" spans="1:41" ht="24" customHeight="1" x14ac:dyDescent="0.7">
      <c r="A26" s="116"/>
      <c r="B26" s="115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1:41" ht="24" customHeight="1" x14ac:dyDescent="0.7">
      <c r="A27" s="116"/>
      <c r="B27" s="115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1:41" ht="24" customHeight="1" x14ac:dyDescent="0.7">
      <c r="A28" s="116"/>
      <c r="B28" s="115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1:41" ht="24" customHeight="1" x14ac:dyDescent="0.7">
      <c r="A29" s="116"/>
      <c r="B29" s="115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1:41" ht="24" customHeight="1" x14ac:dyDescent="0.7">
      <c r="A30" s="70"/>
      <c r="B30" s="76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T30" s="79"/>
      <c r="U30" s="79"/>
    </row>
    <row r="31" spans="1:41" ht="24" customHeight="1" x14ac:dyDescent="0.7">
      <c r="A31" s="70"/>
      <c r="B31" s="76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T31" s="79"/>
      <c r="U31" s="79"/>
    </row>
    <row r="32" spans="1:41" ht="24" customHeight="1" x14ac:dyDescent="0.7">
      <c r="A32" s="70"/>
      <c r="B32" s="76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T32" s="79"/>
      <c r="U32" s="79"/>
    </row>
    <row r="33" spans="1:21" ht="24" customHeight="1" x14ac:dyDescent="0.7">
      <c r="A33" s="70"/>
      <c r="B33" s="76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T33" s="79"/>
      <c r="U33" s="79"/>
    </row>
    <row r="34" spans="1:21" ht="24" customHeight="1" x14ac:dyDescent="0.7">
      <c r="A34" s="70"/>
      <c r="B34" s="76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T34" s="79"/>
      <c r="U34" s="79"/>
    </row>
    <row r="35" spans="1:21" ht="24" customHeight="1" x14ac:dyDescent="0.7">
      <c r="A35" s="70"/>
      <c r="B35" s="76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T35" s="79"/>
      <c r="U35" s="79"/>
    </row>
    <row r="36" spans="1:21" ht="24" customHeight="1" x14ac:dyDescent="0.7">
      <c r="A36" s="70"/>
      <c r="B36" s="76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T36" s="79"/>
      <c r="U36" s="79"/>
    </row>
    <row r="37" spans="1:21" ht="24" customHeight="1" x14ac:dyDescent="0.7">
      <c r="A37" s="70"/>
      <c r="B37" s="76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T37" s="79"/>
      <c r="U37" s="79"/>
    </row>
    <row r="38" spans="1:21" ht="24" customHeight="1" x14ac:dyDescent="0.7">
      <c r="A38" s="70"/>
      <c r="B38" s="76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T38" s="79"/>
      <c r="U38" s="79"/>
    </row>
    <row r="39" spans="1:21" ht="24" customHeight="1" x14ac:dyDescent="0.7">
      <c r="A39" s="70"/>
      <c r="B39" s="76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T39" s="79"/>
      <c r="U39" s="79"/>
    </row>
    <row r="40" spans="1:21" ht="24" customHeight="1" x14ac:dyDescent="0.7">
      <c r="A40" s="70"/>
      <c r="B40" s="76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T40" s="79"/>
      <c r="U40" s="79"/>
    </row>
    <row r="41" spans="1:21" ht="24" customHeight="1" x14ac:dyDescent="0.7">
      <c r="A41" s="70"/>
      <c r="B41" s="76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T41" s="79"/>
      <c r="U41" s="79"/>
    </row>
    <row r="42" spans="1:21" ht="24" customHeight="1" x14ac:dyDescent="0.7">
      <c r="A42" s="70"/>
      <c r="B42" s="76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T42" s="79"/>
      <c r="U42" s="79"/>
    </row>
    <row r="43" spans="1:21" ht="24" customHeight="1" x14ac:dyDescent="0.7">
      <c r="A43" s="70"/>
      <c r="B43" s="76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T43" s="79"/>
      <c r="U43" s="79"/>
    </row>
    <row r="44" spans="1:21" ht="24" customHeight="1" x14ac:dyDescent="0.7">
      <c r="A44" s="70"/>
      <c r="B44" s="76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T44" s="79"/>
      <c r="U44" s="79"/>
    </row>
    <row r="45" spans="1:21" ht="24" customHeight="1" x14ac:dyDescent="0.7">
      <c r="A45" s="70"/>
      <c r="B45" s="76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T45" s="79"/>
      <c r="U45" s="79"/>
    </row>
    <row r="46" spans="1:21" ht="24" customHeight="1" x14ac:dyDescent="0.7">
      <c r="A46" s="70"/>
      <c r="B46" s="76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T46" s="79"/>
      <c r="U46" s="79"/>
    </row>
    <row r="47" spans="1:21" ht="24" customHeight="1" x14ac:dyDescent="0.7">
      <c r="A47" s="70"/>
      <c r="B47" s="76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T47" s="79"/>
      <c r="U47" s="79"/>
    </row>
    <row r="48" spans="1:21" ht="24" customHeight="1" x14ac:dyDescent="0.7">
      <c r="A48" s="70"/>
      <c r="B48" s="76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T48" s="79"/>
      <c r="U48" s="79"/>
    </row>
    <row r="49" spans="1:21" ht="24" customHeight="1" x14ac:dyDescent="0.7">
      <c r="A49" s="70"/>
      <c r="B49" s="76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T49" s="79"/>
      <c r="U49" s="79"/>
    </row>
    <row r="50" spans="1:21" ht="24" customHeight="1" x14ac:dyDescent="0.7">
      <c r="A50" s="70"/>
      <c r="B50" s="76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T50" s="79"/>
      <c r="U50" s="79"/>
    </row>
    <row r="51" spans="1:21" ht="24" customHeight="1" x14ac:dyDescent="0.7">
      <c r="A51" s="70"/>
      <c r="B51" s="76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T51" s="79"/>
      <c r="U51" s="79"/>
    </row>
    <row r="52" spans="1:21" ht="24" customHeight="1" x14ac:dyDescent="0.7">
      <c r="A52" s="70"/>
      <c r="B52" s="76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T52" s="79"/>
      <c r="U52" s="79"/>
    </row>
    <row r="53" spans="1:21" ht="24" customHeight="1" x14ac:dyDescent="0.7">
      <c r="A53" s="70"/>
      <c r="B53" s="76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T53" s="79"/>
      <c r="U53" s="79"/>
    </row>
    <row r="54" spans="1:21" ht="24" customHeight="1" x14ac:dyDescent="0.7">
      <c r="A54" s="70"/>
      <c r="B54" s="76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T54" s="79"/>
      <c r="U54" s="79"/>
    </row>
    <row r="55" spans="1:21" ht="24" customHeight="1" x14ac:dyDescent="0.7">
      <c r="A55" s="70"/>
      <c r="B55" s="76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T55" s="79"/>
      <c r="U55" s="79"/>
    </row>
    <row r="56" spans="1:21" ht="24" customHeight="1" x14ac:dyDescent="0.7">
      <c r="A56" s="70"/>
      <c r="B56" s="76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T56" s="79"/>
      <c r="U56" s="79"/>
    </row>
    <row r="57" spans="1:21" ht="24" customHeight="1" x14ac:dyDescent="0.7">
      <c r="A57" s="70"/>
      <c r="B57" s="76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T57" s="79"/>
      <c r="U57" s="79"/>
    </row>
    <row r="58" spans="1:21" ht="24" customHeight="1" x14ac:dyDescent="0.7">
      <c r="A58" s="70"/>
      <c r="B58" s="76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T58" s="79"/>
      <c r="U58" s="79"/>
    </row>
    <row r="59" spans="1:21" ht="24" customHeight="1" x14ac:dyDescent="0.7">
      <c r="A59" s="70"/>
      <c r="B59" s="76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T59" s="79"/>
      <c r="U59" s="79"/>
    </row>
    <row r="60" spans="1:21" ht="24" customHeight="1" x14ac:dyDescent="0.7">
      <c r="A60" s="70"/>
      <c r="B60" s="76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T60" s="79"/>
      <c r="U60" s="79"/>
    </row>
    <row r="61" spans="1:21" ht="24" customHeight="1" x14ac:dyDescent="0.7">
      <c r="A61" s="70"/>
      <c r="B61" s="76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T61" s="79"/>
      <c r="U61" s="79"/>
    </row>
    <row r="62" spans="1:21" ht="24" customHeight="1" x14ac:dyDescent="0.7">
      <c r="A62" s="70"/>
      <c r="B62" s="76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T62" s="79"/>
      <c r="U62" s="79"/>
    </row>
    <row r="63" spans="1:21" ht="24" customHeight="1" x14ac:dyDescent="0.7">
      <c r="A63" s="70"/>
      <c r="B63" s="76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T63" s="79"/>
      <c r="U63" s="79"/>
    </row>
    <row r="64" spans="1:21" ht="24" customHeight="1" x14ac:dyDescent="0.7">
      <c r="A64" s="70"/>
      <c r="B64" s="76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T64" s="79"/>
      <c r="U64" s="79"/>
    </row>
    <row r="65" spans="1:21" ht="24" customHeight="1" x14ac:dyDescent="0.7">
      <c r="A65" s="70"/>
      <c r="B65" s="76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T65" s="79"/>
      <c r="U65" s="79"/>
    </row>
    <row r="66" spans="1:21" ht="24" customHeight="1" x14ac:dyDescent="0.7">
      <c r="A66" s="70"/>
      <c r="B66" s="76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T66" s="79"/>
      <c r="U66" s="79"/>
    </row>
    <row r="67" spans="1:21" ht="21" customHeight="1" x14ac:dyDescent="0.7">
      <c r="A67" s="70"/>
      <c r="B67" s="76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T67" s="79"/>
      <c r="U67" s="79"/>
    </row>
    <row r="68" spans="1:21" ht="21" customHeight="1" x14ac:dyDescent="0.7">
      <c r="A68" s="70"/>
      <c r="B68" s="76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T68" s="79"/>
      <c r="U68" s="79"/>
    </row>
    <row r="69" spans="1:21" ht="21" customHeight="1" x14ac:dyDescent="0.7">
      <c r="A69" s="70"/>
      <c r="B69" s="76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T69" s="79"/>
      <c r="U69" s="79"/>
    </row>
    <row r="70" spans="1:21" ht="21" customHeight="1" x14ac:dyDescent="0.7">
      <c r="A70" s="70"/>
      <c r="B70" s="76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T70" s="79"/>
      <c r="U70" s="79"/>
    </row>
    <row r="71" spans="1:21" ht="21" customHeight="1" x14ac:dyDescent="0.7">
      <c r="A71" s="70"/>
      <c r="B71" s="76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T71" s="79"/>
      <c r="U71" s="79"/>
    </row>
    <row r="72" spans="1:21" ht="21" customHeight="1" x14ac:dyDescent="0.7">
      <c r="A72" s="70"/>
      <c r="B72" s="76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T72" s="79"/>
      <c r="U72" s="79"/>
    </row>
    <row r="73" spans="1:21" ht="21" customHeight="1" x14ac:dyDescent="0.7">
      <c r="A73" s="70"/>
      <c r="B73" s="76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T73" s="79"/>
      <c r="U73" s="79"/>
    </row>
    <row r="74" spans="1:21" ht="21" customHeight="1" x14ac:dyDescent="0.7">
      <c r="A74" s="70"/>
      <c r="B74" s="76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T74" s="79"/>
      <c r="U74" s="79"/>
    </row>
    <row r="75" spans="1:21" ht="21" customHeight="1" x14ac:dyDescent="0.7">
      <c r="A75" s="70"/>
      <c r="B75" s="76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T75" s="79"/>
      <c r="U75" s="79"/>
    </row>
    <row r="76" spans="1:21" ht="21" customHeight="1" x14ac:dyDescent="0.7">
      <c r="A76" s="70"/>
      <c r="B76" s="76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T76" s="79"/>
      <c r="U76" s="79"/>
    </row>
    <row r="77" spans="1:21" ht="21" customHeight="1" x14ac:dyDescent="0.7">
      <c r="A77" s="70"/>
      <c r="B77" s="76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T77" s="79"/>
      <c r="U77" s="79"/>
    </row>
    <row r="78" spans="1:21" ht="21" customHeight="1" x14ac:dyDescent="0.7">
      <c r="A78" s="70"/>
      <c r="B78" s="76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T78" s="79"/>
      <c r="U78" s="79"/>
    </row>
    <row r="79" spans="1:21" ht="21" customHeight="1" x14ac:dyDescent="0.7">
      <c r="A79" s="70"/>
      <c r="B79" s="76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T79" s="79"/>
      <c r="U79" s="79"/>
    </row>
    <row r="80" spans="1:21" ht="21" customHeight="1" x14ac:dyDescent="0.7">
      <c r="A80" s="70"/>
      <c r="B80" s="76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T80" s="79"/>
      <c r="U80" s="79"/>
    </row>
    <row r="81" spans="1:21" ht="21" customHeight="1" x14ac:dyDescent="0.7">
      <c r="A81" s="70"/>
      <c r="B81" s="76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T81" s="79"/>
      <c r="U81" s="79"/>
    </row>
    <row r="82" spans="1:21" ht="21" customHeight="1" x14ac:dyDescent="0.7">
      <c r="A82" s="70"/>
      <c r="B82" s="76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T82" s="79"/>
      <c r="U82" s="79"/>
    </row>
    <row r="83" spans="1:21" ht="21" customHeight="1" x14ac:dyDescent="0.7">
      <c r="A83" s="70"/>
      <c r="B83" s="76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T83" s="79"/>
      <c r="U83" s="79"/>
    </row>
    <row r="84" spans="1:21" ht="21" customHeight="1" x14ac:dyDescent="0.7">
      <c r="A84" s="70"/>
      <c r="B84" s="76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T84" s="79"/>
      <c r="U84" s="79"/>
    </row>
    <row r="85" spans="1:21" ht="21" customHeight="1" x14ac:dyDescent="0.7">
      <c r="A85" s="70"/>
      <c r="B85" s="76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T85" s="79"/>
      <c r="U85" s="79"/>
    </row>
    <row r="86" spans="1:21" ht="21" customHeight="1" x14ac:dyDescent="0.7">
      <c r="A86" s="70"/>
      <c r="B86" s="76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T86" s="79"/>
      <c r="U86" s="79"/>
    </row>
    <row r="87" spans="1:21" ht="21" customHeight="1" x14ac:dyDescent="0.7">
      <c r="A87" s="70"/>
      <c r="B87" s="76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T87" s="79"/>
      <c r="U87" s="79"/>
    </row>
    <row r="88" spans="1:21" ht="21" customHeight="1" x14ac:dyDescent="0.7">
      <c r="A88" s="70"/>
      <c r="B88" s="76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T88" s="79"/>
      <c r="U88" s="79"/>
    </row>
    <row r="89" spans="1:21" ht="21" customHeight="1" x14ac:dyDescent="0.7">
      <c r="A89" s="70"/>
      <c r="B89" s="76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T89" s="79"/>
      <c r="U89" s="79"/>
    </row>
    <row r="90" spans="1:21" ht="21" customHeight="1" x14ac:dyDescent="0.7">
      <c r="A90" s="70"/>
      <c r="B90" s="76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T90" s="79"/>
      <c r="U90" s="79"/>
    </row>
    <row r="91" spans="1:21" ht="21" customHeight="1" x14ac:dyDescent="0.7">
      <c r="A91" s="70"/>
      <c r="B91" s="76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T91" s="79"/>
      <c r="U91" s="79"/>
    </row>
    <row r="92" spans="1:21" ht="21" customHeight="1" x14ac:dyDescent="0.7">
      <c r="A92" s="70"/>
      <c r="B92" s="76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T92" s="79"/>
      <c r="U92" s="79"/>
    </row>
    <row r="93" spans="1:21" ht="21" customHeight="1" x14ac:dyDescent="0.7">
      <c r="A93" s="70"/>
      <c r="B93" s="76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T93" s="79"/>
      <c r="U93" s="79"/>
    </row>
    <row r="94" spans="1:21" ht="21" customHeight="1" x14ac:dyDescent="0.7">
      <c r="A94" s="70"/>
      <c r="B94" s="76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T94" s="79"/>
      <c r="U94" s="79"/>
    </row>
    <row r="95" spans="1:21" ht="21" customHeight="1" x14ac:dyDescent="0.7">
      <c r="A95" s="70"/>
      <c r="B95" s="76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T95" s="79"/>
      <c r="U95" s="79"/>
    </row>
    <row r="96" spans="1:21" ht="21" customHeight="1" x14ac:dyDescent="0.7">
      <c r="A96" s="70"/>
      <c r="B96" s="76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T96" s="79"/>
      <c r="U96" s="79"/>
    </row>
    <row r="97" spans="1:21" ht="21" customHeight="1" x14ac:dyDescent="0.7">
      <c r="A97" s="70"/>
      <c r="B97" s="76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T97" s="79"/>
      <c r="U97" s="79"/>
    </row>
    <row r="98" spans="1:21" ht="21" customHeight="1" x14ac:dyDescent="0.7">
      <c r="A98" s="70"/>
      <c r="B98" s="76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T98" s="79"/>
      <c r="U98" s="79"/>
    </row>
    <row r="99" spans="1:21" ht="21" customHeight="1" x14ac:dyDescent="0.7">
      <c r="A99" s="70"/>
      <c r="B99" s="76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T99" s="79"/>
      <c r="U99" s="79"/>
    </row>
    <row r="100" spans="1:21" ht="21" customHeight="1" x14ac:dyDescent="0.7">
      <c r="A100" s="70"/>
      <c r="B100" s="76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T100" s="79"/>
      <c r="U100" s="79"/>
    </row>
    <row r="101" spans="1:21" ht="21" customHeight="1" x14ac:dyDescent="0.7">
      <c r="A101" s="70"/>
      <c r="B101" s="76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T101" s="79"/>
      <c r="U101" s="79"/>
    </row>
    <row r="102" spans="1:21" ht="21" customHeight="1" x14ac:dyDescent="0.7">
      <c r="A102" s="70"/>
      <c r="B102" s="76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T102" s="79"/>
      <c r="U102" s="79"/>
    </row>
    <row r="103" spans="1:21" ht="21" customHeight="1" x14ac:dyDescent="0.7">
      <c r="A103" s="70"/>
      <c r="B103" s="76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T103" s="79"/>
      <c r="U103" s="79"/>
    </row>
    <row r="104" spans="1:21" ht="21" customHeight="1" x14ac:dyDescent="0.7">
      <c r="A104" s="70"/>
      <c r="B104" s="76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T104" s="79"/>
      <c r="U104" s="79"/>
    </row>
    <row r="105" spans="1:21" ht="21" customHeight="1" x14ac:dyDescent="0.7">
      <c r="A105" s="70"/>
      <c r="B105" s="76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T105" s="79"/>
      <c r="U105" s="79"/>
    </row>
    <row r="106" spans="1:21" ht="21" customHeight="1" x14ac:dyDescent="0.7">
      <c r="A106" s="70"/>
      <c r="B106" s="76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T106" s="79"/>
      <c r="U106" s="79"/>
    </row>
    <row r="107" spans="1:21" ht="21" customHeight="1" x14ac:dyDescent="0.7">
      <c r="A107" s="70"/>
      <c r="B107" s="76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T107" s="79"/>
      <c r="U107" s="79"/>
    </row>
    <row r="108" spans="1:21" ht="21" customHeight="1" x14ac:dyDescent="0.7">
      <c r="A108" s="70"/>
      <c r="B108" s="76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T108" s="79"/>
      <c r="U108" s="79"/>
    </row>
    <row r="109" spans="1:21" ht="21" customHeight="1" x14ac:dyDescent="0.7">
      <c r="A109" s="70"/>
      <c r="B109" s="76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T109" s="79"/>
      <c r="U109" s="79"/>
    </row>
    <row r="110" spans="1:21" ht="21" customHeight="1" x14ac:dyDescent="0.7">
      <c r="A110" s="70"/>
      <c r="B110" s="76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T110" s="79"/>
      <c r="U110" s="79"/>
    </row>
    <row r="111" spans="1:21" ht="21" customHeight="1" x14ac:dyDescent="0.7">
      <c r="A111" s="70"/>
      <c r="B111" s="76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T111" s="79"/>
      <c r="U111" s="79"/>
    </row>
    <row r="112" spans="1:21" ht="21" customHeight="1" x14ac:dyDescent="0.7">
      <c r="A112" s="70"/>
      <c r="B112" s="76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T112" s="79"/>
      <c r="U112" s="79"/>
    </row>
    <row r="113" spans="1:21" ht="21" customHeight="1" x14ac:dyDescent="0.7">
      <c r="A113" s="70"/>
      <c r="B113" s="76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T113" s="79"/>
      <c r="U113" s="79"/>
    </row>
    <row r="114" spans="1:21" ht="21" customHeight="1" x14ac:dyDescent="0.7">
      <c r="A114" s="70"/>
      <c r="B114" s="76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T114" s="79"/>
      <c r="U114" s="79"/>
    </row>
    <row r="115" spans="1:21" ht="21" customHeight="1" x14ac:dyDescent="0.7">
      <c r="A115" s="70"/>
      <c r="B115" s="76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T115" s="79"/>
      <c r="U115" s="79"/>
    </row>
    <row r="116" spans="1:21" ht="21" customHeight="1" x14ac:dyDescent="0.7">
      <c r="A116" s="70"/>
      <c r="B116" s="76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T116" s="79"/>
      <c r="U116" s="79"/>
    </row>
    <row r="117" spans="1:21" ht="21" customHeight="1" x14ac:dyDescent="0.7">
      <c r="A117" s="70"/>
      <c r="B117" s="76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T117" s="79"/>
      <c r="U117" s="79"/>
    </row>
    <row r="118" spans="1:21" ht="21" customHeight="1" x14ac:dyDescent="0.7">
      <c r="A118" s="70"/>
      <c r="B118" s="76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T118" s="79"/>
      <c r="U118" s="79"/>
    </row>
    <row r="119" spans="1:21" ht="21" customHeight="1" x14ac:dyDescent="0.7">
      <c r="A119" s="70"/>
      <c r="B119" s="76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T119" s="79"/>
      <c r="U119" s="79"/>
    </row>
    <row r="120" spans="1:21" ht="21" customHeight="1" x14ac:dyDescent="0.7">
      <c r="A120" s="70"/>
      <c r="B120" s="76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T120" s="79"/>
      <c r="U120" s="79"/>
    </row>
    <row r="121" spans="1:21" ht="21" customHeight="1" x14ac:dyDescent="0.7">
      <c r="A121" s="70"/>
      <c r="B121" s="76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T121" s="79"/>
      <c r="U121" s="79"/>
    </row>
    <row r="122" spans="1:21" ht="21" customHeight="1" x14ac:dyDescent="0.7">
      <c r="A122" s="70"/>
      <c r="B122" s="76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T122" s="79"/>
      <c r="U122" s="79"/>
    </row>
    <row r="123" spans="1:21" ht="21" customHeight="1" x14ac:dyDescent="0.7">
      <c r="A123" s="70"/>
      <c r="B123" s="76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T123" s="79"/>
      <c r="U123" s="79"/>
    </row>
    <row r="124" spans="1:21" ht="21" customHeight="1" x14ac:dyDescent="0.7">
      <c r="A124" s="70"/>
      <c r="B124" s="76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T124" s="79"/>
      <c r="U124" s="79"/>
    </row>
    <row r="125" spans="1:21" ht="21" customHeight="1" x14ac:dyDescent="0.7">
      <c r="A125" s="70"/>
      <c r="B125" s="76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T125" s="79"/>
      <c r="U125" s="79"/>
    </row>
    <row r="126" spans="1:21" ht="21" customHeight="1" x14ac:dyDescent="0.7">
      <c r="A126" s="70"/>
      <c r="B126" s="76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T126" s="79"/>
      <c r="U126" s="79"/>
    </row>
    <row r="127" spans="1:21" ht="21" customHeight="1" x14ac:dyDescent="0.7">
      <c r="A127" s="70"/>
      <c r="B127" s="76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T127" s="79"/>
      <c r="U127" s="79"/>
    </row>
    <row r="128" spans="1:21" ht="21" customHeight="1" x14ac:dyDescent="0.7">
      <c r="A128" s="70"/>
      <c r="B128" s="76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T128" s="79"/>
      <c r="U128" s="79"/>
    </row>
    <row r="129" spans="1:21" ht="21" customHeight="1" x14ac:dyDescent="0.7">
      <c r="A129" s="70"/>
      <c r="B129" s="76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T129" s="79"/>
      <c r="U129" s="79"/>
    </row>
    <row r="130" spans="1:21" ht="21" customHeight="1" x14ac:dyDescent="0.7">
      <c r="A130" s="70"/>
      <c r="B130" s="76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T130" s="79"/>
      <c r="U130" s="79"/>
    </row>
    <row r="131" spans="1:21" ht="21" customHeight="1" x14ac:dyDescent="0.7">
      <c r="A131" s="70"/>
      <c r="B131" s="76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T131" s="79"/>
      <c r="U131" s="79"/>
    </row>
    <row r="132" spans="1:21" ht="21" customHeight="1" x14ac:dyDescent="0.7">
      <c r="A132" s="70"/>
      <c r="B132" s="76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T132" s="79"/>
      <c r="U132" s="79"/>
    </row>
    <row r="133" spans="1:21" ht="21" customHeight="1" x14ac:dyDescent="0.7">
      <c r="A133" s="70"/>
      <c r="B133" s="76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T133" s="79"/>
      <c r="U133" s="79"/>
    </row>
    <row r="134" spans="1:21" ht="21" customHeight="1" x14ac:dyDescent="0.7">
      <c r="A134" s="70"/>
      <c r="B134" s="76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T134" s="79"/>
      <c r="U134" s="79"/>
    </row>
    <row r="135" spans="1:21" ht="21" customHeight="1" x14ac:dyDescent="0.7">
      <c r="A135" s="70"/>
      <c r="B135" s="76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T135" s="79"/>
      <c r="U135" s="79"/>
    </row>
    <row r="136" spans="1:21" ht="21" customHeight="1" x14ac:dyDescent="0.7">
      <c r="A136" s="70"/>
      <c r="B136" s="76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T136" s="79"/>
      <c r="U136" s="79"/>
    </row>
    <row r="137" spans="1:21" ht="21" customHeight="1" x14ac:dyDescent="0.7">
      <c r="A137" s="70"/>
      <c r="B137" s="76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T137" s="79"/>
      <c r="U137" s="79"/>
    </row>
    <row r="138" spans="1:21" ht="21" customHeight="1" x14ac:dyDescent="0.7">
      <c r="A138" s="70"/>
      <c r="B138" s="76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T138" s="79"/>
      <c r="U138" s="79"/>
    </row>
    <row r="139" spans="1:21" ht="21" customHeight="1" x14ac:dyDescent="0.7">
      <c r="A139" s="70"/>
      <c r="B139" s="76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T139" s="79"/>
      <c r="U139" s="79"/>
    </row>
    <row r="140" spans="1:21" ht="21" customHeight="1" x14ac:dyDescent="0.7">
      <c r="A140" s="70"/>
      <c r="B140" s="76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T140" s="79"/>
      <c r="U140" s="79"/>
    </row>
    <row r="141" spans="1:21" ht="21" customHeight="1" x14ac:dyDescent="0.7">
      <c r="A141" s="70"/>
      <c r="B141" s="76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T141" s="79"/>
      <c r="U141" s="79"/>
    </row>
    <row r="142" spans="1:21" ht="21" customHeight="1" x14ac:dyDescent="0.7">
      <c r="A142" s="70"/>
      <c r="B142" s="76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T142" s="79"/>
      <c r="U142" s="79"/>
    </row>
    <row r="143" spans="1:21" ht="21" customHeight="1" x14ac:dyDescent="0.7">
      <c r="A143" s="70"/>
      <c r="B143" s="76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T143" s="79"/>
      <c r="U143" s="79"/>
    </row>
    <row r="144" spans="1:21" ht="21" customHeight="1" x14ac:dyDescent="0.7">
      <c r="A144" s="70"/>
      <c r="B144" s="76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T144" s="79"/>
      <c r="U144" s="79"/>
    </row>
    <row r="145" spans="1:21" ht="21" customHeight="1" x14ac:dyDescent="0.7">
      <c r="A145" s="70"/>
      <c r="B145" s="76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T145" s="79"/>
      <c r="U145" s="79"/>
    </row>
    <row r="146" spans="1:21" ht="21" customHeight="1" x14ac:dyDescent="0.7">
      <c r="A146" s="70"/>
      <c r="B146" s="76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T146" s="79"/>
      <c r="U146" s="79"/>
    </row>
    <row r="147" spans="1:21" ht="21" customHeight="1" x14ac:dyDescent="0.7">
      <c r="A147" s="70"/>
      <c r="B147" s="76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T147" s="79"/>
      <c r="U147" s="79"/>
    </row>
    <row r="148" spans="1:21" ht="21" customHeight="1" x14ac:dyDescent="0.7">
      <c r="A148" s="70"/>
      <c r="B148" s="76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T148" s="79"/>
      <c r="U148" s="79"/>
    </row>
    <row r="149" spans="1:21" ht="21" customHeight="1" x14ac:dyDescent="0.7">
      <c r="A149" s="70"/>
      <c r="B149" s="76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T149" s="79"/>
      <c r="U149" s="79"/>
    </row>
    <row r="150" spans="1:21" ht="21" customHeight="1" x14ac:dyDescent="0.7">
      <c r="A150" s="70"/>
      <c r="B150" s="76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T150" s="79"/>
      <c r="U150" s="79"/>
    </row>
    <row r="151" spans="1:21" ht="21" customHeight="1" x14ac:dyDescent="0.7">
      <c r="A151" s="70"/>
      <c r="B151" s="76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T151" s="79"/>
      <c r="U151" s="79"/>
    </row>
    <row r="152" spans="1:21" ht="21" customHeight="1" x14ac:dyDescent="0.7">
      <c r="A152" s="70"/>
      <c r="B152" s="76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T152" s="79"/>
      <c r="U152" s="79"/>
    </row>
    <row r="153" spans="1:21" ht="21" customHeight="1" x14ac:dyDescent="0.7">
      <c r="A153" s="70"/>
      <c r="B153" s="76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T153" s="79"/>
      <c r="U153" s="79"/>
    </row>
    <row r="154" spans="1:21" ht="21" customHeight="1" x14ac:dyDescent="0.7">
      <c r="A154" s="70"/>
      <c r="B154" s="76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T154" s="79"/>
      <c r="U154" s="79"/>
    </row>
    <row r="155" spans="1:21" ht="21" customHeight="1" x14ac:dyDescent="0.7">
      <c r="A155" s="70"/>
      <c r="B155" s="76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T155" s="79"/>
      <c r="U155" s="79"/>
    </row>
    <row r="156" spans="1:21" ht="21" customHeight="1" x14ac:dyDescent="0.7">
      <c r="A156" s="70"/>
      <c r="B156" s="76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T156" s="79"/>
      <c r="U156" s="79"/>
    </row>
    <row r="157" spans="1:21" ht="21" customHeight="1" x14ac:dyDescent="0.7">
      <c r="A157" s="70"/>
      <c r="B157" s="76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T157" s="79"/>
      <c r="U157" s="79"/>
    </row>
    <row r="158" spans="1:21" ht="21" customHeight="1" x14ac:dyDescent="0.7">
      <c r="A158" s="70"/>
      <c r="B158" s="76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T158" s="79"/>
      <c r="U158" s="79"/>
    </row>
    <row r="159" spans="1:21" ht="21" customHeight="1" x14ac:dyDescent="0.7">
      <c r="A159" s="70"/>
      <c r="B159" s="76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T159" s="79"/>
      <c r="U159" s="79"/>
    </row>
    <row r="160" spans="1:21" ht="21" customHeight="1" x14ac:dyDescent="0.7">
      <c r="A160" s="70"/>
      <c r="B160" s="76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T160" s="79"/>
      <c r="U160" s="79"/>
    </row>
    <row r="161" spans="1:21" ht="21" customHeight="1" x14ac:dyDescent="0.7">
      <c r="A161" s="70"/>
      <c r="B161" s="76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T161" s="79"/>
      <c r="U161" s="79"/>
    </row>
    <row r="162" spans="1:21" ht="21" customHeight="1" x14ac:dyDescent="0.7">
      <c r="A162" s="70"/>
      <c r="B162" s="76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T162" s="79"/>
      <c r="U162" s="79"/>
    </row>
    <row r="163" spans="1:21" ht="21" customHeight="1" x14ac:dyDescent="0.7">
      <c r="A163" s="70"/>
      <c r="B163" s="76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T163" s="79"/>
      <c r="U163" s="79"/>
    </row>
    <row r="164" spans="1:21" ht="21" customHeight="1" x14ac:dyDescent="0.7">
      <c r="A164" s="70"/>
      <c r="B164" s="76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T164" s="79"/>
      <c r="U164" s="79"/>
    </row>
    <row r="165" spans="1:21" ht="21" customHeight="1" x14ac:dyDescent="0.7">
      <c r="A165" s="70"/>
      <c r="B165" s="76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T165" s="79"/>
      <c r="U165" s="79"/>
    </row>
    <row r="166" spans="1:21" ht="21" customHeight="1" x14ac:dyDescent="0.7">
      <c r="A166" s="70"/>
      <c r="B166" s="76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T166" s="79"/>
      <c r="U166" s="79"/>
    </row>
    <row r="167" spans="1:21" ht="21" customHeight="1" x14ac:dyDescent="0.7">
      <c r="A167" s="70"/>
      <c r="B167" s="76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T167" s="79"/>
      <c r="U167" s="79"/>
    </row>
    <row r="168" spans="1:21" ht="21" customHeight="1" x14ac:dyDescent="0.7">
      <c r="A168" s="70"/>
      <c r="B168" s="76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T168" s="79"/>
      <c r="U168" s="79"/>
    </row>
    <row r="169" spans="1:21" ht="21" customHeight="1" x14ac:dyDescent="0.7">
      <c r="A169" s="70"/>
      <c r="B169" s="76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T169" s="79"/>
      <c r="U169" s="79"/>
    </row>
    <row r="170" spans="1:21" ht="21" customHeight="1" x14ac:dyDescent="0.7">
      <c r="A170" s="70"/>
      <c r="B170" s="76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T170" s="79"/>
      <c r="U170" s="79"/>
    </row>
    <row r="171" spans="1:21" ht="21" customHeight="1" x14ac:dyDescent="0.7">
      <c r="A171" s="70"/>
      <c r="B171" s="76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T171" s="79"/>
      <c r="U171" s="79"/>
    </row>
    <row r="172" spans="1:21" ht="21" customHeight="1" x14ac:dyDescent="0.7">
      <c r="A172" s="70"/>
      <c r="B172" s="76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T172" s="79"/>
      <c r="U172" s="79"/>
    </row>
    <row r="173" spans="1:21" ht="21" customHeight="1" x14ac:dyDescent="0.7">
      <c r="A173" s="70"/>
      <c r="B173" s="76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T173" s="79"/>
      <c r="U173" s="79"/>
    </row>
    <row r="174" spans="1:21" ht="21" customHeight="1" x14ac:dyDescent="0.7">
      <c r="A174" s="70"/>
      <c r="B174" s="76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T174" s="79"/>
      <c r="U174" s="79"/>
    </row>
    <row r="175" spans="1:21" ht="21" customHeight="1" x14ac:dyDescent="0.7">
      <c r="A175" s="70"/>
      <c r="B175" s="76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T175" s="79"/>
      <c r="U175" s="79"/>
    </row>
    <row r="176" spans="1:21" ht="21" customHeight="1" x14ac:dyDescent="0.7">
      <c r="A176" s="70"/>
      <c r="B176" s="76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T176" s="79"/>
      <c r="U176" s="79"/>
    </row>
    <row r="177" spans="1:21" ht="21" customHeight="1" x14ac:dyDescent="0.7">
      <c r="A177" s="70"/>
      <c r="B177" s="76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T177" s="79"/>
      <c r="U177" s="79"/>
    </row>
    <row r="178" spans="1:21" ht="21" customHeight="1" x14ac:dyDescent="0.7">
      <c r="A178" s="70"/>
      <c r="B178" s="76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T178" s="79"/>
      <c r="U178" s="79"/>
    </row>
    <row r="179" spans="1:21" ht="21" customHeight="1" x14ac:dyDescent="0.7">
      <c r="A179" s="70"/>
      <c r="B179" s="76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T179" s="79"/>
      <c r="U179" s="79"/>
    </row>
    <row r="180" spans="1:21" ht="21" customHeight="1" x14ac:dyDescent="0.7">
      <c r="A180" s="70"/>
      <c r="B180" s="76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T180" s="79"/>
      <c r="U180" s="79"/>
    </row>
    <row r="181" spans="1:21" ht="21" customHeight="1" x14ac:dyDescent="0.7">
      <c r="A181" s="70"/>
      <c r="B181" s="76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T181" s="79"/>
      <c r="U181" s="79"/>
    </row>
    <row r="182" spans="1:21" ht="21" customHeight="1" x14ac:dyDescent="0.7">
      <c r="A182" s="70"/>
      <c r="B182" s="76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T182" s="79"/>
      <c r="U182" s="79"/>
    </row>
    <row r="183" spans="1:21" ht="21" customHeight="1" x14ac:dyDescent="0.7">
      <c r="A183" s="70"/>
      <c r="B183" s="76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T183" s="79"/>
      <c r="U183" s="79"/>
    </row>
    <row r="184" spans="1:21" ht="21" customHeight="1" x14ac:dyDescent="0.7">
      <c r="A184" s="70"/>
      <c r="B184" s="76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T184" s="79"/>
      <c r="U184" s="79"/>
    </row>
    <row r="185" spans="1:21" ht="21" customHeight="1" x14ac:dyDescent="0.7">
      <c r="A185" s="70"/>
      <c r="B185" s="76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T185" s="79"/>
      <c r="U185" s="79"/>
    </row>
    <row r="186" spans="1:21" ht="21" customHeight="1" x14ac:dyDescent="0.7">
      <c r="A186" s="70"/>
      <c r="B186" s="76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T186" s="79"/>
      <c r="U186" s="79"/>
    </row>
    <row r="187" spans="1:21" ht="21" customHeight="1" x14ac:dyDescent="0.7">
      <c r="A187" s="70"/>
      <c r="B187" s="76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T187" s="79"/>
      <c r="U187" s="79"/>
    </row>
    <row r="188" spans="1:21" ht="21" customHeight="1" x14ac:dyDescent="0.7">
      <c r="A188" s="70"/>
      <c r="B188" s="76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T188" s="79"/>
      <c r="U188" s="79"/>
    </row>
    <row r="189" spans="1:21" ht="21" customHeight="1" x14ac:dyDescent="0.7">
      <c r="A189" s="70"/>
      <c r="B189" s="76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T189" s="79"/>
      <c r="U189" s="79"/>
    </row>
    <row r="190" spans="1:21" ht="21" customHeight="1" x14ac:dyDescent="0.7">
      <c r="A190" s="70"/>
      <c r="B190" s="76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T190" s="79"/>
      <c r="U190" s="79"/>
    </row>
    <row r="191" spans="1:21" ht="21" customHeight="1" x14ac:dyDescent="0.7">
      <c r="A191" s="70"/>
      <c r="B191" s="76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T191" s="79"/>
      <c r="U191" s="79"/>
    </row>
    <row r="192" spans="1:21" ht="21" customHeight="1" x14ac:dyDescent="0.7">
      <c r="A192" s="70"/>
      <c r="B192" s="76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T192" s="79"/>
      <c r="U192" s="79"/>
    </row>
    <row r="193" spans="1:21" ht="21" customHeight="1" x14ac:dyDescent="0.7">
      <c r="A193" s="70"/>
      <c r="B193" s="76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T193" s="79"/>
      <c r="U193" s="79"/>
    </row>
    <row r="194" spans="1:21" ht="21" customHeight="1" x14ac:dyDescent="0.7">
      <c r="A194" s="70"/>
      <c r="B194" s="76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T194" s="79"/>
      <c r="U194" s="79"/>
    </row>
    <row r="195" spans="1:21" ht="21" customHeight="1" x14ac:dyDescent="0.7">
      <c r="A195" s="70"/>
      <c r="B195" s="76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T195" s="79"/>
      <c r="U195" s="79"/>
    </row>
    <row r="196" spans="1:21" ht="21" customHeight="1" x14ac:dyDescent="0.7">
      <c r="A196" s="70"/>
      <c r="B196" s="76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T196" s="79"/>
      <c r="U196" s="79"/>
    </row>
    <row r="197" spans="1:21" ht="21" customHeight="1" x14ac:dyDescent="0.7">
      <c r="A197" s="70"/>
      <c r="B197" s="76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T197" s="79"/>
      <c r="U197" s="79"/>
    </row>
    <row r="198" spans="1:21" ht="21" customHeight="1" x14ac:dyDescent="0.7">
      <c r="A198" s="70"/>
      <c r="B198" s="76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T198" s="79"/>
      <c r="U198" s="79"/>
    </row>
    <row r="199" spans="1:21" ht="21" customHeight="1" x14ac:dyDescent="0.7">
      <c r="A199" s="70"/>
      <c r="B199" s="76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T199" s="79"/>
      <c r="U199" s="79"/>
    </row>
    <row r="200" spans="1:21" ht="21" customHeight="1" x14ac:dyDescent="0.7">
      <c r="A200" s="70"/>
      <c r="B200" s="76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T200" s="79"/>
      <c r="U200" s="79"/>
    </row>
    <row r="201" spans="1:21" ht="21" customHeight="1" x14ac:dyDescent="0.7">
      <c r="A201" s="70"/>
      <c r="B201" s="76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T201" s="79"/>
      <c r="U201" s="79"/>
    </row>
    <row r="202" spans="1:21" ht="21" customHeight="1" x14ac:dyDescent="0.7">
      <c r="A202" s="70"/>
      <c r="B202" s="76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T202" s="79"/>
      <c r="U202" s="79"/>
    </row>
    <row r="203" spans="1:21" ht="21" customHeight="1" x14ac:dyDescent="0.7">
      <c r="A203" s="70"/>
      <c r="B203" s="76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T203" s="79"/>
      <c r="U203" s="79"/>
    </row>
    <row r="204" spans="1:21" ht="21" customHeight="1" x14ac:dyDescent="0.7">
      <c r="A204" s="70"/>
      <c r="B204" s="76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T204" s="79"/>
      <c r="U204" s="79"/>
    </row>
    <row r="205" spans="1:21" ht="21" customHeight="1" x14ac:dyDescent="0.7">
      <c r="A205" s="70"/>
      <c r="B205" s="76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T205" s="79"/>
      <c r="U205" s="79"/>
    </row>
    <row r="206" spans="1:21" ht="21" customHeight="1" x14ac:dyDescent="0.7">
      <c r="A206" s="70"/>
      <c r="B206" s="76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T206" s="79"/>
      <c r="U206" s="79"/>
    </row>
    <row r="207" spans="1:21" ht="21" customHeight="1" x14ac:dyDescent="0.7">
      <c r="A207" s="70"/>
      <c r="B207" s="76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T207" s="79"/>
      <c r="U207" s="79"/>
    </row>
    <row r="208" spans="1:21" ht="21" customHeight="1" x14ac:dyDescent="0.7">
      <c r="A208" s="70"/>
      <c r="B208" s="76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T208" s="79"/>
      <c r="U208" s="79"/>
    </row>
    <row r="209" spans="1:21" ht="21" customHeight="1" x14ac:dyDescent="0.7">
      <c r="A209" s="70"/>
      <c r="B209" s="76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T209" s="79"/>
      <c r="U209" s="79"/>
    </row>
    <row r="210" spans="1:21" ht="21" customHeight="1" x14ac:dyDescent="0.7">
      <c r="A210" s="70"/>
      <c r="B210" s="76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T210" s="79"/>
      <c r="U210" s="79"/>
    </row>
    <row r="211" spans="1:21" ht="21" customHeight="1" x14ac:dyDescent="0.7">
      <c r="A211" s="70"/>
      <c r="B211" s="76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T211" s="79"/>
      <c r="U211" s="79"/>
    </row>
    <row r="212" spans="1:21" ht="21" customHeight="1" x14ac:dyDescent="0.7">
      <c r="A212" s="70"/>
      <c r="B212" s="76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T212" s="79"/>
      <c r="U212" s="79"/>
    </row>
    <row r="213" spans="1:21" ht="21" customHeight="1" x14ac:dyDescent="0.7">
      <c r="A213" s="70"/>
      <c r="B213" s="76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T213" s="79"/>
      <c r="U213" s="79"/>
    </row>
    <row r="214" spans="1:21" ht="21" customHeight="1" x14ac:dyDescent="0.7">
      <c r="A214" s="70"/>
      <c r="B214" s="76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T214" s="79"/>
      <c r="U214" s="79"/>
    </row>
    <row r="215" spans="1:21" ht="21" customHeight="1" x14ac:dyDescent="0.7">
      <c r="A215" s="70"/>
      <c r="B215" s="76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T215" s="79"/>
      <c r="U215" s="79"/>
    </row>
    <row r="216" spans="1:21" ht="21" customHeight="1" x14ac:dyDescent="0.7">
      <c r="A216" s="70"/>
      <c r="B216" s="76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T216" s="79"/>
      <c r="U216" s="79"/>
    </row>
    <row r="217" spans="1:21" ht="21" customHeight="1" x14ac:dyDescent="0.7">
      <c r="A217" s="70"/>
      <c r="B217" s="76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T217" s="79"/>
      <c r="U217" s="79"/>
    </row>
    <row r="218" spans="1:21" ht="21" customHeight="1" x14ac:dyDescent="0.7">
      <c r="A218" s="70"/>
      <c r="B218" s="76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T218" s="79"/>
      <c r="U218" s="79"/>
    </row>
    <row r="219" spans="1:21" ht="21" customHeight="1" x14ac:dyDescent="0.7">
      <c r="A219" s="70"/>
      <c r="B219" s="76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T219" s="79"/>
      <c r="U219" s="79"/>
    </row>
    <row r="220" spans="1:21" ht="21" customHeight="1" x14ac:dyDescent="0.7">
      <c r="A220" s="70"/>
      <c r="B220" s="76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T220" s="79"/>
      <c r="U220" s="79"/>
    </row>
    <row r="221" spans="1:21" ht="21" customHeight="1" x14ac:dyDescent="0.7">
      <c r="A221" s="70"/>
      <c r="B221" s="76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T221" s="79"/>
      <c r="U221" s="79"/>
    </row>
    <row r="222" spans="1:21" ht="21" customHeight="1" x14ac:dyDescent="0.7">
      <c r="A222" s="70"/>
      <c r="B222" s="76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T222" s="79"/>
      <c r="U222" s="79"/>
    </row>
    <row r="223" spans="1:21" ht="21" customHeight="1" x14ac:dyDescent="0.7">
      <c r="A223" s="70"/>
      <c r="B223" s="76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T223" s="79"/>
      <c r="U223" s="79"/>
    </row>
    <row r="224" spans="1:21" ht="21" customHeight="1" x14ac:dyDescent="0.7">
      <c r="A224" s="70"/>
      <c r="B224" s="76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T224" s="79"/>
      <c r="U224" s="79"/>
    </row>
    <row r="225" spans="1:21" ht="21" customHeight="1" x14ac:dyDescent="0.7">
      <c r="A225" s="70"/>
      <c r="B225" s="76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T225" s="79"/>
      <c r="U225" s="79"/>
    </row>
    <row r="226" spans="1:21" ht="21" customHeight="1" x14ac:dyDescent="0.7">
      <c r="A226" s="70"/>
      <c r="B226" s="76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T226" s="79"/>
      <c r="U226" s="79"/>
    </row>
    <row r="227" spans="1:21" ht="21" customHeight="1" x14ac:dyDescent="0.7">
      <c r="A227" s="70"/>
      <c r="B227" s="76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T227" s="79"/>
      <c r="U227" s="79"/>
    </row>
    <row r="228" spans="1:21" ht="21" customHeight="1" x14ac:dyDescent="0.7">
      <c r="A228" s="70"/>
      <c r="B228" s="76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T228" s="79"/>
      <c r="U228" s="79"/>
    </row>
    <row r="229" spans="1:21" ht="21" customHeight="1" x14ac:dyDescent="0.7">
      <c r="A229" s="70"/>
      <c r="B229" s="76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T229" s="79"/>
      <c r="U229" s="79"/>
    </row>
    <row r="230" spans="1:21" ht="21" customHeight="1" x14ac:dyDescent="0.7">
      <c r="A230" s="70"/>
      <c r="B230" s="76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T230" s="79"/>
      <c r="U230" s="79"/>
    </row>
    <row r="231" spans="1:21" ht="21" customHeight="1" x14ac:dyDescent="0.7">
      <c r="A231" s="70"/>
      <c r="B231" s="76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T231" s="79"/>
      <c r="U231" s="79"/>
    </row>
    <row r="232" spans="1:21" ht="21" customHeight="1" x14ac:dyDescent="0.7">
      <c r="A232" s="70"/>
      <c r="B232" s="76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T232" s="79"/>
      <c r="U232" s="79"/>
    </row>
    <row r="233" spans="1:21" ht="21" customHeight="1" x14ac:dyDescent="0.7">
      <c r="A233" s="70"/>
      <c r="B233" s="76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T233" s="79"/>
      <c r="U233" s="79"/>
    </row>
    <row r="234" spans="1:21" ht="21" customHeight="1" x14ac:dyDescent="0.7">
      <c r="A234" s="70"/>
      <c r="B234" s="76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T234" s="79"/>
      <c r="U234" s="79"/>
    </row>
    <row r="235" spans="1:21" ht="21" customHeight="1" x14ac:dyDescent="0.7">
      <c r="A235" s="70"/>
      <c r="B235" s="76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T235" s="79"/>
      <c r="U235" s="79"/>
    </row>
    <row r="236" spans="1:21" ht="21" customHeight="1" x14ac:dyDescent="0.7">
      <c r="A236" s="70"/>
      <c r="B236" s="76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T236" s="79"/>
      <c r="U236" s="79"/>
    </row>
    <row r="237" spans="1:21" ht="21" customHeight="1" x14ac:dyDescent="0.7">
      <c r="A237" s="70"/>
      <c r="B237" s="76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T237" s="79"/>
      <c r="U237" s="79"/>
    </row>
    <row r="238" spans="1:21" ht="21" customHeight="1" x14ac:dyDescent="0.7">
      <c r="A238" s="70"/>
      <c r="B238" s="76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T238" s="79"/>
      <c r="U238" s="79"/>
    </row>
    <row r="239" spans="1:21" ht="21" customHeight="1" x14ac:dyDescent="0.7">
      <c r="A239" s="70"/>
      <c r="B239" s="76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T239" s="79"/>
      <c r="U239" s="79"/>
    </row>
    <row r="240" spans="1:21" ht="21" customHeight="1" x14ac:dyDescent="0.7">
      <c r="A240" s="70"/>
      <c r="B240" s="76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T240" s="79"/>
      <c r="U240" s="79"/>
    </row>
    <row r="241" spans="1:21" ht="21" customHeight="1" x14ac:dyDescent="0.7">
      <c r="A241" s="70"/>
      <c r="B241" s="76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T241" s="79"/>
      <c r="U241" s="79"/>
    </row>
    <row r="242" spans="1:21" ht="21" customHeight="1" x14ac:dyDescent="0.7">
      <c r="A242" s="70"/>
      <c r="B242" s="76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T242" s="79"/>
      <c r="U242" s="79"/>
    </row>
    <row r="243" spans="1:21" ht="21" customHeight="1" x14ac:dyDescent="0.7">
      <c r="A243" s="70"/>
      <c r="B243" s="76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T243" s="79"/>
      <c r="U243" s="79"/>
    </row>
    <row r="244" spans="1:21" ht="21" customHeight="1" x14ac:dyDescent="0.7">
      <c r="A244" s="70"/>
      <c r="B244" s="76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T244" s="79"/>
      <c r="U244" s="79"/>
    </row>
    <row r="245" spans="1:21" ht="21" customHeight="1" x14ac:dyDescent="0.7">
      <c r="A245" s="70"/>
      <c r="B245" s="76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T245" s="79"/>
      <c r="U245" s="79"/>
    </row>
    <row r="246" spans="1:21" ht="21" customHeight="1" x14ac:dyDescent="0.7">
      <c r="A246" s="70"/>
      <c r="B246" s="76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T246" s="79"/>
      <c r="U246" s="79"/>
    </row>
    <row r="247" spans="1:21" ht="21" customHeight="1" x14ac:dyDescent="0.7">
      <c r="A247" s="70"/>
      <c r="B247" s="76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T247" s="79"/>
      <c r="U247" s="79"/>
    </row>
    <row r="248" spans="1:21" ht="21" customHeight="1" x14ac:dyDescent="0.7">
      <c r="A248" s="70"/>
      <c r="B248" s="76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T248" s="79"/>
      <c r="U248" s="79"/>
    </row>
    <row r="249" spans="1:21" ht="21" customHeight="1" x14ac:dyDescent="0.7">
      <c r="A249" s="70"/>
      <c r="B249" s="76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T249" s="79"/>
      <c r="U249" s="79"/>
    </row>
    <row r="250" spans="1:21" ht="21" customHeight="1" x14ac:dyDescent="0.7">
      <c r="A250" s="70"/>
      <c r="B250" s="76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T250" s="79"/>
      <c r="U250" s="79"/>
    </row>
    <row r="251" spans="1:21" ht="21" customHeight="1" x14ac:dyDescent="0.7">
      <c r="A251" s="70"/>
      <c r="B251" s="76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T251" s="79"/>
      <c r="U251" s="79"/>
    </row>
    <row r="252" spans="1:21" ht="21" customHeight="1" x14ac:dyDescent="0.7">
      <c r="A252" s="70"/>
      <c r="B252" s="76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T252" s="79"/>
      <c r="U252" s="79"/>
    </row>
    <row r="253" spans="1:21" ht="21" customHeight="1" x14ac:dyDescent="0.7">
      <c r="A253" s="70"/>
      <c r="B253" s="76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T253" s="79"/>
      <c r="U253" s="79"/>
    </row>
    <row r="254" spans="1:21" ht="21" customHeight="1" x14ac:dyDescent="0.7">
      <c r="A254" s="70"/>
      <c r="B254" s="76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T254" s="79"/>
      <c r="U254" s="79"/>
    </row>
    <row r="255" spans="1:21" ht="21" customHeight="1" x14ac:dyDescent="0.7">
      <c r="A255" s="70"/>
      <c r="B255" s="76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T255" s="79"/>
      <c r="U255" s="79"/>
    </row>
    <row r="256" spans="1:21" ht="21" customHeight="1" x14ac:dyDescent="0.7">
      <c r="A256" s="70"/>
      <c r="B256" s="76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T256" s="79"/>
      <c r="U256" s="79"/>
    </row>
    <row r="257" spans="1:21" ht="21" customHeight="1" x14ac:dyDescent="0.7">
      <c r="A257" s="70"/>
      <c r="B257" s="76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T257" s="79"/>
      <c r="U257" s="79"/>
    </row>
    <row r="258" spans="1:21" ht="21" customHeight="1" x14ac:dyDescent="0.7">
      <c r="A258" s="70"/>
      <c r="B258" s="76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T258" s="79"/>
      <c r="U258" s="79"/>
    </row>
    <row r="259" spans="1:21" ht="21" customHeight="1" x14ac:dyDescent="0.7">
      <c r="A259" s="70"/>
      <c r="B259" s="76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T259" s="79"/>
      <c r="U259" s="79"/>
    </row>
    <row r="260" spans="1:21" ht="21" customHeight="1" x14ac:dyDescent="0.7">
      <c r="A260" s="70"/>
      <c r="B260" s="76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T260" s="79"/>
      <c r="U260" s="79"/>
    </row>
    <row r="261" spans="1:21" ht="21" customHeight="1" x14ac:dyDescent="0.7">
      <c r="A261" s="70"/>
      <c r="B261" s="76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T261" s="79"/>
      <c r="U261" s="79"/>
    </row>
    <row r="262" spans="1:21" ht="21" customHeight="1" x14ac:dyDescent="0.7">
      <c r="A262" s="70"/>
      <c r="B262" s="76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T262" s="79"/>
      <c r="U262" s="79"/>
    </row>
    <row r="263" spans="1:21" ht="21" customHeight="1" x14ac:dyDescent="0.7">
      <c r="A263" s="70"/>
      <c r="B263" s="76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T263" s="79"/>
      <c r="U263" s="79"/>
    </row>
    <row r="264" spans="1:21" ht="21" customHeight="1" x14ac:dyDescent="0.7">
      <c r="A264" s="70"/>
      <c r="B264" s="76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T264" s="79"/>
      <c r="U264" s="79"/>
    </row>
    <row r="265" spans="1:21" ht="21" customHeight="1" x14ac:dyDescent="0.7">
      <c r="A265" s="70"/>
      <c r="B265" s="76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T265" s="79"/>
      <c r="U265" s="79"/>
    </row>
    <row r="266" spans="1:21" ht="21" customHeight="1" x14ac:dyDescent="0.7">
      <c r="A266" s="70"/>
      <c r="B266" s="76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T266" s="79"/>
      <c r="U266" s="79"/>
    </row>
    <row r="267" spans="1:21" ht="21" customHeight="1" x14ac:dyDescent="0.7">
      <c r="A267" s="70"/>
      <c r="B267" s="76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T267" s="79"/>
      <c r="U267" s="79"/>
    </row>
    <row r="268" spans="1:21" ht="21" customHeight="1" x14ac:dyDescent="0.7">
      <c r="A268" s="70"/>
      <c r="B268" s="76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T268" s="79"/>
      <c r="U268" s="79"/>
    </row>
    <row r="269" spans="1:21" ht="21" customHeight="1" x14ac:dyDescent="0.7">
      <c r="A269" s="70"/>
      <c r="B269" s="76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T269" s="79"/>
      <c r="U269" s="79"/>
    </row>
    <row r="270" spans="1:21" ht="21" customHeight="1" x14ac:dyDescent="0.7">
      <c r="A270" s="70"/>
      <c r="B270" s="76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T270" s="79"/>
      <c r="U270" s="79"/>
    </row>
    <row r="271" spans="1:21" ht="21" customHeight="1" x14ac:dyDescent="0.7">
      <c r="A271" s="70"/>
      <c r="B271" s="76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T271" s="79"/>
      <c r="U271" s="79"/>
    </row>
    <row r="272" spans="1:21" ht="21" customHeight="1" x14ac:dyDescent="0.7">
      <c r="A272" s="70"/>
      <c r="B272" s="76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T272" s="79"/>
      <c r="U272" s="79"/>
    </row>
    <row r="273" spans="1:21" ht="21" customHeight="1" x14ac:dyDescent="0.7">
      <c r="A273" s="70"/>
      <c r="B273" s="76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T273" s="79"/>
      <c r="U273" s="79"/>
    </row>
    <row r="274" spans="1:21" ht="21" customHeight="1" x14ac:dyDescent="0.7">
      <c r="A274" s="70"/>
      <c r="B274" s="76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T274" s="79"/>
      <c r="U274" s="79"/>
    </row>
    <row r="275" spans="1:21" ht="21" customHeight="1" x14ac:dyDescent="0.7">
      <c r="A275" s="70"/>
      <c r="B275" s="76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T275" s="79"/>
      <c r="U275" s="79"/>
    </row>
    <row r="276" spans="1:21" ht="21" customHeight="1" x14ac:dyDescent="0.7">
      <c r="A276" s="70"/>
      <c r="B276" s="76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T276" s="79"/>
      <c r="U276" s="79"/>
    </row>
    <row r="277" spans="1:21" ht="21" customHeight="1" x14ac:dyDescent="0.7">
      <c r="A277" s="70"/>
      <c r="B277" s="76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T277" s="79"/>
      <c r="U277" s="79"/>
    </row>
    <row r="278" spans="1:21" ht="21" customHeight="1" x14ac:dyDescent="0.7">
      <c r="A278" s="70"/>
      <c r="B278" s="76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T278" s="79"/>
      <c r="U278" s="79"/>
    </row>
    <row r="279" spans="1:21" ht="21" customHeight="1" x14ac:dyDescent="0.7">
      <c r="A279" s="70"/>
      <c r="B279" s="76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T279" s="79"/>
      <c r="U279" s="79"/>
    </row>
    <row r="280" spans="1:21" ht="21" customHeight="1" x14ac:dyDescent="0.7">
      <c r="A280" s="70"/>
      <c r="B280" s="76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T280" s="79"/>
      <c r="U280" s="79"/>
    </row>
    <row r="281" spans="1:21" ht="21" customHeight="1" x14ac:dyDescent="0.7">
      <c r="A281" s="70"/>
      <c r="B281" s="76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T281" s="79"/>
      <c r="U281" s="79"/>
    </row>
    <row r="282" spans="1:21" ht="21" customHeight="1" x14ac:dyDescent="0.7">
      <c r="A282" s="70"/>
      <c r="B282" s="76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T282" s="79"/>
      <c r="U282" s="79"/>
    </row>
    <row r="283" spans="1:21" ht="21" customHeight="1" x14ac:dyDescent="0.7">
      <c r="A283" s="70"/>
      <c r="B283" s="76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T283" s="79"/>
      <c r="U283" s="79"/>
    </row>
    <row r="284" spans="1:21" ht="21" customHeight="1" x14ac:dyDescent="0.7">
      <c r="A284" s="70"/>
      <c r="B284" s="76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T284" s="79"/>
      <c r="U284" s="79"/>
    </row>
    <row r="285" spans="1:21" ht="21" customHeight="1" x14ac:dyDescent="0.7">
      <c r="A285" s="70"/>
      <c r="B285" s="76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T285" s="79"/>
      <c r="U285" s="79"/>
    </row>
    <row r="286" spans="1:21" ht="21" customHeight="1" x14ac:dyDescent="0.7">
      <c r="A286" s="70"/>
      <c r="B286" s="76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T286" s="79"/>
      <c r="U286" s="79"/>
    </row>
    <row r="287" spans="1:21" ht="21" customHeight="1" x14ac:dyDescent="0.7">
      <c r="A287" s="70"/>
      <c r="B287" s="76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T287" s="79"/>
      <c r="U287" s="79"/>
    </row>
    <row r="288" spans="1:21" ht="21" customHeight="1" x14ac:dyDescent="0.7">
      <c r="A288" s="70"/>
      <c r="B288" s="76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T288" s="79"/>
      <c r="U288" s="79"/>
    </row>
    <row r="289" spans="1:21" ht="21" customHeight="1" x14ac:dyDescent="0.7">
      <c r="A289" s="70"/>
      <c r="B289" s="76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T289" s="79"/>
      <c r="U289" s="79"/>
    </row>
    <row r="290" spans="1:21" ht="21" customHeight="1" x14ac:dyDescent="0.7">
      <c r="A290" s="70"/>
      <c r="B290" s="76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T290" s="79"/>
      <c r="U290" s="79"/>
    </row>
    <row r="291" spans="1:21" ht="21" customHeight="1" x14ac:dyDescent="0.7">
      <c r="A291" s="70"/>
      <c r="B291" s="76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T291" s="79"/>
      <c r="U291" s="79"/>
    </row>
    <row r="292" spans="1:21" ht="21" customHeight="1" x14ac:dyDescent="0.7">
      <c r="A292" s="70"/>
      <c r="B292" s="76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T292" s="79"/>
      <c r="U292" s="79"/>
    </row>
    <row r="293" spans="1:21" ht="21" customHeight="1" x14ac:dyDescent="0.7">
      <c r="A293" s="70"/>
      <c r="B293" s="76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T293" s="79"/>
      <c r="U293" s="79"/>
    </row>
    <row r="294" spans="1:21" ht="21" customHeight="1" x14ac:dyDescent="0.7">
      <c r="A294" s="70"/>
      <c r="B294" s="76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T294" s="79"/>
      <c r="U294" s="79"/>
    </row>
    <row r="295" spans="1:21" ht="21" customHeight="1" x14ac:dyDescent="0.7">
      <c r="A295" s="70"/>
      <c r="B295" s="76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T295" s="79"/>
      <c r="U295" s="79"/>
    </row>
    <row r="296" spans="1:21" ht="21" customHeight="1" x14ac:dyDescent="0.7">
      <c r="A296" s="70"/>
      <c r="B296" s="76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T296" s="79"/>
      <c r="U296" s="79"/>
    </row>
    <row r="297" spans="1:21" ht="21" customHeight="1" x14ac:dyDescent="0.7">
      <c r="A297" s="70"/>
      <c r="B297" s="76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T297" s="79"/>
      <c r="U297" s="79"/>
    </row>
    <row r="298" spans="1:21" ht="21" customHeight="1" x14ac:dyDescent="0.7">
      <c r="A298" s="70"/>
      <c r="B298" s="76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T298" s="79"/>
      <c r="U298" s="79"/>
    </row>
    <row r="299" spans="1:21" ht="21" customHeight="1" x14ac:dyDescent="0.7">
      <c r="A299" s="70"/>
      <c r="B299" s="76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T299" s="79"/>
      <c r="U299" s="79"/>
    </row>
    <row r="300" spans="1:21" ht="21" customHeight="1" x14ac:dyDescent="0.7">
      <c r="A300" s="70"/>
      <c r="B300" s="76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T300" s="79"/>
      <c r="U300" s="79"/>
    </row>
    <row r="301" spans="1:21" ht="21" customHeight="1" x14ac:dyDescent="0.7">
      <c r="A301" s="70"/>
      <c r="B301" s="76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T301" s="79"/>
      <c r="U301" s="79"/>
    </row>
    <row r="302" spans="1:21" ht="21" customHeight="1" x14ac:dyDescent="0.7">
      <c r="A302" s="70"/>
      <c r="B302" s="76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T302" s="79"/>
      <c r="U302" s="79"/>
    </row>
    <row r="303" spans="1:21" ht="21" customHeight="1" x14ac:dyDescent="0.7">
      <c r="A303" s="70"/>
      <c r="B303" s="76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T303" s="79"/>
      <c r="U303" s="79"/>
    </row>
    <row r="304" spans="1:21" ht="21" customHeight="1" x14ac:dyDescent="0.7">
      <c r="A304" s="70"/>
      <c r="B304" s="76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T304" s="79"/>
      <c r="U304" s="79"/>
    </row>
    <row r="305" spans="1:21" ht="21" customHeight="1" x14ac:dyDescent="0.7">
      <c r="A305" s="70"/>
      <c r="B305" s="76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T305" s="79"/>
      <c r="U305" s="79"/>
    </row>
    <row r="306" spans="1:21" ht="21" customHeight="1" x14ac:dyDescent="0.7">
      <c r="A306" s="70"/>
      <c r="B306" s="76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T306" s="79"/>
      <c r="U306" s="79"/>
    </row>
    <row r="307" spans="1:21" ht="21" customHeight="1" x14ac:dyDescent="0.7">
      <c r="A307" s="70"/>
      <c r="B307" s="76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T307" s="79"/>
      <c r="U307" s="79"/>
    </row>
    <row r="308" spans="1:21" ht="21" customHeight="1" x14ac:dyDescent="0.7">
      <c r="A308" s="70"/>
      <c r="B308" s="76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T308" s="79"/>
      <c r="U308" s="79"/>
    </row>
    <row r="309" spans="1:21" ht="21" customHeight="1" x14ac:dyDescent="0.7">
      <c r="A309" s="70"/>
      <c r="B309" s="76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T309" s="79"/>
      <c r="U309" s="79"/>
    </row>
    <row r="310" spans="1:21" ht="21" customHeight="1" x14ac:dyDescent="0.7">
      <c r="A310" s="70"/>
      <c r="B310" s="76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T310" s="79"/>
      <c r="U310" s="79"/>
    </row>
    <row r="311" spans="1:21" ht="21" customHeight="1" x14ac:dyDescent="0.7">
      <c r="A311" s="70"/>
      <c r="B311" s="76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T311" s="79"/>
      <c r="U311" s="79"/>
    </row>
    <row r="312" spans="1:21" ht="21" customHeight="1" x14ac:dyDescent="0.7">
      <c r="A312" s="70"/>
      <c r="B312" s="76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T312" s="79"/>
      <c r="U312" s="79"/>
    </row>
    <row r="313" spans="1:21" ht="21" customHeight="1" x14ac:dyDescent="0.7">
      <c r="A313" s="70"/>
      <c r="B313" s="76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T313" s="79"/>
      <c r="U313" s="79"/>
    </row>
    <row r="314" spans="1:21" ht="21" customHeight="1" x14ac:dyDescent="0.7">
      <c r="A314" s="70"/>
      <c r="B314" s="76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T314" s="79"/>
      <c r="U314" s="79"/>
    </row>
    <row r="315" spans="1:21" ht="21" customHeight="1" x14ac:dyDescent="0.7">
      <c r="A315" s="70"/>
      <c r="B315" s="76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T315" s="79"/>
      <c r="U315" s="79"/>
    </row>
    <row r="316" spans="1:21" ht="21" customHeight="1" x14ac:dyDescent="0.7">
      <c r="A316" s="70"/>
      <c r="B316" s="76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T316" s="79"/>
      <c r="U316" s="79"/>
    </row>
    <row r="317" spans="1:21" ht="21" customHeight="1" x14ac:dyDescent="0.7">
      <c r="A317" s="70"/>
      <c r="B317" s="76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T317" s="79"/>
      <c r="U317" s="79"/>
    </row>
    <row r="318" spans="1:21" ht="21" customHeight="1" x14ac:dyDescent="0.7">
      <c r="A318" s="70"/>
      <c r="B318" s="76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T318" s="79"/>
      <c r="U318" s="79"/>
    </row>
    <row r="319" spans="1:21" ht="21" customHeight="1" x14ac:dyDescent="0.7">
      <c r="A319" s="70"/>
      <c r="B319" s="76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T319" s="79"/>
      <c r="U319" s="79"/>
    </row>
    <row r="320" spans="1:21" ht="21" customHeight="1" x14ac:dyDescent="0.7">
      <c r="A320" s="70"/>
      <c r="B320" s="76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T320" s="79"/>
      <c r="U320" s="79"/>
    </row>
    <row r="321" spans="1:21" ht="21" customHeight="1" x14ac:dyDescent="0.7">
      <c r="A321" s="70"/>
      <c r="B321" s="76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T321" s="79"/>
      <c r="U321" s="79"/>
    </row>
    <row r="322" spans="1:21" ht="21" customHeight="1" x14ac:dyDescent="0.7">
      <c r="A322" s="70"/>
      <c r="B322" s="76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T322" s="79"/>
      <c r="U322" s="79"/>
    </row>
    <row r="323" spans="1:21" ht="21" customHeight="1" x14ac:dyDescent="0.7">
      <c r="A323" s="70"/>
      <c r="B323" s="76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T323" s="79"/>
      <c r="U323" s="79"/>
    </row>
    <row r="324" spans="1:21" ht="21" customHeight="1" x14ac:dyDescent="0.7">
      <c r="A324" s="70"/>
      <c r="B324" s="76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T324" s="79"/>
      <c r="U324" s="79"/>
    </row>
    <row r="325" spans="1:21" ht="21" customHeight="1" x14ac:dyDescent="0.7">
      <c r="A325" s="70"/>
      <c r="B325" s="76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T325" s="79"/>
      <c r="U325" s="79"/>
    </row>
    <row r="326" spans="1:21" ht="21" customHeight="1" x14ac:dyDescent="0.7">
      <c r="A326" s="70"/>
      <c r="B326" s="76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T326" s="79"/>
      <c r="U326" s="79"/>
    </row>
    <row r="327" spans="1:21" ht="21" customHeight="1" x14ac:dyDescent="0.7">
      <c r="A327" s="70"/>
      <c r="B327" s="76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T327" s="79"/>
      <c r="U327" s="79"/>
    </row>
    <row r="328" spans="1:21" ht="21" customHeight="1" x14ac:dyDescent="0.7">
      <c r="A328" s="70"/>
      <c r="B328" s="76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T328" s="79"/>
      <c r="U328" s="79"/>
    </row>
    <row r="329" spans="1:21" ht="21" customHeight="1" x14ac:dyDescent="0.7">
      <c r="A329" s="70"/>
      <c r="B329" s="76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T329" s="79"/>
      <c r="U329" s="79"/>
    </row>
    <row r="330" spans="1:21" ht="21" customHeight="1" x14ac:dyDescent="0.7">
      <c r="A330" s="70"/>
      <c r="B330" s="76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T330" s="79"/>
      <c r="U330" s="79"/>
    </row>
    <row r="331" spans="1:21" ht="21" customHeight="1" x14ac:dyDescent="0.7">
      <c r="A331" s="70"/>
      <c r="B331" s="76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T331" s="79"/>
      <c r="U331" s="79"/>
    </row>
    <row r="332" spans="1:21" ht="21" customHeight="1" x14ac:dyDescent="0.7">
      <c r="A332" s="70"/>
      <c r="B332" s="76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T332" s="79"/>
      <c r="U332" s="79"/>
    </row>
    <row r="333" spans="1:21" ht="21" customHeight="1" x14ac:dyDescent="0.7">
      <c r="A333" s="70"/>
      <c r="B333" s="76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T333" s="79"/>
      <c r="U333" s="79"/>
    </row>
    <row r="334" spans="1:21" ht="21" customHeight="1" x14ac:dyDescent="0.7">
      <c r="A334" s="70"/>
      <c r="B334" s="76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T334" s="79"/>
      <c r="U334" s="79"/>
    </row>
    <row r="335" spans="1:21" ht="21" customHeight="1" x14ac:dyDescent="0.7">
      <c r="A335" s="70"/>
      <c r="B335" s="76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T335" s="79"/>
      <c r="U335" s="79"/>
    </row>
    <row r="336" spans="1:21" ht="21" customHeight="1" x14ac:dyDescent="0.7">
      <c r="A336" s="70"/>
      <c r="B336" s="76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T336" s="79"/>
      <c r="U336" s="79"/>
    </row>
    <row r="337" spans="1:21" ht="21" customHeight="1" x14ac:dyDescent="0.7">
      <c r="A337" s="70"/>
      <c r="B337" s="76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T337" s="79"/>
      <c r="U337" s="79"/>
    </row>
    <row r="338" spans="1:21" ht="21" customHeight="1" x14ac:dyDescent="0.7">
      <c r="A338" s="70"/>
      <c r="B338" s="76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T338" s="79"/>
      <c r="U338" s="79"/>
    </row>
    <row r="339" spans="1:21" ht="21" customHeight="1" x14ac:dyDescent="0.7">
      <c r="A339" s="70"/>
      <c r="B339" s="76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T339" s="79"/>
      <c r="U339" s="79"/>
    </row>
    <row r="340" spans="1:21" ht="21" customHeight="1" x14ac:dyDescent="0.7">
      <c r="A340" s="70"/>
      <c r="B340" s="76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T340" s="79"/>
      <c r="U340" s="79"/>
    </row>
    <row r="341" spans="1:21" ht="21" customHeight="1" x14ac:dyDescent="0.7">
      <c r="A341" s="70"/>
      <c r="B341" s="76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T341" s="79"/>
      <c r="U341" s="79"/>
    </row>
    <row r="342" spans="1:21" ht="21" customHeight="1" x14ac:dyDescent="0.7">
      <c r="A342" s="70"/>
      <c r="B342" s="76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T342" s="79"/>
      <c r="U342" s="79"/>
    </row>
    <row r="343" spans="1:21" ht="21" customHeight="1" x14ac:dyDescent="0.7">
      <c r="A343" s="70"/>
      <c r="B343" s="76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T343" s="79"/>
      <c r="U343" s="79"/>
    </row>
    <row r="344" spans="1:21" ht="21" customHeight="1" x14ac:dyDescent="0.7">
      <c r="A344" s="70"/>
      <c r="B344" s="76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T344" s="79"/>
      <c r="U344" s="79"/>
    </row>
    <row r="345" spans="1:21" ht="21" customHeight="1" x14ac:dyDescent="0.7">
      <c r="A345" s="70"/>
      <c r="B345" s="76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T345" s="79"/>
      <c r="U345" s="79"/>
    </row>
    <row r="346" spans="1:21" ht="21" customHeight="1" x14ac:dyDescent="0.7">
      <c r="A346" s="70"/>
      <c r="B346" s="76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T346" s="79"/>
      <c r="U346" s="79"/>
    </row>
    <row r="347" spans="1:21" ht="21" customHeight="1" x14ac:dyDescent="0.7">
      <c r="A347" s="70"/>
      <c r="B347" s="76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T347" s="79"/>
      <c r="U347" s="79"/>
    </row>
    <row r="348" spans="1:21" ht="21" customHeight="1" x14ac:dyDescent="0.7">
      <c r="A348" s="70"/>
      <c r="B348" s="76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T348" s="79"/>
      <c r="U348" s="79"/>
    </row>
    <row r="349" spans="1:21" ht="21" customHeight="1" x14ac:dyDescent="0.7">
      <c r="A349" s="70"/>
      <c r="B349" s="76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T349" s="79"/>
      <c r="U349" s="79"/>
    </row>
    <row r="350" spans="1:21" ht="21" customHeight="1" x14ac:dyDescent="0.7">
      <c r="A350" s="70"/>
      <c r="B350" s="76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T350" s="79"/>
      <c r="U350" s="79"/>
    </row>
    <row r="351" spans="1:21" ht="21" customHeight="1" x14ac:dyDescent="0.7">
      <c r="A351" s="70"/>
      <c r="B351" s="76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T351" s="79"/>
      <c r="U351" s="79"/>
    </row>
    <row r="352" spans="1:21" ht="21" customHeight="1" x14ac:dyDescent="0.7">
      <c r="A352" s="70"/>
      <c r="B352" s="76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T352" s="79"/>
      <c r="U352" s="79"/>
    </row>
    <row r="353" spans="1:21" ht="21" customHeight="1" x14ac:dyDescent="0.7">
      <c r="A353" s="70"/>
      <c r="B353" s="76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T353" s="79"/>
      <c r="U353" s="79"/>
    </row>
    <row r="354" spans="1:21" ht="21" customHeight="1" x14ac:dyDescent="0.7">
      <c r="A354" s="70"/>
      <c r="B354" s="76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T354" s="79"/>
      <c r="U354" s="79"/>
    </row>
    <row r="355" spans="1:21" ht="21" customHeight="1" x14ac:dyDescent="0.7">
      <c r="A355" s="70"/>
      <c r="B355" s="76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T355" s="79"/>
      <c r="U355" s="79"/>
    </row>
    <row r="356" spans="1:21" ht="21" customHeight="1" x14ac:dyDescent="0.7">
      <c r="A356" s="70"/>
      <c r="B356" s="76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T356" s="79"/>
      <c r="U356" s="79"/>
    </row>
    <row r="357" spans="1:21" ht="21" customHeight="1" x14ac:dyDescent="0.7">
      <c r="A357" s="70"/>
      <c r="B357" s="76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T357" s="79"/>
      <c r="U357" s="79"/>
    </row>
    <row r="358" spans="1:21" ht="21" customHeight="1" x14ac:dyDescent="0.7">
      <c r="A358" s="70"/>
      <c r="B358" s="76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T358" s="79"/>
      <c r="U358" s="79"/>
    </row>
    <row r="359" spans="1:21" ht="21" customHeight="1" x14ac:dyDescent="0.7">
      <c r="A359" s="70"/>
      <c r="B359" s="76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T359" s="79"/>
      <c r="U359" s="79"/>
    </row>
    <row r="360" spans="1:21" ht="21" customHeight="1" x14ac:dyDescent="0.7">
      <c r="A360" s="70"/>
      <c r="B360" s="76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T360" s="79"/>
      <c r="U360" s="79"/>
    </row>
    <row r="361" spans="1:21" ht="21" customHeight="1" x14ac:dyDescent="0.7">
      <c r="A361" s="70"/>
      <c r="B361" s="76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T361" s="79"/>
      <c r="U361" s="79"/>
    </row>
    <row r="362" spans="1:21" ht="21" customHeight="1" x14ac:dyDescent="0.7">
      <c r="A362" s="70"/>
      <c r="B362" s="76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T362" s="79"/>
      <c r="U362" s="79"/>
    </row>
    <row r="363" spans="1:21" ht="21" customHeight="1" x14ac:dyDescent="0.7">
      <c r="A363" s="70"/>
      <c r="B363" s="76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T363" s="79"/>
      <c r="U363" s="79"/>
    </row>
    <row r="364" spans="1:21" ht="21" customHeight="1" x14ac:dyDescent="0.7">
      <c r="A364" s="70"/>
      <c r="B364" s="76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T364" s="79"/>
      <c r="U364" s="79"/>
    </row>
    <row r="365" spans="1:21" ht="21" customHeight="1" x14ac:dyDescent="0.7">
      <c r="A365" s="70"/>
      <c r="B365" s="76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T365" s="79"/>
      <c r="U365" s="79"/>
    </row>
    <row r="366" spans="1:21" ht="21" customHeight="1" x14ac:dyDescent="0.7">
      <c r="A366" s="70"/>
      <c r="B366" s="76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T366" s="79"/>
      <c r="U366" s="79"/>
    </row>
    <row r="367" spans="1:21" ht="21" customHeight="1" x14ac:dyDescent="0.7">
      <c r="A367" s="70"/>
      <c r="B367" s="76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T367" s="79"/>
      <c r="U367" s="79"/>
    </row>
    <row r="368" spans="1:21" ht="21" customHeight="1" x14ac:dyDescent="0.7">
      <c r="A368" s="70"/>
      <c r="B368" s="76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T368" s="79"/>
      <c r="U368" s="79"/>
    </row>
    <row r="369" spans="1:21" ht="21" customHeight="1" x14ac:dyDescent="0.7">
      <c r="A369" s="70"/>
      <c r="B369" s="76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T369" s="79"/>
      <c r="U369" s="79"/>
    </row>
    <row r="370" spans="1:21" ht="21" customHeight="1" x14ac:dyDescent="0.7">
      <c r="A370" s="70"/>
      <c r="B370" s="76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T370" s="79"/>
      <c r="U370" s="79"/>
    </row>
    <row r="371" spans="1:21" ht="21" customHeight="1" x14ac:dyDescent="0.7">
      <c r="A371" s="70"/>
      <c r="B371" s="76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T371" s="79"/>
      <c r="U371" s="79"/>
    </row>
    <row r="372" spans="1:21" ht="21" customHeight="1" x14ac:dyDescent="0.7">
      <c r="A372" s="70"/>
      <c r="B372" s="76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T372" s="79"/>
      <c r="U372" s="79"/>
    </row>
    <row r="373" spans="1:21" ht="21" customHeight="1" x14ac:dyDescent="0.7">
      <c r="A373" s="70"/>
      <c r="B373" s="76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T373" s="79"/>
      <c r="U373" s="79"/>
    </row>
    <row r="374" spans="1:21" ht="21" customHeight="1" x14ac:dyDescent="0.7">
      <c r="A374" s="70"/>
      <c r="B374" s="76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T374" s="79"/>
      <c r="U374" s="79"/>
    </row>
    <row r="375" spans="1:21" ht="21" customHeight="1" x14ac:dyDescent="0.7">
      <c r="A375" s="70"/>
      <c r="B375" s="76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T375" s="79"/>
      <c r="U375" s="79"/>
    </row>
    <row r="376" spans="1:21" ht="21" customHeight="1" x14ac:dyDescent="0.7">
      <c r="A376" s="70"/>
      <c r="B376" s="76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T376" s="79"/>
      <c r="U376" s="79"/>
    </row>
    <row r="377" spans="1:21" ht="21" customHeight="1" x14ac:dyDescent="0.7">
      <c r="A377" s="70"/>
      <c r="B377" s="76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T377" s="79"/>
      <c r="U377" s="79"/>
    </row>
    <row r="378" spans="1:21" ht="21" customHeight="1" x14ac:dyDescent="0.7">
      <c r="A378" s="70"/>
      <c r="B378" s="76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T378" s="79"/>
      <c r="U378" s="79"/>
    </row>
    <row r="379" spans="1:21" ht="21" customHeight="1" x14ac:dyDescent="0.7">
      <c r="A379" s="70"/>
      <c r="B379" s="76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T379" s="79"/>
      <c r="U379" s="79"/>
    </row>
    <row r="380" spans="1:21" ht="21" customHeight="1" x14ac:dyDescent="0.7">
      <c r="A380" s="70"/>
      <c r="B380" s="76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T380" s="79"/>
      <c r="U380" s="79"/>
    </row>
    <row r="381" spans="1:21" ht="21" customHeight="1" x14ac:dyDescent="0.7">
      <c r="A381" s="70"/>
      <c r="B381" s="76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T381" s="79"/>
      <c r="U381" s="79"/>
    </row>
    <row r="382" spans="1:21" ht="21" customHeight="1" x14ac:dyDescent="0.7">
      <c r="A382" s="70"/>
      <c r="B382" s="76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T382" s="79"/>
      <c r="U382" s="79"/>
    </row>
    <row r="383" spans="1:21" ht="21" customHeight="1" x14ac:dyDescent="0.7">
      <c r="A383" s="70"/>
      <c r="B383" s="76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T383" s="79"/>
      <c r="U383" s="79"/>
    </row>
    <row r="384" spans="1:21" ht="21" customHeight="1" x14ac:dyDescent="0.7">
      <c r="A384" s="70"/>
      <c r="B384" s="76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T384" s="79"/>
      <c r="U384" s="79"/>
    </row>
    <row r="385" spans="1:21" ht="21" customHeight="1" x14ac:dyDescent="0.7">
      <c r="A385" s="70"/>
      <c r="B385" s="76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T385" s="79"/>
      <c r="U385" s="79"/>
    </row>
    <row r="386" spans="1:21" ht="21" customHeight="1" x14ac:dyDescent="0.7">
      <c r="A386" s="70"/>
      <c r="B386" s="76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T386" s="79"/>
      <c r="U386" s="79"/>
    </row>
    <row r="387" spans="1:21" ht="21" customHeight="1" x14ac:dyDescent="0.7">
      <c r="A387" s="70"/>
      <c r="B387" s="76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T387" s="79"/>
      <c r="U387" s="79"/>
    </row>
    <row r="388" spans="1:21" ht="21" customHeight="1" x14ac:dyDescent="0.7">
      <c r="A388" s="70"/>
      <c r="B388" s="76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T388" s="79"/>
      <c r="U388" s="79"/>
    </row>
    <row r="389" spans="1:21" ht="21" customHeight="1" x14ac:dyDescent="0.7">
      <c r="A389" s="70"/>
      <c r="B389" s="76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T389" s="79"/>
      <c r="U389" s="79"/>
    </row>
    <row r="390" spans="1:21" ht="21" customHeight="1" x14ac:dyDescent="0.7">
      <c r="A390" s="70"/>
      <c r="B390" s="76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T390" s="79"/>
      <c r="U390" s="79"/>
    </row>
    <row r="391" spans="1:21" ht="21" customHeight="1" x14ac:dyDescent="0.7">
      <c r="A391" s="70"/>
      <c r="B391" s="76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T391" s="79"/>
      <c r="U391" s="79"/>
    </row>
    <row r="392" spans="1:21" ht="21" customHeight="1" x14ac:dyDescent="0.7">
      <c r="A392" s="70"/>
      <c r="B392" s="76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T392" s="79"/>
      <c r="U392" s="79"/>
    </row>
    <row r="393" spans="1:21" ht="21" customHeight="1" x14ac:dyDescent="0.7">
      <c r="A393" s="70"/>
      <c r="B393" s="76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T393" s="79"/>
      <c r="U393" s="79"/>
    </row>
    <row r="394" spans="1:21" ht="21" customHeight="1" x14ac:dyDescent="0.7">
      <c r="A394" s="70"/>
      <c r="B394" s="76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T394" s="79"/>
      <c r="U394" s="79"/>
    </row>
    <row r="395" spans="1:21" ht="21" customHeight="1" x14ac:dyDescent="0.7">
      <c r="A395" s="70"/>
      <c r="B395" s="76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T395" s="79"/>
      <c r="U395" s="79"/>
    </row>
    <row r="396" spans="1:21" ht="21" customHeight="1" x14ac:dyDescent="0.7">
      <c r="A396" s="70"/>
      <c r="B396" s="76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T396" s="79"/>
      <c r="U396" s="79"/>
    </row>
    <row r="397" spans="1:21" ht="21" customHeight="1" x14ac:dyDescent="0.7">
      <c r="A397" s="70"/>
      <c r="B397" s="76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T397" s="79"/>
      <c r="U397" s="79"/>
    </row>
    <row r="398" spans="1:21" ht="21" customHeight="1" x14ac:dyDescent="0.7">
      <c r="A398" s="70"/>
      <c r="B398" s="76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T398" s="79"/>
      <c r="U398" s="79"/>
    </row>
    <row r="399" spans="1:21" ht="21" customHeight="1" x14ac:dyDescent="0.7">
      <c r="A399" s="70"/>
      <c r="B399" s="76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T399" s="79"/>
      <c r="U399" s="79"/>
    </row>
    <row r="400" spans="1:21" ht="21" customHeight="1" x14ac:dyDescent="0.7">
      <c r="A400" s="70"/>
      <c r="B400" s="76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T400" s="79"/>
      <c r="U400" s="79"/>
    </row>
    <row r="401" spans="1:21" ht="21" customHeight="1" x14ac:dyDescent="0.7">
      <c r="A401" s="70"/>
      <c r="B401" s="76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T401" s="79"/>
      <c r="U401" s="79"/>
    </row>
    <row r="402" spans="1:21" ht="21" customHeight="1" x14ac:dyDescent="0.7">
      <c r="A402" s="70"/>
      <c r="B402" s="76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T402" s="79"/>
      <c r="U402" s="79"/>
    </row>
    <row r="403" spans="1:21" ht="21" customHeight="1" x14ac:dyDescent="0.7">
      <c r="A403" s="70"/>
      <c r="B403" s="76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T403" s="79"/>
      <c r="U403" s="79"/>
    </row>
    <row r="404" spans="1:21" ht="21" customHeight="1" x14ac:dyDescent="0.7">
      <c r="A404" s="70"/>
      <c r="B404" s="76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T404" s="79"/>
      <c r="U404" s="79"/>
    </row>
    <row r="405" spans="1:21" ht="21" customHeight="1" x14ac:dyDescent="0.7">
      <c r="A405" s="70"/>
      <c r="B405" s="76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T405" s="79"/>
      <c r="U405" s="79"/>
    </row>
    <row r="406" spans="1:21" ht="21" customHeight="1" x14ac:dyDescent="0.7">
      <c r="A406" s="70"/>
      <c r="B406" s="76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T406" s="79"/>
      <c r="U406" s="79"/>
    </row>
    <row r="407" spans="1:21" ht="21" customHeight="1" x14ac:dyDescent="0.7">
      <c r="A407" s="70"/>
      <c r="B407" s="76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T407" s="79"/>
      <c r="U407" s="79"/>
    </row>
    <row r="408" spans="1:21" ht="21" customHeight="1" x14ac:dyDescent="0.7">
      <c r="A408" s="70"/>
      <c r="B408" s="76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T408" s="79"/>
      <c r="U408" s="79"/>
    </row>
    <row r="409" spans="1:21" ht="21" customHeight="1" x14ac:dyDescent="0.7">
      <c r="A409" s="70"/>
      <c r="B409" s="76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T409" s="79"/>
      <c r="U409" s="79"/>
    </row>
    <row r="410" spans="1:21" ht="21" customHeight="1" x14ac:dyDescent="0.7">
      <c r="A410" s="70"/>
      <c r="B410" s="76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T410" s="79"/>
      <c r="U410" s="79"/>
    </row>
    <row r="411" spans="1:21" ht="21" customHeight="1" x14ac:dyDescent="0.7">
      <c r="A411" s="70"/>
      <c r="B411" s="76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T411" s="79"/>
      <c r="U411" s="79"/>
    </row>
    <row r="412" spans="1:21" ht="21" customHeight="1" x14ac:dyDescent="0.7">
      <c r="A412" s="70"/>
      <c r="B412" s="76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T412" s="79"/>
      <c r="U412" s="79"/>
    </row>
    <row r="413" spans="1:21" ht="21" customHeight="1" x14ac:dyDescent="0.7">
      <c r="A413" s="70"/>
      <c r="B413" s="76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T413" s="79"/>
      <c r="U413" s="79"/>
    </row>
    <row r="414" spans="1:21" ht="21" customHeight="1" x14ac:dyDescent="0.7">
      <c r="A414" s="70"/>
      <c r="B414" s="76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T414" s="79"/>
      <c r="U414" s="79"/>
    </row>
    <row r="415" spans="1:21" ht="21" customHeight="1" x14ac:dyDescent="0.7">
      <c r="A415" s="70"/>
      <c r="B415" s="76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T415" s="79"/>
      <c r="U415" s="79"/>
    </row>
    <row r="416" spans="1:21" ht="21" customHeight="1" x14ac:dyDescent="0.7">
      <c r="A416" s="70"/>
      <c r="B416" s="76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T416" s="79"/>
      <c r="U416" s="79"/>
    </row>
    <row r="417" spans="1:21" ht="21" customHeight="1" x14ac:dyDescent="0.7">
      <c r="A417" s="70"/>
      <c r="B417" s="76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T417" s="79"/>
      <c r="U417" s="79"/>
    </row>
    <row r="418" spans="1:21" ht="21" customHeight="1" x14ac:dyDescent="0.7">
      <c r="A418" s="70"/>
      <c r="B418" s="76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T418" s="79"/>
      <c r="U418" s="79"/>
    </row>
    <row r="419" spans="1:21" ht="21" customHeight="1" x14ac:dyDescent="0.7">
      <c r="A419" s="70"/>
      <c r="B419" s="76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T419" s="79"/>
      <c r="U419" s="79"/>
    </row>
    <row r="420" spans="1:21" ht="21" customHeight="1" x14ac:dyDescent="0.7">
      <c r="A420" s="70"/>
      <c r="B420" s="76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T420" s="79"/>
      <c r="U420" s="79"/>
    </row>
    <row r="421" spans="1:21" ht="21" customHeight="1" x14ac:dyDescent="0.7">
      <c r="A421" s="70"/>
      <c r="B421" s="76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T421" s="79"/>
      <c r="U421" s="79"/>
    </row>
    <row r="422" spans="1:21" ht="21" customHeight="1" x14ac:dyDescent="0.7">
      <c r="A422" s="70"/>
      <c r="B422" s="76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T422" s="79"/>
      <c r="U422" s="79"/>
    </row>
    <row r="423" spans="1:21" ht="21" customHeight="1" x14ac:dyDescent="0.7">
      <c r="A423" s="70"/>
      <c r="B423" s="76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T423" s="79"/>
      <c r="U423" s="79"/>
    </row>
    <row r="424" spans="1:21" ht="21" customHeight="1" x14ac:dyDescent="0.7">
      <c r="A424" s="70"/>
      <c r="B424" s="76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T424" s="79"/>
      <c r="U424" s="79"/>
    </row>
    <row r="425" spans="1:21" ht="21" customHeight="1" x14ac:dyDescent="0.7">
      <c r="A425" s="70"/>
      <c r="B425" s="76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T425" s="79"/>
      <c r="U425" s="79"/>
    </row>
    <row r="426" spans="1:21" ht="21" customHeight="1" x14ac:dyDescent="0.7">
      <c r="A426" s="70"/>
      <c r="B426" s="76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T426" s="79"/>
      <c r="U426" s="79"/>
    </row>
    <row r="427" spans="1:21" ht="21" customHeight="1" x14ac:dyDescent="0.7">
      <c r="A427" s="70"/>
      <c r="B427" s="76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T427" s="79"/>
      <c r="U427" s="79"/>
    </row>
    <row r="428" spans="1:21" ht="21" customHeight="1" x14ac:dyDescent="0.7">
      <c r="A428" s="70"/>
      <c r="B428" s="76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T428" s="79"/>
      <c r="U428" s="79"/>
    </row>
    <row r="429" spans="1:21" ht="21" customHeight="1" x14ac:dyDescent="0.7">
      <c r="A429" s="70"/>
      <c r="B429" s="76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T429" s="79"/>
      <c r="U429" s="79"/>
    </row>
    <row r="430" spans="1:21" ht="21" customHeight="1" x14ac:dyDescent="0.7">
      <c r="A430" s="70"/>
      <c r="B430" s="76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T430" s="79"/>
      <c r="U430" s="79"/>
    </row>
    <row r="431" spans="1:21" ht="21" customHeight="1" x14ac:dyDescent="0.7">
      <c r="A431" s="70"/>
      <c r="B431" s="76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T431" s="79"/>
      <c r="U431" s="79"/>
    </row>
    <row r="432" spans="1:21" ht="21" customHeight="1" x14ac:dyDescent="0.7">
      <c r="A432" s="70"/>
      <c r="B432" s="76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T432" s="79"/>
      <c r="U432" s="79"/>
    </row>
    <row r="433" spans="1:21" ht="21" customHeight="1" x14ac:dyDescent="0.7">
      <c r="A433" s="70"/>
      <c r="B433" s="76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T433" s="79"/>
      <c r="U433" s="79"/>
    </row>
    <row r="434" spans="1:21" ht="21" customHeight="1" x14ac:dyDescent="0.7">
      <c r="A434" s="70"/>
      <c r="B434" s="76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T434" s="79"/>
      <c r="U434" s="79"/>
    </row>
    <row r="435" spans="1:21" ht="21" customHeight="1" x14ac:dyDescent="0.7">
      <c r="A435" s="70"/>
      <c r="B435" s="76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T435" s="79"/>
      <c r="U435" s="79"/>
    </row>
    <row r="436" spans="1:21" ht="21" customHeight="1" x14ac:dyDescent="0.7">
      <c r="A436" s="70"/>
      <c r="B436" s="76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T436" s="79"/>
      <c r="U436" s="79"/>
    </row>
    <row r="437" spans="1:21" ht="21" customHeight="1" x14ac:dyDescent="0.7">
      <c r="A437" s="70"/>
      <c r="B437" s="76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T437" s="79"/>
      <c r="U437" s="79"/>
    </row>
    <row r="438" spans="1:21" ht="21" customHeight="1" x14ac:dyDescent="0.7">
      <c r="A438" s="70"/>
      <c r="B438" s="76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T438" s="79"/>
      <c r="U438" s="79"/>
    </row>
    <row r="439" spans="1:21" ht="21" customHeight="1" x14ac:dyDescent="0.7">
      <c r="A439" s="70"/>
      <c r="B439" s="76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T439" s="79"/>
      <c r="U439" s="79"/>
    </row>
    <row r="440" spans="1:21" ht="21" customHeight="1" x14ac:dyDescent="0.7">
      <c r="A440" s="70"/>
      <c r="B440" s="76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T440" s="79"/>
      <c r="U440" s="79"/>
    </row>
    <row r="441" spans="1:21" ht="21" customHeight="1" x14ac:dyDescent="0.7">
      <c r="A441" s="70"/>
      <c r="B441" s="76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T441" s="79"/>
      <c r="U441" s="79"/>
    </row>
    <row r="442" spans="1:21" ht="21" customHeight="1" x14ac:dyDescent="0.7">
      <c r="A442" s="70"/>
      <c r="B442" s="76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T442" s="79"/>
      <c r="U442" s="79"/>
    </row>
    <row r="443" spans="1:21" ht="21" customHeight="1" x14ac:dyDescent="0.7">
      <c r="A443" s="70"/>
      <c r="B443" s="76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T443" s="79"/>
      <c r="U443" s="79"/>
    </row>
    <row r="444" spans="1:21" ht="21" customHeight="1" x14ac:dyDescent="0.7">
      <c r="A444" s="70"/>
      <c r="B444" s="76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T444" s="79"/>
      <c r="U444" s="79"/>
    </row>
    <row r="445" spans="1:21" ht="21" customHeight="1" x14ac:dyDescent="0.7">
      <c r="A445" s="70"/>
      <c r="B445" s="76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T445" s="79"/>
      <c r="U445" s="79"/>
    </row>
    <row r="446" spans="1:21" ht="21" customHeight="1" x14ac:dyDescent="0.7">
      <c r="A446" s="70"/>
      <c r="B446" s="76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T446" s="79"/>
      <c r="U446" s="79"/>
    </row>
    <row r="447" spans="1:21" ht="21" customHeight="1" x14ac:dyDescent="0.7">
      <c r="A447" s="70"/>
      <c r="B447" s="76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T447" s="79"/>
      <c r="U447" s="79"/>
    </row>
    <row r="448" spans="1:21" ht="21" customHeight="1" x14ac:dyDescent="0.7">
      <c r="A448" s="70"/>
      <c r="B448" s="76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T448" s="79"/>
      <c r="U448" s="79"/>
    </row>
    <row r="449" spans="1:21" ht="21" customHeight="1" x14ac:dyDescent="0.7">
      <c r="A449" s="70"/>
      <c r="B449" s="76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T449" s="79"/>
      <c r="U449" s="79"/>
    </row>
    <row r="450" spans="1:21" ht="21" customHeight="1" x14ac:dyDescent="0.7">
      <c r="A450" s="70"/>
      <c r="B450" s="76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T450" s="79"/>
      <c r="U450" s="79"/>
    </row>
    <row r="451" spans="1:21" ht="21" customHeight="1" x14ac:dyDescent="0.7">
      <c r="A451" s="70"/>
      <c r="B451" s="76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T451" s="79"/>
      <c r="U451" s="79"/>
    </row>
    <row r="452" spans="1:21" ht="21" customHeight="1" x14ac:dyDescent="0.7">
      <c r="A452" s="70"/>
      <c r="B452" s="76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T452" s="79"/>
      <c r="U452" s="79"/>
    </row>
    <row r="453" spans="1:21" ht="21" customHeight="1" x14ac:dyDescent="0.7">
      <c r="A453" s="70"/>
      <c r="B453" s="76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T453" s="79"/>
      <c r="U453" s="79"/>
    </row>
    <row r="454" spans="1:21" ht="21" customHeight="1" x14ac:dyDescent="0.7">
      <c r="A454" s="70"/>
      <c r="B454" s="76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T454" s="79"/>
      <c r="U454" s="79"/>
    </row>
    <row r="455" spans="1:21" ht="21" customHeight="1" x14ac:dyDescent="0.7">
      <c r="A455" s="70"/>
      <c r="B455" s="76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T455" s="79"/>
      <c r="U455" s="79"/>
    </row>
    <row r="456" spans="1:21" ht="21" customHeight="1" x14ac:dyDescent="0.7">
      <c r="A456" s="70"/>
      <c r="B456" s="76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T456" s="79"/>
      <c r="U456" s="79"/>
    </row>
    <row r="457" spans="1:21" ht="21" customHeight="1" x14ac:dyDescent="0.7">
      <c r="A457" s="70"/>
      <c r="B457" s="76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T457" s="79"/>
      <c r="U457" s="79"/>
    </row>
    <row r="458" spans="1:21" ht="21" customHeight="1" x14ac:dyDescent="0.7">
      <c r="A458" s="70"/>
      <c r="B458" s="76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T458" s="79"/>
      <c r="U458" s="79"/>
    </row>
    <row r="459" spans="1:21" ht="21" customHeight="1" x14ac:dyDescent="0.7">
      <c r="A459" s="70"/>
      <c r="B459" s="76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T459" s="79"/>
      <c r="U459" s="79"/>
    </row>
    <row r="460" spans="1:21" ht="21" customHeight="1" x14ac:dyDescent="0.7">
      <c r="A460" s="70"/>
      <c r="B460" s="76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T460" s="79"/>
      <c r="U460" s="79"/>
    </row>
    <row r="461" spans="1:21" ht="21" customHeight="1" x14ac:dyDescent="0.7">
      <c r="A461" s="70"/>
      <c r="B461" s="76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T461" s="79"/>
      <c r="U461" s="79"/>
    </row>
    <row r="462" spans="1:21" ht="21" customHeight="1" x14ac:dyDescent="0.7">
      <c r="A462" s="70"/>
      <c r="B462" s="76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T462" s="79"/>
      <c r="U462" s="79"/>
    </row>
    <row r="463" spans="1:21" ht="21" customHeight="1" x14ac:dyDescent="0.7">
      <c r="A463" s="70"/>
      <c r="B463" s="76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T463" s="79"/>
      <c r="U463" s="79"/>
    </row>
    <row r="464" spans="1:21" ht="21" customHeight="1" x14ac:dyDescent="0.7">
      <c r="A464" s="70"/>
      <c r="B464" s="76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T464" s="79"/>
      <c r="U464" s="79"/>
    </row>
    <row r="465" spans="1:21" ht="21" customHeight="1" x14ac:dyDescent="0.7">
      <c r="A465" s="70"/>
      <c r="B465" s="76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T465" s="79"/>
      <c r="U465" s="79"/>
    </row>
    <row r="466" spans="1:21" ht="21" customHeight="1" x14ac:dyDescent="0.7">
      <c r="A466" s="70"/>
      <c r="B466" s="76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T466" s="79"/>
      <c r="U466" s="79"/>
    </row>
    <row r="467" spans="1:21" ht="21" customHeight="1" x14ac:dyDescent="0.7">
      <c r="A467" s="70"/>
      <c r="B467" s="76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T467" s="79"/>
      <c r="U467" s="79"/>
    </row>
    <row r="468" spans="1:21" ht="21" customHeight="1" x14ac:dyDescent="0.7">
      <c r="A468" s="70"/>
      <c r="B468" s="76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T468" s="79"/>
      <c r="U468" s="79"/>
    </row>
    <row r="469" spans="1:21" ht="21" customHeight="1" x14ac:dyDescent="0.7">
      <c r="A469" s="70"/>
      <c r="B469" s="76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T469" s="79"/>
      <c r="U469" s="79"/>
    </row>
    <row r="470" spans="1:21" ht="21" customHeight="1" x14ac:dyDescent="0.7">
      <c r="A470" s="70"/>
      <c r="B470" s="76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T470" s="79"/>
      <c r="U470" s="79"/>
    </row>
    <row r="471" spans="1:21" ht="21" customHeight="1" x14ac:dyDescent="0.7">
      <c r="A471" s="70"/>
      <c r="B471" s="76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T471" s="79"/>
      <c r="U471" s="79"/>
    </row>
    <row r="472" spans="1:21" ht="21" customHeight="1" x14ac:dyDescent="0.7">
      <c r="A472" s="70"/>
      <c r="B472" s="76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T472" s="79"/>
      <c r="U472" s="79"/>
    </row>
    <row r="473" spans="1:21" ht="21" customHeight="1" x14ac:dyDescent="0.7">
      <c r="A473" s="70"/>
      <c r="B473" s="76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T473" s="79"/>
      <c r="U473" s="79"/>
    </row>
    <row r="474" spans="1:21" ht="21" customHeight="1" x14ac:dyDescent="0.7">
      <c r="A474" s="70"/>
      <c r="B474" s="76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T474" s="79"/>
      <c r="U474" s="79"/>
    </row>
    <row r="475" spans="1:21" ht="21" customHeight="1" x14ac:dyDescent="0.7">
      <c r="A475" s="70"/>
      <c r="B475" s="76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T475" s="79"/>
      <c r="U475" s="79"/>
    </row>
    <row r="476" spans="1:21" ht="21" customHeight="1" x14ac:dyDescent="0.7">
      <c r="A476" s="70"/>
      <c r="B476" s="76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T476" s="79"/>
      <c r="U476" s="79"/>
    </row>
    <row r="477" spans="1:21" ht="21" customHeight="1" x14ac:dyDescent="0.7">
      <c r="A477" s="70"/>
      <c r="B477" s="76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T477" s="79"/>
      <c r="U477" s="79"/>
    </row>
    <row r="478" spans="1:21" ht="21" customHeight="1" x14ac:dyDescent="0.7">
      <c r="A478" s="70"/>
      <c r="B478" s="76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T478" s="79"/>
      <c r="U478" s="79"/>
    </row>
    <row r="479" spans="1:21" ht="21" customHeight="1" x14ac:dyDescent="0.7">
      <c r="A479" s="70"/>
      <c r="B479" s="76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T479" s="79"/>
      <c r="U479" s="79"/>
    </row>
    <row r="480" spans="1:21" ht="21" customHeight="1" x14ac:dyDescent="0.7">
      <c r="A480" s="70"/>
      <c r="B480" s="76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T480" s="79"/>
      <c r="U480" s="79"/>
    </row>
    <row r="481" spans="1:21" ht="21" customHeight="1" x14ac:dyDescent="0.7">
      <c r="A481" s="70"/>
      <c r="B481" s="76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T481" s="79"/>
      <c r="U481" s="79"/>
    </row>
    <row r="482" spans="1:21" ht="21" customHeight="1" x14ac:dyDescent="0.7">
      <c r="A482" s="70"/>
      <c r="B482" s="76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T482" s="79"/>
      <c r="U482" s="79"/>
    </row>
    <row r="483" spans="1:21" ht="21" customHeight="1" x14ac:dyDescent="0.7">
      <c r="A483" s="70"/>
      <c r="B483" s="76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T483" s="79"/>
      <c r="U483" s="79"/>
    </row>
    <row r="484" spans="1:21" ht="21" customHeight="1" x14ac:dyDescent="0.7">
      <c r="A484" s="70"/>
      <c r="B484" s="76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T484" s="79"/>
      <c r="U484" s="79"/>
    </row>
    <row r="485" spans="1:21" ht="21" customHeight="1" x14ac:dyDescent="0.7">
      <c r="A485" s="70"/>
      <c r="B485" s="76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T485" s="79"/>
      <c r="U485" s="79"/>
    </row>
    <row r="486" spans="1:21" ht="21" customHeight="1" x14ac:dyDescent="0.7">
      <c r="A486" s="70"/>
      <c r="B486" s="76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T486" s="79"/>
      <c r="U486" s="79"/>
    </row>
    <row r="487" spans="1:21" ht="21" customHeight="1" x14ac:dyDescent="0.7">
      <c r="A487" s="70"/>
      <c r="B487" s="76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T487" s="79"/>
      <c r="U487" s="79"/>
    </row>
    <row r="488" spans="1:21" ht="21" customHeight="1" x14ac:dyDescent="0.7">
      <c r="A488" s="70"/>
      <c r="B488" s="76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T488" s="79"/>
      <c r="U488" s="79"/>
    </row>
    <row r="489" spans="1:21" ht="21" customHeight="1" x14ac:dyDescent="0.7">
      <c r="A489" s="70"/>
      <c r="B489" s="76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T489" s="79"/>
      <c r="U489" s="79"/>
    </row>
    <row r="490" spans="1:21" ht="21" customHeight="1" x14ac:dyDescent="0.7">
      <c r="A490" s="70"/>
      <c r="B490" s="76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T490" s="79"/>
      <c r="U490" s="79"/>
    </row>
    <row r="491" spans="1:21" ht="21" customHeight="1" x14ac:dyDescent="0.7">
      <c r="A491" s="70"/>
      <c r="B491" s="76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T491" s="79"/>
      <c r="U491" s="79"/>
    </row>
    <row r="492" spans="1:21" ht="21" customHeight="1" x14ac:dyDescent="0.7">
      <c r="A492" s="70"/>
      <c r="B492" s="76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T492" s="79"/>
      <c r="U492" s="79"/>
    </row>
    <row r="493" spans="1:21" ht="21" customHeight="1" x14ac:dyDescent="0.7">
      <c r="A493" s="70"/>
      <c r="B493" s="76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T493" s="79"/>
      <c r="U493" s="79"/>
    </row>
    <row r="494" spans="1:21" ht="21" customHeight="1" x14ac:dyDescent="0.7">
      <c r="A494" s="70"/>
      <c r="B494" s="76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T494" s="79"/>
      <c r="U494" s="79"/>
    </row>
    <row r="495" spans="1:21" ht="21" customHeight="1" x14ac:dyDescent="0.7">
      <c r="A495" s="70"/>
      <c r="B495" s="76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T495" s="79"/>
      <c r="U495" s="79"/>
    </row>
    <row r="496" spans="1:21" ht="21" customHeight="1" x14ac:dyDescent="0.7">
      <c r="A496" s="70"/>
      <c r="B496" s="76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T496" s="79"/>
      <c r="U496" s="79"/>
    </row>
    <row r="497" spans="1:21" ht="21" customHeight="1" x14ac:dyDescent="0.7">
      <c r="A497" s="70"/>
      <c r="B497" s="76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T497" s="79"/>
      <c r="U497" s="79"/>
    </row>
    <row r="498" spans="1:21" ht="21" customHeight="1" x14ac:dyDescent="0.7">
      <c r="A498" s="70"/>
      <c r="B498" s="76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T498" s="79"/>
      <c r="U498" s="79"/>
    </row>
    <row r="499" spans="1:21" ht="21" customHeight="1" x14ac:dyDescent="0.7">
      <c r="A499" s="70"/>
      <c r="B499" s="76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T499" s="79"/>
      <c r="U499" s="79"/>
    </row>
    <row r="500" spans="1:21" ht="21" customHeight="1" x14ac:dyDescent="0.7">
      <c r="A500" s="70"/>
      <c r="B500" s="76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T500" s="79"/>
      <c r="U500" s="79"/>
    </row>
    <row r="501" spans="1:21" ht="21" customHeight="1" x14ac:dyDescent="0.7">
      <c r="A501" s="70"/>
      <c r="B501" s="76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T501" s="79"/>
      <c r="U501" s="79"/>
    </row>
    <row r="502" spans="1:21" ht="21" customHeight="1" x14ac:dyDescent="0.7">
      <c r="A502" s="70"/>
      <c r="B502" s="76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T502" s="79"/>
      <c r="U502" s="79"/>
    </row>
    <row r="503" spans="1:21" ht="21" customHeight="1" x14ac:dyDescent="0.7">
      <c r="A503" s="70"/>
      <c r="B503" s="76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T503" s="79"/>
      <c r="U503" s="79"/>
    </row>
    <row r="504" spans="1:21" ht="21" customHeight="1" x14ac:dyDescent="0.7">
      <c r="A504" s="70"/>
      <c r="B504" s="76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T504" s="79"/>
      <c r="U504" s="79"/>
    </row>
    <row r="505" spans="1:21" ht="21" customHeight="1" x14ac:dyDescent="0.7">
      <c r="A505" s="70"/>
      <c r="B505" s="76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T505" s="79"/>
      <c r="U505" s="79"/>
    </row>
    <row r="506" spans="1:21" ht="21" customHeight="1" x14ac:dyDescent="0.7">
      <c r="A506" s="70"/>
      <c r="B506" s="76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T506" s="79"/>
      <c r="U506" s="79"/>
    </row>
    <row r="507" spans="1:21" ht="21" customHeight="1" x14ac:dyDescent="0.7">
      <c r="A507" s="70"/>
      <c r="B507" s="76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T507" s="79"/>
      <c r="U507" s="79"/>
    </row>
    <row r="508" spans="1:21" ht="21" customHeight="1" x14ac:dyDescent="0.7">
      <c r="A508" s="70"/>
      <c r="B508" s="76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T508" s="79"/>
      <c r="U508" s="79"/>
    </row>
    <row r="509" spans="1:21" ht="21" customHeight="1" x14ac:dyDescent="0.7">
      <c r="A509" s="70"/>
      <c r="B509" s="76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T509" s="79"/>
      <c r="U509" s="79"/>
    </row>
    <row r="510" spans="1:21" ht="21" customHeight="1" x14ac:dyDescent="0.7">
      <c r="A510" s="70"/>
      <c r="B510" s="76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T510" s="79"/>
      <c r="U510" s="79"/>
    </row>
    <row r="511" spans="1:21" ht="21" customHeight="1" x14ac:dyDescent="0.7">
      <c r="A511" s="70"/>
      <c r="B511" s="76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T511" s="79"/>
      <c r="U511" s="79"/>
    </row>
    <row r="512" spans="1:21" ht="21" customHeight="1" x14ac:dyDescent="0.7">
      <c r="A512" s="70"/>
      <c r="B512" s="76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T512" s="79"/>
      <c r="U512" s="79"/>
    </row>
    <row r="513" spans="1:21" ht="21" customHeight="1" x14ac:dyDescent="0.7">
      <c r="A513" s="70"/>
      <c r="B513" s="76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T513" s="79"/>
      <c r="U513" s="79"/>
    </row>
    <row r="514" spans="1:21" ht="21" customHeight="1" x14ac:dyDescent="0.7">
      <c r="A514" s="70"/>
      <c r="B514" s="76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T514" s="79"/>
      <c r="U514" s="79"/>
    </row>
    <row r="515" spans="1:21" ht="21" customHeight="1" x14ac:dyDescent="0.7">
      <c r="A515" s="70"/>
      <c r="B515" s="76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T515" s="79"/>
      <c r="U515" s="79"/>
    </row>
    <row r="516" spans="1:21" ht="21" customHeight="1" x14ac:dyDescent="0.7">
      <c r="A516" s="70"/>
      <c r="B516" s="76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T516" s="79"/>
      <c r="U516" s="79"/>
    </row>
    <row r="517" spans="1:21" ht="21" customHeight="1" x14ac:dyDescent="0.7">
      <c r="A517" s="70"/>
      <c r="B517" s="76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T517" s="79"/>
      <c r="U517" s="79"/>
    </row>
    <row r="518" spans="1:21" ht="21" customHeight="1" x14ac:dyDescent="0.7">
      <c r="A518" s="70"/>
      <c r="B518" s="76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T518" s="79"/>
      <c r="U518" s="79"/>
    </row>
    <row r="519" spans="1:21" ht="21" customHeight="1" x14ac:dyDescent="0.7">
      <c r="A519" s="70"/>
      <c r="B519" s="76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T519" s="79"/>
      <c r="U519" s="79"/>
    </row>
    <row r="520" spans="1:21" ht="21" customHeight="1" x14ac:dyDescent="0.7">
      <c r="A520" s="70"/>
      <c r="B520" s="76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T520" s="79"/>
      <c r="U520" s="79"/>
    </row>
    <row r="521" spans="1:21" ht="21" customHeight="1" x14ac:dyDescent="0.7">
      <c r="A521" s="70"/>
      <c r="B521" s="76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T521" s="79"/>
      <c r="U521" s="79"/>
    </row>
    <row r="522" spans="1:21" ht="21" customHeight="1" x14ac:dyDescent="0.7">
      <c r="A522" s="70"/>
      <c r="B522" s="76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T522" s="79"/>
      <c r="U522" s="79"/>
    </row>
    <row r="523" spans="1:21" ht="21" customHeight="1" x14ac:dyDescent="0.7">
      <c r="A523" s="70"/>
      <c r="B523" s="76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T523" s="79"/>
      <c r="U523" s="79"/>
    </row>
    <row r="524" spans="1:21" ht="21" customHeight="1" x14ac:dyDescent="0.7">
      <c r="A524" s="70"/>
      <c r="B524" s="76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T524" s="79"/>
      <c r="U524" s="79"/>
    </row>
    <row r="525" spans="1:21" ht="21" customHeight="1" x14ac:dyDescent="0.7">
      <c r="A525" s="70"/>
      <c r="B525" s="76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T525" s="79"/>
      <c r="U525" s="79"/>
    </row>
    <row r="526" spans="1:21" ht="21" customHeight="1" x14ac:dyDescent="0.7">
      <c r="A526" s="70"/>
      <c r="B526" s="76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T526" s="79"/>
      <c r="U526" s="79"/>
    </row>
    <row r="527" spans="1:21" ht="21" customHeight="1" x14ac:dyDescent="0.7">
      <c r="A527" s="70"/>
      <c r="B527" s="76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T527" s="79"/>
      <c r="U527" s="79"/>
    </row>
    <row r="528" spans="1:21" ht="21" customHeight="1" x14ac:dyDescent="0.7">
      <c r="A528" s="70"/>
      <c r="B528" s="76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T528" s="79"/>
      <c r="U528" s="79"/>
    </row>
    <row r="529" spans="1:21" ht="21" customHeight="1" x14ac:dyDescent="0.7">
      <c r="A529" s="70"/>
      <c r="B529" s="76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T529" s="79"/>
      <c r="U529" s="79"/>
    </row>
    <row r="530" spans="1:21" ht="21" customHeight="1" x14ac:dyDescent="0.7">
      <c r="A530" s="70"/>
      <c r="B530" s="76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T530" s="79"/>
      <c r="U530" s="79"/>
    </row>
    <row r="531" spans="1:21" ht="21" customHeight="1" x14ac:dyDescent="0.7">
      <c r="A531" s="70"/>
      <c r="B531" s="76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T531" s="79"/>
      <c r="U531" s="79"/>
    </row>
    <row r="532" spans="1:21" ht="21" customHeight="1" x14ac:dyDescent="0.7">
      <c r="A532" s="70"/>
      <c r="B532" s="76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T532" s="79"/>
      <c r="U532" s="79"/>
    </row>
    <row r="533" spans="1:21" ht="21" customHeight="1" x14ac:dyDescent="0.7">
      <c r="A533" s="70"/>
      <c r="B533" s="76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T533" s="79"/>
      <c r="U533" s="79"/>
    </row>
    <row r="534" spans="1:21" ht="21" customHeight="1" x14ac:dyDescent="0.7">
      <c r="A534" s="70"/>
      <c r="B534" s="76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T534" s="79"/>
      <c r="U534" s="79"/>
    </row>
    <row r="535" spans="1:21" ht="21" customHeight="1" x14ac:dyDescent="0.7">
      <c r="A535" s="70"/>
      <c r="B535" s="76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T535" s="79"/>
      <c r="U535" s="79"/>
    </row>
    <row r="536" spans="1:21" ht="21" customHeight="1" x14ac:dyDescent="0.7">
      <c r="A536" s="70"/>
      <c r="B536" s="76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T536" s="79"/>
      <c r="U536" s="79"/>
    </row>
    <row r="537" spans="1:21" ht="21" customHeight="1" x14ac:dyDescent="0.7">
      <c r="A537" s="70"/>
      <c r="B537" s="76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T537" s="79"/>
      <c r="U537" s="79"/>
    </row>
    <row r="538" spans="1:21" ht="21" customHeight="1" x14ac:dyDescent="0.7">
      <c r="A538" s="70"/>
      <c r="B538" s="76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T538" s="79"/>
      <c r="U538" s="79"/>
    </row>
    <row r="539" spans="1:21" ht="21" customHeight="1" x14ac:dyDescent="0.7">
      <c r="A539" s="70"/>
      <c r="B539" s="76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T539" s="79"/>
      <c r="U539" s="79"/>
    </row>
    <row r="540" spans="1:21" ht="21" customHeight="1" x14ac:dyDescent="0.7">
      <c r="A540" s="70"/>
      <c r="B540" s="76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T540" s="79"/>
      <c r="U540" s="79"/>
    </row>
    <row r="541" spans="1:21" ht="21" customHeight="1" x14ac:dyDescent="0.7">
      <c r="A541" s="70"/>
      <c r="B541" s="76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T541" s="79"/>
      <c r="U541" s="79"/>
    </row>
    <row r="542" spans="1:21" ht="21" customHeight="1" x14ac:dyDescent="0.7">
      <c r="A542" s="70"/>
      <c r="B542" s="76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T542" s="79"/>
      <c r="U542" s="79"/>
    </row>
    <row r="543" spans="1:21" ht="21" customHeight="1" x14ac:dyDescent="0.7">
      <c r="A543" s="70"/>
      <c r="B543" s="76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T543" s="79"/>
      <c r="U543" s="79"/>
    </row>
    <row r="544" spans="1:21" ht="21" customHeight="1" x14ac:dyDescent="0.7">
      <c r="A544" s="70"/>
      <c r="B544" s="76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T544" s="79"/>
      <c r="U544" s="79"/>
    </row>
    <row r="545" spans="1:21" ht="21" customHeight="1" x14ac:dyDescent="0.7">
      <c r="A545" s="70"/>
      <c r="B545" s="76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T545" s="79"/>
      <c r="U545" s="79"/>
    </row>
    <row r="546" spans="1:21" ht="21" customHeight="1" x14ac:dyDescent="0.7">
      <c r="A546" s="70"/>
      <c r="B546" s="76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T546" s="79"/>
      <c r="U546" s="79"/>
    </row>
    <row r="547" spans="1:21" ht="21" customHeight="1" x14ac:dyDescent="0.7">
      <c r="A547" s="70"/>
      <c r="B547" s="76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T547" s="79"/>
      <c r="U547" s="79"/>
    </row>
    <row r="548" spans="1:21" ht="21" customHeight="1" x14ac:dyDescent="0.7">
      <c r="A548" s="70"/>
      <c r="B548" s="76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T548" s="79"/>
      <c r="U548" s="79"/>
    </row>
    <row r="549" spans="1:21" ht="21" customHeight="1" x14ac:dyDescent="0.7">
      <c r="A549" s="70"/>
      <c r="B549" s="76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T549" s="79"/>
      <c r="U549" s="79"/>
    </row>
    <row r="550" spans="1:21" ht="21" customHeight="1" x14ac:dyDescent="0.7">
      <c r="A550" s="70"/>
      <c r="B550" s="76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T550" s="79"/>
      <c r="U550" s="79"/>
    </row>
    <row r="551" spans="1:21" ht="21" customHeight="1" x14ac:dyDescent="0.7">
      <c r="A551" s="70"/>
      <c r="B551" s="76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T551" s="79"/>
      <c r="U551" s="79"/>
    </row>
    <row r="552" spans="1:21" ht="21" customHeight="1" x14ac:dyDescent="0.7">
      <c r="A552" s="70"/>
      <c r="B552" s="76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T552" s="79"/>
      <c r="U552" s="79"/>
    </row>
    <row r="553" spans="1:21" ht="21" customHeight="1" x14ac:dyDescent="0.7">
      <c r="A553" s="70"/>
      <c r="B553" s="76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T553" s="79"/>
      <c r="U553" s="79"/>
    </row>
    <row r="554" spans="1:21" ht="21" customHeight="1" x14ac:dyDescent="0.7">
      <c r="A554" s="70"/>
      <c r="B554" s="76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T554" s="79"/>
      <c r="U554" s="79"/>
    </row>
    <row r="555" spans="1:21" ht="21" customHeight="1" x14ac:dyDescent="0.7">
      <c r="A555" s="70"/>
      <c r="B555" s="76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T555" s="79"/>
      <c r="U555" s="79"/>
    </row>
    <row r="556" spans="1:21" ht="21" customHeight="1" x14ac:dyDescent="0.7">
      <c r="A556" s="70"/>
      <c r="B556" s="76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T556" s="79"/>
      <c r="U556" s="79"/>
    </row>
    <row r="557" spans="1:21" ht="21" customHeight="1" x14ac:dyDescent="0.7">
      <c r="A557" s="70"/>
      <c r="B557" s="76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T557" s="79"/>
      <c r="U557" s="79"/>
    </row>
    <row r="558" spans="1:21" ht="21" customHeight="1" x14ac:dyDescent="0.7">
      <c r="A558" s="70"/>
      <c r="B558" s="76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T558" s="79"/>
      <c r="U558" s="79"/>
    </row>
    <row r="559" spans="1:21" ht="21" customHeight="1" x14ac:dyDescent="0.7">
      <c r="A559" s="70"/>
      <c r="B559" s="76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T559" s="79"/>
      <c r="U559" s="79"/>
    </row>
    <row r="560" spans="1:21" ht="21" customHeight="1" x14ac:dyDescent="0.7">
      <c r="A560" s="70"/>
      <c r="B560" s="76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T560" s="79"/>
      <c r="U560" s="79"/>
    </row>
    <row r="561" spans="1:21" ht="21" customHeight="1" x14ac:dyDescent="0.7">
      <c r="A561" s="70"/>
      <c r="B561" s="76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T561" s="79"/>
      <c r="U561" s="79"/>
    </row>
    <row r="562" spans="1:21" ht="21" customHeight="1" x14ac:dyDescent="0.7">
      <c r="A562" s="70"/>
      <c r="B562" s="76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T562" s="79"/>
      <c r="U562" s="79"/>
    </row>
    <row r="563" spans="1:21" ht="21" customHeight="1" x14ac:dyDescent="0.7">
      <c r="A563" s="70"/>
      <c r="B563" s="76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T563" s="79"/>
      <c r="U563" s="79"/>
    </row>
    <row r="564" spans="1:21" ht="21" customHeight="1" x14ac:dyDescent="0.7">
      <c r="A564" s="70"/>
      <c r="B564" s="76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T564" s="79"/>
      <c r="U564" s="79"/>
    </row>
    <row r="565" spans="1:21" ht="21" customHeight="1" x14ac:dyDescent="0.7">
      <c r="A565" s="70"/>
      <c r="B565" s="76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T565" s="79"/>
      <c r="U565" s="79"/>
    </row>
    <row r="566" spans="1:21" ht="21" customHeight="1" x14ac:dyDescent="0.7">
      <c r="A566" s="70"/>
      <c r="B566" s="76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T566" s="79"/>
      <c r="U566" s="79"/>
    </row>
    <row r="567" spans="1:21" ht="21" customHeight="1" x14ac:dyDescent="0.7">
      <c r="A567" s="70"/>
      <c r="B567" s="76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T567" s="79"/>
      <c r="U567" s="79"/>
    </row>
    <row r="568" spans="1:21" ht="21" customHeight="1" x14ac:dyDescent="0.7">
      <c r="A568" s="70"/>
      <c r="B568" s="76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T568" s="79"/>
      <c r="U568" s="79"/>
    </row>
    <row r="569" spans="1:21" ht="21" customHeight="1" x14ac:dyDescent="0.7">
      <c r="A569" s="70"/>
      <c r="B569" s="76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T569" s="79"/>
      <c r="U569" s="79"/>
    </row>
    <row r="570" spans="1:21" ht="21" customHeight="1" x14ac:dyDescent="0.7">
      <c r="A570" s="70"/>
      <c r="B570" s="76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T570" s="79"/>
      <c r="U570" s="79"/>
    </row>
    <row r="571" spans="1:21" ht="21" customHeight="1" x14ac:dyDescent="0.7">
      <c r="A571" s="70"/>
      <c r="B571" s="76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T571" s="79"/>
      <c r="U571" s="79"/>
    </row>
    <row r="572" spans="1:21" ht="21" customHeight="1" x14ac:dyDescent="0.7">
      <c r="A572" s="70"/>
      <c r="B572" s="76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T572" s="79"/>
      <c r="U572" s="79"/>
    </row>
    <row r="573" spans="1:21" ht="21" customHeight="1" x14ac:dyDescent="0.7">
      <c r="A573" s="70"/>
      <c r="B573" s="76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T573" s="79"/>
      <c r="U573" s="79"/>
    </row>
    <row r="574" spans="1:21" ht="21" customHeight="1" x14ac:dyDescent="0.7">
      <c r="A574" s="70"/>
      <c r="B574" s="76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T574" s="79"/>
      <c r="U574" s="79"/>
    </row>
    <row r="575" spans="1:21" ht="21" customHeight="1" x14ac:dyDescent="0.7">
      <c r="A575" s="70"/>
      <c r="B575" s="76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T575" s="79"/>
      <c r="U575" s="79"/>
    </row>
    <row r="576" spans="1:21" ht="21" customHeight="1" x14ac:dyDescent="0.7">
      <c r="A576" s="70"/>
      <c r="B576" s="76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T576" s="79"/>
      <c r="U576" s="79"/>
    </row>
    <row r="577" spans="1:21" ht="21" customHeight="1" x14ac:dyDescent="0.7">
      <c r="A577" s="70"/>
      <c r="B577" s="76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T577" s="79"/>
      <c r="U577" s="79"/>
    </row>
    <row r="578" spans="1:21" ht="21" customHeight="1" x14ac:dyDescent="0.7">
      <c r="A578" s="70"/>
      <c r="B578" s="76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T578" s="79"/>
      <c r="U578" s="79"/>
    </row>
    <row r="579" spans="1:21" ht="21" customHeight="1" x14ac:dyDescent="0.7">
      <c r="A579" s="70"/>
      <c r="B579" s="76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T579" s="79"/>
      <c r="U579" s="79"/>
    </row>
    <row r="580" spans="1:21" ht="21" customHeight="1" x14ac:dyDescent="0.7">
      <c r="A580" s="70"/>
      <c r="B580" s="76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T580" s="79"/>
      <c r="U580" s="79"/>
    </row>
    <row r="581" spans="1:21" ht="21" customHeight="1" x14ac:dyDescent="0.7">
      <c r="A581" s="70"/>
      <c r="B581" s="76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T581" s="79"/>
      <c r="U581" s="79"/>
    </row>
    <row r="582" spans="1:21" ht="21" customHeight="1" x14ac:dyDescent="0.7">
      <c r="A582" s="70"/>
      <c r="B582" s="76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T582" s="79"/>
      <c r="U582" s="79"/>
    </row>
    <row r="583" spans="1:21" ht="21" customHeight="1" x14ac:dyDescent="0.7">
      <c r="A583" s="70"/>
      <c r="B583" s="76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T583" s="79"/>
      <c r="U583" s="79"/>
    </row>
    <row r="584" spans="1:21" ht="21" customHeight="1" x14ac:dyDescent="0.7">
      <c r="A584" s="70"/>
      <c r="B584" s="76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T584" s="79"/>
      <c r="U584" s="79"/>
    </row>
    <row r="585" spans="1:21" ht="21" customHeight="1" x14ac:dyDescent="0.7">
      <c r="A585" s="70"/>
      <c r="B585" s="76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T585" s="79"/>
      <c r="U585" s="79"/>
    </row>
    <row r="586" spans="1:21" ht="21" customHeight="1" x14ac:dyDescent="0.7">
      <c r="A586" s="70"/>
      <c r="B586" s="76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T586" s="79"/>
      <c r="U586" s="79"/>
    </row>
    <row r="587" spans="1:21" ht="21" customHeight="1" x14ac:dyDescent="0.7">
      <c r="A587" s="70"/>
      <c r="B587" s="76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T587" s="79"/>
      <c r="U587" s="79"/>
    </row>
    <row r="588" spans="1:21" ht="21" customHeight="1" x14ac:dyDescent="0.7">
      <c r="A588" s="70"/>
      <c r="B588" s="76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T588" s="79"/>
      <c r="U588" s="79"/>
    </row>
    <row r="589" spans="1:21" ht="21" customHeight="1" x14ac:dyDescent="0.7">
      <c r="A589" s="70"/>
      <c r="B589" s="76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T589" s="79"/>
      <c r="U589" s="79"/>
    </row>
    <row r="590" spans="1:21" ht="21" customHeight="1" x14ac:dyDescent="0.7">
      <c r="A590" s="70"/>
      <c r="B590" s="76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T590" s="79"/>
      <c r="U590" s="79"/>
    </row>
    <row r="591" spans="1:21" ht="21" customHeight="1" x14ac:dyDescent="0.7">
      <c r="A591" s="70"/>
      <c r="B591" s="76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T591" s="79"/>
      <c r="U591" s="79"/>
    </row>
    <row r="592" spans="1:21" ht="21" customHeight="1" x14ac:dyDescent="0.7">
      <c r="A592" s="70"/>
      <c r="B592" s="76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T592" s="79"/>
      <c r="U592" s="79"/>
    </row>
    <row r="593" spans="1:21" ht="21" customHeight="1" x14ac:dyDescent="0.7">
      <c r="A593" s="70"/>
      <c r="B593" s="76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T593" s="79"/>
      <c r="U593" s="79"/>
    </row>
    <row r="594" spans="1:21" ht="21" customHeight="1" x14ac:dyDescent="0.7">
      <c r="A594" s="70"/>
      <c r="B594" s="76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T594" s="79"/>
      <c r="U594" s="79"/>
    </row>
    <row r="595" spans="1:21" ht="21" customHeight="1" x14ac:dyDescent="0.7">
      <c r="A595" s="70"/>
      <c r="B595" s="76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T595" s="79"/>
      <c r="U595" s="79"/>
    </row>
    <row r="596" spans="1:21" ht="21" customHeight="1" x14ac:dyDescent="0.7">
      <c r="A596" s="70"/>
      <c r="B596" s="76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T596" s="79"/>
      <c r="U596" s="79"/>
    </row>
    <row r="597" spans="1:21" ht="21" customHeight="1" x14ac:dyDescent="0.7">
      <c r="A597" s="70"/>
      <c r="B597" s="76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T597" s="79"/>
      <c r="U597" s="79"/>
    </row>
    <row r="598" spans="1:21" ht="21" customHeight="1" x14ac:dyDescent="0.7">
      <c r="A598" s="70"/>
      <c r="B598" s="76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T598" s="79"/>
      <c r="U598" s="79"/>
    </row>
    <row r="599" spans="1:21" ht="21" customHeight="1" x14ac:dyDescent="0.7">
      <c r="A599" s="70"/>
      <c r="B599" s="76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T599" s="79"/>
      <c r="U599" s="79"/>
    </row>
    <row r="600" spans="1:21" ht="21" customHeight="1" x14ac:dyDescent="0.7">
      <c r="A600" s="70"/>
      <c r="B600" s="76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T600" s="79"/>
      <c r="U600" s="79"/>
    </row>
    <row r="601" spans="1:21" ht="21" customHeight="1" x14ac:dyDescent="0.7">
      <c r="A601" s="70"/>
      <c r="B601" s="76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T601" s="79"/>
      <c r="U601" s="79"/>
    </row>
    <row r="602" spans="1:21" ht="21" customHeight="1" x14ac:dyDescent="0.7">
      <c r="A602" s="70"/>
      <c r="B602" s="76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T602" s="79"/>
      <c r="U602" s="79"/>
    </row>
    <row r="603" spans="1:21" ht="21" customHeight="1" x14ac:dyDescent="0.7">
      <c r="A603" s="70"/>
      <c r="B603" s="76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T603" s="79"/>
      <c r="U603" s="79"/>
    </row>
    <row r="604" spans="1:21" ht="21" customHeight="1" x14ac:dyDescent="0.7">
      <c r="A604" s="70"/>
      <c r="B604" s="76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T604" s="79"/>
      <c r="U604" s="79"/>
    </row>
    <row r="605" spans="1:21" ht="21" customHeight="1" x14ac:dyDescent="0.7">
      <c r="A605" s="70"/>
      <c r="B605" s="76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T605" s="79"/>
      <c r="U605" s="79"/>
    </row>
    <row r="606" spans="1:21" ht="21" customHeight="1" x14ac:dyDescent="0.7">
      <c r="A606" s="70"/>
      <c r="B606" s="76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T606" s="79"/>
      <c r="U606" s="79"/>
    </row>
    <row r="607" spans="1:21" ht="21" customHeight="1" x14ac:dyDescent="0.7">
      <c r="A607" s="70"/>
      <c r="B607" s="76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T607" s="79"/>
      <c r="U607" s="79"/>
    </row>
    <row r="608" spans="1:21" ht="21" customHeight="1" x14ac:dyDescent="0.7">
      <c r="A608" s="70"/>
      <c r="B608" s="76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T608" s="79"/>
      <c r="U608" s="79"/>
    </row>
    <row r="609" spans="1:21" ht="21" customHeight="1" x14ac:dyDescent="0.7">
      <c r="A609" s="70"/>
      <c r="B609" s="76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T609" s="79"/>
      <c r="U609" s="79"/>
    </row>
    <row r="610" spans="1:21" ht="21" customHeight="1" x14ac:dyDescent="0.7">
      <c r="A610" s="70"/>
      <c r="B610" s="76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T610" s="79"/>
      <c r="U610" s="79"/>
    </row>
    <row r="611" spans="1:21" ht="21" customHeight="1" x14ac:dyDescent="0.7">
      <c r="A611" s="70"/>
      <c r="B611" s="76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T611" s="79"/>
      <c r="U611" s="79"/>
    </row>
    <row r="612" spans="1:21" ht="21" customHeight="1" x14ac:dyDescent="0.7">
      <c r="A612" s="70"/>
      <c r="B612" s="76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T612" s="79"/>
      <c r="U612" s="79"/>
    </row>
    <row r="613" spans="1:21" ht="21" customHeight="1" x14ac:dyDescent="0.7">
      <c r="A613" s="70"/>
      <c r="B613" s="76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T613" s="79"/>
      <c r="U613" s="79"/>
    </row>
    <row r="614" spans="1:21" ht="21" customHeight="1" x14ac:dyDescent="0.7">
      <c r="A614" s="70"/>
      <c r="B614" s="76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T614" s="79"/>
      <c r="U614" s="79"/>
    </row>
    <row r="615" spans="1:21" ht="21" customHeight="1" x14ac:dyDescent="0.7">
      <c r="A615" s="70"/>
      <c r="B615" s="76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T615" s="79"/>
      <c r="U615" s="79"/>
    </row>
    <row r="616" spans="1:21" ht="21" customHeight="1" x14ac:dyDescent="0.7">
      <c r="A616" s="70"/>
      <c r="B616" s="76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T616" s="79"/>
      <c r="U616" s="79"/>
    </row>
    <row r="617" spans="1:21" ht="21" customHeight="1" x14ac:dyDescent="0.7">
      <c r="A617" s="70"/>
      <c r="B617" s="76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T617" s="79"/>
      <c r="U617" s="79"/>
    </row>
    <row r="618" spans="1:21" ht="21" customHeight="1" x14ac:dyDescent="0.7">
      <c r="A618" s="70"/>
      <c r="B618" s="76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T618" s="79"/>
      <c r="U618" s="79"/>
    </row>
    <row r="619" spans="1:21" ht="21" customHeight="1" x14ac:dyDescent="0.7">
      <c r="A619" s="70"/>
      <c r="B619" s="76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T619" s="79"/>
      <c r="U619" s="79"/>
    </row>
    <row r="620" spans="1:21" ht="21" customHeight="1" x14ac:dyDescent="0.7">
      <c r="A620" s="70"/>
      <c r="B620" s="76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T620" s="79"/>
      <c r="U620" s="79"/>
    </row>
    <row r="621" spans="1:21" ht="21" customHeight="1" x14ac:dyDescent="0.7">
      <c r="A621" s="70"/>
      <c r="B621" s="76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T621" s="79"/>
      <c r="U621" s="79"/>
    </row>
    <row r="622" spans="1:21" ht="21" customHeight="1" x14ac:dyDescent="0.7">
      <c r="A622" s="70"/>
      <c r="B622" s="76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T622" s="79"/>
      <c r="U622" s="79"/>
    </row>
    <row r="623" spans="1:21" ht="21" customHeight="1" x14ac:dyDescent="0.7">
      <c r="A623" s="70"/>
      <c r="B623" s="76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T623" s="79"/>
      <c r="U623" s="79"/>
    </row>
    <row r="624" spans="1:21" ht="21" customHeight="1" x14ac:dyDescent="0.7">
      <c r="A624" s="70"/>
      <c r="B624" s="76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T624" s="79"/>
      <c r="U624" s="79"/>
    </row>
    <row r="625" spans="1:21" ht="21" customHeight="1" x14ac:dyDescent="0.7">
      <c r="A625" s="70"/>
      <c r="B625" s="76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T625" s="79"/>
      <c r="U625" s="79"/>
    </row>
    <row r="626" spans="1:21" ht="21" customHeight="1" x14ac:dyDescent="0.7">
      <c r="A626" s="70"/>
      <c r="B626" s="76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T626" s="79"/>
      <c r="U626" s="79"/>
    </row>
    <row r="627" spans="1:21" ht="21" customHeight="1" x14ac:dyDescent="0.7">
      <c r="A627" s="70"/>
      <c r="B627" s="76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T627" s="79"/>
      <c r="U627" s="79"/>
    </row>
    <row r="628" spans="1:21" ht="21" customHeight="1" x14ac:dyDescent="0.7">
      <c r="A628" s="70"/>
      <c r="B628" s="76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T628" s="79"/>
      <c r="U628" s="79"/>
    </row>
    <row r="629" spans="1:21" ht="21" customHeight="1" x14ac:dyDescent="0.7">
      <c r="A629" s="70"/>
      <c r="B629" s="76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T629" s="79"/>
      <c r="U629" s="79"/>
    </row>
    <row r="630" spans="1:21" ht="21" customHeight="1" x14ac:dyDescent="0.7">
      <c r="A630" s="70"/>
      <c r="B630" s="76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T630" s="79"/>
      <c r="U630" s="79"/>
    </row>
    <row r="631" spans="1:21" ht="21" customHeight="1" x14ac:dyDescent="0.7">
      <c r="A631" s="70"/>
      <c r="B631" s="76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T631" s="79"/>
      <c r="U631" s="79"/>
    </row>
    <row r="632" spans="1:21" ht="21" customHeight="1" x14ac:dyDescent="0.7">
      <c r="A632" s="70"/>
      <c r="B632" s="76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T632" s="79"/>
      <c r="U632" s="79"/>
    </row>
    <row r="633" spans="1:21" ht="21" customHeight="1" x14ac:dyDescent="0.7">
      <c r="A633" s="70"/>
      <c r="B633" s="76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T633" s="79"/>
      <c r="U633" s="79"/>
    </row>
    <row r="634" spans="1:21" ht="21" customHeight="1" x14ac:dyDescent="0.7">
      <c r="A634" s="70"/>
      <c r="B634" s="76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T634" s="79"/>
      <c r="U634" s="79"/>
    </row>
    <row r="635" spans="1:21" ht="21" customHeight="1" x14ac:dyDescent="0.7">
      <c r="A635" s="70"/>
      <c r="B635" s="76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T635" s="79"/>
      <c r="U635" s="79"/>
    </row>
    <row r="636" spans="1:21" ht="21" customHeight="1" x14ac:dyDescent="0.7">
      <c r="A636" s="70"/>
      <c r="B636" s="76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T636" s="79"/>
      <c r="U636" s="79"/>
    </row>
    <row r="637" spans="1:21" ht="21" customHeight="1" x14ac:dyDescent="0.7">
      <c r="A637" s="70"/>
      <c r="B637" s="76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T637" s="79"/>
      <c r="U637" s="79"/>
    </row>
    <row r="638" spans="1:21" ht="21" customHeight="1" x14ac:dyDescent="0.7">
      <c r="A638" s="70"/>
      <c r="B638" s="76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T638" s="79"/>
      <c r="U638" s="79"/>
    </row>
    <row r="639" spans="1:21" ht="21" customHeight="1" x14ac:dyDescent="0.7">
      <c r="A639" s="70"/>
      <c r="B639" s="76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T639" s="79"/>
      <c r="U639" s="79"/>
    </row>
    <row r="640" spans="1:21" ht="21" customHeight="1" x14ac:dyDescent="0.7">
      <c r="A640" s="70"/>
      <c r="B640" s="76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T640" s="79"/>
      <c r="U640" s="79"/>
    </row>
    <row r="641" spans="1:21" ht="21" customHeight="1" x14ac:dyDescent="0.7">
      <c r="A641" s="70"/>
      <c r="B641" s="76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T641" s="79"/>
      <c r="U641" s="79"/>
    </row>
    <row r="642" spans="1:21" ht="21" customHeight="1" x14ac:dyDescent="0.7">
      <c r="A642" s="70"/>
      <c r="B642" s="76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T642" s="79"/>
      <c r="U642" s="79"/>
    </row>
    <row r="643" spans="1:21" ht="21" customHeight="1" x14ac:dyDescent="0.7">
      <c r="A643" s="70"/>
      <c r="B643" s="76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T643" s="79"/>
      <c r="U643" s="79"/>
    </row>
    <row r="644" spans="1:21" ht="21" customHeight="1" x14ac:dyDescent="0.7">
      <c r="A644" s="70"/>
      <c r="B644" s="76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T644" s="79"/>
      <c r="U644" s="79"/>
    </row>
    <row r="645" spans="1:21" ht="21" customHeight="1" x14ac:dyDescent="0.7">
      <c r="A645" s="70"/>
      <c r="B645" s="76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T645" s="79"/>
      <c r="U645" s="79"/>
    </row>
    <row r="646" spans="1:21" ht="21" customHeight="1" x14ac:dyDescent="0.7">
      <c r="A646" s="70"/>
      <c r="B646" s="76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T646" s="79"/>
      <c r="U646" s="79"/>
    </row>
    <row r="647" spans="1:21" ht="21" customHeight="1" x14ac:dyDescent="0.7">
      <c r="A647" s="70"/>
      <c r="B647" s="76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T647" s="79"/>
      <c r="U647" s="79"/>
    </row>
    <row r="648" spans="1:21" ht="21" customHeight="1" x14ac:dyDescent="0.7">
      <c r="A648" s="70"/>
      <c r="B648" s="76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T648" s="79"/>
      <c r="U648" s="79"/>
    </row>
    <row r="649" spans="1:21" ht="21" customHeight="1" x14ac:dyDescent="0.7">
      <c r="A649" s="70"/>
      <c r="B649" s="76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T649" s="79"/>
      <c r="U649" s="79"/>
    </row>
    <row r="650" spans="1:21" ht="21" customHeight="1" x14ac:dyDescent="0.7">
      <c r="A650" s="70"/>
      <c r="B650" s="76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T650" s="79"/>
      <c r="U650" s="79"/>
    </row>
    <row r="651" spans="1:21" ht="21" customHeight="1" x14ac:dyDescent="0.7">
      <c r="A651" s="70"/>
      <c r="B651" s="76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T651" s="79"/>
      <c r="U651" s="79"/>
    </row>
    <row r="652" spans="1:21" ht="21" customHeight="1" x14ac:dyDescent="0.7">
      <c r="A652" s="70"/>
      <c r="B652" s="76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T652" s="79"/>
      <c r="U652" s="79"/>
    </row>
    <row r="653" spans="1:21" ht="21" customHeight="1" x14ac:dyDescent="0.7">
      <c r="A653" s="70"/>
      <c r="B653" s="76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T653" s="79"/>
      <c r="U653" s="79"/>
    </row>
    <row r="654" spans="1:21" ht="21" customHeight="1" x14ac:dyDescent="0.7">
      <c r="A654" s="70"/>
      <c r="B654" s="76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T654" s="79"/>
      <c r="U654" s="79"/>
    </row>
    <row r="655" spans="1:21" ht="21" customHeight="1" x14ac:dyDescent="0.7">
      <c r="A655" s="70"/>
      <c r="B655" s="76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T655" s="79"/>
      <c r="U655" s="79"/>
    </row>
    <row r="656" spans="1:21" ht="21" customHeight="1" x14ac:dyDescent="0.7">
      <c r="A656" s="70"/>
      <c r="B656" s="76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T656" s="79"/>
      <c r="U656" s="79"/>
    </row>
    <row r="657" spans="1:21" ht="21" customHeight="1" x14ac:dyDescent="0.7">
      <c r="A657" s="70"/>
      <c r="B657" s="76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T657" s="79"/>
      <c r="U657" s="79"/>
    </row>
    <row r="658" spans="1:21" ht="21" customHeight="1" x14ac:dyDescent="0.7">
      <c r="A658" s="70"/>
      <c r="B658" s="76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T658" s="79"/>
      <c r="U658" s="79"/>
    </row>
    <row r="659" spans="1:21" ht="21" customHeight="1" x14ac:dyDescent="0.7">
      <c r="A659" s="70"/>
      <c r="B659" s="76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T659" s="79"/>
      <c r="U659" s="79"/>
    </row>
    <row r="660" spans="1:21" ht="21" customHeight="1" x14ac:dyDescent="0.7">
      <c r="A660" s="70"/>
      <c r="B660" s="76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T660" s="79"/>
      <c r="U660" s="79"/>
    </row>
    <row r="661" spans="1:21" ht="21" customHeight="1" x14ac:dyDescent="0.7">
      <c r="A661" s="70"/>
      <c r="B661" s="76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T661" s="79"/>
      <c r="U661" s="79"/>
    </row>
    <row r="662" spans="1:21" ht="21" customHeight="1" x14ac:dyDescent="0.7">
      <c r="A662" s="70"/>
      <c r="B662" s="76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T662" s="79"/>
      <c r="U662" s="79"/>
    </row>
    <row r="663" spans="1:21" ht="21" customHeight="1" x14ac:dyDescent="0.7">
      <c r="A663" s="70"/>
      <c r="B663" s="76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T663" s="79"/>
      <c r="U663" s="79"/>
    </row>
    <row r="664" spans="1:21" ht="21" customHeight="1" x14ac:dyDescent="0.7">
      <c r="A664" s="70"/>
      <c r="B664" s="76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T664" s="79"/>
      <c r="U664" s="79"/>
    </row>
    <row r="665" spans="1:21" ht="21" customHeight="1" x14ac:dyDescent="0.7">
      <c r="A665" s="70"/>
      <c r="B665" s="76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T665" s="79"/>
      <c r="U665" s="79"/>
    </row>
    <row r="666" spans="1:21" ht="21" customHeight="1" x14ac:dyDescent="0.7">
      <c r="A666" s="70"/>
      <c r="B666" s="76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T666" s="79"/>
      <c r="U666" s="79"/>
    </row>
    <row r="667" spans="1:21" ht="21" customHeight="1" x14ac:dyDescent="0.7">
      <c r="A667" s="70"/>
      <c r="B667" s="76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T667" s="79"/>
      <c r="U667" s="79"/>
    </row>
    <row r="668" spans="1:21" ht="21" customHeight="1" x14ac:dyDescent="0.7">
      <c r="A668" s="70"/>
      <c r="B668" s="76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T668" s="79"/>
      <c r="U668" s="79"/>
    </row>
    <row r="669" spans="1:21" ht="21" customHeight="1" x14ac:dyDescent="0.7">
      <c r="A669" s="70"/>
      <c r="B669" s="76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T669" s="79"/>
      <c r="U669" s="79"/>
    </row>
    <row r="670" spans="1:21" ht="21" customHeight="1" x14ac:dyDescent="0.7">
      <c r="A670" s="70"/>
      <c r="B670" s="76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T670" s="79"/>
      <c r="U670" s="79"/>
    </row>
    <row r="671" spans="1:21" ht="21" customHeight="1" x14ac:dyDescent="0.7">
      <c r="A671" s="70"/>
      <c r="B671" s="76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T671" s="79"/>
      <c r="U671" s="79"/>
    </row>
    <row r="672" spans="1:21" ht="21" customHeight="1" x14ac:dyDescent="0.7">
      <c r="A672" s="70"/>
      <c r="B672" s="76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T672" s="79"/>
      <c r="U672" s="79"/>
    </row>
    <row r="673" spans="1:21" ht="21" customHeight="1" x14ac:dyDescent="0.7">
      <c r="A673" s="70"/>
      <c r="B673" s="76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T673" s="79"/>
      <c r="U673" s="79"/>
    </row>
    <row r="674" spans="1:21" ht="21" customHeight="1" x14ac:dyDescent="0.7">
      <c r="A674" s="70"/>
      <c r="B674" s="76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T674" s="79"/>
      <c r="U674" s="79"/>
    </row>
    <row r="675" spans="1:21" ht="21" customHeight="1" x14ac:dyDescent="0.7">
      <c r="A675" s="70"/>
      <c r="B675" s="76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T675" s="79"/>
      <c r="U675" s="79"/>
    </row>
    <row r="676" spans="1:21" ht="21" customHeight="1" x14ac:dyDescent="0.7">
      <c r="A676" s="70"/>
      <c r="B676" s="76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T676" s="79"/>
      <c r="U676" s="79"/>
    </row>
    <row r="677" spans="1:21" ht="21" customHeight="1" x14ac:dyDescent="0.7">
      <c r="A677" s="70"/>
      <c r="B677" s="76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T677" s="79"/>
      <c r="U677" s="79"/>
    </row>
    <row r="678" spans="1:21" ht="21" customHeight="1" x14ac:dyDescent="0.7">
      <c r="A678" s="70"/>
      <c r="B678" s="76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T678" s="79"/>
      <c r="U678" s="79"/>
    </row>
    <row r="679" spans="1:21" ht="21" customHeight="1" x14ac:dyDescent="0.7">
      <c r="A679" s="70"/>
      <c r="B679" s="76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T679" s="79"/>
      <c r="U679" s="79"/>
    </row>
    <row r="680" spans="1:21" ht="21" customHeight="1" x14ac:dyDescent="0.7">
      <c r="A680" s="70"/>
      <c r="B680" s="76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T680" s="79"/>
      <c r="U680" s="79"/>
    </row>
    <row r="681" spans="1:21" ht="21" customHeight="1" x14ac:dyDescent="0.7">
      <c r="A681" s="70"/>
      <c r="B681" s="76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T681" s="79"/>
      <c r="U681" s="79"/>
    </row>
    <row r="682" spans="1:21" ht="21" customHeight="1" x14ac:dyDescent="0.7">
      <c r="A682" s="70"/>
      <c r="B682" s="76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T682" s="79"/>
      <c r="U682" s="79"/>
    </row>
    <row r="683" spans="1:21" ht="21" customHeight="1" x14ac:dyDescent="0.7">
      <c r="A683" s="70"/>
      <c r="B683" s="76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T683" s="79"/>
      <c r="U683" s="79"/>
    </row>
    <row r="684" spans="1:21" ht="21" customHeight="1" x14ac:dyDescent="0.7">
      <c r="A684" s="70"/>
      <c r="B684" s="76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T684" s="79"/>
      <c r="U684" s="79"/>
    </row>
    <row r="685" spans="1:21" ht="21" customHeight="1" x14ac:dyDescent="0.7">
      <c r="A685" s="70"/>
      <c r="B685" s="76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T685" s="79"/>
      <c r="U685" s="79"/>
    </row>
    <row r="686" spans="1:21" ht="21" customHeight="1" x14ac:dyDescent="0.7">
      <c r="A686" s="70"/>
      <c r="B686" s="76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T686" s="79"/>
      <c r="U686" s="79"/>
    </row>
    <row r="687" spans="1:21" ht="21" customHeight="1" x14ac:dyDescent="0.7">
      <c r="A687" s="70"/>
      <c r="B687" s="76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T687" s="79"/>
      <c r="U687" s="79"/>
    </row>
    <row r="688" spans="1:21" ht="21" customHeight="1" x14ac:dyDescent="0.7">
      <c r="A688" s="70"/>
      <c r="B688" s="76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T688" s="79"/>
      <c r="U688" s="79"/>
    </row>
    <row r="689" spans="1:21" ht="21" customHeight="1" x14ac:dyDescent="0.7">
      <c r="A689" s="70"/>
      <c r="B689" s="76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T689" s="79"/>
      <c r="U689" s="79"/>
    </row>
    <row r="690" spans="1:21" ht="21" customHeight="1" x14ac:dyDescent="0.7">
      <c r="A690" s="70"/>
      <c r="B690" s="76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T690" s="79"/>
      <c r="U690" s="79"/>
    </row>
    <row r="691" spans="1:21" ht="21" customHeight="1" x14ac:dyDescent="0.7">
      <c r="A691" s="70"/>
      <c r="B691" s="76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T691" s="79"/>
      <c r="U691" s="79"/>
    </row>
    <row r="692" spans="1:21" ht="21" customHeight="1" x14ac:dyDescent="0.7">
      <c r="A692" s="70"/>
      <c r="B692" s="76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T692" s="79"/>
      <c r="U692" s="79"/>
    </row>
    <row r="693" spans="1:21" ht="21" customHeight="1" x14ac:dyDescent="0.7">
      <c r="A693" s="70"/>
      <c r="B693" s="76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T693" s="79"/>
      <c r="U693" s="79"/>
    </row>
    <row r="694" spans="1:21" ht="21" customHeight="1" x14ac:dyDescent="0.7">
      <c r="A694" s="70"/>
      <c r="B694" s="76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T694" s="79"/>
      <c r="U694" s="79"/>
    </row>
    <row r="695" spans="1:21" ht="21" customHeight="1" x14ac:dyDescent="0.7">
      <c r="A695" s="70"/>
      <c r="B695" s="76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T695" s="79"/>
      <c r="U695" s="79"/>
    </row>
    <row r="696" spans="1:21" ht="21" customHeight="1" x14ac:dyDescent="0.7">
      <c r="A696" s="70"/>
      <c r="B696" s="76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T696" s="79"/>
      <c r="U696" s="79"/>
    </row>
    <row r="697" spans="1:21" ht="21" customHeight="1" x14ac:dyDescent="0.7">
      <c r="A697" s="70"/>
      <c r="B697" s="76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T697" s="79"/>
      <c r="U697" s="79"/>
    </row>
    <row r="698" spans="1:21" ht="21" customHeight="1" x14ac:dyDescent="0.7">
      <c r="A698" s="70"/>
      <c r="B698" s="76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T698" s="79"/>
      <c r="U698" s="79"/>
    </row>
    <row r="699" spans="1:21" ht="21" customHeight="1" x14ac:dyDescent="0.7">
      <c r="A699" s="70"/>
      <c r="B699" s="76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T699" s="79"/>
      <c r="U699" s="79"/>
    </row>
    <row r="700" spans="1:21" ht="21" customHeight="1" x14ac:dyDescent="0.7">
      <c r="A700" s="70"/>
      <c r="B700" s="76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T700" s="79"/>
      <c r="U700" s="79"/>
    </row>
    <row r="701" spans="1:21" ht="21" customHeight="1" x14ac:dyDescent="0.7">
      <c r="A701" s="70"/>
      <c r="B701" s="76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T701" s="79"/>
      <c r="U701" s="79"/>
    </row>
    <row r="702" spans="1:21" ht="21" customHeight="1" x14ac:dyDescent="0.7">
      <c r="A702" s="70"/>
      <c r="B702" s="76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T702" s="79"/>
      <c r="U702" s="79"/>
    </row>
    <row r="703" spans="1:21" ht="21" customHeight="1" x14ac:dyDescent="0.7">
      <c r="A703" s="70"/>
      <c r="B703" s="76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T703" s="79"/>
      <c r="U703" s="79"/>
    </row>
    <row r="704" spans="1:21" ht="21" customHeight="1" x14ac:dyDescent="0.7">
      <c r="A704" s="70"/>
      <c r="B704" s="76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T704" s="79"/>
      <c r="U704" s="79"/>
    </row>
    <row r="705" spans="1:21" ht="21" customHeight="1" x14ac:dyDescent="0.7">
      <c r="A705" s="70"/>
      <c r="B705" s="76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T705" s="79"/>
      <c r="U705" s="79"/>
    </row>
    <row r="706" spans="1:21" ht="21" customHeight="1" x14ac:dyDescent="0.7">
      <c r="A706" s="70"/>
      <c r="B706" s="76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T706" s="79"/>
      <c r="U706" s="79"/>
    </row>
    <row r="707" spans="1:21" ht="21" customHeight="1" x14ac:dyDescent="0.7">
      <c r="A707" s="70"/>
      <c r="B707" s="76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T707" s="79"/>
      <c r="U707" s="79"/>
    </row>
    <row r="708" spans="1:21" ht="21" customHeight="1" x14ac:dyDescent="0.7">
      <c r="A708" s="70"/>
      <c r="B708" s="76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T708" s="79"/>
      <c r="U708" s="79"/>
    </row>
    <row r="709" spans="1:21" ht="21" customHeight="1" x14ac:dyDescent="0.7">
      <c r="A709" s="70"/>
      <c r="B709" s="76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T709" s="79"/>
      <c r="U709" s="79"/>
    </row>
    <row r="710" spans="1:21" ht="21" customHeight="1" x14ac:dyDescent="0.7">
      <c r="A710" s="70"/>
      <c r="B710" s="76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T710" s="79"/>
      <c r="U710" s="79"/>
    </row>
    <row r="711" spans="1:21" ht="21" customHeight="1" x14ac:dyDescent="0.7">
      <c r="A711" s="70"/>
      <c r="B711" s="76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T711" s="79"/>
      <c r="U711" s="79"/>
    </row>
    <row r="712" spans="1:21" ht="21" customHeight="1" x14ac:dyDescent="0.7">
      <c r="A712" s="70"/>
      <c r="B712" s="76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T712" s="79"/>
      <c r="U712" s="79"/>
    </row>
    <row r="713" spans="1:21" ht="21" customHeight="1" x14ac:dyDescent="0.7">
      <c r="A713" s="70"/>
      <c r="B713" s="76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T713" s="79"/>
      <c r="U713" s="79"/>
    </row>
    <row r="714" spans="1:21" ht="21" customHeight="1" x14ac:dyDescent="0.7">
      <c r="A714" s="70"/>
      <c r="B714" s="76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T714" s="79"/>
      <c r="U714" s="79"/>
    </row>
    <row r="715" spans="1:21" ht="21" customHeight="1" x14ac:dyDescent="0.7">
      <c r="A715" s="70"/>
      <c r="B715" s="76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T715" s="79"/>
      <c r="U715" s="79"/>
    </row>
    <row r="716" spans="1:21" ht="21" customHeight="1" x14ac:dyDescent="0.7">
      <c r="A716" s="70"/>
      <c r="B716" s="76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T716" s="79"/>
      <c r="U716" s="79"/>
    </row>
    <row r="717" spans="1:21" ht="21" customHeight="1" x14ac:dyDescent="0.7">
      <c r="A717" s="70"/>
      <c r="B717" s="76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T717" s="79"/>
      <c r="U717" s="79"/>
    </row>
    <row r="718" spans="1:21" ht="21" customHeight="1" x14ac:dyDescent="0.7">
      <c r="A718" s="70"/>
      <c r="B718" s="76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T718" s="79"/>
      <c r="U718" s="79"/>
    </row>
    <row r="719" spans="1:21" ht="21" customHeight="1" x14ac:dyDescent="0.7">
      <c r="A719" s="70"/>
      <c r="B719" s="76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T719" s="79"/>
      <c r="U719" s="79"/>
    </row>
    <row r="720" spans="1:21" ht="21" customHeight="1" x14ac:dyDescent="0.7">
      <c r="A720" s="70"/>
      <c r="B720" s="76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T720" s="79"/>
      <c r="U720" s="79"/>
    </row>
    <row r="721" spans="1:21" ht="21" customHeight="1" x14ac:dyDescent="0.7">
      <c r="A721" s="70"/>
      <c r="B721" s="76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T721" s="79"/>
      <c r="U721" s="79"/>
    </row>
    <row r="722" spans="1:21" ht="21" customHeight="1" x14ac:dyDescent="0.7">
      <c r="A722" s="70"/>
      <c r="B722" s="76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T722" s="79"/>
      <c r="U722" s="79"/>
    </row>
    <row r="723" spans="1:21" ht="21" customHeight="1" x14ac:dyDescent="0.7">
      <c r="A723" s="70"/>
      <c r="B723" s="76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T723" s="79"/>
      <c r="U723" s="79"/>
    </row>
    <row r="724" spans="1:21" ht="21" customHeight="1" x14ac:dyDescent="0.7">
      <c r="A724" s="70"/>
      <c r="B724" s="76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T724" s="79"/>
      <c r="U724" s="79"/>
    </row>
    <row r="725" spans="1:21" ht="21" customHeight="1" x14ac:dyDescent="0.7">
      <c r="A725" s="70"/>
      <c r="B725" s="76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T725" s="79"/>
      <c r="U725" s="79"/>
    </row>
    <row r="726" spans="1:21" ht="21" customHeight="1" x14ac:dyDescent="0.7">
      <c r="A726" s="70"/>
      <c r="B726" s="76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T726" s="79"/>
      <c r="U726" s="79"/>
    </row>
    <row r="727" spans="1:21" ht="21" customHeight="1" x14ac:dyDescent="0.7">
      <c r="A727" s="70"/>
      <c r="B727" s="76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T727" s="79"/>
      <c r="U727" s="79"/>
    </row>
    <row r="728" spans="1:21" ht="21" customHeight="1" x14ac:dyDescent="0.7">
      <c r="A728" s="70"/>
      <c r="B728" s="76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T728" s="79"/>
      <c r="U728" s="79"/>
    </row>
    <row r="729" spans="1:21" ht="21" customHeight="1" x14ac:dyDescent="0.7">
      <c r="A729" s="70"/>
      <c r="B729" s="76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T729" s="79"/>
      <c r="U729" s="79"/>
    </row>
    <row r="730" spans="1:21" ht="21" customHeight="1" x14ac:dyDescent="0.7">
      <c r="A730" s="70"/>
      <c r="B730" s="76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T730" s="79"/>
      <c r="U730" s="79"/>
    </row>
    <row r="731" spans="1:21" ht="21" customHeight="1" x14ac:dyDescent="0.7">
      <c r="A731" s="70"/>
      <c r="B731" s="76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T731" s="79"/>
      <c r="U731" s="79"/>
    </row>
    <row r="732" spans="1:21" ht="21" customHeight="1" x14ac:dyDescent="0.7">
      <c r="A732" s="70"/>
      <c r="B732" s="76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T732" s="79"/>
      <c r="U732" s="79"/>
    </row>
    <row r="733" spans="1:21" ht="21" customHeight="1" x14ac:dyDescent="0.7">
      <c r="A733" s="70"/>
      <c r="B733" s="76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T733" s="79"/>
      <c r="U733" s="79"/>
    </row>
    <row r="734" spans="1:21" ht="21" customHeight="1" x14ac:dyDescent="0.7">
      <c r="A734" s="70"/>
      <c r="B734" s="76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T734" s="79"/>
      <c r="U734" s="79"/>
    </row>
    <row r="735" spans="1:21" ht="21" customHeight="1" x14ac:dyDescent="0.7">
      <c r="A735" s="70"/>
      <c r="B735" s="76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T735" s="79"/>
      <c r="U735" s="79"/>
    </row>
    <row r="736" spans="1:21" ht="21" customHeight="1" x14ac:dyDescent="0.7">
      <c r="A736" s="70"/>
      <c r="B736" s="76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T736" s="79"/>
      <c r="U736" s="79"/>
    </row>
    <row r="737" spans="1:21" ht="21" customHeight="1" x14ac:dyDescent="0.7">
      <c r="A737" s="70"/>
      <c r="B737" s="76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T737" s="79"/>
      <c r="U737" s="79"/>
    </row>
    <row r="738" spans="1:21" ht="21" customHeight="1" x14ac:dyDescent="0.7">
      <c r="A738" s="70"/>
      <c r="B738" s="76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T738" s="79"/>
      <c r="U738" s="79"/>
    </row>
    <row r="739" spans="1:21" ht="21" customHeight="1" x14ac:dyDescent="0.7">
      <c r="A739" s="70"/>
      <c r="B739" s="76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T739" s="79"/>
      <c r="U739" s="79"/>
    </row>
    <row r="740" spans="1:21" ht="21" customHeight="1" x14ac:dyDescent="0.7">
      <c r="A740" s="70"/>
      <c r="B740" s="76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T740" s="79"/>
      <c r="U740" s="79"/>
    </row>
    <row r="741" spans="1:21" ht="21" customHeight="1" x14ac:dyDescent="0.7">
      <c r="A741" s="70"/>
      <c r="B741" s="76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T741" s="79"/>
      <c r="U741" s="79"/>
    </row>
    <row r="742" spans="1:21" ht="21" customHeight="1" x14ac:dyDescent="0.7">
      <c r="A742" s="70"/>
      <c r="B742" s="76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T742" s="79"/>
      <c r="U742" s="79"/>
    </row>
    <row r="743" spans="1:21" ht="21" customHeight="1" x14ac:dyDescent="0.7">
      <c r="A743" s="70"/>
      <c r="B743" s="76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T743" s="79"/>
      <c r="U743" s="79"/>
    </row>
    <row r="744" spans="1:21" ht="21" customHeight="1" x14ac:dyDescent="0.7">
      <c r="A744" s="70"/>
      <c r="B744" s="76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T744" s="79"/>
      <c r="U744" s="79"/>
    </row>
    <row r="745" spans="1:21" ht="21" customHeight="1" x14ac:dyDescent="0.7">
      <c r="A745" s="70"/>
      <c r="B745" s="76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T745" s="79"/>
      <c r="U745" s="79"/>
    </row>
    <row r="746" spans="1:21" ht="21" customHeight="1" x14ac:dyDescent="0.7">
      <c r="A746" s="70"/>
      <c r="B746" s="76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T746" s="79"/>
      <c r="U746" s="79"/>
    </row>
    <row r="747" spans="1:21" ht="21" customHeight="1" x14ac:dyDescent="0.7">
      <c r="A747" s="70"/>
      <c r="B747" s="76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T747" s="79"/>
      <c r="U747" s="79"/>
    </row>
    <row r="748" spans="1:21" ht="21" customHeight="1" x14ac:dyDescent="0.7">
      <c r="A748" s="70"/>
      <c r="B748" s="76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T748" s="79"/>
      <c r="U748" s="79"/>
    </row>
    <row r="749" spans="1:21" ht="21" customHeight="1" x14ac:dyDescent="0.7">
      <c r="A749" s="70"/>
      <c r="B749" s="76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T749" s="79"/>
      <c r="U749" s="79"/>
    </row>
    <row r="750" spans="1:21" ht="21" customHeight="1" x14ac:dyDescent="0.7">
      <c r="A750" s="70"/>
      <c r="B750" s="76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T750" s="79"/>
      <c r="U750" s="79"/>
    </row>
    <row r="751" spans="1:21" ht="21" customHeight="1" x14ac:dyDescent="0.7">
      <c r="A751" s="70"/>
      <c r="B751" s="76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T751" s="79"/>
      <c r="U751" s="79"/>
    </row>
    <row r="752" spans="1:21" ht="21" customHeight="1" x14ac:dyDescent="0.7">
      <c r="A752" s="70"/>
      <c r="B752" s="76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T752" s="79"/>
      <c r="U752" s="79"/>
    </row>
    <row r="753" spans="1:21" ht="21" customHeight="1" x14ac:dyDescent="0.7">
      <c r="A753" s="70"/>
      <c r="B753" s="76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T753" s="79"/>
      <c r="U753" s="79"/>
    </row>
    <row r="754" spans="1:21" ht="21" customHeight="1" x14ac:dyDescent="0.7">
      <c r="A754" s="70"/>
      <c r="B754" s="76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T754" s="79"/>
      <c r="U754" s="79"/>
    </row>
    <row r="755" spans="1:21" ht="21" customHeight="1" x14ac:dyDescent="0.7">
      <c r="A755" s="70"/>
      <c r="B755" s="76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T755" s="79"/>
      <c r="U755" s="79"/>
    </row>
    <row r="756" spans="1:21" ht="21" customHeight="1" x14ac:dyDescent="0.7">
      <c r="A756" s="70"/>
      <c r="B756" s="76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T756" s="79"/>
      <c r="U756" s="79"/>
    </row>
    <row r="757" spans="1:21" ht="21" customHeight="1" x14ac:dyDescent="0.7">
      <c r="A757" s="70"/>
      <c r="B757" s="76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T757" s="79"/>
      <c r="U757" s="79"/>
    </row>
    <row r="758" spans="1:21" ht="21" customHeight="1" x14ac:dyDescent="0.7">
      <c r="A758" s="70"/>
      <c r="B758" s="76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T758" s="79"/>
      <c r="U758" s="79"/>
    </row>
    <row r="759" spans="1:21" ht="21" customHeight="1" x14ac:dyDescent="0.7">
      <c r="A759" s="70"/>
      <c r="B759" s="76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T759" s="79"/>
      <c r="U759" s="79"/>
    </row>
    <row r="760" spans="1:21" ht="21" customHeight="1" x14ac:dyDescent="0.7">
      <c r="A760" s="70"/>
      <c r="B760" s="76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T760" s="79"/>
      <c r="U760" s="79"/>
    </row>
    <row r="761" spans="1:21" ht="21" customHeight="1" x14ac:dyDescent="0.7">
      <c r="A761" s="70"/>
      <c r="B761" s="76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T761" s="79"/>
      <c r="U761" s="79"/>
    </row>
    <row r="762" spans="1:21" ht="21" customHeight="1" x14ac:dyDescent="0.7">
      <c r="A762" s="70"/>
      <c r="B762" s="76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T762" s="79"/>
      <c r="U762" s="79"/>
    </row>
    <row r="763" spans="1:21" ht="21" customHeight="1" x14ac:dyDescent="0.7">
      <c r="A763" s="70"/>
      <c r="B763" s="76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T763" s="79"/>
      <c r="U763" s="79"/>
    </row>
    <row r="764" spans="1:21" ht="21" customHeight="1" x14ac:dyDescent="0.7">
      <c r="A764" s="70"/>
      <c r="B764" s="76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T764" s="79"/>
      <c r="U764" s="79"/>
    </row>
    <row r="765" spans="1:21" ht="21" customHeight="1" x14ac:dyDescent="0.7">
      <c r="A765" s="70"/>
      <c r="B765" s="76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T765" s="79"/>
      <c r="U765" s="79"/>
    </row>
    <row r="766" spans="1:21" ht="21" customHeight="1" x14ac:dyDescent="0.7">
      <c r="A766" s="70"/>
      <c r="B766" s="76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T766" s="79"/>
      <c r="U766" s="79"/>
    </row>
    <row r="767" spans="1:21" ht="21" customHeight="1" x14ac:dyDescent="0.7">
      <c r="A767" s="70"/>
      <c r="B767" s="76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T767" s="79"/>
      <c r="U767" s="79"/>
    </row>
    <row r="768" spans="1:21" ht="21" customHeight="1" x14ac:dyDescent="0.7">
      <c r="A768" s="70"/>
      <c r="B768" s="76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T768" s="79"/>
      <c r="U768" s="79"/>
    </row>
    <row r="769" spans="1:21" ht="21" customHeight="1" x14ac:dyDescent="0.7">
      <c r="A769" s="70"/>
      <c r="B769" s="76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T769" s="79"/>
      <c r="U769" s="79"/>
    </row>
    <row r="770" spans="1:21" ht="21" customHeight="1" x14ac:dyDescent="0.7">
      <c r="A770" s="70"/>
      <c r="B770" s="76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T770" s="79"/>
      <c r="U770" s="79"/>
    </row>
    <row r="771" spans="1:21" ht="21" customHeight="1" x14ac:dyDescent="0.7">
      <c r="A771" s="70"/>
      <c r="B771" s="76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T771" s="79"/>
      <c r="U771" s="79"/>
    </row>
    <row r="772" spans="1:21" ht="21" customHeight="1" x14ac:dyDescent="0.7">
      <c r="A772" s="70"/>
      <c r="B772" s="76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T772" s="79"/>
      <c r="U772" s="79"/>
    </row>
    <row r="773" spans="1:21" ht="21" customHeight="1" x14ac:dyDescent="0.7">
      <c r="A773" s="70"/>
      <c r="B773" s="76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T773" s="79"/>
      <c r="U773" s="79"/>
    </row>
    <row r="774" spans="1:21" ht="21" customHeight="1" x14ac:dyDescent="0.7">
      <c r="A774" s="70"/>
      <c r="B774" s="76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T774" s="79"/>
      <c r="U774" s="79"/>
    </row>
    <row r="775" spans="1:21" ht="21" customHeight="1" x14ac:dyDescent="0.7">
      <c r="A775" s="70"/>
      <c r="B775" s="76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T775" s="79"/>
      <c r="U775" s="79"/>
    </row>
    <row r="776" spans="1:21" ht="21" customHeight="1" x14ac:dyDescent="0.7">
      <c r="A776" s="70"/>
      <c r="B776" s="76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T776" s="79"/>
      <c r="U776" s="79"/>
    </row>
    <row r="777" spans="1:21" ht="21" customHeight="1" x14ac:dyDescent="0.7">
      <c r="A777" s="70"/>
      <c r="B777" s="76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T777" s="79"/>
      <c r="U777" s="79"/>
    </row>
    <row r="778" spans="1:21" ht="21" customHeight="1" x14ac:dyDescent="0.7">
      <c r="A778" s="70"/>
      <c r="B778" s="76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T778" s="79"/>
      <c r="U778" s="79"/>
    </row>
    <row r="779" spans="1:21" ht="21" customHeight="1" x14ac:dyDescent="0.7">
      <c r="A779" s="70"/>
      <c r="B779" s="76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T779" s="79"/>
      <c r="U779" s="79"/>
    </row>
    <row r="780" spans="1:21" ht="21" customHeight="1" x14ac:dyDescent="0.7">
      <c r="A780" s="70"/>
      <c r="B780" s="76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T780" s="79"/>
      <c r="U780" s="79"/>
    </row>
    <row r="781" spans="1:21" ht="21" customHeight="1" x14ac:dyDescent="0.7">
      <c r="A781" s="70"/>
      <c r="B781" s="76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T781" s="79"/>
      <c r="U781" s="79"/>
    </row>
    <row r="782" spans="1:21" ht="21" customHeight="1" x14ac:dyDescent="0.7">
      <c r="A782" s="70"/>
      <c r="B782" s="76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T782" s="79"/>
      <c r="U782" s="79"/>
    </row>
    <row r="783" spans="1:21" ht="21" customHeight="1" x14ac:dyDescent="0.7">
      <c r="A783" s="70"/>
      <c r="B783" s="76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T783" s="79"/>
      <c r="U783" s="79"/>
    </row>
    <row r="784" spans="1:21" ht="21" customHeight="1" x14ac:dyDescent="0.7">
      <c r="A784" s="70"/>
      <c r="B784" s="76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T784" s="79"/>
      <c r="U784" s="79"/>
    </row>
    <row r="785" spans="1:21" ht="21" customHeight="1" x14ac:dyDescent="0.7">
      <c r="A785" s="70"/>
      <c r="B785" s="76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T785" s="79"/>
      <c r="U785" s="79"/>
    </row>
    <row r="786" spans="1:21" ht="21" customHeight="1" x14ac:dyDescent="0.7">
      <c r="A786" s="70"/>
      <c r="B786" s="76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T786" s="79"/>
      <c r="U786" s="79"/>
    </row>
    <row r="787" spans="1:21" ht="21" customHeight="1" x14ac:dyDescent="0.7">
      <c r="A787" s="70"/>
      <c r="B787" s="76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T787" s="79"/>
      <c r="U787" s="79"/>
    </row>
    <row r="788" spans="1:21" ht="21" customHeight="1" x14ac:dyDescent="0.7">
      <c r="A788" s="70"/>
      <c r="B788" s="76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T788" s="79"/>
      <c r="U788" s="79"/>
    </row>
    <row r="789" spans="1:21" ht="21" customHeight="1" x14ac:dyDescent="0.7">
      <c r="A789" s="70"/>
      <c r="B789" s="76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T789" s="79"/>
      <c r="U789" s="79"/>
    </row>
    <row r="790" spans="1:21" ht="21" customHeight="1" x14ac:dyDescent="0.7">
      <c r="A790" s="70"/>
      <c r="B790" s="76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T790" s="79"/>
      <c r="U790" s="79"/>
    </row>
    <row r="791" spans="1:21" ht="21" customHeight="1" x14ac:dyDescent="0.7">
      <c r="A791" s="70"/>
      <c r="B791" s="76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T791" s="79"/>
      <c r="U791" s="79"/>
    </row>
    <row r="792" spans="1:21" ht="21" customHeight="1" x14ac:dyDescent="0.7">
      <c r="A792" s="70"/>
      <c r="B792" s="76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T792" s="79"/>
      <c r="U792" s="79"/>
    </row>
    <row r="793" spans="1:21" ht="21" customHeight="1" x14ac:dyDescent="0.7">
      <c r="A793" s="70"/>
      <c r="B793" s="76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T793" s="79"/>
      <c r="U793" s="79"/>
    </row>
    <row r="794" spans="1:21" ht="21" customHeight="1" x14ac:dyDescent="0.7">
      <c r="A794" s="70"/>
      <c r="B794" s="76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T794" s="79"/>
      <c r="U794" s="79"/>
    </row>
    <row r="795" spans="1:21" ht="21" customHeight="1" x14ac:dyDescent="0.7">
      <c r="A795" s="70"/>
      <c r="B795" s="76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T795" s="79"/>
      <c r="U795" s="79"/>
    </row>
    <row r="796" spans="1:21" ht="21" customHeight="1" x14ac:dyDescent="0.7">
      <c r="A796" s="70"/>
      <c r="B796" s="76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T796" s="79"/>
      <c r="U796" s="79"/>
    </row>
    <row r="797" spans="1:21" ht="21" customHeight="1" x14ac:dyDescent="0.7">
      <c r="A797" s="70"/>
      <c r="B797" s="76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T797" s="79"/>
      <c r="U797" s="79"/>
    </row>
    <row r="798" spans="1:21" ht="21" customHeight="1" x14ac:dyDescent="0.7">
      <c r="A798" s="70"/>
      <c r="B798" s="76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T798" s="79"/>
      <c r="U798" s="79"/>
    </row>
    <row r="799" spans="1:21" ht="21" customHeight="1" x14ac:dyDescent="0.7">
      <c r="A799" s="70"/>
      <c r="B799" s="76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T799" s="79"/>
      <c r="U799" s="79"/>
    </row>
    <row r="800" spans="1:21" ht="21" customHeight="1" x14ac:dyDescent="0.7">
      <c r="A800" s="70"/>
      <c r="B800" s="76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T800" s="79"/>
      <c r="U800" s="79"/>
    </row>
    <row r="801" spans="1:21" ht="21" customHeight="1" x14ac:dyDescent="0.7">
      <c r="A801" s="70"/>
      <c r="B801" s="76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T801" s="79"/>
      <c r="U801" s="79"/>
    </row>
    <row r="802" spans="1:21" ht="21" customHeight="1" x14ac:dyDescent="0.7">
      <c r="A802" s="70"/>
      <c r="B802" s="76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T802" s="79"/>
      <c r="U802" s="79"/>
    </row>
    <row r="803" spans="1:21" ht="21" customHeight="1" x14ac:dyDescent="0.7">
      <c r="A803" s="70"/>
      <c r="B803" s="76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T803" s="79"/>
      <c r="U803" s="79"/>
    </row>
    <row r="804" spans="1:21" ht="21" customHeight="1" x14ac:dyDescent="0.7">
      <c r="A804" s="70"/>
      <c r="B804" s="76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T804" s="79"/>
      <c r="U804" s="79"/>
    </row>
    <row r="805" spans="1:21" ht="21" customHeight="1" x14ac:dyDescent="0.7">
      <c r="A805" s="70"/>
      <c r="B805" s="76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T805" s="79"/>
      <c r="U805" s="79"/>
    </row>
    <row r="806" spans="1:21" ht="21" customHeight="1" x14ac:dyDescent="0.7">
      <c r="A806" s="70"/>
      <c r="B806" s="76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T806" s="79"/>
      <c r="U806" s="79"/>
    </row>
    <row r="807" spans="1:21" ht="21" customHeight="1" x14ac:dyDescent="0.7">
      <c r="A807" s="70"/>
      <c r="B807" s="76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T807" s="79"/>
      <c r="U807" s="79"/>
    </row>
    <row r="808" spans="1:21" ht="21" customHeight="1" x14ac:dyDescent="0.7">
      <c r="A808" s="70"/>
      <c r="B808" s="76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T808" s="79"/>
      <c r="U808" s="79"/>
    </row>
    <row r="809" spans="1:21" ht="21" customHeight="1" x14ac:dyDescent="0.7">
      <c r="A809" s="70"/>
      <c r="B809" s="76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T809" s="79"/>
      <c r="U809" s="79"/>
    </row>
    <row r="810" spans="1:21" ht="21" customHeight="1" x14ac:dyDescent="0.7">
      <c r="A810" s="70"/>
      <c r="B810" s="76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T810" s="79"/>
      <c r="U810" s="79"/>
    </row>
    <row r="811" spans="1:21" ht="21" customHeight="1" x14ac:dyDescent="0.7">
      <c r="A811" s="70"/>
      <c r="B811" s="76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T811" s="79"/>
      <c r="U811" s="79"/>
    </row>
    <row r="812" spans="1:21" ht="21" customHeight="1" x14ac:dyDescent="0.7">
      <c r="A812" s="70"/>
      <c r="B812" s="76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T812" s="79"/>
      <c r="U812" s="79"/>
    </row>
    <row r="813" spans="1:21" ht="21" customHeight="1" x14ac:dyDescent="0.7">
      <c r="A813" s="70"/>
      <c r="B813" s="76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T813" s="79"/>
      <c r="U813" s="79"/>
    </row>
    <row r="814" spans="1:21" ht="21" customHeight="1" x14ac:dyDescent="0.7">
      <c r="A814" s="70"/>
      <c r="B814" s="76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T814" s="79"/>
      <c r="U814" s="79"/>
    </row>
    <row r="815" spans="1:21" ht="21" customHeight="1" x14ac:dyDescent="0.7">
      <c r="A815" s="70"/>
      <c r="B815" s="76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T815" s="79"/>
      <c r="U815" s="79"/>
    </row>
    <row r="816" spans="1:21" ht="21" customHeight="1" x14ac:dyDescent="0.7">
      <c r="A816" s="70"/>
      <c r="B816" s="76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T816" s="79"/>
      <c r="U816" s="79"/>
    </row>
    <row r="817" spans="1:21" ht="21" customHeight="1" x14ac:dyDescent="0.7">
      <c r="A817" s="70"/>
      <c r="B817" s="76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T817" s="79"/>
      <c r="U817" s="79"/>
    </row>
    <row r="818" spans="1:21" ht="21" customHeight="1" x14ac:dyDescent="0.7">
      <c r="A818" s="70"/>
      <c r="B818" s="76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T818" s="79"/>
      <c r="U818" s="79"/>
    </row>
    <row r="819" spans="1:21" ht="21" customHeight="1" x14ac:dyDescent="0.7">
      <c r="A819" s="70"/>
      <c r="B819" s="76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T819" s="79"/>
      <c r="U819" s="79"/>
    </row>
    <row r="820" spans="1:21" ht="21" customHeight="1" x14ac:dyDescent="0.7">
      <c r="A820" s="70"/>
      <c r="B820" s="76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T820" s="79"/>
      <c r="U820" s="79"/>
    </row>
    <row r="821" spans="1:21" ht="21" customHeight="1" x14ac:dyDescent="0.7">
      <c r="A821" s="70"/>
      <c r="B821" s="76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T821" s="79"/>
      <c r="U821" s="79"/>
    </row>
    <row r="822" spans="1:21" ht="21" customHeight="1" x14ac:dyDescent="0.7">
      <c r="A822" s="70"/>
      <c r="B822" s="76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T822" s="79"/>
      <c r="U822" s="79"/>
    </row>
    <row r="823" spans="1:21" ht="21" customHeight="1" x14ac:dyDescent="0.7">
      <c r="A823" s="70"/>
      <c r="B823" s="76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T823" s="79"/>
      <c r="U823" s="79"/>
    </row>
    <row r="824" spans="1:21" ht="21" customHeight="1" x14ac:dyDescent="0.7">
      <c r="A824" s="70"/>
      <c r="B824" s="76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T824" s="79"/>
      <c r="U824" s="79"/>
    </row>
    <row r="825" spans="1:21" ht="21" customHeight="1" x14ac:dyDescent="0.7">
      <c r="A825" s="70"/>
      <c r="B825" s="76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T825" s="79"/>
      <c r="U825" s="79"/>
    </row>
    <row r="826" spans="1:21" ht="21" customHeight="1" x14ac:dyDescent="0.7">
      <c r="A826" s="70"/>
      <c r="B826" s="76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T826" s="79"/>
      <c r="U826" s="79"/>
    </row>
    <row r="827" spans="1:21" ht="21" customHeight="1" x14ac:dyDescent="0.7">
      <c r="A827" s="70"/>
      <c r="B827" s="76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T827" s="79"/>
      <c r="U827" s="79"/>
    </row>
    <row r="828" spans="1:21" ht="21" customHeight="1" x14ac:dyDescent="0.7">
      <c r="A828" s="70"/>
      <c r="B828" s="76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T828" s="79"/>
      <c r="U828" s="79"/>
    </row>
    <row r="829" spans="1:21" ht="21" customHeight="1" x14ac:dyDescent="0.7">
      <c r="A829" s="70"/>
      <c r="B829" s="76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T829" s="79"/>
      <c r="U829" s="79"/>
    </row>
    <row r="830" spans="1:21" ht="21" customHeight="1" x14ac:dyDescent="0.7">
      <c r="A830" s="70"/>
      <c r="B830" s="76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T830" s="79"/>
      <c r="U830" s="79"/>
    </row>
    <row r="831" spans="1:21" ht="21" customHeight="1" x14ac:dyDescent="0.7">
      <c r="A831" s="70"/>
      <c r="B831" s="76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T831" s="79"/>
      <c r="U831" s="79"/>
    </row>
    <row r="832" spans="1:21" ht="21" customHeight="1" x14ac:dyDescent="0.7">
      <c r="A832" s="70"/>
      <c r="B832" s="76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T832" s="79"/>
      <c r="U832" s="79"/>
    </row>
    <row r="833" spans="1:21" ht="21" customHeight="1" x14ac:dyDescent="0.7">
      <c r="A833" s="70"/>
      <c r="B833" s="76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T833" s="79"/>
      <c r="U833" s="79"/>
    </row>
    <row r="834" spans="1:21" ht="21" customHeight="1" x14ac:dyDescent="0.7">
      <c r="A834" s="70"/>
      <c r="B834" s="76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T834" s="79"/>
      <c r="U834" s="79"/>
    </row>
    <row r="835" spans="1:21" ht="21" customHeight="1" x14ac:dyDescent="0.7">
      <c r="A835" s="70"/>
      <c r="B835" s="76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T835" s="79"/>
      <c r="U835" s="79"/>
    </row>
    <row r="836" spans="1:21" ht="21" customHeight="1" x14ac:dyDescent="0.7">
      <c r="A836" s="70"/>
      <c r="B836" s="76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T836" s="79"/>
      <c r="U836" s="79"/>
    </row>
    <row r="837" spans="1:21" ht="21" customHeight="1" x14ac:dyDescent="0.7">
      <c r="A837" s="70"/>
      <c r="B837" s="76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T837" s="79"/>
      <c r="U837" s="79"/>
    </row>
    <row r="838" spans="1:21" ht="21" customHeight="1" x14ac:dyDescent="0.7">
      <c r="A838" s="70"/>
      <c r="B838" s="76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T838" s="79"/>
      <c r="U838" s="79"/>
    </row>
    <row r="839" spans="1:21" ht="21" customHeight="1" x14ac:dyDescent="0.7">
      <c r="A839" s="70"/>
      <c r="B839" s="76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T839" s="79"/>
      <c r="U839" s="79"/>
    </row>
    <row r="840" spans="1:21" ht="21" customHeight="1" x14ac:dyDescent="0.7">
      <c r="A840" s="70"/>
      <c r="B840" s="76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T840" s="79"/>
      <c r="U840" s="79"/>
    </row>
    <row r="841" spans="1:21" ht="21" customHeight="1" x14ac:dyDescent="0.7">
      <c r="A841" s="70"/>
      <c r="B841" s="76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T841" s="79"/>
      <c r="U841" s="79"/>
    </row>
    <row r="842" spans="1:21" ht="21" customHeight="1" x14ac:dyDescent="0.7">
      <c r="A842" s="70"/>
      <c r="B842" s="76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T842" s="79"/>
      <c r="U842" s="79"/>
    </row>
    <row r="843" spans="1:21" ht="21" customHeight="1" x14ac:dyDescent="0.7">
      <c r="A843" s="70"/>
      <c r="B843" s="76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T843" s="79"/>
      <c r="U843" s="79"/>
    </row>
    <row r="844" spans="1:21" ht="21" customHeight="1" x14ac:dyDescent="0.7">
      <c r="A844" s="70"/>
      <c r="B844" s="76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T844" s="79"/>
      <c r="U844" s="79"/>
    </row>
    <row r="845" spans="1:21" ht="21" customHeight="1" x14ac:dyDescent="0.7">
      <c r="A845" s="70"/>
      <c r="B845" s="76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T845" s="79"/>
      <c r="U845" s="79"/>
    </row>
    <row r="846" spans="1:21" ht="21" customHeight="1" x14ac:dyDescent="0.7">
      <c r="A846" s="70"/>
      <c r="B846" s="76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T846" s="79"/>
      <c r="U846" s="79"/>
    </row>
    <row r="847" spans="1:21" ht="21" customHeight="1" x14ac:dyDescent="0.7">
      <c r="A847" s="70"/>
      <c r="B847" s="76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T847" s="79"/>
      <c r="U847" s="79"/>
    </row>
    <row r="848" spans="1:21" ht="21" customHeight="1" x14ac:dyDescent="0.7">
      <c r="A848" s="70"/>
      <c r="B848" s="76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T848" s="79"/>
      <c r="U848" s="79"/>
    </row>
    <row r="849" spans="1:21" ht="21" customHeight="1" x14ac:dyDescent="0.7">
      <c r="A849" s="70"/>
      <c r="B849" s="76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T849" s="79"/>
      <c r="U849" s="79"/>
    </row>
    <row r="850" spans="1:21" ht="21" customHeight="1" x14ac:dyDescent="0.7">
      <c r="A850" s="70"/>
      <c r="B850" s="76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T850" s="79"/>
      <c r="U850" s="79"/>
    </row>
    <row r="851" spans="1:21" ht="21" customHeight="1" x14ac:dyDescent="0.7">
      <c r="A851" s="70"/>
      <c r="B851" s="76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T851" s="79"/>
      <c r="U851" s="79"/>
    </row>
    <row r="852" spans="1:21" ht="21" customHeight="1" x14ac:dyDescent="0.7">
      <c r="A852" s="70"/>
      <c r="B852" s="76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T852" s="79"/>
      <c r="U852" s="79"/>
    </row>
    <row r="853" spans="1:21" ht="21" customHeight="1" x14ac:dyDescent="0.7">
      <c r="A853" s="70"/>
      <c r="B853" s="76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T853" s="79"/>
      <c r="U853" s="79"/>
    </row>
    <row r="854" spans="1:21" ht="21" customHeight="1" x14ac:dyDescent="0.7">
      <c r="A854" s="70"/>
      <c r="B854" s="76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T854" s="79"/>
      <c r="U854" s="79"/>
    </row>
    <row r="855" spans="1:21" ht="21" customHeight="1" x14ac:dyDescent="0.7">
      <c r="A855" s="70"/>
      <c r="B855" s="76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T855" s="79"/>
      <c r="U855" s="79"/>
    </row>
    <row r="856" spans="1:21" ht="21" customHeight="1" x14ac:dyDescent="0.7">
      <c r="A856" s="70"/>
      <c r="B856" s="76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T856" s="79"/>
      <c r="U856" s="79"/>
    </row>
    <row r="857" spans="1:21" ht="21" customHeight="1" x14ac:dyDescent="0.7">
      <c r="A857" s="70"/>
      <c r="B857" s="76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T857" s="79"/>
      <c r="U857" s="79"/>
    </row>
    <row r="858" spans="1:21" ht="21" customHeight="1" x14ac:dyDescent="0.7">
      <c r="A858" s="70"/>
      <c r="B858" s="76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T858" s="79"/>
      <c r="U858" s="79"/>
    </row>
    <row r="859" spans="1:21" ht="21" customHeight="1" x14ac:dyDescent="0.7">
      <c r="A859" s="70"/>
      <c r="B859" s="76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T859" s="79"/>
      <c r="U859" s="79"/>
    </row>
    <row r="860" spans="1:21" ht="21" customHeight="1" x14ac:dyDescent="0.7">
      <c r="A860" s="70"/>
      <c r="B860" s="76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T860" s="79"/>
      <c r="U860" s="79"/>
    </row>
    <row r="861" spans="1:21" ht="21" customHeight="1" x14ac:dyDescent="0.7">
      <c r="A861" s="70"/>
      <c r="B861" s="76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T861" s="79"/>
      <c r="U861" s="79"/>
    </row>
    <row r="862" spans="1:21" ht="21" customHeight="1" x14ac:dyDescent="0.7">
      <c r="A862" s="70"/>
      <c r="B862" s="76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T862" s="79"/>
      <c r="U862" s="79"/>
    </row>
    <row r="863" spans="1:21" ht="21" customHeight="1" x14ac:dyDescent="0.7">
      <c r="A863" s="70"/>
      <c r="B863" s="76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T863" s="79"/>
      <c r="U863" s="79"/>
    </row>
    <row r="864" spans="1:21" ht="21" customHeight="1" x14ac:dyDescent="0.7">
      <c r="A864" s="70"/>
      <c r="B864" s="76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T864" s="79"/>
      <c r="U864" s="79"/>
    </row>
    <row r="865" spans="1:21" ht="21" customHeight="1" x14ac:dyDescent="0.7">
      <c r="A865" s="70"/>
      <c r="B865" s="76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T865" s="79"/>
      <c r="U865" s="79"/>
    </row>
    <row r="866" spans="1:21" ht="21" customHeight="1" x14ac:dyDescent="0.7">
      <c r="A866" s="70"/>
      <c r="B866" s="76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T866" s="79"/>
      <c r="U866" s="79"/>
    </row>
    <row r="867" spans="1:21" ht="21" customHeight="1" x14ac:dyDescent="0.7">
      <c r="A867" s="70"/>
      <c r="B867" s="76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T867" s="79"/>
      <c r="U867" s="79"/>
    </row>
    <row r="868" spans="1:21" ht="21" customHeight="1" x14ac:dyDescent="0.7">
      <c r="A868" s="70"/>
      <c r="B868" s="76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T868" s="79"/>
      <c r="U868" s="79"/>
    </row>
    <row r="869" spans="1:21" ht="21" customHeight="1" x14ac:dyDescent="0.7">
      <c r="A869" s="70"/>
      <c r="B869" s="76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T869" s="79"/>
      <c r="U869" s="79"/>
    </row>
    <row r="870" spans="1:21" ht="21" customHeight="1" x14ac:dyDescent="0.7">
      <c r="A870" s="70"/>
      <c r="B870" s="76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T870" s="79"/>
      <c r="U870" s="79"/>
    </row>
    <row r="871" spans="1:21" ht="21" customHeight="1" x14ac:dyDescent="0.7">
      <c r="A871" s="70"/>
      <c r="B871" s="76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T871" s="79"/>
      <c r="U871" s="79"/>
    </row>
    <row r="872" spans="1:21" ht="21" customHeight="1" x14ac:dyDescent="0.7">
      <c r="A872" s="70"/>
      <c r="B872" s="76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T872" s="79"/>
      <c r="U872" s="79"/>
    </row>
    <row r="873" spans="1:21" ht="21" customHeight="1" x14ac:dyDescent="0.7">
      <c r="A873" s="70"/>
      <c r="B873" s="76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T873" s="79"/>
      <c r="U873" s="79"/>
    </row>
    <row r="874" spans="1:21" ht="21" customHeight="1" x14ac:dyDescent="0.7">
      <c r="A874" s="70"/>
      <c r="B874" s="76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T874" s="79"/>
      <c r="U874" s="79"/>
    </row>
    <row r="875" spans="1:21" ht="21" customHeight="1" x14ac:dyDescent="0.7">
      <c r="A875" s="70"/>
      <c r="B875" s="76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T875" s="79"/>
      <c r="U875" s="79"/>
    </row>
    <row r="876" spans="1:21" ht="21" customHeight="1" x14ac:dyDescent="0.7">
      <c r="A876" s="70"/>
      <c r="B876" s="76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T876" s="79"/>
      <c r="U876" s="79"/>
    </row>
    <row r="877" spans="1:21" ht="21" customHeight="1" x14ac:dyDescent="0.7">
      <c r="A877" s="70"/>
      <c r="B877" s="76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T877" s="79"/>
      <c r="U877" s="79"/>
    </row>
    <row r="878" spans="1:21" ht="21" customHeight="1" x14ac:dyDescent="0.7">
      <c r="A878" s="70"/>
      <c r="B878" s="76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T878" s="79"/>
      <c r="U878" s="79"/>
    </row>
    <row r="879" spans="1:21" ht="21" customHeight="1" x14ac:dyDescent="0.7">
      <c r="A879" s="70"/>
      <c r="B879" s="76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T879" s="79"/>
      <c r="U879" s="79"/>
    </row>
    <row r="880" spans="1:21" ht="21" customHeight="1" x14ac:dyDescent="0.7">
      <c r="A880" s="70"/>
      <c r="B880" s="76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T880" s="79"/>
      <c r="U880" s="79"/>
    </row>
    <row r="881" spans="1:21" ht="21" customHeight="1" x14ac:dyDescent="0.7">
      <c r="A881" s="70"/>
      <c r="B881" s="76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T881" s="79"/>
      <c r="U881" s="79"/>
    </row>
    <row r="882" spans="1:21" ht="21" customHeight="1" x14ac:dyDescent="0.7">
      <c r="A882" s="70"/>
      <c r="B882" s="76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T882" s="79"/>
      <c r="U882" s="79"/>
    </row>
    <row r="883" spans="1:21" ht="21" customHeight="1" x14ac:dyDescent="0.7">
      <c r="A883" s="70"/>
      <c r="B883" s="76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T883" s="79"/>
      <c r="U883" s="79"/>
    </row>
    <row r="884" spans="1:21" ht="21" customHeight="1" x14ac:dyDescent="0.7">
      <c r="A884" s="70"/>
      <c r="B884" s="76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T884" s="79"/>
      <c r="U884" s="79"/>
    </row>
    <row r="885" spans="1:21" ht="21" customHeight="1" x14ac:dyDescent="0.7">
      <c r="A885" s="70"/>
      <c r="B885" s="76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T885" s="79"/>
      <c r="U885" s="79"/>
    </row>
    <row r="886" spans="1:21" ht="21" customHeight="1" x14ac:dyDescent="0.7">
      <c r="A886" s="70"/>
      <c r="B886" s="76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T886" s="79"/>
      <c r="U886" s="79"/>
    </row>
    <row r="887" spans="1:21" ht="21" customHeight="1" x14ac:dyDescent="0.7">
      <c r="A887" s="70"/>
      <c r="B887" s="76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T887" s="79"/>
      <c r="U887" s="79"/>
    </row>
    <row r="888" spans="1:21" ht="21" customHeight="1" x14ac:dyDescent="0.7">
      <c r="A888" s="70"/>
      <c r="B888" s="76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T888" s="79"/>
      <c r="U888" s="79"/>
    </row>
    <row r="889" spans="1:21" ht="21" customHeight="1" x14ac:dyDescent="0.7">
      <c r="A889" s="70"/>
      <c r="B889" s="76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T889" s="79"/>
      <c r="U889" s="79"/>
    </row>
    <row r="890" spans="1:21" ht="21" customHeight="1" x14ac:dyDescent="0.7">
      <c r="A890" s="70"/>
      <c r="B890" s="76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T890" s="79"/>
      <c r="U890" s="79"/>
    </row>
    <row r="891" spans="1:21" ht="21" customHeight="1" x14ac:dyDescent="0.7">
      <c r="A891" s="70"/>
      <c r="B891" s="76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T891" s="79"/>
      <c r="U891" s="79"/>
    </row>
    <row r="892" spans="1:21" ht="21" customHeight="1" x14ac:dyDescent="0.7">
      <c r="A892" s="70"/>
      <c r="B892" s="76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T892" s="79"/>
      <c r="U892" s="79"/>
    </row>
    <row r="893" spans="1:21" ht="21" customHeight="1" x14ac:dyDescent="0.7">
      <c r="A893" s="70"/>
      <c r="B893" s="76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T893" s="79"/>
      <c r="U893" s="79"/>
    </row>
    <row r="894" spans="1:21" ht="21" customHeight="1" x14ac:dyDescent="0.7">
      <c r="A894" s="70"/>
      <c r="B894" s="76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T894" s="79"/>
      <c r="U894" s="79"/>
    </row>
    <row r="895" spans="1:21" ht="21" customHeight="1" x14ac:dyDescent="0.7">
      <c r="A895" s="70"/>
      <c r="B895" s="76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T895" s="79"/>
      <c r="U895" s="79"/>
    </row>
    <row r="896" spans="1:21" ht="21" customHeight="1" x14ac:dyDescent="0.7">
      <c r="A896" s="70"/>
      <c r="B896" s="76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T896" s="79"/>
      <c r="U896" s="79"/>
    </row>
    <row r="897" spans="1:21" ht="21" customHeight="1" x14ac:dyDescent="0.7">
      <c r="A897" s="70"/>
      <c r="B897" s="76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T897" s="79"/>
      <c r="U897" s="79"/>
    </row>
    <row r="898" spans="1:21" ht="21" customHeight="1" x14ac:dyDescent="0.7">
      <c r="A898" s="70"/>
      <c r="B898" s="76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T898" s="79"/>
      <c r="U898" s="79"/>
    </row>
    <row r="899" spans="1:21" ht="21" customHeight="1" x14ac:dyDescent="0.7">
      <c r="A899" s="70"/>
      <c r="B899" s="76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T899" s="79"/>
      <c r="U899" s="79"/>
    </row>
    <row r="900" spans="1:21" ht="21" customHeight="1" x14ac:dyDescent="0.7">
      <c r="A900" s="70"/>
      <c r="B900" s="76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T900" s="79"/>
      <c r="U900" s="79"/>
    </row>
    <row r="901" spans="1:21" ht="21" customHeight="1" x14ac:dyDescent="0.7">
      <c r="A901" s="70"/>
      <c r="B901" s="76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T901" s="79"/>
      <c r="U901" s="79"/>
    </row>
    <row r="902" spans="1:21" ht="21" customHeight="1" x14ac:dyDescent="0.7">
      <c r="A902" s="70"/>
      <c r="B902" s="76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T902" s="79"/>
      <c r="U902" s="79"/>
    </row>
    <row r="903" spans="1:21" ht="21" customHeight="1" x14ac:dyDescent="0.7">
      <c r="A903" s="70"/>
      <c r="B903" s="76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T903" s="79"/>
      <c r="U903" s="79"/>
    </row>
    <row r="904" spans="1:21" ht="21" customHeight="1" x14ac:dyDescent="0.7">
      <c r="A904" s="70"/>
      <c r="B904" s="76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T904" s="79"/>
      <c r="U904" s="79"/>
    </row>
    <row r="905" spans="1:21" ht="21" customHeight="1" x14ac:dyDescent="0.7">
      <c r="A905" s="70"/>
      <c r="B905" s="76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T905" s="79"/>
      <c r="U905" s="79"/>
    </row>
    <row r="906" spans="1:21" ht="21" customHeight="1" x14ac:dyDescent="0.7">
      <c r="A906" s="70"/>
      <c r="B906" s="76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T906" s="79"/>
      <c r="U906" s="79"/>
    </row>
    <row r="907" spans="1:21" ht="21" customHeight="1" x14ac:dyDescent="0.7">
      <c r="A907" s="70"/>
      <c r="B907" s="76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T907" s="79"/>
      <c r="U907" s="79"/>
    </row>
    <row r="908" spans="1:21" ht="21" customHeight="1" x14ac:dyDescent="0.7">
      <c r="A908" s="70"/>
      <c r="B908" s="76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T908" s="79"/>
      <c r="U908" s="79"/>
    </row>
    <row r="909" spans="1:21" ht="21" customHeight="1" x14ac:dyDescent="0.7">
      <c r="A909" s="70"/>
      <c r="B909" s="76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T909" s="79"/>
      <c r="U909" s="79"/>
    </row>
    <row r="910" spans="1:21" ht="21" customHeight="1" x14ac:dyDescent="0.7">
      <c r="A910" s="70"/>
      <c r="B910" s="76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T910" s="79"/>
      <c r="U910" s="79"/>
    </row>
    <row r="911" spans="1:21" ht="21" customHeight="1" x14ac:dyDescent="0.7">
      <c r="A911" s="70"/>
      <c r="B911" s="76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T911" s="79"/>
      <c r="U911" s="79"/>
    </row>
    <row r="912" spans="1:21" ht="21" customHeight="1" x14ac:dyDescent="0.7">
      <c r="A912" s="70"/>
      <c r="B912" s="76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T912" s="79"/>
      <c r="U912" s="79"/>
    </row>
    <row r="913" spans="1:21" ht="21" customHeight="1" x14ac:dyDescent="0.7">
      <c r="A913" s="70"/>
      <c r="B913" s="76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T913" s="79"/>
      <c r="U913" s="79"/>
    </row>
    <row r="914" spans="1:21" ht="21" customHeight="1" x14ac:dyDescent="0.7">
      <c r="A914" s="70"/>
      <c r="B914" s="76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T914" s="79"/>
      <c r="U914" s="79"/>
    </row>
    <row r="915" spans="1:21" ht="21" customHeight="1" x14ac:dyDescent="0.7">
      <c r="A915" s="70"/>
      <c r="B915" s="76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T915" s="79"/>
      <c r="U915" s="79"/>
    </row>
    <row r="916" spans="1:21" ht="21" customHeight="1" x14ac:dyDescent="0.7">
      <c r="A916" s="70"/>
      <c r="B916" s="76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T916" s="79"/>
      <c r="U916" s="79"/>
    </row>
    <row r="917" spans="1:21" ht="21" customHeight="1" x14ac:dyDescent="0.7">
      <c r="A917" s="70"/>
      <c r="B917" s="76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T917" s="79"/>
      <c r="U917" s="79"/>
    </row>
    <row r="918" spans="1:21" ht="21" customHeight="1" x14ac:dyDescent="0.7">
      <c r="A918" s="70"/>
      <c r="B918" s="76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T918" s="79"/>
      <c r="U918" s="79"/>
    </row>
    <row r="919" spans="1:21" ht="21" customHeight="1" x14ac:dyDescent="0.7">
      <c r="A919" s="70"/>
      <c r="B919" s="76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T919" s="79"/>
      <c r="U919" s="79"/>
    </row>
    <row r="920" spans="1:21" ht="21" customHeight="1" x14ac:dyDescent="0.7">
      <c r="A920" s="70"/>
      <c r="B920" s="76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T920" s="79"/>
      <c r="U920" s="79"/>
    </row>
    <row r="921" spans="1:21" ht="21" customHeight="1" x14ac:dyDescent="0.7">
      <c r="A921" s="70"/>
      <c r="B921" s="76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T921" s="79"/>
      <c r="U921" s="79"/>
    </row>
    <row r="922" spans="1:21" ht="21" customHeight="1" x14ac:dyDescent="0.7">
      <c r="A922" s="70"/>
      <c r="B922" s="76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T922" s="79"/>
      <c r="U922" s="79"/>
    </row>
    <row r="923" spans="1:21" ht="21" customHeight="1" x14ac:dyDescent="0.7">
      <c r="A923" s="70"/>
      <c r="B923" s="76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T923" s="79"/>
      <c r="U923" s="79"/>
    </row>
    <row r="924" spans="1:21" ht="21" customHeight="1" x14ac:dyDescent="0.7">
      <c r="A924" s="70"/>
      <c r="B924" s="76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T924" s="79"/>
      <c r="U924" s="79"/>
    </row>
    <row r="925" spans="1:21" ht="21" customHeight="1" x14ac:dyDescent="0.7">
      <c r="A925" s="70"/>
      <c r="B925" s="76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T925" s="79"/>
      <c r="U925" s="79"/>
    </row>
    <row r="926" spans="1:21" ht="21" customHeight="1" x14ac:dyDescent="0.7">
      <c r="A926" s="70"/>
      <c r="B926" s="76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T926" s="79"/>
      <c r="U926" s="79"/>
    </row>
    <row r="927" spans="1:21" ht="21" customHeight="1" x14ac:dyDescent="0.7">
      <c r="A927" s="70"/>
      <c r="B927" s="76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T927" s="79"/>
      <c r="U927" s="79"/>
    </row>
    <row r="928" spans="1:21" ht="21" customHeight="1" x14ac:dyDescent="0.7">
      <c r="A928" s="70"/>
      <c r="B928" s="76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T928" s="79"/>
      <c r="U928" s="79"/>
    </row>
    <row r="929" spans="1:21" ht="21" customHeight="1" x14ac:dyDescent="0.7">
      <c r="A929" s="70"/>
      <c r="B929" s="76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T929" s="79"/>
      <c r="U929" s="79"/>
    </row>
    <row r="930" spans="1:21" ht="21" customHeight="1" x14ac:dyDescent="0.7">
      <c r="A930" s="70"/>
      <c r="B930" s="76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T930" s="79"/>
      <c r="U930" s="79"/>
    </row>
    <row r="931" spans="1:21" ht="21" customHeight="1" x14ac:dyDescent="0.7">
      <c r="A931" s="70"/>
      <c r="B931" s="76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T931" s="79"/>
      <c r="U931" s="79"/>
    </row>
    <row r="932" spans="1:21" ht="21" customHeight="1" x14ac:dyDescent="0.7">
      <c r="A932" s="70"/>
      <c r="B932" s="76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T932" s="79"/>
      <c r="U932" s="79"/>
    </row>
    <row r="933" spans="1:21" ht="21" customHeight="1" x14ac:dyDescent="0.7">
      <c r="A933" s="70"/>
      <c r="B933" s="76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T933" s="79"/>
      <c r="U933" s="79"/>
    </row>
    <row r="934" spans="1:21" ht="21" customHeight="1" x14ac:dyDescent="0.7">
      <c r="A934" s="70"/>
      <c r="B934" s="76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T934" s="79"/>
      <c r="U934" s="79"/>
    </row>
    <row r="935" spans="1:21" ht="21" customHeight="1" x14ac:dyDescent="0.7">
      <c r="A935" s="70"/>
      <c r="B935" s="76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T935" s="79"/>
      <c r="U935" s="79"/>
    </row>
    <row r="936" spans="1:21" ht="21" customHeight="1" x14ac:dyDescent="0.7">
      <c r="A936" s="70"/>
      <c r="B936" s="76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T936" s="79"/>
      <c r="U936" s="79"/>
    </row>
    <row r="937" spans="1:21" ht="21" customHeight="1" x14ac:dyDescent="0.7">
      <c r="A937" s="70"/>
      <c r="B937" s="76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T937" s="79"/>
      <c r="U937" s="79"/>
    </row>
    <row r="938" spans="1:21" ht="21" customHeight="1" x14ac:dyDescent="0.7">
      <c r="A938" s="70"/>
      <c r="B938" s="76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T938" s="79"/>
      <c r="U938" s="79"/>
    </row>
    <row r="939" spans="1:21" ht="21" customHeight="1" x14ac:dyDescent="0.7">
      <c r="A939" s="70"/>
      <c r="B939" s="76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T939" s="79"/>
      <c r="U939" s="79"/>
    </row>
    <row r="940" spans="1:21" ht="21" customHeight="1" x14ac:dyDescent="0.7">
      <c r="A940" s="70"/>
      <c r="B940" s="76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T940" s="79"/>
      <c r="U940" s="79"/>
    </row>
    <row r="941" spans="1:21" ht="21" customHeight="1" x14ac:dyDescent="0.7">
      <c r="A941" s="70"/>
      <c r="B941" s="76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T941" s="79"/>
      <c r="U941" s="79"/>
    </row>
    <row r="942" spans="1:21" ht="21" customHeight="1" x14ac:dyDescent="0.7">
      <c r="A942" s="70"/>
      <c r="B942" s="76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T942" s="79"/>
      <c r="U942" s="79"/>
    </row>
    <row r="943" spans="1:21" ht="21" customHeight="1" x14ac:dyDescent="0.7">
      <c r="A943" s="70"/>
      <c r="B943" s="76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T943" s="79"/>
      <c r="U943" s="79"/>
    </row>
    <row r="944" spans="1:21" ht="21" customHeight="1" x14ac:dyDescent="0.7">
      <c r="A944" s="70"/>
      <c r="B944" s="76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T944" s="79"/>
      <c r="U944" s="79"/>
    </row>
    <row r="945" spans="1:21" ht="21" customHeight="1" x14ac:dyDescent="0.7">
      <c r="A945" s="70"/>
      <c r="B945" s="76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T945" s="79"/>
      <c r="U945" s="79"/>
    </row>
    <row r="946" spans="1:21" ht="21" customHeight="1" x14ac:dyDescent="0.7">
      <c r="A946" s="70"/>
      <c r="B946" s="76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T946" s="79"/>
      <c r="U946" s="79"/>
    </row>
    <row r="947" spans="1:21" ht="21" customHeight="1" x14ac:dyDescent="0.7">
      <c r="A947" s="70"/>
      <c r="B947" s="76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T947" s="79"/>
      <c r="U947" s="79"/>
    </row>
    <row r="948" spans="1:21" ht="21" customHeight="1" x14ac:dyDescent="0.7">
      <c r="A948" s="70"/>
      <c r="B948" s="76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T948" s="79"/>
      <c r="U948" s="79"/>
    </row>
    <row r="949" spans="1:21" ht="21" customHeight="1" x14ac:dyDescent="0.7">
      <c r="A949" s="70"/>
      <c r="B949" s="76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T949" s="79"/>
      <c r="U949" s="79"/>
    </row>
    <row r="950" spans="1:21" ht="21" customHeight="1" x14ac:dyDescent="0.7">
      <c r="A950" s="70"/>
      <c r="B950" s="76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T950" s="79"/>
      <c r="U950" s="79"/>
    </row>
    <row r="951" spans="1:21" ht="21" customHeight="1" x14ac:dyDescent="0.7">
      <c r="A951" s="70"/>
      <c r="B951" s="76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T951" s="79"/>
      <c r="U951" s="79"/>
    </row>
    <row r="952" spans="1:21" ht="21" customHeight="1" x14ac:dyDescent="0.7">
      <c r="A952" s="70"/>
      <c r="B952" s="76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T952" s="79"/>
      <c r="U952" s="79"/>
    </row>
    <row r="953" spans="1:21" ht="21" customHeight="1" x14ac:dyDescent="0.7">
      <c r="A953" s="70"/>
      <c r="B953" s="76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T953" s="79"/>
      <c r="U953" s="79"/>
    </row>
    <row r="954" spans="1:21" ht="21" customHeight="1" x14ac:dyDescent="0.7">
      <c r="A954" s="70"/>
      <c r="B954" s="76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T954" s="79"/>
      <c r="U954" s="79"/>
    </row>
    <row r="955" spans="1:21" ht="21" customHeight="1" x14ac:dyDescent="0.7">
      <c r="A955" s="70"/>
      <c r="B955" s="76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T955" s="79"/>
      <c r="U955" s="79"/>
    </row>
    <row r="956" spans="1:21" ht="21" customHeight="1" x14ac:dyDescent="0.7">
      <c r="A956" s="70"/>
      <c r="B956" s="76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T956" s="79"/>
      <c r="U956" s="79"/>
    </row>
    <row r="957" spans="1:21" ht="21" customHeight="1" x14ac:dyDescent="0.7">
      <c r="A957" s="70"/>
      <c r="B957" s="76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T957" s="79"/>
      <c r="U957" s="79"/>
    </row>
    <row r="958" spans="1:21" ht="21" customHeight="1" x14ac:dyDescent="0.7">
      <c r="A958" s="70"/>
      <c r="B958" s="76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T958" s="79"/>
      <c r="U958" s="79"/>
    </row>
    <row r="959" spans="1:21" ht="21" customHeight="1" x14ac:dyDescent="0.7">
      <c r="A959" s="70"/>
      <c r="B959" s="76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T959" s="79"/>
      <c r="U959" s="79"/>
    </row>
    <row r="960" spans="1:21" ht="21" customHeight="1" x14ac:dyDescent="0.7">
      <c r="A960" s="70"/>
      <c r="B960" s="76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T960" s="79"/>
      <c r="U960" s="79"/>
    </row>
    <row r="961" spans="1:21" ht="21" customHeight="1" x14ac:dyDescent="0.7">
      <c r="A961" s="70"/>
      <c r="B961" s="76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T961" s="79"/>
      <c r="U961" s="79"/>
    </row>
    <row r="962" spans="1:21" ht="21" customHeight="1" x14ac:dyDescent="0.7">
      <c r="A962" s="70"/>
      <c r="B962" s="76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T962" s="79"/>
      <c r="U962" s="79"/>
    </row>
    <row r="963" spans="1:21" ht="21" customHeight="1" x14ac:dyDescent="0.7">
      <c r="A963" s="70"/>
      <c r="B963" s="76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T963" s="79"/>
      <c r="U963" s="79"/>
    </row>
    <row r="964" spans="1:21" ht="21" customHeight="1" x14ac:dyDescent="0.7">
      <c r="A964" s="70"/>
      <c r="B964" s="76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T964" s="79"/>
      <c r="U964" s="79"/>
    </row>
    <row r="965" spans="1:21" ht="21" customHeight="1" x14ac:dyDescent="0.7">
      <c r="A965" s="70"/>
      <c r="B965" s="76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T965" s="79"/>
      <c r="U965" s="79"/>
    </row>
    <row r="966" spans="1:21" ht="21" customHeight="1" x14ac:dyDescent="0.7">
      <c r="A966" s="70"/>
      <c r="B966" s="76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T966" s="79"/>
      <c r="U966" s="79"/>
    </row>
    <row r="967" spans="1:21" ht="21" customHeight="1" x14ac:dyDescent="0.7">
      <c r="A967" s="70"/>
      <c r="B967" s="76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T967" s="79"/>
      <c r="U967" s="79"/>
    </row>
    <row r="968" spans="1:21" ht="21" customHeight="1" x14ac:dyDescent="0.7">
      <c r="A968" s="70"/>
      <c r="B968" s="76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T968" s="79"/>
      <c r="U968" s="79"/>
    </row>
    <row r="969" spans="1:21" ht="21" customHeight="1" x14ac:dyDescent="0.7">
      <c r="A969" s="70"/>
      <c r="B969" s="76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T969" s="79"/>
      <c r="U969" s="79"/>
    </row>
    <row r="970" spans="1:21" ht="21" customHeight="1" x14ac:dyDescent="0.7">
      <c r="A970" s="70"/>
      <c r="B970" s="76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T970" s="79"/>
      <c r="U970" s="79"/>
    </row>
    <row r="971" spans="1:21" ht="21" customHeight="1" x14ac:dyDescent="0.7">
      <c r="A971" s="70"/>
      <c r="B971" s="76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T971" s="79"/>
      <c r="U971" s="79"/>
    </row>
    <row r="972" spans="1:21" ht="21" customHeight="1" x14ac:dyDescent="0.7">
      <c r="A972" s="70"/>
      <c r="B972" s="76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T972" s="79"/>
      <c r="U972" s="79"/>
    </row>
    <row r="973" spans="1:21" ht="21" customHeight="1" x14ac:dyDescent="0.7">
      <c r="A973" s="70"/>
      <c r="B973" s="76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T973" s="79"/>
      <c r="U973" s="79"/>
    </row>
    <row r="974" spans="1:21" ht="21" customHeight="1" x14ac:dyDescent="0.7">
      <c r="A974" s="70"/>
      <c r="B974" s="76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T974" s="79"/>
      <c r="U974" s="79"/>
    </row>
    <row r="975" spans="1:21" ht="21" customHeight="1" x14ac:dyDescent="0.7">
      <c r="A975" s="70"/>
      <c r="B975" s="76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T975" s="79"/>
      <c r="U975" s="79"/>
    </row>
    <row r="976" spans="1:21" ht="21" customHeight="1" x14ac:dyDescent="0.7">
      <c r="A976" s="70"/>
      <c r="B976" s="76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T976" s="79"/>
      <c r="U976" s="79"/>
    </row>
    <row r="977" spans="1:21" ht="21" customHeight="1" x14ac:dyDescent="0.7">
      <c r="A977" s="70"/>
      <c r="B977" s="76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T977" s="79"/>
      <c r="U977" s="79"/>
    </row>
    <row r="978" spans="1:21" ht="21" customHeight="1" x14ac:dyDescent="0.7">
      <c r="A978" s="70"/>
      <c r="B978" s="76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T978" s="79"/>
      <c r="U978" s="79"/>
    </row>
    <row r="979" spans="1:21" ht="21" customHeight="1" x14ac:dyDescent="0.7">
      <c r="A979" s="70"/>
      <c r="B979" s="76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T979" s="79"/>
      <c r="U979" s="79"/>
    </row>
    <row r="980" spans="1:21" ht="21" customHeight="1" x14ac:dyDescent="0.7">
      <c r="A980" s="70"/>
      <c r="B980" s="76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T980" s="79"/>
      <c r="U980" s="79"/>
    </row>
    <row r="981" spans="1:21" ht="21" customHeight="1" x14ac:dyDescent="0.7">
      <c r="A981" s="70"/>
      <c r="B981" s="76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T981" s="79"/>
      <c r="U981" s="79"/>
    </row>
    <row r="982" spans="1:21" ht="21" customHeight="1" x14ac:dyDescent="0.7">
      <c r="A982" s="70"/>
      <c r="B982" s="76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T982" s="79"/>
      <c r="U982" s="79"/>
    </row>
    <row r="983" spans="1:21" ht="21" customHeight="1" x14ac:dyDescent="0.7">
      <c r="A983" s="70"/>
      <c r="B983" s="76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T983" s="79"/>
      <c r="U983" s="79"/>
    </row>
    <row r="984" spans="1:21" ht="21" customHeight="1" x14ac:dyDescent="0.7">
      <c r="A984" s="70"/>
      <c r="B984" s="76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T984" s="79"/>
      <c r="U984" s="79"/>
    </row>
    <row r="985" spans="1:21" ht="21" customHeight="1" x14ac:dyDescent="0.7">
      <c r="A985" s="70"/>
      <c r="B985" s="76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T985" s="79"/>
      <c r="U985" s="79"/>
    </row>
    <row r="986" spans="1:21" ht="21" customHeight="1" x14ac:dyDescent="0.7">
      <c r="A986" s="70"/>
      <c r="B986" s="76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T986" s="79"/>
      <c r="U986" s="79"/>
    </row>
    <row r="987" spans="1:21" ht="21" customHeight="1" x14ac:dyDescent="0.7">
      <c r="A987" s="70"/>
      <c r="B987" s="76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T987" s="79"/>
      <c r="U987" s="79"/>
    </row>
    <row r="988" spans="1:21" ht="21" customHeight="1" x14ac:dyDescent="0.7">
      <c r="A988" s="70"/>
      <c r="B988" s="76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T988" s="79"/>
      <c r="U988" s="79"/>
    </row>
    <row r="989" spans="1:21" ht="21" customHeight="1" x14ac:dyDescent="0.7">
      <c r="A989" s="70"/>
      <c r="B989" s="76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T989" s="79"/>
      <c r="U989" s="79"/>
    </row>
    <row r="990" spans="1:21" ht="21" customHeight="1" x14ac:dyDescent="0.7">
      <c r="A990" s="70"/>
      <c r="B990" s="76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T990" s="79"/>
      <c r="U990" s="79"/>
    </row>
    <row r="991" spans="1:21" ht="21" customHeight="1" x14ac:dyDescent="0.7">
      <c r="A991" s="70"/>
      <c r="B991" s="76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T991" s="79"/>
      <c r="U991" s="79"/>
    </row>
    <row r="992" spans="1:21" ht="21" customHeight="1" x14ac:dyDescent="0.7">
      <c r="A992" s="70"/>
      <c r="B992" s="76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T992" s="79"/>
      <c r="U992" s="79"/>
    </row>
    <row r="993" spans="1:21" ht="21" customHeight="1" x14ac:dyDescent="0.7">
      <c r="A993" s="70"/>
      <c r="B993" s="76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T993" s="79"/>
      <c r="U993" s="79"/>
    </row>
    <row r="994" spans="1:21" ht="21" customHeight="1" x14ac:dyDescent="0.7">
      <c r="A994" s="70"/>
      <c r="B994" s="76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T994" s="79"/>
      <c r="U994" s="79"/>
    </row>
  </sheetData>
  <mergeCells count="3">
    <mergeCell ref="D5:R5"/>
    <mergeCell ref="J7:L7"/>
    <mergeCell ref="D6:N6"/>
  </mergeCells>
  <pageMargins left="0.43307086614173201" right="0.47244094488188998" top="0.74803149606299202" bottom="0.74803149606299202" header="0" footer="0.25"/>
  <pageSetup paperSize="9" scale="78" firstPageNumber="5" orientation="landscape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1000"/>
  <sheetViews>
    <sheetView view="pageBreakPreview" topLeftCell="A10" zoomScaleNormal="125" zoomScaleSheetLayoutView="100" workbookViewId="0">
      <selection activeCell="L15" sqref="L15"/>
    </sheetView>
  </sheetViews>
  <sheetFormatPr defaultColWidth="12.6640625" defaultRowHeight="15" customHeight="1" x14ac:dyDescent="0.7"/>
  <cols>
    <col min="1" max="1" width="37.1640625" style="58" customWidth="1"/>
    <col min="2" max="2" width="7.6640625" style="58" customWidth="1"/>
    <col min="3" max="3" width="1.5" style="58" customWidth="1"/>
    <col min="4" max="4" width="14.5" style="58" customWidth="1"/>
    <col min="5" max="5" width="1.5" style="58" customWidth="1"/>
    <col min="6" max="6" width="14.5" style="58" customWidth="1"/>
    <col min="7" max="7" width="1.5" style="58" customWidth="1"/>
    <col min="8" max="8" width="16.6640625" style="58" customWidth="1"/>
    <col min="9" max="9" width="1" style="58" customWidth="1"/>
    <col min="10" max="10" width="14.5" style="58" customWidth="1"/>
    <col min="11" max="11" width="1" style="58" customWidth="1"/>
    <col min="12" max="12" width="14.5" style="58" customWidth="1"/>
    <col min="13" max="13" width="1" style="58" customWidth="1"/>
    <col min="14" max="14" width="14.5" style="58" customWidth="1"/>
    <col min="15" max="15" width="11" style="58" customWidth="1"/>
    <col min="16" max="22" width="8" style="58" customWidth="1"/>
    <col min="23" max="16384" width="12.6640625" style="58"/>
  </cols>
  <sheetData>
    <row r="1" spans="1:15" ht="21" customHeight="1" x14ac:dyDescent="0.7">
      <c r="A1" s="57" t="s">
        <v>55</v>
      </c>
      <c r="D1" s="59"/>
      <c r="E1" s="59"/>
      <c r="F1" s="59"/>
      <c r="G1" s="59"/>
      <c r="H1" s="60"/>
      <c r="I1" s="59"/>
      <c r="K1" s="59"/>
      <c r="L1" s="98"/>
      <c r="N1" s="61" t="s">
        <v>60</v>
      </c>
    </row>
    <row r="2" spans="1:15" ht="21" customHeight="1" x14ac:dyDescent="0.7">
      <c r="A2" s="63" t="s">
        <v>129</v>
      </c>
      <c r="D2" s="59"/>
      <c r="E2" s="59"/>
      <c r="F2" s="59"/>
      <c r="G2" s="59"/>
      <c r="H2" s="59"/>
      <c r="I2" s="59"/>
      <c r="J2" s="59"/>
      <c r="K2" s="59"/>
      <c r="N2" s="61" t="s">
        <v>61</v>
      </c>
    </row>
    <row r="3" spans="1:15" ht="21" customHeight="1" x14ac:dyDescent="0.7">
      <c r="A3" s="57" t="s">
        <v>218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5" ht="21" customHeight="1" x14ac:dyDescent="0.7">
      <c r="A4" s="57"/>
      <c r="D4" s="59"/>
      <c r="E4" s="59"/>
      <c r="F4" s="59"/>
      <c r="G4" s="59"/>
      <c r="H4" s="59"/>
      <c r="I4" s="59"/>
      <c r="J4" s="59"/>
      <c r="K4" s="59"/>
      <c r="L4" s="59"/>
      <c r="M4" s="59"/>
      <c r="N4" s="103" t="s">
        <v>63</v>
      </c>
    </row>
    <row r="5" spans="1:15" ht="21" customHeight="1" x14ac:dyDescent="0.7">
      <c r="A5" s="63"/>
      <c r="D5" s="147" t="s">
        <v>152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5" ht="21" customHeight="1" x14ac:dyDescent="0.7">
      <c r="A6" s="70"/>
      <c r="B6" s="76"/>
      <c r="D6" s="77"/>
      <c r="E6" s="59"/>
      <c r="F6" s="77"/>
      <c r="G6" s="77"/>
      <c r="H6" s="77"/>
      <c r="I6" s="77"/>
      <c r="J6" s="145" t="s">
        <v>108</v>
      </c>
      <c r="K6" s="136"/>
      <c r="L6" s="136"/>
      <c r="M6" s="136"/>
      <c r="N6" s="77"/>
    </row>
    <row r="7" spans="1:15" ht="21" customHeight="1" x14ac:dyDescent="0.7">
      <c r="A7" s="70"/>
      <c r="B7" s="76"/>
      <c r="D7" s="77"/>
      <c r="E7" s="59"/>
      <c r="F7" s="77"/>
      <c r="G7" s="77"/>
      <c r="H7" s="77" t="s">
        <v>135</v>
      </c>
      <c r="I7" s="77"/>
      <c r="J7" s="77"/>
      <c r="K7" s="77"/>
      <c r="L7" s="77"/>
      <c r="M7" s="77"/>
      <c r="N7" s="77" t="s">
        <v>146</v>
      </c>
    </row>
    <row r="8" spans="1:15" ht="21" customHeight="1" x14ac:dyDescent="0.7">
      <c r="A8" s="70"/>
      <c r="B8" s="76"/>
      <c r="D8" s="77" t="s">
        <v>131</v>
      </c>
      <c r="E8" s="59"/>
      <c r="F8" s="77" t="s">
        <v>133</v>
      </c>
      <c r="G8" s="77"/>
      <c r="H8" s="77" t="s">
        <v>136</v>
      </c>
      <c r="I8" s="77"/>
      <c r="J8" s="77" t="s">
        <v>138</v>
      </c>
      <c r="K8" s="77"/>
      <c r="L8" s="77"/>
      <c r="M8" s="59"/>
      <c r="N8" s="77" t="s">
        <v>147</v>
      </c>
    </row>
    <row r="9" spans="1:15" ht="21" customHeight="1" x14ac:dyDescent="0.7">
      <c r="A9" s="70"/>
      <c r="B9" s="93" t="s">
        <v>211</v>
      </c>
      <c r="D9" s="104" t="s">
        <v>132</v>
      </c>
      <c r="E9" s="59"/>
      <c r="F9" s="104" t="s">
        <v>134</v>
      </c>
      <c r="G9" s="77"/>
      <c r="H9" s="104" t="s">
        <v>137</v>
      </c>
      <c r="I9" s="77"/>
      <c r="J9" s="104" t="s">
        <v>139</v>
      </c>
      <c r="K9" s="77"/>
      <c r="L9" s="104" t="s">
        <v>109</v>
      </c>
      <c r="M9" s="59"/>
      <c r="N9" s="104" t="s">
        <v>148</v>
      </c>
    </row>
    <row r="10" spans="1:15" ht="21" customHeight="1" x14ac:dyDescent="0.7">
      <c r="A10" s="70" t="s">
        <v>149</v>
      </c>
      <c r="B10" s="68">
        <v>17</v>
      </c>
      <c r="D10" s="103">
        <v>278850</v>
      </c>
      <c r="E10" s="59"/>
      <c r="F10" s="103">
        <v>134338</v>
      </c>
      <c r="G10" s="59"/>
      <c r="H10" s="59">
        <v>2454</v>
      </c>
      <c r="I10" s="59"/>
      <c r="J10" s="103">
        <v>0</v>
      </c>
      <c r="K10" s="59"/>
      <c r="L10" s="59">
        <v>34526</v>
      </c>
      <c r="M10" s="59"/>
      <c r="N10" s="103">
        <v>450168</v>
      </c>
      <c r="O10" s="62"/>
    </row>
    <row r="11" spans="1:15" ht="21" customHeight="1" x14ac:dyDescent="0.7">
      <c r="A11" s="70" t="s">
        <v>150</v>
      </c>
      <c r="B11" s="68"/>
      <c r="D11" s="103">
        <v>0</v>
      </c>
      <c r="E11" s="59"/>
      <c r="F11" s="103">
        <v>0</v>
      </c>
      <c r="G11" s="59"/>
      <c r="H11" s="59">
        <v>4037</v>
      </c>
      <c r="I11" s="59"/>
      <c r="J11" s="103">
        <v>0</v>
      </c>
      <c r="K11" s="59"/>
      <c r="L11" s="59">
        <v>0</v>
      </c>
      <c r="M11" s="59"/>
      <c r="N11" s="103">
        <v>4037</v>
      </c>
      <c r="O11" s="62"/>
    </row>
    <row r="12" spans="1:15" ht="21" customHeight="1" x14ac:dyDescent="0.7">
      <c r="A12" s="70" t="s">
        <v>203</v>
      </c>
      <c r="B12" s="68"/>
      <c r="D12" s="103">
        <v>32891</v>
      </c>
      <c r="E12" s="59"/>
      <c r="F12" s="103">
        <v>29325</v>
      </c>
      <c r="G12" s="59"/>
      <c r="H12" s="59">
        <v>-6491</v>
      </c>
      <c r="I12" s="59"/>
      <c r="J12" s="103">
        <v>0</v>
      </c>
      <c r="K12" s="59"/>
      <c r="L12" s="59">
        <v>0</v>
      </c>
      <c r="M12" s="59"/>
      <c r="N12" s="103">
        <v>55725</v>
      </c>
      <c r="O12" s="62"/>
    </row>
    <row r="13" spans="1:15" ht="21" customHeight="1" x14ac:dyDescent="0.7">
      <c r="A13" s="70" t="s">
        <v>234</v>
      </c>
      <c r="B13" s="68"/>
      <c r="D13" s="105">
        <v>0</v>
      </c>
      <c r="E13" s="59"/>
      <c r="F13" s="105">
        <v>0</v>
      </c>
      <c r="G13" s="59"/>
      <c r="H13" s="106">
        <v>0</v>
      </c>
      <c r="I13" s="59"/>
      <c r="J13" s="105">
        <v>1726</v>
      </c>
      <c r="K13" s="59"/>
      <c r="L13" s="105">
        <v>-1726</v>
      </c>
      <c r="M13" s="59"/>
      <c r="N13" s="103">
        <v>0</v>
      </c>
      <c r="O13" s="62"/>
    </row>
    <row r="14" spans="1:15" ht="21" customHeight="1" x14ac:dyDescent="0.7">
      <c r="A14" s="70" t="s">
        <v>221</v>
      </c>
      <c r="B14" s="68">
        <v>18</v>
      </c>
      <c r="D14" s="105">
        <v>0</v>
      </c>
      <c r="E14" s="59"/>
      <c r="F14" s="105">
        <v>0</v>
      </c>
      <c r="G14" s="59"/>
      <c r="H14" s="106">
        <v>0</v>
      </c>
      <c r="I14" s="59"/>
      <c r="J14" s="105">
        <v>0</v>
      </c>
      <c r="K14" s="59"/>
      <c r="L14" s="105">
        <v>-15334</v>
      </c>
      <c r="M14" s="59"/>
      <c r="N14" s="103">
        <v>-15334</v>
      </c>
      <c r="O14" s="62"/>
    </row>
    <row r="15" spans="1:15" ht="21" customHeight="1" x14ac:dyDescent="0.7">
      <c r="A15" s="70" t="s">
        <v>200</v>
      </c>
      <c r="B15" s="68"/>
      <c r="D15" s="103">
        <v>0</v>
      </c>
      <c r="E15" s="59"/>
      <c r="F15" s="103">
        <v>0</v>
      </c>
      <c r="G15" s="59"/>
      <c r="H15" s="59">
        <v>0</v>
      </c>
      <c r="I15" s="59"/>
      <c r="J15" s="103">
        <v>0</v>
      </c>
      <c r="K15" s="59"/>
      <c r="L15" s="59">
        <v>-4026</v>
      </c>
      <c r="M15" s="59"/>
      <c r="N15" s="103">
        <v>-4026</v>
      </c>
      <c r="O15" s="62"/>
    </row>
    <row r="16" spans="1:15" ht="21" customHeight="1" x14ac:dyDescent="0.7">
      <c r="A16" s="70" t="s">
        <v>219</v>
      </c>
      <c r="B16" s="68"/>
      <c r="C16" s="68"/>
      <c r="D16" s="107">
        <v>311741</v>
      </c>
      <c r="E16" s="59"/>
      <c r="F16" s="107">
        <v>163663</v>
      </c>
      <c r="G16" s="103"/>
      <c r="H16" s="107">
        <v>0</v>
      </c>
      <c r="I16" s="103"/>
      <c r="J16" s="107">
        <v>1726</v>
      </c>
      <c r="K16" s="103"/>
      <c r="L16" s="107">
        <v>13440</v>
      </c>
      <c r="M16" s="103"/>
      <c r="N16" s="107">
        <v>490570</v>
      </c>
      <c r="O16" s="108"/>
    </row>
    <row r="17" spans="1:15" ht="21" customHeight="1" x14ac:dyDescent="0.7"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15" ht="21" customHeight="1" x14ac:dyDescent="0.7">
      <c r="A18" s="70" t="s">
        <v>151</v>
      </c>
      <c r="B18" s="68">
        <v>17</v>
      </c>
      <c r="D18" s="103">
        <v>206651</v>
      </c>
      <c r="E18" s="59"/>
      <c r="F18" s="103">
        <v>46614</v>
      </c>
      <c r="G18" s="59"/>
      <c r="H18" s="59">
        <v>0</v>
      </c>
      <c r="I18" s="59"/>
      <c r="J18" s="103">
        <v>0</v>
      </c>
      <c r="K18" s="59"/>
      <c r="L18" s="59">
        <v>-10578</v>
      </c>
      <c r="M18" s="59"/>
      <c r="N18" s="103">
        <v>242687</v>
      </c>
      <c r="O18" s="96"/>
    </row>
    <row r="19" spans="1:15" ht="21" customHeight="1" x14ac:dyDescent="0.7">
      <c r="A19" s="109" t="s">
        <v>150</v>
      </c>
      <c r="B19" s="68"/>
      <c r="D19" s="103">
        <v>0</v>
      </c>
      <c r="E19" s="59"/>
      <c r="F19" s="103">
        <v>0</v>
      </c>
      <c r="G19" s="59"/>
      <c r="H19" s="59">
        <v>7545</v>
      </c>
      <c r="I19" s="59"/>
      <c r="J19" s="103">
        <v>0</v>
      </c>
      <c r="K19" s="59"/>
      <c r="L19" s="59">
        <v>0</v>
      </c>
      <c r="M19" s="59"/>
      <c r="N19" s="103">
        <v>7545</v>
      </c>
      <c r="O19" s="96"/>
    </row>
    <row r="20" spans="1:15" ht="21" customHeight="1" x14ac:dyDescent="0.7">
      <c r="A20" s="70" t="s">
        <v>203</v>
      </c>
      <c r="B20" s="68"/>
      <c r="D20" s="103">
        <v>29970</v>
      </c>
      <c r="E20" s="59"/>
      <c r="F20" s="103">
        <v>49118</v>
      </c>
      <c r="G20" s="59"/>
      <c r="H20" s="59">
        <v>-7545</v>
      </c>
      <c r="I20" s="59"/>
      <c r="J20" s="103">
        <v>0</v>
      </c>
      <c r="K20" s="59"/>
      <c r="L20" s="59">
        <v>0</v>
      </c>
      <c r="M20" s="59"/>
      <c r="N20" s="103">
        <v>71543</v>
      </c>
      <c r="O20" s="96"/>
    </row>
    <row r="21" spans="1:15" ht="21" customHeight="1" x14ac:dyDescent="0.7">
      <c r="A21" s="70" t="s">
        <v>200</v>
      </c>
      <c r="B21" s="68"/>
      <c r="D21" s="103">
        <v>0</v>
      </c>
      <c r="E21" s="59"/>
      <c r="F21" s="103">
        <v>0</v>
      </c>
      <c r="G21" s="59"/>
      <c r="H21" s="59">
        <v>0</v>
      </c>
      <c r="I21" s="59"/>
      <c r="J21" s="103">
        <v>0</v>
      </c>
      <c r="K21" s="59"/>
      <c r="L21" s="59">
        <v>27807</v>
      </c>
      <c r="M21" s="59"/>
      <c r="N21" s="103">
        <v>27807</v>
      </c>
      <c r="O21" s="96"/>
    </row>
    <row r="22" spans="1:15" ht="21" customHeight="1" x14ac:dyDescent="0.7">
      <c r="A22" s="70" t="s">
        <v>220</v>
      </c>
      <c r="B22" s="68"/>
      <c r="C22" s="68"/>
      <c r="D22" s="107">
        <v>236621</v>
      </c>
      <c r="E22" s="59"/>
      <c r="F22" s="107">
        <v>95732</v>
      </c>
      <c r="G22" s="103"/>
      <c r="H22" s="107">
        <v>0</v>
      </c>
      <c r="I22" s="103"/>
      <c r="J22" s="107">
        <v>0</v>
      </c>
      <c r="K22" s="103"/>
      <c r="L22" s="107">
        <v>17229</v>
      </c>
      <c r="M22" s="103"/>
      <c r="N22" s="107">
        <v>349582</v>
      </c>
      <c r="O22" s="108"/>
    </row>
    <row r="23" spans="1:15" ht="21" customHeight="1" x14ac:dyDescent="0.7">
      <c r="A23" s="70"/>
      <c r="B23" s="68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</row>
    <row r="24" spans="1:15" ht="21" customHeight="1" x14ac:dyDescent="0.7"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5" ht="21" customHeight="1" x14ac:dyDescent="0.7"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</row>
    <row r="26" spans="1:15" ht="21" customHeight="1" x14ac:dyDescent="0.7"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5" ht="21" customHeight="1" x14ac:dyDescent="0.7"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</row>
    <row r="28" spans="1:15" ht="21" customHeight="1" x14ac:dyDescent="0.7"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spans="1:15" ht="21" customHeight="1" x14ac:dyDescent="0.7"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spans="1:15" ht="21" customHeight="1" x14ac:dyDescent="0.7"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</row>
    <row r="31" spans="1:15" ht="21" customHeight="1" x14ac:dyDescent="0.7"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</row>
    <row r="32" spans="1:15" ht="21" customHeight="1" x14ac:dyDescent="0.7"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</row>
    <row r="33" spans="4:14" ht="21" customHeight="1" x14ac:dyDescent="0.7"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</row>
    <row r="34" spans="4:14" ht="21" customHeight="1" x14ac:dyDescent="0.7"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35" spans="4:14" ht="21" customHeight="1" x14ac:dyDescent="0.7"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</row>
    <row r="36" spans="4:14" ht="21" customHeight="1" x14ac:dyDescent="0.7"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</row>
    <row r="37" spans="4:14" ht="21" customHeight="1" x14ac:dyDescent="0.7"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4:14" ht="21" customHeight="1" x14ac:dyDescent="0.7"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</row>
    <row r="39" spans="4:14" ht="21" customHeight="1" x14ac:dyDescent="0.7"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</row>
    <row r="40" spans="4:14" ht="21" customHeight="1" x14ac:dyDescent="0.7"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</row>
    <row r="41" spans="4:14" ht="21" customHeight="1" x14ac:dyDescent="0.7"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</row>
    <row r="42" spans="4:14" ht="21" customHeight="1" x14ac:dyDescent="0.7"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</row>
    <row r="43" spans="4:14" ht="21" customHeight="1" x14ac:dyDescent="0.7"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</row>
    <row r="44" spans="4:14" ht="21" customHeight="1" x14ac:dyDescent="0.7"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</row>
    <row r="45" spans="4:14" ht="21" customHeight="1" x14ac:dyDescent="0.7"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</row>
    <row r="46" spans="4:14" ht="21" customHeight="1" x14ac:dyDescent="0.7"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4:14" ht="21" customHeight="1" x14ac:dyDescent="0.7"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4:14" ht="21" customHeight="1" x14ac:dyDescent="0.7"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</row>
    <row r="49" spans="4:14" ht="21" customHeight="1" x14ac:dyDescent="0.7"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</row>
    <row r="50" spans="4:14" ht="21" customHeight="1" x14ac:dyDescent="0.7"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</row>
    <row r="51" spans="4:14" ht="21" customHeight="1" x14ac:dyDescent="0.7"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</row>
    <row r="52" spans="4:14" ht="21" customHeight="1" x14ac:dyDescent="0.7"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</row>
    <row r="53" spans="4:14" ht="21" customHeight="1" x14ac:dyDescent="0.7"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</row>
    <row r="54" spans="4:14" ht="21" customHeight="1" x14ac:dyDescent="0.7"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</row>
    <row r="55" spans="4:14" ht="21" customHeight="1" x14ac:dyDescent="0.7"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</row>
    <row r="56" spans="4:14" ht="21" customHeight="1" x14ac:dyDescent="0.7"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</row>
    <row r="57" spans="4:14" ht="21" customHeight="1" x14ac:dyDescent="0.7"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</row>
    <row r="58" spans="4:14" ht="21" customHeight="1" x14ac:dyDescent="0.7"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</row>
    <row r="59" spans="4:14" ht="21" customHeight="1" x14ac:dyDescent="0.7"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</row>
    <row r="60" spans="4:14" ht="21" customHeight="1" x14ac:dyDescent="0.7"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</row>
    <row r="61" spans="4:14" ht="21" customHeight="1" x14ac:dyDescent="0.7"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</row>
    <row r="62" spans="4:14" ht="21" customHeight="1" x14ac:dyDescent="0.7"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</row>
    <row r="63" spans="4:14" ht="21" customHeight="1" x14ac:dyDescent="0.7"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</row>
    <row r="64" spans="4:14" ht="21" customHeight="1" x14ac:dyDescent="0.7"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</row>
    <row r="65" spans="4:14" ht="21" customHeight="1" x14ac:dyDescent="0.7"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</row>
    <row r="66" spans="4:14" ht="21" customHeight="1" x14ac:dyDescent="0.7"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</row>
    <row r="67" spans="4:14" ht="21" customHeight="1" x14ac:dyDescent="0.7"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</row>
    <row r="68" spans="4:14" ht="21" customHeight="1" x14ac:dyDescent="0.7"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</row>
    <row r="69" spans="4:14" ht="21" customHeight="1" x14ac:dyDescent="0.7"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</row>
    <row r="70" spans="4:14" ht="21" customHeight="1" x14ac:dyDescent="0.7"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</row>
    <row r="71" spans="4:14" ht="21" customHeight="1" x14ac:dyDescent="0.7"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</row>
    <row r="72" spans="4:14" ht="21" customHeight="1" x14ac:dyDescent="0.7"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</row>
    <row r="73" spans="4:14" ht="21" customHeight="1" x14ac:dyDescent="0.7"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</row>
    <row r="74" spans="4:14" ht="21" customHeight="1" x14ac:dyDescent="0.7"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</row>
    <row r="75" spans="4:14" ht="21" customHeight="1" x14ac:dyDescent="0.7"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</row>
    <row r="76" spans="4:14" ht="21" customHeight="1" x14ac:dyDescent="0.7"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</row>
    <row r="77" spans="4:14" ht="21" customHeight="1" x14ac:dyDescent="0.7"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</row>
    <row r="78" spans="4:14" ht="21" customHeight="1" x14ac:dyDescent="0.7"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</row>
    <row r="79" spans="4:14" ht="21" customHeight="1" x14ac:dyDescent="0.7"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</row>
    <row r="80" spans="4:14" ht="21" customHeight="1" x14ac:dyDescent="0.7"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</row>
    <row r="81" spans="4:14" ht="21" customHeight="1" x14ac:dyDescent="0.7"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</row>
    <row r="82" spans="4:14" ht="21" customHeight="1" x14ac:dyDescent="0.7"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</row>
    <row r="83" spans="4:14" ht="21" customHeight="1" x14ac:dyDescent="0.7"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</row>
    <row r="84" spans="4:14" ht="21" customHeight="1" x14ac:dyDescent="0.7"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</row>
    <row r="85" spans="4:14" ht="21" customHeight="1" x14ac:dyDescent="0.7"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</row>
    <row r="86" spans="4:14" ht="21" customHeight="1" x14ac:dyDescent="0.7"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</row>
    <row r="87" spans="4:14" ht="21" customHeight="1" x14ac:dyDescent="0.7"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</row>
    <row r="88" spans="4:14" ht="21" customHeight="1" x14ac:dyDescent="0.7"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</row>
    <row r="89" spans="4:14" ht="21" customHeight="1" x14ac:dyDescent="0.7"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</row>
    <row r="90" spans="4:14" ht="21" customHeight="1" x14ac:dyDescent="0.7"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</row>
    <row r="91" spans="4:14" ht="21" customHeight="1" x14ac:dyDescent="0.7"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</row>
    <row r="92" spans="4:14" ht="21" customHeight="1" x14ac:dyDescent="0.7"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</row>
    <row r="93" spans="4:14" ht="21" customHeight="1" x14ac:dyDescent="0.7"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</row>
    <row r="94" spans="4:14" ht="21" customHeight="1" x14ac:dyDescent="0.7"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</row>
    <row r="95" spans="4:14" ht="21" customHeight="1" x14ac:dyDescent="0.7"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</row>
    <row r="96" spans="4:14" ht="21" customHeight="1" x14ac:dyDescent="0.7"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</row>
    <row r="97" spans="4:14" ht="21" customHeight="1" x14ac:dyDescent="0.7"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</row>
    <row r="98" spans="4:14" ht="21" customHeight="1" x14ac:dyDescent="0.7"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</row>
    <row r="99" spans="4:14" ht="21" customHeight="1" x14ac:dyDescent="0.7"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</row>
    <row r="100" spans="4:14" ht="21" customHeight="1" x14ac:dyDescent="0.7"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</row>
    <row r="101" spans="4:14" ht="21" customHeight="1" x14ac:dyDescent="0.7"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</row>
    <row r="102" spans="4:14" ht="21" customHeight="1" x14ac:dyDescent="0.7"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</row>
    <row r="103" spans="4:14" ht="21" customHeight="1" x14ac:dyDescent="0.7"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</row>
    <row r="104" spans="4:14" ht="21" customHeight="1" x14ac:dyDescent="0.7"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</row>
    <row r="105" spans="4:14" ht="21" customHeight="1" x14ac:dyDescent="0.7"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</row>
    <row r="106" spans="4:14" ht="21" customHeight="1" x14ac:dyDescent="0.7"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</row>
    <row r="107" spans="4:14" ht="21" customHeight="1" x14ac:dyDescent="0.7"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</row>
    <row r="108" spans="4:14" ht="21" customHeight="1" x14ac:dyDescent="0.7"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</row>
    <row r="109" spans="4:14" ht="21" customHeight="1" x14ac:dyDescent="0.7"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</row>
    <row r="110" spans="4:14" ht="21" customHeight="1" x14ac:dyDescent="0.7"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</row>
    <row r="111" spans="4:14" ht="21" customHeight="1" x14ac:dyDescent="0.7"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</row>
    <row r="112" spans="4:14" ht="21" customHeight="1" x14ac:dyDescent="0.7"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</row>
    <row r="113" spans="4:14" ht="21" customHeight="1" x14ac:dyDescent="0.7"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</row>
    <row r="114" spans="4:14" ht="21" customHeight="1" x14ac:dyDescent="0.7"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</row>
    <row r="115" spans="4:14" ht="21" customHeight="1" x14ac:dyDescent="0.7"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</row>
    <row r="116" spans="4:14" ht="21" customHeight="1" x14ac:dyDescent="0.7"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</row>
    <row r="117" spans="4:14" ht="21" customHeight="1" x14ac:dyDescent="0.7"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</row>
    <row r="118" spans="4:14" ht="21" customHeight="1" x14ac:dyDescent="0.7"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</row>
    <row r="119" spans="4:14" ht="21" customHeight="1" x14ac:dyDescent="0.7"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</row>
    <row r="120" spans="4:14" ht="21" customHeight="1" x14ac:dyDescent="0.7"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</row>
    <row r="121" spans="4:14" ht="21" customHeight="1" x14ac:dyDescent="0.7"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</row>
    <row r="122" spans="4:14" ht="21" customHeight="1" x14ac:dyDescent="0.7"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</row>
    <row r="123" spans="4:14" ht="21" customHeight="1" x14ac:dyDescent="0.7"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</row>
    <row r="124" spans="4:14" ht="21" customHeight="1" x14ac:dyDescent="0.7"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</row>
    <row r="125" spans="4:14" ht="21" customHeight="1" x14ac:dyDescent="0.7"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</row>
    <row r="126" spans="4:14" ht="21" customHeight="1" x14ac:dyDescent="0.7"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</row>
    <row r="127" spans="4:14" ht="21" customHeight="1" x14ac:dyDescent="0.7"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</row>
    <row r="128" spans="4:14" ht="21" customHeight="1" x14ac:dyDescent="0.7"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</row>
    <row r="129" spans="4:14" ht="21" customHeight="1" x14ac:dyDescent="0.7"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</row>
    <row r="130" spans="4:14" ht="21" customHeight="1" x14ac:dyDescent="0.7"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</row>
    <row r="131" spans="4:14" ht="21" customHeight="1" x14ac:dyDescent="0.7"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</row>
    <row r="132" spans="4:14" ht="21" customHeight="1" x14ac:dyDescent="0.7"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</row>
    <row r="133" spans="4:14" ht="21" customHeight="1" x14ac:dyDescent="0.7"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</row>
    <row r="134" spans="4:14" ht="21" customHeight="1" x14ac:dyDescent="0.7"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</row>
    <row r="135" spans="4:14" ht="21" customHeight="1" x14ac:dyDescent="0.7"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</row>
    <row r="136" spans="4:14" ht="21" customHeight="1" x14ac:dyDescent="0.7"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</row>
    <row r="137" spans="4:14" ht="21" customHeight="1" x14ac:dyDescent="0.7"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</row>
    <row r="138" spans="4:14" ht="21" customHeight="1" x14ac:dyDescent="0.7"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</row>
    <row r="139" spans="4:14" ht="21" customHeight="1" x14ac:dyDescent="0.7"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</row>
    <row r="140" spans="4:14" ht="21" customHeight="1" x14ac:dyDescent="0.7"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</row>
    <row r="141" spans="4:14" ht="21" customHeight="1" x14ac:dyDescent="0.7"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</row>
    <row r="142" spans="4:14" ht="21" customHeight="1" x14ac:dyDescent="0.7"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</row>
    <row r="143" spans="4:14" ht="21" customHeight="1" x14ac:dyDescent="0.7"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</row>
    <row r="144" spans="4:14" ht="21" customHeight="1" x14ac:dyDescent="0.7"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</row>
    <row r="145" spans="4:14" ht="21" customHeight="1" x14ac:dyDescent="0.7"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</row>
    <row r="146" spans="4:14" ht="21" customHeight="1" x14ac:dyDescent="0.7"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</row>
    <row r="147" spans="4:14" ht="21" customHeight="1" x14ac:dyDescent="0.7"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</row>
    <row r="148" spans="4:14" ht="21" customHeight="1" x14ac:dyDescent="0.7"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</row>
    <row r="149" spans="4:14" ht="21" customHeight="1" x14ac:dyDescent="0.7"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</row>
    <row r="150" spans="4:14" ht="21" customHeight="1" x14ac:dyDescent="0.7"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</row>
    <row r="151" spans="4:14" ht="21" customHeight="1" x14ac:dyDescent="0.7"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</row>
    <row r="152" spans="4:14" ht="21" customHeight="1" x14ac:dyDescent="0.7"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</row>
    <row r="153" spans="4:14" ht="21" customHeight="1" x14ac:dyDescent="0.7"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</row>
    <row r="154" spans="4:14" ht="21" customHeight="1" x14ac:dyDescent="0.7"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</row>
    <row r="155" spans="4:14" ht="21" customHeight="1" x14ac:dyDescent="0.7"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</row>
    <row r="156" spans="4:14" ht="21" customHeight="1" x14ac:dyDescent="0.7"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</row>
    <row r="157" spans="4:14" ht="21" customHeight="1" x14ac:dyDescent="0.7"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</row>
    <row r="158" spans="4:14" ht="21" customHeight="1" x14ac:dyDescent="0.7"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</row>
    <row r="159" spans="4:14" ht="21" customHeight="1" x14ac:dyDescent="0.7"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</row>
    <row r="160" spans="4:14" ht="21" customHeight="1" x14ac:dyDescent="0.7"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</row>
    <row r="161" spans="4:14" ht="21" customHeight="1" x14ac:dyDescent="0.7"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</row>
    <row r="162" spans="4:14" ht="21" customHeight="1" x14ac:dyDescent="0.7"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</row>
    <row r="163" spans="4:14" ht="21" customHeight="1" x14ac:dyDescent="0.7"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</row>
    <row r="164" spans="4:14" ht="21" customHeight="1" x14ac:dyDescent="0.7"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</row>
    <row r="165" spans="4:14" ht="21" customHeight="1" x14ac:dyDescent="0.7"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</row>
    <row r="166" spans="4:14" ht="21" customHeight="1" x14ac:dyDescent="0.7"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</row>
    <row r="167" spans="4:14" ht="21" customHeight="1" x14ac:dyDescent="0.7"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</row>
    <row r="168" spans="4:14" ht="21" customHeight="1" x14ac:dyDescent="0.7"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</row>
    <row r="169" spans="4:14" ht="21" customHeight="1" x14ac:dyDescent="0.7"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</row>
    <row r="170" spans="4:14" ht="21" customHeight="1" x14ac:dyDescent="0.7"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</row>
    <row r="171" spans="4:14" ht="21" customHeight="1" x14ac:dyDescent="0.7"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</row>
    <row r="172" spans="4:14" ht="21" customHeight="1" x14ac:dyDescent="0.7"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</row>
    <row r="173" spans="4:14" ht="21" customHeight="1" x14ac:dyDescent="0.7"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</row>
    <row r="174" spans="4:14" ht="21" customHeight="1" x14ac:dyDescent="0.7"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</row>
    <row r="175" spans="4:14" ht="21" customHeight="1" x14ac:dyDescent="0.7"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</row>
    <row r="176" spans="4:14" ht="21" customHeight="1" x14ac:dyDescent="0.7"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</row>
    <row r="177" spans="4:14" ht="21" customHeight="1" x14ac:dyDescent="0.7"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</row>
    <row r="178" spans="4:14" ht="21" customHeight="1" x14ac:dyDescent="0.7"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</row>
    <row r="179" spans="4:14" ht="21" customHeight="1" x14ac:dyDescent="0.7"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</row>
    <row r="180" spans="4:14" ht="21" customHeight="1" x14ac:dyDescent="0.7"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</row>
    <row r="181" spans="4:14" ht="21" customHeight="1" x14ac:dyDescent="0.7"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</row>
    <row r="182" spans="4:14" ht="21" customHeight="1" x14ac:dyDescent="0.7"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</row>
    <row r="183" spans="4:14" ht="21" customHeight="1" x14ac:dyDescent="0.7"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</row>
    <row r="184" spans="4:14" ht="21" customHeight="1" x14ac:dyDescent="0.7"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</row>
    <row r="185" spans="4:14" ht="21" customHeight="1" x14ac:dyDescent="0.7"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</row>
    <row r="186" spans="4:14" ht="21" customHeight="1" x14ac:dyDescent="0.7"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</row>
    <row r="187" spans="4:14" ht="21" customHeight="1" x14ac:dyDescent="0.7"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</row>
    <row r="188" spans="4:14" ht="21" customHeight="1" x14ac:dyDescent="0.7"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</row>
    <row r="189" spans="4:14" ht="21" customHeight="1" x14ac:dyDescent="0.7"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</row>
    <row r="190" spans="4:14" ht="21" customHeight="1" x14ac:dyDescent="0.7"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</row>
    <row r="191" spans="4:14" ht="21" customHeight="1" x14ac:dyDescent="0.7"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</row>
    <row r="192" spans="4:14" ht="21" customHeight="1" x14ac:dyDescent="0.7"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</row>
    <row r="193" spans="4:14" ht="21" customHeight="1" x14ac:dyDescent="0.7"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</row>
    <row r="194" spans="4:14" ht="21" customHeight="1" x14ac:dyDescent="0.7"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</row>
    <row r="195" spans="4:14" ht="21" customHeight="1" x14ac:dyDescent="0.7"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</row>
    <row r="196" spans="4:14" ht="21" customHeight="1" x14ac:dyDescent="0.7"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</row>
    <row r="197" spans="4:14" ht="21" customHeight="1" x14ac:dyDescent="0.7"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</row>
    <row r="198" spans="4:14" ht="21" customHeight="1" x14ac:dyDescent="0.7"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</row>
    <row r="199" spans="4:14" ht="21" customHeight="1" x14ac:dyDescent="0.7"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</row>
    <row r="200" spans="4:14" ht="21" customHeight="1" x14ac:dyDescent="0.7"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</row>
    <row r="201" spans="4:14" ht="21" customHeight="1" x14ac:dyDescent="0.7"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</row>
    <row r="202" spans="4:14" ht="21" customHeight="1" x14ac:dyDescent="0.7"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</row>
    <row r="203" spans="4:14" ht="21" customHeight="1" x14ac:dyDescent="0.7"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</row>
    <row r="204" spans="4:14" ht="21" customHeight="1" x14ac:dyDescent="0.7"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</row>
    <row r="205" spans="4:14" ht="21" customHeight="1" x14ac:dyDescent="0.7"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</row>
    <row r="206" spans="4:14" ht="21" customHeight="1" x14ac:dyDescent="0.7"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</row>
    <row r="207" spans="4:14" ht="21" customHeight="1" x14ac:dyDescent="0.7"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</row>
    <row r="208" spans="4:14" ht="21" customHeight="1" x14ac:dyDescent="0.7"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</row>
    <row r="209" spans="4:14" ht="21" customHeight="1" x14ac:dyDescent="0.7"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</row>
    <row r="210" spans="4:14" ht="21" customHeight="1" x14ac:dyDescent="0.7"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</row>
    <row r="211" spans="4:14" ht="21" customHeight="1" x14ac:dyDescent="0.7"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</row>
    <row r="212" spans="4:14" ht="21" customHeight="1" x14ac:dyDescent="0.7"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</row>
    <row r="213" spans="4:14" ht="21" customHeight="1" x14ac:dyDescent="0.7"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</row>
    <row r="214" spans="4:14" ht="21" customHeight="1" x14ac:dyDescent="0.7"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</row>
    <row r="215" spans="4:14" ht="21" customHeight="1" x14ac:dyDescent="0.7"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</row>
    <row r="216" spans="4:14" ht="21" customHeight="1" x14ac:dyDescent="0.7"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</row>
    <row r="217" spans="4:14" ht="21" customHeight="1" x14ac:dyDescent="0.7"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</row>
    <row r="218" spans="4:14" ht="21" customHeight="1" x14ac:dyDescent="0.7"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</row>
    <row r="219" spans="4:14" ht="21" customHeight="1" x14ac:dyDescent="0.7"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</row>
    <row r="220" spans="4:14" ht="21" customHeight="1" x14ac:dyDescent="0.7"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</row>
    <row r="221" spans="4:14" ht="21" customHeight="1" x14ac:dyDescent="0.7"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</row>
    <row r="222" spans="4:14" ht="21" customHeight="1" x14ac:dyDescent="0.7"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</row>
    <row r="223" spans="4:14" ht="21" customHeight="1" x14ac:dyDescent="0.7"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</row>
    <row r="224" spans="4:14" ht="21" customHeight="1" x14ac:dyDescent="0.7"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</row>
    <row r="225" spans="4:14" ht="21" customHeight="1" x14ac:dyDescent="0.7"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</row>
    <row r="226" spans="4:14" ht="21" customHeight="1" x14ac:dyDescent="0.7"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</row>
    <row r="227" spans="4:14" ht="21" customHeight="1" x14ac:dyDescent="0.7"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</row>
    <row r="228" spans="4:14" ht="21" customHeight="1" x14ac:dyDescent="0.7"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</row>
    <row r="229" spans="4:14" ht="21" customHeight="1" x14ac:dyDescent="0.7"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</row>
    <row r="230" spans="4:14" ht="21" customHeight="1" x14ac:dyDescent="0.7"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</row>
    <row r="231" spans="4:14" ht="21" customHeight="1" x14ac:dyDescent="0.7"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</row>
    <row r="232" spans="4:14" ht="21" customHeight="1" x14ac:dyDescent="0.7"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</row>
    <row r="233" spans="4:14" ht="21" customHeight="1" x14ac:dyDescent="0.7"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</row>
    <row r="234" spans="4:14" ht="21" customHeight="1" x14ac:dyDescent="0.7"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</row>
    <row r="235" spans="4:14" ht="21" customHeight="1" x14ac:dyDescent="0.7"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</row>
    <row r="236" spans="4:14" ht="21" customHeight="1" x14ac:dyDescent="0.7"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</row>
    <row r="237" spans="4:14" ht="21" customHeight="1" x14ac:dyDescent="0.7"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</row>
    <row r="238" spans="4:14" ht="21" customHeight="1" x14ac:dyDescent="0.7"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</row>
    <row r="239" spans="4:14" ht="21" customHeight="1" x14ac:dyDescent="0.7"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</row>
    <row r="240" spans="4:14" ht="21" customHeight="1" x14ac:dyDescent="0.7"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</row>
    <row r="241" spans="4:14" ht="21" customHeight="1" x14ac:dyDescent="0.7"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</row>
    <row r="242" spans="4:14" ht="21" customHeight="1" x14ac:dyDescent="0.7"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</row>
    <row r="243" spans="4:14" ht="21" customHeight="1" x14ac:dyDescent="0.7"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</row>
    <row r="244" spans="4:14" ht="21" customHeight="1" x14ac:dyDescent="0.7"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</row>
    <row r="245" spans="4:14" ht="21" customHeight="1" x14ac:dyDescent="0.7"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</row>
    <row r="246" spans="4:14" ht="21" customHeight="1" x14ac:dyDescent="0.7"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</row>
    <row r="247" spans="4:14" ht="21" customHeight="1" x14ac:dyDescent="0.7"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</row>
    <row r="248" spans="4:14" ht="21" customHeight="1" x14ac:dyDescent="0.7"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</row>
    <row r="249" spans="4:14" ht="21" customHeight="1" x14ac:dyDescent="0.7"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</row>
    <row r="250" spans="4:14" ht="21" customHeight="1" x14ac:dyDescent="0.7"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</row>
    <row r="251" spans="4:14" ht="21" customHeight="1" x14ac:dyDescent="0.7"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</row>
    <row r="252" spans="4:14" ht="21" customHeight="1" x14ac:dyDescent="0.7"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</row>
    <row r="253" spans="4:14" ht="21" customHeight="1" x14ac:dyDescent="0.7"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</row>
    <row r="254" spans="4:14" ht="21" customHeight="1" x14ac:dyDescent="0.7"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</row>
    <row r="255" spans="4:14" ht="21" customHeight="1" x14ac:dyDescent="0.7"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</row>
    <row r="256" spans="4:14" ht="21" customHeight="1" x14ac:dyDescent="0.7"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</row>
    <row r="257" spans="4:14" ht="21" customHeight="1" x14ac:dyDescent="0.7"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</row>
    <row r="258" spans="4:14" ht="21" customHeight="1" x14ac:dyDescent="0.7"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</row>
    <row r="259" spans="4:14" ht="21" customHeight="1" x14ac:dyDescent="0.7"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</row>
    <row r="260" spans="4:14" ht="21" customHeight="1" x14ac:dyDescent="0.7"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</row>
    <row r="261" spans="4:14" ht="21" customHeight="1" x14ac:dyDescent="0.7"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</row>
    <row r="262" spans="4:14" ht="21" customHeight="1" x14ac:dyDescent="0.7"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</row>
    <row r="263" spans="4:14" ht="21" customHeight="1" x14ac:dyDescent="0.7"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</row>
    <row r="264" spans="4:14" ht="21" customHeight="1" x14ac:dyDescent="0.7"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</row>
    <row r="265" spans="4:14" ht="21" customHeight="1" x14ac:dyDescent="0.7"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</row>
    <row r="266" spans="4:14" ht="21" customHeight="1" x14ac:dyDescent="0.7"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</row>
    <row r="267" spans="4:14" ht="21" customHeight="1" x14ac:dyDescent="0.7"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</row>
    <row r="268" spans="4:14" ht="21" customHeight="1" x14ac:dyDescent="0.7"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</row>
    <row r="269" spans="4:14" ht="21" customHeight="1" x14ac:dyDescent="0.7"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</row>
    <row r="270" spans="4:14" ht="21" customHeight="1" x14ac:dyDescent="0.7"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</row>
    <row r="271" spans="4:14" ht="21" customHeight="1" x14ac:dyDescent="0.7"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</row>
    <row r="272" spans="4:14" ht="21" customHeight="1" x14ac:dyDescent="0.7"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</row>
    <row r="273" spans="4:14" ht="21" customHeight="1" x14ac:dyDescent="0.7"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</row>
    <row r="274" spans="4:14" ht="21" customHeight="1" x14ac:dyDescent="0.7"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</row>
    <row r="275" spans="4:14" ht="21" customHeight="1" x14ac:dyDescent="0.7"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</row>
    <row r="276" spans="4:14" ht="21" customHeight="1" x14ac:dyDescent="0.7"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</row>
    <row r="277" spans="4:14" ht="21" customHeight="1" x14ac:dyDescent="0.7"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</row>
    <row r="278" spans="4:14" ht="21" customHeight="1" x14ac:dyDescent="0.7"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</row>
    <row r="279" spans="4:14" ht="21" customHeight="1" x14ac:dyDescent="0.7"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</row>
    <row r="280" spans="4:14" ht="21" customHeight="1" x14ac:dyDescent="0.7"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</row>
    <row r="281" spans="4:14" ht="21" customHeight="1" x14ac:dyDescent="0.7"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</row>
    <row r="282" spans="4:14" ht="21" customHeight="1" x14ac:dyDescent="0.7"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</row>
    <row r="283" spans="4:14" ht="21" customHeight="1" x14ac:dyDescent="0.7"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</row>
    <row r="284" spans="4:14" ht="21" customHeight="1" x14ac:dyDescent="0.7"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</row>
    <row r="285" spans="4:14" ht="21" customHeight="1" x14ac:dyDescent="0.7"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</row>
    <row r="286" spans="4:14" ht="21" customHeight="1" x14ac:dyDescent="0.7"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</row>
    <row r="287" spans="4:14" ht="21" customHeight="1" x14ac:dyDescent="0.7"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</row>
    <row r="288" spans="4:14" ht="21" customHeight="1" x14ac:dyDescent="0.7"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</row>
    <row r="289" spans="4:14" ht="21" customHeight="1" x14ac:dyDescent="0.7"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</row>
    <row r="290" spans="4:14" ht="21" customHeight="1" x14ac:dyDescent="0.7"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</row>
    <row r="291" spans="4:14" ht="21" customHeight="1" x14ac:dyDescent="0.7"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</row>
    <row r="292" spans="4:14" ht="21" customHeight="1" x14ac:dyDescent="0.7"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</row>
    <row r="293" spans="4:14" ht="21" customHeight="1" x14ac:dyDescent="0.7"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</row>
    <row r="294" spans="4:14" ht="21" customHeight="1" x14ac:dyDescent="0.7"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</row>
    <row r="295" spans="4:14" ht="21" customHeight="1" x14ac:dyDescent="0.7"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</row>
    <row r="296" spans="4:14" ht="21" customHeight="1" x14ac:dyDescent="0.7"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</row>
    <row r="297" spans="4:14" ht="21" customHeight="1" x14ac:dyDescent="0.7"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</row>
    <row r="298" spans="4:14" ht="21" customHeight="1" x14ac:dyDescent="0.7"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</row>
    <row r="299" spans="4:14" ht="21" customHeight="1" x14ac:dyDescent="0.7"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</row>
    <row r="300" spans="4:14" ht="21" customHeight="1" x14ac:dyDescent="0.7"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</row>
    <row r="301" spans="4:14" ht="21" customHeight="1" x14ac:dyDescent="0.7"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</row>
    <row r="302" spans="4:14" ht="21" customHeight="1" x14ac:dyDescent="0.7"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</row>
    <row r="303" spans="4:14" ht="21" customHeight="1" x14ac:dyDescent="0.7"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</row>
    <row r="304" spans="4:14" ht="21" customHeight="1" x14ac:dyDescent="0.7"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</row>
    <row r="305" spans="4:14" ht="21" customHeight="1" x14ac:dyDescent="0.7"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</row>
    <row r="306" spans="4:14" ht="21" customHeight="1" x14ac:dyDescent="0.7"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</row>
    <row r="307" spans="4:14" ht="21" customHeight="1" x14ac:dyDescent="0.7"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</row>
    <row r="308" spans="4:14" ht="21" customHeight="1" x14ac:dyDescent="0.7"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</row>
    <row r="309" spans="4:14" ht="21" customHeight="1" x14ac:dyDescent="0.7"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</row>
    <row r="310" spans="4:14" ht="21" customHeight="1" x14ac:dyDescent="0.7"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</row>
    <row r="311" spans="4:14" ht="21" customHeight="1" x14ac:dyDescent="0.7"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</row>
    <row r="312" spans="4:14" ht="21" customHeight="1" x14ac:dyDescent="0.7"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</row>
    <row r="313" spans="4:14" ht="21" customHeight="1" x14ac:dyDescent="0.7"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</row>
    <row r="314" spans="4:14" ht="21" customHeight="1" x14ac:dyDescent="0.7"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</row>
    <row r="315" spans="4:14" ht="21" customHeight="1" x14ac:dyDescent="0.7"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</row>
    <row r="316" spans="4:14" ht="21" customHeight="1" x14ac:dyDescent="0.7"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</row>
    <row r="317" spans="4:14" ht="21" customHeight="1" x14ac:dyDescent="0.7"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</row>
    <row r="318" spans="4:14" ht="21" customHeight="1" x14ac:dyDescent="0.7"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</row>
    <row r="319" spans="4:14" ht="21" customHeight="1" x14ac:dyDescent="0.7"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</row>
    <row r="320" spans="4:14" ht="21" customHeight="1" x14ac:dyDescent="0.7"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</row>
    <row r="321" spans="4:14" ht="21" customHeight="1" x14ac:dyDescent="0.7"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</row>
    <row r="322" spans="4:14" ht="21" customHeight="1" x14ac:dyDescent="0.7"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</row>
    <row r="323" spans="4:14" ht="21" customHeight="1" x14ac:dyDescent="0.7"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</row>
    <row r="324" spans="4:14" ht="21" customHeight="1" x14ac:dyDescent="0.7"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</row>
    <row r="325" spans="4:14" ht="21" customHeight="1" x14ac:dyDescent="0.7"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</row>
    <row r="326" spans="4:14" ht="21" customHeight="1" x14ac:dyDescent="0.7"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</row>
    <row r="327" spans="4:14" ht="21" customHeight="1" x14ac:dyDescent="0.7"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</row>
    <row r="328" spans="4:14" ht="21" customHeight="1" x14ac:dyDescent="0.7"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</row>
    <row r="329" spans="4:14" ht="21" customHeight="1" x14ac:dyDescent="0.7"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</row>
    <row r="330" spans="4:14" ht="21" customHeight="1" x14ac:dyDescent="0.7"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</row>
    <row r="331" spans="4:14" ht="21" customHeight="1" x14ac:dyDescent="0.7"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</row>
    <row r="332" spans="4:14" ht="21" customHeight="1" x14ac:dyDescent="0.7"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</row>
    <row r="333" spans="4:14" ht="21" customHeight="1" x14ac:dyDescent="0.7"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</row>
    <row r="334" spans="4:14" ht="21" customHeight="1" x14ac:dyDescent="0.7"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</row>
    <row r="335" spans="4:14" ht="21" customHeight="1" x14ac:dyDescent="0.7"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</row>
    <row r="336" spans="4:14" ht="21" customHeight="1" x14ac:dyDescent="0.7"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</row>
    <row r="337" spans="4:14" ht="21" customHeight="1" x14ac:dyDescent="0.7"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</row>
    <row r="338" spans="4:14" ht="21" customHeight="1" x14ac:dyDescent="0.7"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</row>
    <row r="339" spans="4:14" ht="21" customHeight="1" x14ac:dyDescent="0.7"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</row>
    <row r="340" spans="4:14" ht="21" customHeight="1" x14ac:dyDescent="0.7"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</row>
    <row r="341" spans="4:14" ht="21" customHeight="1" x14ac:dyDescent="0.7"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</row>
    <row r="342" spans="4:14" ht="21" customHeight="1" x14ac:dyDescent="0.7"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</row>
    <row r="343" spans="4:14" ht="21" customHeight="1" x14ac:dyDescent="0.7"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</row>
    <row r="344" spans="4:14" ht="21" customHeight="1" x14ac:dyDescent="0.7"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</row>
    <row r="345" spans="4:14" ht="21" customHeight="1" x14ac:dyDescent="0.7"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</row>
    <row r="346" spans="4:14" ht="21" customHeight="1" x14ac:dyDescent="0.7"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</row>
    <row r="347" spans="4:14" ht="21" customHeight="1" x14ac:dyDescent="0.7"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</row>
    <row r="348" spans="4:14" ht="21" customHeight="1" x14ac:dyDescent="0.7"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</row>
    <row r="349" spans="4:14" ht="21" customHeight="1" x14ac:dyDescent="0.7"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</row>
    <row r="350" spans="4:14" ht="21" customHeight="1" x14ac:dyDescent="0.7"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</row>
    <row r="351" spans="4:14" ht="21" customHeight="1" x14ac:dyDescent="0.7"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</row>
    <row r="352" spans="4:14" ht="21" customHeight="1" x14ac:dyDescent="0.7"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</row>
    <row r="353" spans="4:14" ht="21" customHeight="1" x14ac:dyDescent="0.7"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</row>
    <row r="354" spans="4:14" ht="21" customHeight="1" x14ac:dyDescent="0.7"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</row>
    <row r="355" spans="4:14" ht="21" customHeight="1" x14ac:dyDescent="0.7"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</row>
    <row r="356" spans="4:14" ht="21" customHeight="1" x14ac:dyDescent="0.7"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</row>
    <row r="357" spans="4:14" ht="21" customHeight="1" x14ac:dyDescent="0.7"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</row>
    <row r="358" spans="4:14" ht="21" customHeight="1" x14ac:dyDescent="0.7"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</row>
    <row r="359" spans="4:14" ht="21" customHeight="1" x14ac:dyDescent="0.7"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</row>
    <row r="360" spans="4:14" ht="21" customHeight="1" x14ac:dyDescent="0.7"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</row>
    <row r="361" spans="4:14" ht="21" customHeight="1" x14ac:dyDescent="0.7"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</row>
    <row r="362" spans="4:14" ht="21" customHeight="1" x14ac:dyDescent="0.7"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</row>
    <row r="363" spans="4:14" ht="21" customHeight="1" x14ac:dyDescent="0.7"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</row>
    <row r="364" spans="4:14" ht="21" customHeight="1" x14ac:dyDescent="0.7"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</row>
    <row r="365" spans="4:14" ht="21" customHeight="1" x14ac:dyDescent="0.7"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</row>
    <row r="366" spans="4:14" ht="21" customHeight="1" x14ac:dyDescent="0.7"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</row>
    <row r="367" spans="4:14" ht="21" customHeight="1" x14ac:dyDescent="0.7"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</row>
    <row r="368" spans="4:14" ht="21" customHeight="1" x14ac:dyDescent="0.7"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</row>
    <row r="369" spans="4:14" ht="21" customHeight="1" x14ac:dyDescent="0.7"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</row>
    <row r="370" spans="4:14" ht="21" customHeight="1" x14ac:dyDescent="0.7"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</row>
    <row r="371" spans="4:14" ht="21" customHeight="1" x14ac:dyDescent="0.7"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</row>
    <row r="372" spans="4:14" ht="21" customHeight="1" x14ac:dyDescent="0.7"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</row>
    <row r="373" spans="4:14" ht="21" customHeight="1" x14ac:dyDescent="0.7"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</row>
    <row r="374" spans="4:14" ht="21" customHeight="1" x14ac:dyDescent="0.7"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</row>
    <row r="375" spans="4:14" ht="21" customHeight="1" x14ac:dyDescent="0.7"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</row>
    <row r="376" spans="4:14" ht="21" customHeight="1" x14ac:dyDescent="0.7"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</row>
    <row r="377" spans="4:14" ht="21" customHeight="1" x14ac:dyDescent="0.7"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</row>
    <row r="378" spans="4:14" ht="21" customHeight="1" x14ac:dyDescent="0.7"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</row>
    <row r="379" spans="4:14" ht="21" customHeight="1" x14ac:dyDescent="0.7"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</row>
    <row r="380" spans="4:14" ht="21" customHeight="1" x14ac:dyDescent="0.7"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</row>
    <row r="381" spans="4:14" ht="21" customHeight="1" x14ac:dyDescent="0.7"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</row>
    <row r="382" spans="4:14" ht="21" customHeight="1" x14ac:dyDescent="0.7"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</row>
    <row r="383" spans="4:14" ht="21" customHeight="1" x14ac:dyDescent="0.7"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</row>
    <row r="384" spans="4:14" ht="21" customHeight="1" x14ac:dyDescent="0.7"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</row>
    <row r="385" spans="4:14" ht="21" customHeight="1" x14ac:dyDescent="0.7"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</row>
    <row r="386" spans="4:14" ht="21" customHeight="1" x14ac:dyDescent="0.7"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</row>
    <row r="387" spans="4:14" ht="21" customHeight="1" x14ac:dyDescent="0.7"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</row>
    <row r="388" spans="4:14" ht="21" customHeight="1" x14ac:dyDescent="0.7"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</row>
    <row r="389" spans="4:14" ht="21" customHeight="1" x14ac:dyDescent="0.7"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</row>
    <row r="390" spans="4:14" ht="21" customHeight="1" x14ac:dyDescent="0.7"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</row>
    <row r="391" spans="4:14" ht="21" customHeight="1" x14ac:dyDescent="0.7"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</row>
    <row r="392" spans="4:14" ht="21" customHeight="1" x14ac:dyDescent="0.7"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</row>
    <row r="393" spans="4:14" ht="21" customHeight="1" x14ac:dyDescent="0.7"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</row>
    <row r="394" spans="4:14" ht="21" customHeight="1" x14ac:dyDescent="0.7"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</row>
    <row r="395" spans="4:14" ht="21" customHeight="1" x14ac:dyDescent="0.7"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</row>
    <row r="396" spans="4:14" ht="21" customHeight="1" x14ac:dyDescent="0.7"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</row>
    <row r="397" spans="4:14" ht="21" customHeight="1" x14ac:dyDescent="0.7"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</row>
    <row r="398" spans="4:14" ht="21" customHeight="1" x14ac:dyDescent="0.7"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</row>
    <row r="399" spans="4:14" ht="21" customHeight="1" x14ac:dyDescent="0.7"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</row>
    <row r="400" spans="4:14" ht="21" customHeight="1" x14ac:dyDescent="0.7"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</row>
    <row r="401" spans="4:14" ht="21" customHeight="1" x14ac:dyDescent="0.7"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</row>
    <row r="402" spans="4:14" ht="21" customHeight="1" x14ac:dyDescent="0.7"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</row>
    <row r="403" spans="4:14" ht="21" customHeight="1" x14ac:dyDescent="0.7"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</row>
    <row r="404" spans="4:14" ht="21" customHeight="1" x14ac:dyDescent="0.7"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</row>
    <row r="405" spans="4:14" ht="21" customHeight="1" x14ac:dyDescent="0.7"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</row>
    <row r="406" spans="4:14" ht="21" customHeight="1" x14ac:dyDescent="0.7"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</row>
    <row r="407" spans="4:14" ht="21" customHeight="1" x14ac:dyDescent="0.7"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</row>
    <row r="408" spans="4:14" ht="21" customHeight="1" x14ac:dyDescent="0.7"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</row>
    <row r="409" spans="4:14" ht="21" customHeight="1" x14ac:dyDescent="0.7"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</row>
    <row r="410" spans="4:14" ht="21" customHeight="1" x14ac:dyDescent="0.7"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</row>
    <row r="411" spans="4:14" ht="21" customHeight="1" x14ac:dyDescent="0.7"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</row>
    <row r="412" spans="4:14" ht="21" customHeight="1" x14ac:dyDescent="0.7"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</row>
    <row r="413" spans="4:14" ht="21" customHeight="1" x14ac:dyDescent="0.7"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</row>
    <row r="414" spans="4:14" ht="21" customHeight="1" x14ac:dyDescent="0.7"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</row>
    <row r="415" spans="4:14" ht="21" customHeight="1" x14ac:dyDescent="0.7"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</row>
    <row r="416" spans="4:14" ht="21" customHeight="1" x14ac:dyDescent="0.7"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</row>
    <row r="417" spans="4:14" ht="21" customHeight="1" x14ac:dyDescent="0.7"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</row>
    <row r="418" spans="4:14" ht="21" customHeight="1" x14ac:dyDescent="0.7"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</row>
    <row r="419" spans="4:14" ht="21" customHeight="1" x14ac:dyDescent="0.7"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</row>
    <row r="420" spans="4:14" ht="21" customHeight="1" x14ac:dyDescent="0.7"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</row>
    <row r="421" spans="4:14" ht="21" customHeight="1" x14ac:dyDescent="0.7"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</row>
    <row r="422" spans="4:14" ht="21" customHeight="1" x14ac:dyDescent="0.7"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</row>
    <row r="423" spans="4:14" ht="21" customHeight="1" x14ac:dyDescent="0.7"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</row>
    <row r="424" spans="4:14" ht="21" customHeight="1" x14ac:dyDescent="0.7"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</row>
    <row r="425" spans="4:14" ht="21" customHeight="1" x14ac:dyDescent="0.7"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</row>
    <row r="426" spans="4:14" ht="21" customHeight="1" x14ac:dyDescent="0.7"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</row>
    <row r="427" spans="4:14" ht="21" customHeight="1" x14ac:dyDescent="0.7"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</row>
    <row r="428" spans="4:14" ht="21" customHeight="1" x14ac:dyDescent="0.7"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</row>
    <row r="429" spans="4:14" ht="21" customHeight="1" x14ac:dyDescent="0.7"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</row>
    <row r="430" spans="4:14" ht="21" customHeight="1" x14ac:dyDescent="0.7"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</row>
    <row r="431" spans="4:14" ht="21" customHeight="1" x14ac:dyDescent="0.7"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</row>
    <row r="432" spans="4:14" ht="21" customHeight="1" x14ac:dyDescent="0.7"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</row>
    <row r="433" spans="4:14" ht="21" customHeight="1" x14ac:dyDescent="0.7"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</row>
    <row r="434" spans="4:14" ht="21" customHeight="1" x14ac:dyDescent="0.7"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</row>
    <row r="435" spans="4:14" ht="21" customHeight="1" x14ac:dyDescent="0.7"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</row>
    <row r="436" spans="4:14" ht="21" customHeight="1" x14ac:dyDescent="0.7"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</row>
    <row r="437" spans="4:14" ht="21" customHeight="1" x14ac:dyDescent="0.7"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</row>
    <row r="438" spans="4:14" ht="21" customHeight="1" x14ac:dyDescent="0.7"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</row>
    <row r="439" spans="4:14" ht="21" customHeight="1" x14ac:dyDescent="0.7"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</row>
    <row r="440" spans="4:14" ht="21" customHeight="1" x14ac:dyDescent="0.7"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</row>
    <row r="441" spans="4:14" ht="21" customHeight="1" x14ac:dyDescent="0.7"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</row>
    <row r="442" spans="4:14" ht="21" customHeight="1" x14ac:dyDescent="0.7"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</row>
    <row r="443" spans="4:14" ht="21" customHeight="1" x14ac:dyDescent="0.7"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</row>
    <row r="444" spans="4:14" ht="21" customHeight="1" x14ac:dyDescent="0.7"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</row>
    <row r="445" spans="4:14" ht="21" customHeight="1" x14ac:dyDescent="0.7"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</row>
    <row r="446" spans="4:14" ht="21" customHeight="1" x14ac:dyDescent="0.7"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</row>
    <row r="447" spans="4:14" ht="21" customHeight="1" x14ac:dyDescent="0.7"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</row>
    <row r="448" spans="4:14" ht="21" customHeight="1" x14ac:dyDescent="0.7"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</row>
    <row r="449" spans="4:14" ht="21" customHeight="1" x14ac:dyDescent="0.7"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</row>
    <row r="450" spans="4:14" ht="21" customHeight="1" x14ac:dyDescent="0.7"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</row>
    <row r="451" spans="4:14" ht="21" customHeight="1" x14ac:dyDescent="0.7"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</row>
    <row r="452" spans="4:14" ht="21" customHeight="1" x14ac:dyDescent="0.7"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</row>
    <row r="453" spans="4:14" ht="21" customHeight="1" x14ac:dyDescent="0.7"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</row>
    <row r="454" spans="4:14" ht="21" customHeight="1" x14ac:dyDescent="0.7"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</row>
    <row r="455" spans="4:14" ht="21" customHeight="1" x14ac:dyDescent="0.7"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</row>
    <row r="456" spans="4:14" ht="21" customHeight="1" x14ac:dyDescent="0.7"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</row>
    <row r="457" spans="4:14" ht="21" customHeight="1" x14ac:dyDescent="0.7"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</row>
    <row r="458" spans="4:14" ht="21" customHeight="1" x14ac:dyDescent="0.7"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</row>
    <row r="459" spans="4:14" ht="21" customHeight="1" x14ac:dyDescent="0.7"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</row>
    <row r="460" spans="4:14" ht="21" customHeight="1" x14ac:dyDescent="0.7"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</row>
    <row r="461" spans="4:14" ht="21" customHeight="1" x14ac:dyDescent="0.7"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</row>
    <row r="462" spans="4:14" ht="21" customHeight="1" x14ac:dyDescent="0.7"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</row>
    <row r="463" spans="4:14" ht="21" customHeight="1" x14ac:dyDescent="0.7"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</row>
    <row r="464" spans="4:14" ht="21" customHeight="1" x14ac:dyDescent="0.7"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</row>
    <row r="465" spans="4:14" ht="21" customHeight="1" x14ac:dyDescent="0.7"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</row>
    <row r="466" spans="4:14" ht="21" customHeight="1" x14ac:dyDescent="0.7"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</row>
    <row r="467" spans="4:14" ht="21" customHeight="1" x14ac:dyDescent="0.7"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</row>
    <row r="468" spans="4:14" ht="21" customHeight="1" x14ac:dyDescent="0.7"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</row>
    <row r="469" spans="4:14" ht="21" customHeight="1" x14ac:dyDescent="0.7"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</row>
    <row r="470" spans="4:14" ht="21" customHeight="1" x14ac:dyDescent="0.7"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</row>
    <row r="471" spans="4:14" ht="21" customHeight="1" x14ac:dyDescent="0.7"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</row>
    <row r="472" spans="4:14" ht="21" customHeight="1" x14ac:dyDescent="0.7"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</row>
    <row r="473" spans="4:14" ht="21" customHeight="1" x14ac:dyDescent="0.7"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</row>
    <row r="474" spans="4:14" ht="21" customHeight="1" x14ac:dyDescent="0.7"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</row>
    <row r="475" spans="4:14" ht="21" customHeight="1" x14ac:dyDescent="0.7"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</row>
    <row r="476" spans="4:14" ht="21" customHeight="1" x14ac:dyDescent="0.7"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</row>
    <row r="477" spans="4:14" ht="21" customHeight="1" x14ac:dyDescent="0.7"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</row>
    <row r="478" spans="4:14" ht="21" customHeight="1" x14ac:dyDescent="0.7"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</row>
    <row r="479" spans="4:14" ht="21" customHeight="1" x14ac:dyDescent="0.7"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</row>
    <row r="480" spans="4:14" ht="21" customHeight="1" x14ac:dyDescent="0.7"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</row>
    <row r="481" spans="4:14" ht="21" customHeight="1" x14ac:dyDescent="0.7"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</row>
    <row r="482" spans="4:14" ht="21" customHeight="1" x14ac:dyDescent="0.7"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</row>
    <row r="483" spans="4:14" ht="21" customHeight="1" x14ac:dyDescent="0.7"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</row>
    <row r="484" spans="4:14" ht="21" customHeight="1" x14ac:dyDescent="0.7"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</row>
    <row r="485" spans="4:14" ht="21" customHeight="1" x14ac:dyDescent="0.7"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</row>
    <row r="486" spans="4:14" ht="21" customHeight="1" x14ac:dyDescent="0.7"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</row>
    <row r="487" spans="4:14" ht="21" customHeight="1" x14ac:dyDescent="0.7"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</row>
    <row r="488" spans="4:14" ht="21" customHeight="1" x14ac:dyDescent="0.7"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</row>
    <row r="489" spans="4:14" ht="21" customHeight="1" x14ac:dyDescent="0.7"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</row>
    <row r="490" spans="4:14" ht="21" customHeight="1" x14ac:dyDescent="0.7"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</row>
    <row r="491" spans="4:14" ht="21" customHeight="1" x14ac:dyDescent="0.7"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</row>
    <row r="492" spans="4:14" ht="21" customHeight="1" x14ac:dyDescent="0.7"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</row>
    <row r="493" spans="4:14" ht="21" customHeight="1" x14ac:dyDescent="0.7"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</row>
    <row r="494" spans="4:14" ht="21" customHeight="1" x14ac:dyDescent="0.7"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</row>
    <row r="495" spans="4:14" ht="21" customHeight="1" x14ac:dyDescent="0.7"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</row>
    <row r="496" spans="4:14" ht="21" customHeight="1" x14ac:dyDescent="0.7"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</row>
    <row r="497" spans="4:14" ht="21" customHeight="1" x14ac:dyDescent="0.7"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</row>
    <row r="498" spans="4:14" ht="21" customHeight="1" x14ac:dyDescent="0.7"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</row>
    <row r="499" spans="4:14" ht="21" customHeight="1" x14ac:dyDescent="0.7"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</row>
    <row r="500" spans="4:14" ht="21" customHeight="1" x14ac:dyDescent="0.7"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</row>
    <row r="501" spans="4:14" ht="21" customHeight="1" x14ac:dyDescent="0.7"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</row>
    <row r="502" spans="4:14" ht="21" customHeight="1" x14ac:dyDescent="0.7"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</row>
    <row r="503" spans="4:14" ht="21" customHeight="1" x14ac:dyDescent="0.7"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</row>
    <row r="504" spans="4:14" ht="21" customHeight="1" x14ac:dyDescent="0.7"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</row>
    <row r="505" spans="4:14" ht="21" customHeight="1" x14ac:dyDescent="0.7"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</row>
    <row r="506" spans="4:14" ht="21" customHeight="1" x14ac:dyDescent="0.7"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</row>
    <row r="507" spans="4:14" ht="21" customHeight="1" x14ac:dyDescent="0.7"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</row>
    <row r="508" spans="4:14" ht="21" customHeight="1" x14ac:dyDescent="0.7"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</row>
    <row r="509" spans="4:14" ht="21" customHeight="1" x14ac:dyDescent="0.7"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</row>
    <row r="510" spans="4:14" ht="21" customHeight="1" x14ac:dyDescent="0.7"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</row>
    <row r="511" spans="4:14" ht="21" customHeight="1" x14ac:dyDescent="0.7"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</row>
    <row r="512" spans="4:14" ht="21" customHeight="1" x14ac:dyDescent="0.7"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</row>
    <row r="513" spans="4:14" ht="21" customHeight="1" x14ac:dyDescent="0.7"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</row>
    <row r="514" spans="4:14" ht="21" customHeight="1" x14ac:dyDescent="0.7"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</row>
    <row r="515" spans="4:14" ht="21" customHeight="1" x14ac:dyDescent="0.7"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</row>
    <row r="516" spans="4:14" ht="21" customHeight="1" x14ac:dyDescent="0.7"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</row>
    <row r="517" spans="4:14" ht="21" customHeight="1" x14ac:dyDescent="0.7"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</row>
    <row r="518" spans="4:14" ht="21" customHeight="1" x14ac:dyDescent="0.7"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</row>
    <row r="519" spans="4:14" ht="21" customHeight="1" x14ac:dyDescent="0.7"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</row>
    <row r="520" spans="4:14" ht="21" customHeight="1" x14ac:dyDescent="0.7"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</row>
    <row r="521" spans="4:14" ht="21" customHeight="1" x14ac:dyDescent="0.7"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</row>
    <row r="522" spans="4:14" ht="21" customHeight="1" x14ac:dyDescent="0.7"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</row>
    <row r="523" spans="4:14" ht="21" customHeight="1" x14ac:dyDescent="0.7"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</row>
    <row r="524" spans="4:14" ht="21" customHeight="1" x14ac:dyDescent="0.7"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</row>
    <row r="525" spans="4:14" ht="21" customHeight="1" x14ac:dyDescent="0.7"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</row>
    <row r="526" spans="4:14" ht="21" customHeight="1" x14ac:dyDescent="0.7"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</row>
    <row r="527" spans="4:14" ht="21" customHeight="1" x14ac:dyDescent="0.7"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</row>
    <row r="528" spans="4:14" ht="21" customHeight="1" x14ac:dyDescent="0.7"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</row>
    <row r="529" spans="4:14" ht="21" customHeight="1" x14ac:dyDescent="0.7"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</row>
    <row r="530" spans="4:14" ht="21" customHeight="1" x14ac:dyDescent="0.7"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</row>
    <row r="531" spans="4:14" ht="21" customHeight="1" x14ac:dyDescent="0.7"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</row>
    <row r="532" spans="4:14" ht="21" customHeight="1" x14ac:dyDescent="0.7"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</row>
    <row r="533" spans="4:14" ht="21" customHeight="1" x14ac:dyDescent="0.7"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</row>
    <row r="534" spans="4:14" ht="21" customHeight="1" x14ac:dyDescent="0.7"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</row>
    <row r="535" spans="4:14" ht="21" customHeight="1" x14ac:dyDescent="0.7"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</row>
    <row r="536" spans="4:14" ht="21" customHeight="1" x14ac:dyDescent="0.7"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</row>
    <row r="537" spans="4:14" ht="21" customHeight="1" x14ac:dyDescent="0.7"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</row>
    <row r="538" spans="4:14" ht="21" customHeight="1" x14ac:dyDescent="0.7"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</row>
    <row r="539" spans="4:14" ht="21" customHeight="1" x14ac:dyDescent="0.7"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</row>
    <row r="540" spans="4:14" ht="21" customHeight="1" x14ac:dyDescent="0.7"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</row>
    <row r="541" spans="4:14" ht="21" customHeight="1" x14ac:dyDescent="0.7"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</row>
    <row r="542" spans="4:14" ht="21" customHeight="1" x14ac:dyDescent="0.7"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</row>
    <row r="543" spans="4:14" ht="21" customHeight="1" x14ac:dyDescent="0.7"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</row>
    <row r="544" spans="4:14" ht="21" customHeight="1" x14ac:dyDescent="0.7"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</row>
    <row r="545" spans="4:14" ht="21" customHeight="1" x14ac:dyDescent="0.7"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</row>
    <row r="546" spans="4:14" ht="21" customHeight="1" x14ac:dyDescent="0.7"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</row>
    <row r="547" spans="4:14" ht="21" customHeight="1" x14ac:dyDescent="0.7"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</row>
    <row r="548" spans="4:14" ht="21" customHeight="1" x14ac:dyDescent="0.7"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</row>
    <row r="549" spans="4:14" ht="21" customHeight="1" x14ac:dyDescent="0.7"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</row>
    <row r="550" spans="4:14" ht="21" customHeight="1" x14ac:dyDescent="0.7"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</row>
    <row r="551" spans="4:14" ht="21" customHeight="1" x14ac:dyDescent="0.7"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</row>
    <row r="552" spans="4:14" ht="21" customHeight="1" x14ac:dyDescent="0.7"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</row>
    <row r="553" spans="4:14" ht="21" customHeight="1" x14ac:dyDescent="0.7"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</row>
    <row r="554" spans="4:14" ht="21" customHeight="1" x14ac:dyDescent="0.7"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</row>
    <row r="555" spans="4:14" ht="21" customHeight="1" x14ac:dyDescent="0.7"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</row>
    <row r="556" spans="4:14" ht="21" customHeight="1" x14ac:dyDescent="0.7"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</row>
    <row r="557" spans="4:14" ht="21" customHeight="1" x14ac:dyDescent="0.7"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</row>
    <row r="558" spans="4:14" ht="21" customHeight="1" x14ac:dyDescent="0.7"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</row>
    <row r="559" spans="4:14" ht="21" customHeight="1" x14ac:dyDescent="0.7"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</row>
    <row r="560" spans="4:14" ht="21" customHeight="1" x14ac:dyDescent="0.7"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</row>
    <row r="561" spans="4:14" ht="21" customHeight="1" x14ac:dyDescent="0.7"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</row>
    <row r="562" spans="4:14" ht="21" customHeight="1" x14ac:dyDescent="0.7"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</row>
    <row r="563" spans="4:14" ht="21" customHeight="1" x14ac:dyDescent="0.7"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</row>
    <row r="564" spans="4:14" ht="21" customHeight="1" x14ac:dyDescent="0.7"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</row>
    <row r="565" spans="4:14" ht="21" customHeight="1" x14ac:dyDescent="0.7"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</row>
    <row r="566" spans="4:14" ht="21" customHeight="1" x14ac:dyDescent="0.7"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</row>
    <row r="567" spans="4:14" ht="21" customHeight="1" x14ac:dyDescent="0.7"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</row>
    <row r="568" spans="4:14" ht="21" customHeight="1" x14ac:dyDescent="0.7"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</row>
    <row r="569" spans="4:14" ht="21" customHeight="1" x14ac:dyDescent="0.7"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</row>
    <row r="570" spans="4:14" ht="21" customHeight="1" x14ac:dyDescent="0.7"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</row>
    <row r="571" spans="4:14" ht="21" customHeight="1" x14ac:dyDescent="0.7"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</row>
    <row r="572" spans="4:14" ht="21" customHeight="1" x14ac:dyDescent="0.7"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</row>
    <row r="573" spans="4:14" ht="21" customHeight="1" x14ac:dyDescent="0.7"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</row>
    <row r="574" spans="4:14" ht="21" customHeight="1" x14ac:dyDescent="0.7"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</row>
    <row r="575" spans="4:14" ht="21" customHeight="1" x14ac:dyDescent="0.7"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</row>
    <row r="576" spans="4:14" ht="21" customHeight="1" x14ac:dyDescent="0.7"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</row>
    <row r="577" spans="4:14" ht="21" customHeight="1" x14ac:dyDescent="0.7"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</row>
    <row r="578" spans="4:14" ht="21" customHeight="1" x14ac:dyDescent="0.7"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</row>
    <row r="579" spans="4:14" ht="21" customHeight="1" x14ac:dyDescent="0.7"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</row>
    <row r="580" spans="4:14" ht="21" customHeight="1" x14ac:dyDescent="0.7"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</row>
    <row r="581" spans="4:14" ht="21" customHeight="1" x14ac:dyDescent="0.7"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</row>
    <row r="582" spans="4:14" ht="21" customHeight="1" x14ac:dyDescent="0.7"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</row>
    <row r="583" spans="4:14" ht="21" customHeight="1" x14ac:dyDescent="0.7"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</row>
    <row r="584" spans="4:14" ht="21" customHeight="1" x14ac:dyDescent="0.7"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</row>
    <row r="585" spans="4:14" ht="21" customHeight="1" x14ac:dyDescent="0.7"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</row>
    <row r="586" spans="4:14" ht="21" customHeight="1" x14ac:dyDescent="0.7"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</row>
    <row r="587" spans="4:14" ht="21" customHeight="1" x14ac:dyDescent="0.7"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</row>
    <row r="588" spans="4:14" ht="21" customHeight="1" x14ac:dyDescent="0.7"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</row>
    <row r="589" spans="4:14" ht="21" customHeight="1" x14ac:dyDescent="0.7"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</row>
    <row r="590" spans="4:14" ht="21" customHeight="1" x14ac:dyDescent="0.7"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</row>
    <row r="591" spans="4:14" ht="21" customHeight="1" x14ac:dyDescent="0.7"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</row>
    <row r="592" spans="4:14" ht="21" customHeight="1" x14ac:dyDescent="0.7"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</row>
    <row r="593" spans="4:14" ht="21" customHeight="1" x14ac:dyDescent="0.7"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</row>
    <row r="594" spans="4:14" ht="21" customHeight="1" x14ac:dyDescent="0.7"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</row>
    <row r="595" spans="4:14" ht="21" customHeight="1" x14ac:dyDescent="0.7"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</row>
    <row r="596" spans="4:14" ht="21" customHeight="1" x14ac:dyDescent="0.7"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</row>
    <row r="597" spans="4:14" ht="21" customHeight="1" x14ac:dyDescent="0.7"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</row>
    <row r="598" spans="4:14" ht="21" customHeight="1" x14ac:dyDescent="0.7"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</row>
    <row r="599" spans="4:14" ht="21" customHeight="1" x14ac:dyDescent="0.7"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</row>
    <row r="600" spans="4:14" ht="21" customHeight="1" x14ac:dyDescent="0.7"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</row>
    <row r="601" spans="4:14" ht="21" customHeight="1" x14ac:dyDescent="0.7"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</row>
    <row r="602" spans="4:14" ht="21" customHeight="1" x14ac:dyDescent="0.7"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</row>
    <row r="603" spans="4:14" ht="21" customHeight="1" x14ac:dyDescent="0.7"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</row>
    <row r="604" spans="4:14" ht="21" customHeight="1" x14ac:dyDescent="0.7"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</row>
    <row r="605" spans="4:14" ht="21" customHeight="1" x14ac:dyDescent="0.7"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</row>
    <row r="606" spans="4:14" ht="21" customHeight="1" x14ac:dyDescent="0.7"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</row>
    <row r="607" spans="4:14" ht="21" customHeight="1" x14ac:dyDescent="0.7"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</row>
    <row r="608" spans="4:14" ht="21" customHeight="1" x14ac:dyDescent="0.7"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</row>
    <row r="609" spans="4:14" ht="21" customHeight="1" x14ac:dyDescent="0.7"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</row>
    <row r="610" spans="4:14" ht="21" customHeight="1" x14ac:dyDescent="0.7"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</row>
    <row r="611" spans="4:14" ht="21" customHeight="1" x14ac:dyDescent="0.7"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</row>
    <row r="612" spans="4:14" ht="21" customHeight="1" x14ac:dyDescent="0.7"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</row>
    <row r="613" spans="4:14" ht="21" customHeight="1" x14ac:dyDescent="0.7"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</row>
    <row r="614" spans="4:14" ht="21" customHeight="1" x14ac:dyDescent="0.7"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</row>
    <row r="615" spans="4:14" ht="21" customHeight="1" x14ac:dyDescent="0.7"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</row>
    <row r="616" spans="4:14" ht="21" customHeight="1" x14ac:dyDescent="0.7"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</row>
    <row r="617" spans="4:14" ht="21" customHeight="1" x14ac:dyDescent="0.7"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</row>
    <row r="618" spans="4:14" ht="21" customHeight="1" x14ac:dyDescent="0.7"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</row>
    <row r="619" spans="4:14" ht="21" customHeight="1" x14ac:dyDescent="0.7"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</row>
    <row r="620" spans="4:14" ht="21" customHeight="1" x14ac:dyDescent="0.7"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</row>
    <row r="621" spans="4:14" ht="21" customHeight="1" x14ac:dyDescent="0.7"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</row>
    <row r="622" spans="4:14" ht="21" customHeight="1" x14ac:dyDescent="0.7"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</row>
    <row r="623" spans="4:14" ht="21" customHeight="1" x14ac:dyDescent="0.7"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</row>
    <row r="624" spans="4:14" ht="21" customHeight="1" x14ac:dyDescent="0.7"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</row>
    <row r="625" spans="4:14" ht="21" customHeight="1" x14ac:dyDescent="0.7"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</row>
    <row r="626" spans="4:14" ht="21" customHeight="1" x14ac:dyDescent="0.7"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</row>
    <row r="627" spans="4:14" ht="21" customHeight="1" x14ac:dyDescent="0.7"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</row>
    <row r="628" spans="4:14" ht="21" customHeight="1" x14ac:dyDescent="0.7"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</row>
    <row r="629" spans="4:14" ht="21" customHeight="1" x14ac:dyDescent="0.7"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</row>
    <row r="630" spans="4:14" ht="21" customHeight="1" x14ac:dyDescent="0.7"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</row>
    <row r="631" spans="4:14" ht="21" customHeight="1" x14ac:dyDescent="0.7"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</row>
    <row r="632" spans="4:14" ht="21" customHeight="1" x14ac:dyDescent="0.7"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</row>
    <row r="633" spans="4:14" ht="21" customHeight="1" x14ac:dyDescent="0.7"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</row>
    <row r="634" spans="4:14" ht="21" customHeight="1" x14ac:dyDescent="0.7"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</row>
    <row r="635" spans="4:14" ht="21" customHeight="1" x14ac:dyDescent="0.7"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</row>
    <row r="636" spans="4:14" ht="21" customHeight="1" x14ac:dyDescent="0.7"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</row>
    <row r="637" spans="4:14" ht="21" customHeight="1" x14ac:dyDescent="0.7"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</row>
    <row r="638" spans="4:14" ht="21" customHeight="1" x14ac:dyDescent="0.7"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</row>
    <row r="639" spans="4:14" ht="21" customHeight="1" x14ac:dyDescent="0.7"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</row>
    <row r="640" spans="4:14" ht="21" customHeight="1" x14ac:dyDescent="0.7"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</row>
    <row r="641" spans="4:14" ht="21" customHeight="1" x14ac:dyDescent="0.7"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</row>
    <row r="642" spans="4:14" ht="21" customHeight="1" x14ac:dyDescent="0.7"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</row>
    <row r="643" spans="4:14" ht="21" customHeight="1" x14ac:dyDescent="0.7"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</row>
    <row r="644" spans="4:14" ht="21" customHeight="1" x14ac:dyDescent="0.7"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</row>
    <row r="645" spans="4:14" ht="21" customHeight="1" x14ac:dyDescent="0.7"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</row>
    <row r="646" spans="4:14" ht="21" customHeight="1" x14ac:dyDescent="0.7"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</row>
    <row r="647" spans="4:14" ht="21" customHeight="1" x14ac:dyDescent="0.7"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</row>
    <row r="648" spans="4:14" ht="21" customHeight="1" x14ac:dyDescent="0.7"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</row>
    <row r="649" spans="4:14" ht="21" customHeight="1" x14ac:dyDescent="0.7"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</row>
    <row r="650" spans="4:14" ht="21" customHeight="1" x14ac:dyDescent="0.7"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</row>
    <row r="651" spans="4:14" ht="21" customHeight="1" x14ac:dyDescent="0.7"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</row>
    <row r="652" spans="4:14" ht="21" customHeight="1" x14ac:dyDescent="0.7"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</row>
    <row r="653" spans="4:14" ht="21" customHeight="1" x14ac:dyDescent="0.7"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</row>
    <row r="654" spans="4:14" ht="21" customHeight="1" x14ac:dyDescent="0.7"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</row>
    <row r="655" spans="4:14" ht="21" customHeight="1" x14ac:dyDescent="0.7"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</row>
    <row r="656" spans="4:14" ht="21" customHeight="1" x14ac:dyDescent="0.7"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</row>
    <row r="657" spans="4:14" ht="21" customHeight="1" x14ac:dyDescent="0.7"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</row>
    <row r="658" spans="4:14" ht="21" customHeight="1" x14ac:dyDescent="0.7"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</row>
    <row r="659" spans="4:14" ht="21" customHeight="1" x14ac:dyDescent="0.7"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</row>
    <row r="660" spans="4:14" ht="21" customHeight="1" x14ac:dyDescent="0.7"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</row>
    <row r="661" spans="4:14" ht="21" customHeight="1" x14ac:dyDescent="0.7"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</row>
    <row r="662" spans="4:14" ht="21" customHeight="1" x14ac:dyDescent="0.7"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</row>
    <row r="663" spans="4:14" ht="21" customHeight="1" x14ac:dyDescent="0.7"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</row>
    <row r="664" spans="4:14" ht="21" customHeight="1" x14ac:dyDescent="0.7"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</row>
    <row r="665" spans="4:14" ht="21" customHeight="1" x14ac:dyDescent="0.7"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</row>
    <row r="666" spans="4:14" ht="21" customHeight="1" x14ac:dyDescent="0.7"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</row>
    <row r="667" spans="4:14" ht="21" customHeight="1" x14ac:dyDescent="0.7"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</row>
    <row r="668" spans="4:14" ht="21" customHeight="1" x14ac:dyDescent="0.7"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</row>
    <row r="669" spans="4:14" ht="21" customHeight="1" x14ac:dyDescent="0.7"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</row>
    <row r="670" spans="4:14" ht="21" customHeight="1" x14ac:dyDescent="0.7"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</row>
    <row r="671" spans="4:14" ht="21" customHeight="1" x14ac:dyDescent="0.7"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</row>
    <row r="672" spans="4:14" ht="21" customHeight="1" x14ac:dyDescent="0.7"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</row>
    <row r="673" spans="4:14" ht="21" customHeight="1" x14ac:dyDescent="0.7"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</row>
    <row r="674" spans="4:14" ht="21" customHeight="1" x14ac:dyDescent="0.7"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</row>
    <row r="675" spans="4:14" ht="21" customHeight="1" x14ac:dyDescent="0.7"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</row>
    <row r="676" spans="4:14" ht="21" customHeight="1" x14ac:dyDescent="0.7"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</row>
    <row r="677" spans="4:14" ht="21" customHeight="1" x14ac:dyDescent="0.7"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</row>
    <row r="678" spans="4:14" ht="21" customHeight="1" x14ac:dyDescent="0.7"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</row>
    <row r="679" spans="4:14" ht="21" customHeight="1" x14ac:dyDescent="0.7"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</row>
    <row r="680" spans="4:14" ht="21" customHeight="1" x14ac:dyDescent="0.7"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</row>
    <row r="681" spans="4:14" ht="21" customHeight="1" x14ac:dyDescent="0.7"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</row>
    <row r="682" spans="4:14" ht="21" customHeight="1" x14ac:dyDescent="0.7"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</row>
    <row r="683" spans="4:14" ht="21" customHeight="1" x14ac:dyDescent="0.7"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</row>
    <row r="684" spans="4:14" ht="21" customHeight="1" x14ac:dyDescent="0.7"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</row>
    <row r="685" spans="4:14" ht="21" customHeight="1" x14ac:dyDescent="0.7"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</row>
    <row r="686" spans="4:14" ht="21" customHeight="1" x14ac:dyDescent="0.7"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</row>
    <row r="687" spans="4:14" ht="21" customHeight="1" x14ac:dyDescent="0.7"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</row>
    <row r="688" spans="4:14" ht="21" customHeight="1" x14ac:dyDescent="0.7"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</row>
    <row r="689" spans="4:14" ht="21" customHeight="1" x14ac:dyDescent="0.7"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</row>
    <row r="690" spans="4:14" ht="21" customHeight="1" x14ac:dyDescent="0.7"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</row>
    <row r="691" spans="4:14" ht="21" customHeight="1" x14ac:dyDescent="0.7"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</row>
    <row r="692" spans="4:14" ht="21" customHeight="1" x14ac:dyDescent="0.7"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</row>
    <row r="693" spans="4:14" ht="21" customHeight="1" x14ac:dyDescent="0.7"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</row>
    <row r="694" spans="4:14" ht="21" customHeight="1" x14ac:dyDescent="0.7"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</row>
    <row r="695" spans="4:14" ht="21" customHeight="1" x14ac:dyDescent="0.7"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</row>
    <row r="696" spans="4:14" ht="21" customHeight="1" x14ac:dyDescent="0.7"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</row>
    <row r="697" spans="4:14" ht="21" customHeight="1" x14ac:dyDescent="0.7"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</row>
    <row r="698" spans="4:14" ht="21" customHeight="1" x14ac:dyDescent="0.7"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</row>
    <row r="699" spans="4:14" ht="21" customHeight="1" x14ac:dyDescent="0.7"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</row>
    <row r="700" spans="4:14" ht="21" customHeight="1" x14ac:dyDescent="0.7"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</row>
    <row r="701" spans="4:14" ht="21" customHeight="1" x14ac:dyDescent="0.7"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</row>
    <row r="702" spans="4:14" ht="21" customHeight="1" x14ac:dyDescent="0.7"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</row>
    <row r="703" spans="4:14" ht="21" customHeight="1" x14ac:dyDescent="0.7"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</row>
    <row r="704" spans="4:14" ht="21" customHeight="1" x14ac:dyDescent="0.7"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</row>
    <row r="705" spans="4:14" ht="21" customHeight="1" x14ac:dyDescent="0.7"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</row>
    <row r="706" spans="4:14" ht="21" customHeight="1" x14ac:dyDescent="0.7"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</row>
    <row r="707" spans="4:14" ht="21" customHeight="1" x14ac:dyDescent="0.7"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</row>
    <row r="708" spans="4:14" ht="21" customHeight="1" x14ac:dyDescent="0.7"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</row>
    <row r="709" spans="4:14" ht="21" customHeight="1" x14ac:dyDescent="0.7"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</row>
    <row r="710" spans="4:14" ht="21" customHeight="1" x14ac:dyDescent="0.7"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</row>
    <row r="711" spans="4:14" ht="21" customHeight="1" x14ac:dyDescent="0.7"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</row>
    <row r="712" spans="4:14" ht="21" customHeight="1" x14ac:dyDescent="0.7"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</row>
    <row r="713" spans="4:14" ht="21" customHeight="1" x14ac:dyDescent="0.7"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</row>
    <row r="714" spans="4:14" ht="21" customHeight="1" x14ac:dyDescent="0.7"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</row>
    <row r="715" spans="4:14" ht="21" customHeight="1" x14ac:dyDescent="0.7"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</row>
    <row r="716" spans="4:14" ht="21" customHeight="1" x14ac:dyDescent="0.7"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</row>
    <row r="717" spans="4:14" ht="21" customHeight="1" x14ac:dyDescent="0.7"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</row>
    <row r="718" spans="4:14" ht="21" customHeight="1" x14ac:dyDescent="0.7"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</row>
    <row r="719" spans="4:14" ht="21" customHeight="1" x14ac:dyDescent="0.7"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</row>
    <row r="720" spans="4:14" ht="21" customHeight="1" x14ac:dyDescent="0.7"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</row>
    <row r="721" spans="4:14" ht="21" customHeight="1" x14ac:dyDescent="0.7"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</row>
    <row r="722" spans="4:14" ht="21" customHeight="1" x14ac:dyDescent="0.7"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</row>
    <row r="723" spans="4:14" ht="21" customHeight="1" x14ac:dyDescent="0.7"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</row>
    <row r="724" spans="4:14" ht="21" customHeight="1" x14ac:dyDescent="0.7"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</row>
    <row r="725" spans="4:14" ht="21" customHeight="1" x14ac:dyDescent="0.7"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</row>
    <row r="726" spans="4:14" ht="21" customHeight="1" x14ac:dyDescent="0.7"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</row>
    <row r="727" spans="4:14" ht="21" customHeight="1" x14ac:dyDescent="0.7"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</row>
    <row r="728" spans="4:14" ht="21" customHeight="1" x14ac:dyDescent="0.7"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</row>
    <row r="729" spans="4:14" ht="21" customHeight="1" x14ac:dyDescent="0.7"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</row>
    <row r="730" spans="4:14" ht="21" customHeight="1" x14ac:dyDescent="0.7"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</row>
    <row r="731" spans="4:14" ht="21" customHeight="1" x14ac:dyDescent="0.7"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</row>
    <row r="732" spans="4:14" ht="21" customHeight="1" x14ac:dyDescent="0.7"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</row>
    <row r="733" spans="4:14" ht="21" customHeight="1" x14ac:dyDescent="0.7"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</row>
    <row r="734" spans="4:14" ht="21" customHeight="1" x14ac:dyDescent="0.7"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</row>
    <row r="735" spans="4:14" ht="21" customHeight="1" x14ac:dyDescent="0.7"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</row>
    <row r="736" spans="4:14" ht="21" customHeight="1" x14ac:dyDescent="0.7"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</row>
    <row r="737" spans="4:14" ht="21" customHeight="1" x14ac:dyDescent="0.7"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</row>
    <row r="738" spans="4:14" ht="21" customHeight="1" x14ac:dyDescent="0.7"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</row>
    <row r="739" spans="4:14" ht="21" customHeight="1" x14ac:dyDescent="0.7"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</row>
    <row r="740" spans="4:14" ht="21" customHeight="1" x14ac:dyDescent="0.7"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</row>
    <row r="741" spans="4:14" ht="21" customHeight="1" x14ac:dyDescent="0.7"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</row>
    <row r="742" spans="4:14" ht="21" customHeight="1" x14ac:dyDescent="0.7"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</row>
    <row r="743" spans="4:14" ht="21" customHeight="1" x14ac:dyDescent="0.7"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</row>
    <row r="744" spans="4:14" ht="21" customHeight="1" x14ac:dyDescent="0.7"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</row>
    <row r="745" spans="4:14" ht="21" customHeight="1" x14ac:dyDescent="0.7"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</row>
    <row r="746" spans="4:14" ht="21" customHeight="1" x14ac:dyDescent="0.7"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</row>
    <row r="747" spans="4:14" ht="21" customHeight="1" x14ac:dyDescent="0.7"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</row>
    <row r="748" spans="4:14" ht="21" customHeight="1" x14ac:dyDescent="0.7"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</row>
    <row r="749" spans="4:14" ht="21" customHeight="1" x14ac:dyDescent="0.7"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</row>
    <row r="750" spans="4:14" ht="21" customHeight="1" x14ac:dyDescent="0.7"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</row>
    <row r="751" spans="4:14" ht="21" customHeight="1" x14ac:dyDescent="0.7"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</row>
    <row r="752" spans="4:14" ht="21" customHeight="1" x14ac:dyDescent="0.7"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</row>
    <row r="753" spans="4:14" ht="21" customHeight="1" x14ac:dyDescent="0.7"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</row>
    <row r="754" spans="4:14" ht="21" customHeight="1" x14ac:dyDescent="0.7"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</row>
    <row r="755" spans="4:14" ht="21" customHeight="1" x14ac:dyDescent="0.7"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</row>
    <row r="756" spans="4:14" ht="21" customHeight="1" x14ac:dyDescent="0.7"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</row>
    <row r="757" spans="4:14" ht="21" customHeight="1" x14ac:dyDescent="0.7"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</row>
    <row r="758" spans="4:14" ht="21" customHeight="1" x14ac:dyDescent="0.7"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</row>
    <row r="759" spans="4:14" ht="21" customHeight="1" x14ac:dyDescent="0.7"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</row>
    <row r="760" spans="4:14" ht="21" customHeight="1" x14ac:dyDescent="0.7"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</row>
    <row r="761" spans="4:14" ht="21" customHeight="1" x14ac:dyDescent="0.7"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</row>
    <row r="762" spans="4:14" ht="21" customHeight="1" x14ac:dyDescent="0.7"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</row>
    <row r="763" spans="4:14" ht="21" customHeight="1" x14ac:dyDescent="0.7"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</row>
    <row r="764" spans="4:14" ht="21" customHeight="1" x14ac:dyDescent="0.7"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</row>
    <row r="765" spans="4:14" ht="21" customHeight="1" x14ac:dyDescent="0.7"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</row>
    <row r="766" spans="4:14" ht="21" customHeight="1" x14ac:dyDescent="0.7"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</row>
    <row r="767" spans="4:14" ht="21" customHeight="1" x14ac:dyDescent="0.7"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</row>
    <row r="768" spans="4:14" ht="21" customHeight="1" x14ac:dyDescent="0.7"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</row>
    <row r="769" spans="4:14" ht="21" customHeight="1" x14ac:dyDescent="0.7"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</row>
    <row r="770" spans="4:14" ht="21" customHeight="1" x14ac:dyDescent="0.7"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</row>
    <row r="771" spans="4:14" ht="21" customHeight="1" x14ac:dyDescent="0.7"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</row>
    <row r="772" spans="4:14" ht="21" customHeight="1" x14ac:dyDescent="0.7"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</row>
    <row r="773" spans="4:14" ht="21" customHeight="1" x14ac:dyDescent="0.7"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</row>
    <row r="774" spans="4:14" ht="21" customHeight="1" x14ac:dyDescent="0.7"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</row>
    <row r="775" spans="4:14" ht="21" customHeight="1" x14ac:dyDescent="0.7"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</row>
    <row r="776" spans="4:14" ht="21" customHeight="1" x14ac:dyDescent="0.7"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</row>
    <row r="777" spans="4:14" ht="21" customHeight="1" x14ac:dyDescent="0.7"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</row>
    <row r="778" spans="4:14" ht="21" customHeight="1" x14ac:dyDescent="0.7"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</row>
    <row r="779" spans="4:14" ht="21" customHeight="1" x14ac:dyDescent="0.7"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</row>
    <row r="780" spans="4:14" ht="21" customHeight="1" x14ac:dyDescent="0.7"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</row>
    <row r="781" spans="4:14" ht="21" customHeight="1" x14ac:dyDescent="0.7"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</row>
    <row r="782" spans="4:14" ht="21" customHeight="1" x14ac:dyDescent="0.7"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</row>
    <row r="783" spans="4:14" ht="21" customHeight="1" x14ac:dyDescent="0.7"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</row>
    <row r="784" spans="4:14" ht="21" customHeight="1" x14ac:dyDescent="0.7"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</row>
    <row r="785" spans="4:14" ht="21" customHeight="1" x14ac:dyDescent="0.7"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</row>
    <row r="786" spans="4:14" ht="21" customHeight="1" x14ac:dyDescent="0.7"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</row>
    <row r="787" spans="4:14" ht="21" customHeight="1" x14ac:dyDescent="0.7"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</row>
    <row r="788" spans="4:14" ht="21" customHeight="1" x14ac:dyDescent="0.7"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</row>
    <row r="789" spans="4:14" ht="21" customHeight="1" x14ac:dyDescent="0.7"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</row>
    <row r="790" spans="4:14" ht="21" customHeight="1" x14ac:dyDescent="0.7"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</row>
    <row r="791" spans="4:14" ht="21" customHeight="1" x14ac:dyDescent="0.7"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</row>
    <row r="792" spans="4:14" ht="21" customHeight="1" x14ac:dyDescent="0.7"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</row>
    <row r="793" spans="4:14" ht="21" customHeight="1" x14ac:dyDescent="0.7"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</row>
    <row r="794" spans="4:14" ht="21" customHeight="1" x14ac:dyDescent="0.7"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</row>
    <row r="795" spans="4:14" ht="21" customHeight="1" x14ac:dyDescent="0.7"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</row>
    <row r="796" spans="4:14" ht="21" customHeight="1" x14ac:dyDescent="0.7"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</row>
    <row r="797" spans="4:14" ht="21" customHeight="1" x14ac:dyDescent="0.7"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</row>
    <row r="798" spans="4:14" ht="21" customHeight="1" x14ac:dyDescent="0.7"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</row>
    <row r="799" spans="4:14" ht="21" customHeight="1" x14ac:dyDescent="0.7"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</row>
    <row r="800" spans="4:14" ht="21" customHeight="1" x14ac:dyDescent="0.7"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</row>
    <row r="801" spans="4:14" ht="21" customHeight="1" x14ac:dyDescent="0.7"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</row>
    <row r="802" spans="4:14" ht="21" customHeight="1" x14ac:dyDescent="0.7"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</row>
    <row r="803" spans="4:14" ht="21" customHeight="1" x14ac:dyDescent="0.7"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</row>
    <row r="804" spans="4:14" ht="21" customHeight="1" x14ac:dyDescent="0.7"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</row>
    <row r="805" spans="4:14" ht="21" customHeight="1" x14ac:dyDescent="0.7"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</row>
    <row r="806" spans="4:14" ht="21" customHeight="1" x14ac:dyDescent="0.7"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</row>
    <row r="807" spans="4:14" ht="21" customHeight="1" x14ac:dyDescent="0.7"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</row>
    <row r="808" spans="4:14" ht="21" customHeight="1" x14ac:dyDescent="0.7"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</row>
    <row r="809" spans="4:14" ht="21" customHeight="1" x14ac:dyDescent="0.7"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</row>
    <row r="810" spans="4:14" ht="21" customHeight="1" x14ac:dyDescent="0.7"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</row>
    <row r="811" spans="4:14" ht="21" customHeight="1" x14ac:dyDescent="0.7"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</row>
    <row r="812" spans="4:14" ht="21" customHeight="1" x14ac:dyDescent="0.7"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</row>
    <row r="813" spans="4:14" ht="21" customHeight="1" x14ac:dyDescent="0.7"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</row>
    <row r="814" spans="4:14" ht="21" customHeight="1" x14ac:dyDescent="0.7"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</row>
    <row r="815" spans="4:14" ht="21" customHeight="1" x14ac:dyDescent="0.7"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</row>
    <row r="816" spans="4:14" ht="21" customHeight="1" x14ac:dyDescent="0.7"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</row>
    <row r="817" spans="4:14" ht="21" customHeight="1" x14ac:dyDescent="0.7"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</row>
    <row r="818" spans="4:14" ht="21" customHeight="1" x14ac:dyDescent="0.7"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</row>
    <row r="819" spans="4:14" ht="21" customHeight="1" x14ac:dyDescent="0.7"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</row>
    <row r="820" spans="4:14" ht="21" customHeight="1" x14ac:dyDescent="0.7"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</row>
    <row r="821" spans="4:14" ht="21" customHeight="1" x14ac:dyDescent="0.7"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</row>
    <row r="822" spans="4:14" ht="21" customHeight="1" x14ac:dyDescent="0.7"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</row>
    <row r="823" spans="4:14" ht="21" customHeight="1" x14ac:dyDescent="0.7"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</row>
    <row r="824" spans="4:14" ht="21" customHeight="1" x14ac:dyDescent="0.7"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</row>
    <row r="825" spans="4:14" ht="21" customHeight="1" x14ac:dyDescent="0.7"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</row>
    <row r="826" spans="4:14" ht="21" customHeight="1" x14ac:dyDescent="0.7"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</row>
    <row r="827" spans="4:14" ht="21" customHeight="1" x14ac:dyDescent="0.7"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</row>
    <row r="828" spans="4:14" ht="21" customHeight="1" x14ac:dyDescent="0.7"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</row>
    <row r="829" spans="4:14" ht="21" customHeight="1" x14ac:dyDescent="0.7"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</row>
    <row r="830" spans="4:14" ht="21" customHeight="1" x14ac:dyDescent="0.7"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</row>
    <row r="831" spans="4:14" ht="21" customHeight="1" x14ac:dyDescent="0.7"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</row>
    <row r="832" spans="4:14" ht="21" customHeight="1" x14ac:dyDescent="0.7"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</row>
    <row r="833" spans="4:14" ht="21" customHeight="1" x14ac:dyDescent="0.7"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</row>
    <row r="834" spans="4:14" ht="21" customHeight="1" x14ac:dyDescent="0.7"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</row>
    <row r="835" spans="4:14" ht="21" customHeight="1" x14ac:dyDescent="0.7"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</row>
    <row r="836" spans="4:14" ht="21" customHeight="1" x14ac:dyDescent="0.7"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</row>
    <row r="837" spans="4:14" ht="21" customHeight="1" x14ac:dyDescent="0.7"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</row>
    <row r="838" spans="4:14" ht="21" customHeight="1" x14ac:dyDescent="0.7"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</row>
    <row r="839" spans="4:14" ht="21" customHeight="1" x14ac:dyDescent="0.7"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</row>
    <row r="840" spans="4:14" ht="21" customHeight="1" x14ac:dyDescent="0.7"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</row>
    <row r="841" spans="4:14" ht="21" customHeight="1" x14ac:dyDescent="0.7"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</row>
    <row r="842" spans="4:14" ht="21" customHeight="1" x14ac:dyDescent="0.7"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</row>
    <row r="843" spans="4:14" ht="21" customHeight="1" x14ac:dyDescent="0.7"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</row>
    <row r="844" spans="4:14" ht="21" customHeight="1" x14ac:dyDescent="0.7"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</row>
    <row r="845" spans="4:14" ht="21" customHeight="1" x14ac:dyDescent="0.7"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</row>
    <row r="846" spans="4:14" ht="21" customHeight="1" x14ac:dyDescent="0.7"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</row>
    <row r="847" spans="4:14" ht="21" customHeight="1" x14ac:dyDescent="0.7"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</row>
    <row r="848" spans="4:14" ht="21" customHeight="1" x14ac:dyDescent="0.7"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</row>
    <row r="849" spans="4:14" ht="21" customHeight="1" x14ac:dyDescent="0.7"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</row>
    <row r="850" spans="4:14" ht="21" customHeight="1" x14ac:dyDescent="0.7"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</row>
    <row r="851" spans="4:14" ht="21" customHeight="1" x14ac:dyDescent="0.7"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</row>
    <row r="852" spans="4:14" ht="21" customHeight="1" x14ac:dyDescent="0.7"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</row>
    <row r="853" spans="4:14" ht="21" customHeight="1" x14ac:dyDescent="0.7"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</row>
    <row r="854" spans="4:14" ht="21" customHeight="1" x14ac:dyDescent="0.7"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</row>
    <row r="855" spans="4:14" ht="21" customHeight="1" x14ac:dyDescent="0.7"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</row>
    <row r="856" spans="4:14" ht="21" customHeight="1" x14ac:dyDescent="0.7"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</row>
    <row r="857" spans="4:14" ht="21" customHeight="1" x14ac:dyDescent="0.7"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</row>
    <row r="858" spans="4:14" ht="21" customHeight="1" x14ac:dyDescent="0.7"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</row>
    <row r="859" spans="4:14" ht="21" customHeight="1" x14ac:dyDescent="0.7"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</row>
    <row r="860" spans="4:14" ht="21" customHeight="1" x14ac:dyDescent="0.7"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</row>
    <row r="861" spans="4:14" ht="21" customHeight="1" x14ac:dyDescent="0.7"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</row>
    <row r="862" spans="4:14" ht="21" customHeight="1" x14ac:dyDescent="0.7"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</row>
    <row r="863" spans="4:14" ht="21" customHeight="1" x14ac:dyDescent="0.7"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</row>
    <row r="864" spans="4:14" ht="21" customHeight="1" x14ac:dyDescent="0.7"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</row>
    <row r="865" spans="4:14" ht="21" customHeight="1" x14ac:dyDescent="0.7"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</row>
    <row r="866" spans="4:14" ht="21" customHeight="1" x14ac:dyDescent="0.7"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</row>
    <row r="867" spans="4:14" ht="21" customHeight="1" x14ac:dyDescent="0.7"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</row>
    <row r="868" spans="4:14" ht="21" customHeight="1" x14ac:dyDescent="0.7"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</row>
    <row r="869" spans="4:14" ht="21" customHeight="1" x14ac:dyDescent="0.7"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</row>
    <row r="870" spans="4:14" ht="21" customHeight="1" x14ac:dyDescent="0.7"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</row>
    <row r="871" spans="4:14" ht="21" customHeight="1" x14ac:dyDescent="0.7"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</row>
    <row r="872" spans="4:14" ht="21" customHeight="1" x14ac:dyDescent="0.7"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</row>
    <row r="873" spans="4:14" ht="21" customHeight="1" x14ac:dyDescent="0.7"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</row>
    <row r="874" spans="4:14" ht="21" customHeight="1" x14ac:dyDescent="0.7"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</row>
    <row r="875" spans="4:14" ht="21" customHeight="1" x14ac:dyDescent="0.7"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</row>
    <row r="876" spans="4:14" ht="21" customHeight="1" x14ac:dyDescent="0.7"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</row>
    <row r="877" spans="4:14" ht="21" customHeight="1" x14ac:dyDescent="0.7"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</row>
    <row r="878" spans="4:14" ht="21" customHeight="1" x14ac:dyDescent="0.7"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</row>
    <row r="879" spans="4:14" ht="21" customHeight="1" x14ac:dyDescent="0.7"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</row>
    <row r="880" spans="4:14" ht="21" customHeight="1" x14ac:dyDescent="0.7"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</row>
    <row r="881" spans="4:14" ht="21" customHeight="1" x14ac:dyDescent="0.7"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</row>
    <row r="882" spans="4:14" ht="21" customHeight="1" x14ac:dyDescent="0.7"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</row>
    <row r="883" spans="4:14" ht="21" customHeight="1" x14ac:dyDescent="0.7"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</row>
    <row r="884" spans="4:14" ht="21" customHeight="1" x14ac:dyDescent="0.7"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</row>
    <row r="885" spans="4:14" ht="21" customHeight="1" x14ac:dyDescent="0.7"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</row>
    <row r="886" spans="4:14" ht="21" customHeight="1" x14ac:dyDescent="0.7"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</row>
    <row r="887" spans="4:14" ht="21" customHeight="1" x14ac:dyDescent="0.7"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</row>
    <row r="888" spans="4:14" ht="21" customHeight="1" x14ac:dyDescent="0.7"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</row>
    <row r="889" spans="4:14" ht="21" customHeight="1" x14ac:dyDescent="0.7"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</row>
    <row r="890" spans="4:14" ht="21" customHeight="1" x14ac:dyDescent="0.7"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</row>
    <row r="891" spans="4:14" ht="21" customHeight="1" x14ac:dyDescent="0.7"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</row>
    <row r="892" spans="4:14" ht="21" customHeight="1" x14ac:dyDescent="0.7"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</row>
    <row r="893" spans="4:14" ht="21" customHeight="1" x14ac:dyDescent="0.7"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</row>
    <row r="894" spans="4:14" ht="21" customHeight="1" x14ac:dyDescent="0.7"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</row>
    <row r="895" spans="4:14" ht="21" customHeight="1" x14ac:dyDescent="0.7"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</row>
    <row r="896" spans="4:14" ht="21" customHeight="1" x14ac:dyDescent="0.7"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</row>
    <row r="897" spans="4:14" ht="21" customHeight="1" x14ac:dyDescent="0.7"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</row>
    <row r="898" spans="4:14" ht="21" customHeight="1" x14ac:dyDescent="0.7"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</row>
    <row r="899" spans="4:14" ht="21" customHeight="1" x14ac:dyDescent="0.7"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</row>
    <row r="900" spans="4:14" ht="21" customHeight="1" x14ac:dyDescent="0.7"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</row>
    <row r="901" spans="4:14" ht="21" customHeight="1" x14ac:dyDescent="0.7"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</row>
    <row r="902" spans="4:14" ht="21" customHeight="1" x14ac:dyDescent="0.7"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</row>
    <row r="903" spans="4:14" ht="21" customHeight="1" x14ac:dyDescent="0.7"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</row>
    <row r="904" spans="4:14" ht="21" customHeight="1" x14ac:dyDescent="0.7"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</row>
    <row r="905" spans="4:14" ht="21" customHeight="1" x14ac:dyDescent="0.7"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</row>
    <row r="906" spans="4:14" ht="21" customHeight="1" x14ac:dyDescent="0.7"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</row>
    <row r="907" spans="4:14" ht="21" customHeight="1" x14ac:dyDescent="0.7"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</row>
    <row r="908" spans="4:14" ht="21" customHeight="1" x14ac:dyDescent="0.7"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</row>
    <row r="909" spans="4:14" ht="21" customHeight="1" x14ac:dyDescent="0.7"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</row>
    <row r="910" spans="4:14" ht="21" customHeight="1" x14ac:dyDescent="0.7"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</row>
    <row r="911" spans="4:14" ht="21" customHeight="1" x14ac:dyDescent="0.7"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</row>
    <row r="912" spans="4:14" ht="21" customHeight="1" x14ac:dyDescent="0.7"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</row>
    <row r="913" spans="4:14" ht="21" customHeight="1" x14ac:dyDescent="0.7"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</row>
    <row r="914" spans="4:14" ht="21" customHeight="1" x14ac:dyDescent="0.7"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</row>
    <row r="915" spans="4:14" ht="21" customHeight="1" x14ac:dyDescent="0.7"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</row>
    <row r="916" spans="4:14" ht="21" customHeight="1" x14ac:dyDescent="0.7"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</row>
    <row r="917" spans="4:14" ht="21" customHeight="1" x14ac:dyDescent="0.7"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</row>
    <row r="918" spans="4:14" ht="21" customHeight="1" x14ac:dyDescent="0.7"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</row>
    <row r="919" spans="4:14" ht="21" customHeight="1" x14ac:dyDescent="0.7"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</row>
    <row r="920" spans="4:14" ht="21" customHeight="1" x14ac:dyDescent="0.7"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</row>
    <row r="921" spans="4:14" ht="21" customHeight="1" x14ac:dyDescent="0.7"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</row>
    <row r="922" spans="4:14" ht="21" customHeight="1" x14ac:dyDescent="0.7"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</row>
    <row r="923" spans="4:14" ht="21" customHeight="1" x14ac:dyDescent="0.7"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</row>
    <row r="924" spans="4:14" ht="21" customHeight="1" x14ac:dyDescent="0.7"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</row>
    <row r="925" spans="4:14" ht="21" customHeight="1" x14ac:dyDescent="0.7"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</row>
    <row r="926" spans="4:14" ht="21" customHeight="1" x14ac:dyDescent="0.7"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</row>
    <row r="927" spans="4:14" ht="21" customHeight="1" x14ac:dyDescent="0.7"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</row>
    <row r="928" spans="4:14" ht="21" customHeight="1" x14ac:dyDescent="0.7"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</row>
    <row r="929" spans="4:14" ht="21" customHeight="1" x14ac:dyDescent="0.7"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</row>
    <row r="930" spans="4:14" ht="21" customHeight="1" x14ac:dyDescent="0.7"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</row>
    <row r="931" spans="4:14" ht="21" customHeight="1" x14ac:dyDescent="0.7"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</row>
    <row r="932" spans="4:14" ht="21" customHeight="1" x14ac:dyDescent="0.7"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</row>
    <row r="933" spans="4:14" ht="21" customHeight="1" x14ac:dyDescent="0.7"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</row>
    <row r="934" spans="4:14" ht="21" customHeight="1" x14ac:dyDescent="0.7"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</row>
    <row r="935" spans="4:14" ht="21" customHeight="1" x14ac:dyDescent="0.7"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</row>
    <row r="936" spans="4:14" ht="21" customHeight="1" x14ac:dyDescent="0.7"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</row>
    <row r="937" spans="4:14" ht="21" customHeight="1" x14ac:dyDescent="0.7"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</row>
    <row r="938" spans="4:14" ht="21" customHeight="1" x14ac:dyDescent="0.7"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</row>
    <row r="939" spans="4:14" ht="21" customHeight="1" x14ac:dyDescent="0.7"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</row>
    <row r="940" spans="4:14" ht="21" customHeight="1" x14ac:dyDescent="0.7"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</row>
    <row r="941" spans="4:14" ht="21" customHeight="1" x14ac:dyDescent="0.7"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</row>
    <row r="942" spans="4:14" ht="21" customHeight="1" x14ac:dyDescent="0.7"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</row>
    <row r="943" spans="4:14" ht="21" customHeight="1" x14ac:dyDescent="0.7"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</row>
    <row r="944" spans="4:14" ht="21" customHeight="1" x14ac:dyDescent="0.7"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</row>
    <row r="945" spans="4:14" ht="21" customHeight="1" x14ac:dyDescent="0.7"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</row>
    <row r="946" spans="4:14" ht="21" customHeight="1" x14ac:dyDescent="0.7"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</row>
    <row r="947" spans="4:14" ht="21" customHeight="1" x14ac:dyDescent="0.7"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</row>
    <row r="948" spans="4:14" ht="21" customHeight="1" x14ac:dyDescent="0.7"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</row>
    <row r="949" spans="4:14" ht="21" customHeight="1" x14ac:dyDescent="0.7"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</row>
    <row r="950" spans="4:14" ht="21" customHeight="1" x14ac:dyDescent="0.7"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</row>
    <row r="951" spans="4:14" ht="21" customHeight="1" x14ac:dyDescent="0.7"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</row>
    <row r="952" spans="4:14" ht="21" customHeight="1" x14ac:dyDescent="0.7"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</row>
    <row r="953" spans="4:14" ht="21" customHeight="1" x14ac:dyDescent="0.7"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</row>
    <row r="954" spans="4:14" ht="21" customHeight="1" x14ac:dyDescent="0.7"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</row>
    <row r="955" spans="4:14" ht="21" customHeight="1" x14ac:dyDescent="0.7"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</row>
    <row r="956" spans="4:14" ht="21" customHeight="1" x14ac:dyDescent="0.7"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</row>
    <row r="957" spans="4:14" ht="21" customHeight="1" x14ac:dyDescent="0.7"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</row>
    <row r="958" spans="4:14" ht="21" customHeight="1" x14ac:dyDescent="0.7"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</row>
    <row r="959" spans="4:14" ht="21" customHeight="1" x14ac:dyDescent="0.7"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</row>
    <row r="960" spans="4:14" ht="21" customHeight="1" x14ac:dyDescent="0.7"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</row>
    <row r="961" spans="4:14" ht="21" customHeight="1" x14ac:dyDescent="0.7"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</row>
    <row r="962" spans="4:14" ht="21" customHeight="1" x14ac:dyDescent="0.7"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</row>
    <row r="963" spans="4:14" ht="21" customHeight="1" x14ac:dyDescent="0.7"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</row>
    <row r="964" spans="4:14" ht="21" customHeight="1" x14ac:dyDescent="0.7"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</row>
    <row r="965" spans="4:14" ht="21" customHeight="1" x14ac:dyDescent="0.7"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</row>
    <row r="966" spans="4:14" ht="21" customHeight="1" x14ac:dyDescent="0.7"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</row>
    <row r="967" spans="4:14" ht="21" customHeight="1" x14ac:dyDescent="0.7"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</row>
    <row r="968" spans="4:14" ht="21" customHeight="1" x14ac:dyDescent="0.7"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</row>
    <row r="969" spans="4:14" ht="21" customHeight="1" x14ac:dyDescent="0.7"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</row>
    <row r="970" spans="4:14" ht="21" customHeight="1" x14ac:dyDescent="0.7"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</row>
    <row r="971" spans="4:14" ht="21" customHeight="1" x14ac:dyDescent="0.7"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</row>
    <row r="972" spans="4:14" ht="21" customHeight="1" x14ac:dyDescent="0.7"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</row>
    <row r="973" spans="4:14" ht="21" customHeight="1" x14ac:dyDescent="0.7"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</row>
    <row r="974" spans="4:14" ht="21" customHeight="1" x14ac:dyDescent="0.7"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</row>
    <row r="975" spans="4:14" ht="21" customHeight="1" x14ac:dyDescent="0.7"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</row>
    <row r="976" spans="4:14" ht="21" customHeight="1" x14ac:dyDescent="0.7"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</row>
    <row r="977" spans="4:14" ht="21" customHeight="1" x14ac:dyDescent="0.7"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</row>
    <row r="978" spans="4:14" ht="21" customHeight="1" x14ac:dyDescent="0.7"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</row>
    <row r="979" spans="4:14" ht="21" customHeight="1" x14ac:dyDescent="0.7"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</row>
    <row r="980" spans="4:14" ht="21" customHeight="1" x14ac:dyDescent="0.7"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</row>
    <row r="981" spans="4:14" ht="21" customHeight="1" x14ac:dyDescent="0.7"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</row>
    <row r="982" spans="4:14" ht="21" customHeight="1" x14ac:dyDescent="0.7"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</row>
    <row r="983" spans="4:14" ht="21" customHeight="1" x14ac:dyDescent="0.7"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</row>
    <row r="984" spans="4:14" ht="21" customHeight="1" x14ac:dyDescent="0.7"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</row>
    <row r="985" spans="4:14" ht="21" customHeight="1" x14ac:dyDescent="0.7"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</row>
    <row r="986" spans="4:14" ht="21" customHeight="1" x14ac:dyDescent="0.7"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</row>
    <row r="987" spans="4:14" ht="21" customHeight="1" x14ac:dyDescent="0.7"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</row>
    <row r="988" spans="4:14" ht="21" customHeight="1" x14ac:dyDescent="0.7"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</row>
    <row r="989" spans="4:14" ht="21" customHeight="1" x14ac:dyDescent="0.7"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</row>
    <row r="990" spans="4:14" ht="21" customHeight="1" x14ac:dyDescent="0.7"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</row>
    <row r="991" spans="4:14" ht="21" customHeight="1" x14ac:dyDescent="0.7"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</row>
    <row r="992" spans="4:14" ht="21" customHeight="1" x14ac:dyDescent="0.7"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</row>
    <row r="993" spans="4:14" ht="21" customHeight="1" x14ac:dyDescent="0.7"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</row>
    <row r="994" spans="4:14" ht="21" customHeight="1" x14ac:dyDescent="0.7"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</row>
    <row r="995" spans="4:14" ht="21" customHeight="1" x14ac:dyDescent="0.7"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</row>
    <row r="996" spans="4:14" ht="21" customHeight="1" x14ac:dyDescent="0.7"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</row>
    <row r="997" spans="4:14" ht="21" customHeight="1" x14ac:dyDescent="0.7"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</row>
    <row r="998" spans="4:14" ht="21" customHeight="1" x14ac:dyDescent="0.7"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</row>
    <row r="999" spans="4:14" ht="21" customHeight="1" x14ac:dyDescent="0.7"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</row>
    <row r="1000" spans="4:14" ht="21" customHeight="1" x14ac:dyDescent="0.7"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</row>
  </sheetData>
  <mergeCells count="2">
    <mergeCell ref="D5:N5"/>
    <mergeCell ref="J6:M6"/>
  </mergeCells>
  <pageMargins left="0.47244094488188998" right="0.43307086614173201" top="0.90551181102362199" bottom="0.74803149606299202" header="0" footer="0.25"/>
  <pageSetup paperSize="9" scale="89" firstPageNumber="6" orientation="landscape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91"/>
  <sheetViews>
    <sheetView tabSelected="1" view="pageBreakPreview" zoomScaleNormal="140" zoomScaleSheetLayoutView="80" workbookViewId="0">
      <selection activeCell="D10" sqref="D10"/>
    </sheetView>
  </sheetViews>
  <sheetFormatPr defaultColWidth="12.6640625" defaultRowHeight="15" customHeight="1" x14ac:dyDescent="0.7"/>
  <cols>
    <col min="1" max="2" width="1.6640625" style="58" customWidth="1"/>
    <col min="3" max="3" width="55.33203125" style="58" customWidth="1"/>
    <col min="4" max="4" width="12.6640625" style="58" customWidth="1"/>
    <col min="5" max="5" width="1" style="58" customWidth="1"/>
    <col min="6" max="6" width="12.6640625" style="58" customWidth="1"/>
    <col min="7" max="7" width="1" style="58" customWidth="1"/>
    <col min="8" max="8" width="12.6640625" style="58" customWidth="1"/>
    <col min="9" max="9" width="1" style="58" customWidth="1"/>
    <col min="10" max="10" width="12.6640625" style="58" customWidth="1"/>
    <col min="11" max="11" width="14.1640625" style="58" customWidth="1"/>
    <col min="12" max="12" width="11.1640625" style="58" customWidth="1"/>
    <col min="13" max="13" width="12.5" style="58" customWidth="1"/>
    <col min="14" max="14" width="10.1640625" style="58" customWidth="1"/>
    <col min="15" max="15" width="10.6640625" style="58" customWidth="1"/>
    <col min="16" max="16" width="11" style="58" customWidth="1"/>
    <col min="17" max="17" width="11.5" style="58" customWidth="1"/>
    <col min="18" max="18" width="9.1640625" style="58" customWidth="1"/>
    <col min="19" max="19" width="11.6640625" style="58" customWidth="1"/>
    <col min="20" max="20" width="13.1640625" style="58" customWidth="1"/>
    <col min="21" max="21" width="9" style="58" customWidth="1"/>
    <col min="22" max="22" width="9.1640625" style="58" customWidth="1"/>
    <col min="23" max="26" width="6.6640625" style="58" customWidth="1"/>
    <col min="27" max="43" width="27.1640625" style="58" customWidth="1"/>
    <col min="44" max="16384" width="12.6640625" style="58"/>
  </cols>
  <sheetData>
    <row r="1" spans="1:43" ht="21" customHeight="1" x14ac:dyDescent="0.7">
      <c r="A1" s="57" t="s">
        <v>55</v>
      </c>
      <c r="B1" s="63"/>
      <c r="C1" s="63"/>
      <c r="D1" s="91"/>
      <c r="J1" s="61" t="s">
        <v>60</v>
      </c>
      <c r="K1" s="79"/>
      <c r="L1" s="79"/>
      <c r="M1" s="79"/>
      <c r="AQ1" s="63"/>
    </row>
    <row r="2" spans="1:43" ht="21" customHeight="1" x14ac:dyDescent="0.7">
      <c r="A2" s="63" t="s">
        <v>153</v>
      </c>
      <c r="B2" s="63"/>
      <c r="C2" s="63"/>
      <c r="D2" s="92"/>
      <c r="H2" s="60"/>
      <c r="J2" s="61" t="s">
        <v>61</v>
      </c>
      <c r="K2" s="79"/>
      <c r="L2" s="79"/>
      <c r="M2" s="79"/>
    </row>
    <row r="3" spans="1:43" ht="21" customHeight="1" x14ac:dyDescent="0.7">
      <c r="A3" s="57" t="s">
        <v>218</v>
      </c>
      <c r="B3" s="57"/>
      <c r="C3" s="57"/>
      <c r="D3" s="92"/>
      <c r="K3" s="79"/>
      <c r="L3" s="79"/>
      <c r="M3" s="79"/>
    </row>
    <row r="4" spans="1:43" ht="12" customHeight="1" x14ac:dyDescent="0.7">
      <c r="D4" s="57"/>
      <c r="E4" s="57"/>
      <c r="F4" s="57"/>
      <c r="G4" s="64"/>
      <c r="H4" s="57"/>
      <c r="I4" s="57"/>
      <c r="J4" s="57"/>
      <c r="K4" s="79"/>
      <c r="L4" s="79"/>
      <c r="M4" s="79"/>
    </row>
    <row r="5" spans="1:43" ht="23.25" customHeight="1" x14ac:dyDescent="0.7">
      <c r="D5" s="93"/>
      <c r="E5" s="93"/>
      <c r="F5" s="93"/>
      <c r="G5" s="93"/>
      <c r="H5" s="93"/>
      <c r="I5" s="93"/>
      <c r="J5" s="94" t="s">
        <v>63</v>
      </c>
      <c r="K5" s="79"/>
      <c r="L5" s="79"/>
      <c r="M5" s="79"/>
    </row>
    <row r="6" spans="1:43" ht="23.25" customHeight="1" x14ac:dyDescent="0.7">
      <c r="D6" s="148" t="s">
        <v>57</v>
      </c>
      <c r="E6" s="136"/>
      <c r="F6" s="136"/>
      <c r="G6" s="68"/>
      <c r="H6" s="137" t="s">
        <v>58</v>
      </c>
      <c r="I6" s="136"/>
      <c r="J6" s="136"/>
      <c r="K6" s="79"/>
      <c r="L6" s="79"/>
      <c r="M6" s="79"/>
    </row>
    <row r="7" spans="1:43" ht="23.25" customHeight="1" x14ac:dyDescent="0.7">
      <c r="D7" s="93">
        <v>2023</v>
      </c>
      <c r="E7" s="68"/>
      <c r="F7" s="93">
        <v>2022</v>
      </c>
      <c r="G7" s="68"/>
      <c r="H7" s="93">
        <v>2023</v>
      </c>
      <c r="I7" s="68"/>
      <c r="J7" s="93">
        <v>2022</v>
      </c>
      <c r="K7" s="79"/>
      <c r="L7" s="79"/>
      <c r="M7" s="79"/>
    </row>
    <row r="8" spans="1:43" ht="23.25" customHeight="1" x14ac:dyDescent="0.7">
      <c r="A8" s="57" t="s">
        <v>154</v>
      </c>
      <c r="B8" s="57"/>
      <c r="C8" s="57"/>
      <c r="D8" s="95"/>
      <c r="E8" s="82"/>
      <c r="F8" s="82"/>
      <c r="G8" s="82"/>
      <c r="H8" s="82"/>
      <c r="I8" s="82"/>
      <c r="J8" s="82"/>
      <c r="K8" s="79"/>
      <c r="L8" s="79"/>
      <c r="M8" s="79"/>
    </row>
    <row r="9" spans="1:43" ht="23.25" customHeight="1" x14ac:dyDescent="0.7">
      <c r="A9" s="70" t="s">
        <v>126</v>
      </c>
      <c r="B9" s="70"/>
      <c r="C9" s="70"/>
      <c r="D9" s="30">
        <v>-11145</v>
      </c>
      <c r="E9" s="27"/>
      <c r="F9" s="30">
        <v>24031</v>
      </c>
      <c r="G9" s="30"/>
      <c r="H9" s="30">
        <v>-4026</v>
      </c>
      <c r="I9" s="30"/>
      <c r="J9" s="30">
        <v>27807</v>
      </c>
      <c r="K9" s="79"/>
      <c r="L9" s="79"/>
      <c r="M9" s="79"/>
      <c r="N9" s="96"/>
    </row>
    <row r="10" spans="1:43" ht="23.25" customHeight="1" x14ac:dyDescent="0.7">
      <c r="A10" s="70" t="s">
        <v>155</v>
      </c>
      <c r="B10" s="70"/>
      <c r="D10" s="31"/>
      <c r="E10" s="27"/>
      <c r="F10" s="32"/>
      <c r="G10" s="30"/>
      <c r="H10" s="30"/>
      <c r="I10" s="30"/>
      <c r="J10" s="30"/>
      <c r="K10" s="79"/>
      <c r="L10" s="79"/>
      <c r="M10" s="79"/>
    </row>
    <row r="11" spans="1:43" ht="23.25" customHeight="1" x14ac:dyDescent="0.7">
      <c r="B11" s="70"/>
      <c r="C11" s="70" t="s">
        <v>156</v>
      </c>
      <c r="D11" s="30">
        <v>7710</v>
      </c>
      <c r="E11" s="27"/>
      <c r="F11" s="32">
        <v>7695</v>
      </c>
      <c r="G11" s="30"/>
      <c r="H11" s="30">
        <v>2898</v>
      </c>
      <c r="I11" s="30"/>
      <c r="J11" s="30">
        <v>2946</v>
      </c>
      <c r="K11" s="79"/>
      <c r="L11" s="79"/>
      <c r="M11" s="79"/>
      <c r="N11" s="96"/>
    </row>
    <row r="12" spans="1:43" ht="23.25" customHeight="1" x14ac:dyDescent="0.7">
      <c r="B12" s="70"/>
      <c r="C12" s="70" t="s">
        <v>157</v>
      </c>
      <c r="D12" s="30">
        <v>1294</v>
      </c>
      <c r="E12" s="27"/>
      <c r="F12" s="32">
        <v>-235</v>
      </c>
      <c r="G12" s="30"/>
      <c r="H12" s="30">
        <v>561</v>
      </c>
      <c r="I12" s="30"/>
      <c r="J12" s="30">
        <v>-16</v>
      </c>
      <c r="K12" s="79"/>
      <c r="L12" s="79"/>
      <c r="M12" s="79"/>
      <c r="N12" s="96"/>
    </row>
    <row r="13" spans="1:43" ht="23.25" customHeight="1" x14ac:dyDescent="0.7">
      <c r="B13" s="70"/>
      <c r="C13" s="70" t="s">
        <v>158</v>
      </c>
      <c r="D13" s="30">
        <v>-542</v>
      </c>
      <c r="E13" s="27"/>
      <c r="F13" s="32">
        <v>895</v>
      </c>
      <c r="G13" s="30"/>
      <c r="H13" s="32">
        <v>25</v>
      </c>
      <c r="I13" s="30"/>
      <c r="J13" s="30">
        <v>-83</v>
      </c>
      <c r="K13" s="79"/>
      <c r="L13" s="79"/>
      <c r="M13" s="79"/>
      <c r="N13" s="96"/>
    </row>
    <row r="14" spans="1:43" ht="23.25" customHeight="1" x14ac:dyDescent="0.7">
      <c r="B14" s="70"/>
      <c r="C14" s="70" t="s">
        <v>159</v>
      </c>
      <c r="D14" s="32">
        <v>2604</v>
      </c>
      <c r="E14" s="27"/>
      <c r="F14" s="32">
        <v>2944</v>
      </c>
      <c r="G14" s="30"/>
      <c r="H14" s="32">
        <v>2604</v>
      </c>
      <c r="I14" s="30"/>
      <c r="J14" s="32">
        <v>2843</v>
      </c>
      <c r="K14" s="79"/>
      <c r="L14" s="79"/>
      <c r="M14" s="79"/>
      <c r="N14" s="96"/>
    </row>
    <row r="15" spans="1:43" ht="23.25" customHeight="1" x14ac:dyDescent="0.7">
      <c r="B15" s="70"/>
      <c r="C15" s="70" t="s">
        <v>190</v>
      </c>
      <c r="D15" s="30">
        <v>25</v>
      </c>
      <c r="E15" s="27"/>
      <c r="F15" s="32">
        <v>0</v>
      </c>
      <c r="G15" s="30"/>
      <c r="H15" s="33">
        <v>0</v>
      </c>
      <c r="I15" s="30"/>
      <c r="J15" s="31">
        <v>0</v>
      </c>
      <c r="K15" s="79"/>
      <c r="L15" s="79"/>
      <c r="M15" s="79"/>
      <c r="N15" s="96"/>
    </row>
    <row r="16" spans="1:43" ht="23.25" customHeight="1" x14ac:dyDescent="0.7">
      <c r="B16" s="70"/>
      <c r="C16" s="70" t="s">
        <v>212</v>
      </c>
      <c r="D16" s="30">
        <v>-3</v>
      </c>
      <c r="E16" s="27"/>
      <c r="F16" s="32">
        <v>-244</v>
      </c>
      <c r="G16" s="30"/>
      <c r="H16" s="34">
        <v>-2</v>
      </c>
      <c r="I16" s="30"/>
      <c r="J16" s="35">
        <v>0</v>
      </c>
      <c r="K16" s="79"/>
      <c r="L16" s="79"/>
      <c r="M16" s="79"/>
      <c r="N16" s="96"/>
    </row>
    <row r="17" spans="2:14" ht="23.25" customHeight="1" x14ac:dyDescent="0.7">
      <c r="B17" s="70"/>
      <c r="C17" s="97" t="s">
        <v>222</v>
      </c>
      <c r="D17" s="30">
        <v>0</v>
      </c>
      <c r="E17" s="27"/>
      <c r="F17" s="32">
        <v>0</v>
      </c>
      <c r="G17" s="30"/>
      <c r="H17" s="30">
        <v>0</v>
      </c>
      <c r="I17" s="30"/>
      <c r="J17" s="36">
        <v>-554</v>
      </c>
      <c r="K17" s="79"/>
      <c r="L17" s="79"/>
      <c r="M17" s="79"/>
      <c r="N17" s="96"/>
    </row>
    <row r="18" spans="2:14" ht="23.25" customHeight="1" x14ac:dyDescent="0.7">
      <c r="B18" s="70"/>
      <c r="C18" s="97" t="s">
        <v>223</v>
      </c>
      <c r="D18" s="30">
        <v>0</v>
      </c>
      <c r="E18" s="27"/>
      <c r="F18" s="32">
        <v>0</v>
      </c>
      <c r="G18" s="30"/>
      <c r="H18" s="30">
        <v>0</v>
      </c>
      <c r="I18" s="30"/>
      <c r="J18" s="36">
        <v>-3428</v>
      </c>
      <c r="K18" s="79"/>
      <c r="L18" s="79"/>
      <c r="M18" s="79"/>
      <c r="N18" s="96"/>
    </row>
    <row r="19" spans="2:14" ht="23.25" customHeight="1" x14ac:dyDescent="0.7">
      <c r="C19" s="70" t="s">
        <v>160</v>
      </c>
      <c r="D19" s="30">
        <v>154</v>
      </c>
      <c r="E19" s="27"/>
      <c r="F19" s="30">
        <v>1036</v>
      </c>
      <c r="G19" s="30"/>
      <c r="H19" s="30">
        <v>27</v>
      </c>
      <c r="I19" s="30"/>
      <c r="J19" s="34">
        <v>1149</v>
      </c>
      <c r="K19" s="79"/>
      <c r="L19" s="79"/>
      <c r="M19" s="79"/>
      <c r="N19" s="96"/>
    </row>
    <row r="20" spans="2:14" ht="23.25" customHeight="1" x14ac:dyDescent="0.7">
      <c r="B20" s="70"/>
      <c r="C20" s="70" t="s">
        <v>213</v>
      </c>
      <c r="D20" s="30">
        <v>-78</v>
      </c>
      <c r="E20" s="27"/>
      <c r="F20" s="30">
        <v>-30</v>
      </c>
      <c r="G20" s="30"/>
      <c r="H20" s="30">
        <v>0</v>
      </c>
      <c r="I20" s="30"/>
      <c r="J20" s="34">
        <v>0</v>
      </c>
      <c r="K20" s="79"/>
      <c r="L20" s="79"/>
      <c r="M20" s="79"/>
      <c r="N20" s="96"/>
    </row>
    <row r="21" spans="2:14" ht="23.25" customHeight="1" x14ac:dyDescent="0.7">
      <c r="B21" s="70"/>
      <c r="C21" s="70" t="s">
        <v>214</v>
      </c>
      <c r="D21" s="30">
        <v>-3644</v>
      </c>
      <c r="E21" s="27"/>
      <c r="F21" s="30">
        <v>-2236</v>
      </c>
      <c r="G21" s="30"/>
      <c r="H21" s="30">
        <v>-3644</v>
      </c>
      <c r="I21" s="30"/>
      <c r="J21" s="34">
        <v>-2236</v>
      </c>
      <c r="K21" s="79"/>
      <c r="L21" s="79"/>
      <c r="M21" s="79"/>
      <c r="N21" s="96"/>
    </row>
    <row r="22" spans="2:14" ht="23.25" customHeight="1" x14ac:dyDescent="0.7">
      <c r="B22" s="70"/>
      <c r="C22" s="97" t="s">
        <v>224</v>
      </c>
      <c r="D22" s="30">
        <v>0</v>
      </c>
      <c r="E22" s="27"/>
      <c r="F22" s="30">
        <v>0</v>
      </c>
      <c r="G22" s="30"/>
      <c r="H22" s="30">
        <v>-11392</v>
      </c>
      <c r="I22" s="30"/>
      <c r="J22" s="34">
        <v>-7291</v>
      </c>
      <c r="K22" s="79"/>
      <c r="L22" s="79"/>
      <c r="M22" s="79"/>
      <c r="N22" s="96"/>
    </row>
    <row r="23" spans="2:14" ht="23.25" customHeight="1" x14ac:dyDescent="0.7">
      <c r="B23" s="70"/>
      <c r="C23" s="70" t="s">
        <v>161</v>
      </c>
      <c r="D23" s="30">
        <v>-2978</v>
      </c>
      <c r="E23" s="27"/>
      <c r="F23" s="30">
        <v>-111</v>
      </c>
      <c r="G23" s="30"/>
      <c r="H23" s="30">
        <v>-2877</v>
      </c>
      <c r="I23" s="30"/>
      <c r="J23" s="34">
        <v>-64</v>
      </c>
      <c r="K23" s="79"/>
      <c r="L23" s="79"/>
      <c r="M23" s="79"/>
      <c r="N23" s="96"/>
    </row>
    <row r="24" spans="2:14" ht="23.25" customHeight="1" x14ac:dyDescent="0.7">
      <c r="B24" s="70"/>
      <c r="C24" s="70" t="s">
        <v>162</v>
      </c>
      <c r="D24" s="30">
        <v>1735</v>
      </c>
      <c r="E24" s="27"/>
      <c r="F24" s="30">
        <v>1392</v>
      </c>
      <c r="G24" s="30"/>
      <c r="H24" s="30">
        <v>1285</v>
      </c>
      <c r="I24" s="30"/>
      <c r="J24" s="34">
        <v>990</v>
      </c>
      <c r="K24" s="79"/>
      <c r="L24" s="79"/>
      <c r="M24" s="79"/>
      <c r="N24" s="96"/>
    </row>
    <row r="25" spans="2:14" ht="23.25" customHeight="1" x14ac:dyDescent="0.7">
      <c r="B25" s="70"/>
      <c r="C25" s="70" t="s">
        <v>207</v>
      </c>
      <c r="D25" s="30">
        <v>10134</v>
      </c>
      <c r="E25" s="27"/>
      <c r="F25" s="30">
        <v>13397</v>
      </c>
      <c r="G25" s="30"/>
      <c r="H25" s="30">
        <v>8824</v>
      </c>
      <c r="I25" s="37"/>
      <c r="J25" s="30">
        <v>12839</v>
      </c>
      <c r="K25" s="79"/>
      <c r="L25" s="79"/>
      <c r="M25" s="79"/>
      <c r="N25" s="96"/>
    </row>
    <row r="26" spans="2:14" ht="23.25" customHeight="1" x14ac:dyDescent="0.7">
      <c r="B26" s="70"/>
      <c r="C26" s="70" t="s">
        <v>125</v>
      </c>
      <c r="D26" s="30">
        <v>753</v>
      </c>
      <c r="E26" s="27"/>
      <c r="F26" s="30">
        <v>6481</v>
      </c>
      <c r="G26" s="30"/>
      <c r="H26" s="30">
        <v>-331</v>
      </c>
      <c r="I26" s="37"/>
      <c r="J26" s="30">
        <v>4060</v>
      </c>
      <c r="K26" s="79"/>
      <c r="L26" s="79"/>
      <c r="M26" s="79"/>
      <c r="N26" s="96"/>
    </row>
    <row r="27" spans="2:14" ht="23.25" customHeight="1" x14ac:dyDescent="0.7">
      <c r="B27" s="70"/>
      <c r="C27" s="70" t="s">
        <v>235</v>
      </c>
      <c r="D27" s="30">
        <v>-19</v>
      </c>
      <c r="E27" s="27"/>
      <c r="F27" s="30">
        <v>0</v>
      </c>
      <c r="G27" s="30"/>
      <c r="H27" s="30">
        <v>-19</v>
      </c>
      <c r="I27" s="30"/>
      <c r="J27" s="34">
        <v>0</v>
      </c>
      <c r="K27" s="79"/>
      <c r="L27" s="79"/>
      <c r="M27" s="79"/>
      <c r="N27" s="96"/>
    </row>
    <row r="28" spans="2:14" ht="21" customHeight="1" x14ac:dyDescent="0.7">
      <c r="B28" s="58" t="s">
        <v>164</v>
      </c>
      <c r="C28" s="70"/>
      <c r="D28" s="38"/>
      <c r="E28" s="27"/>
      <c r="F28" s="39"/>
      <c r="G28" s="30"/>
      <c r="H28" s="39"/>
      <c r="I28" s="30"/>
      <c r="J28" s="39"/>
      <c r="K28" s="79"/>
      <c r="L28" s="79"/>
      <c r="M28" s="79"/>
    </row>
    <row r="29" spans="2:14" ht="21" customHeight="1" x14ac:dyDescent="0.7">
      <c r="C29" s="58" t="s">
        <v>236</v>
      </c>
      <c r="D29" s="30">
        <v>6000</v>
      </c>
      <c r="E29" s="27"/>
      <c r="F29" s="30">
        <v>55015</v>
      </c>
      <c r="G29" s="30"/>
      <c r="H29" s="30">
        <v>-6067</v>
      </c>
      <c r="I29" s="30"/>
      <c r="J29" s="30">
        <v>38962</v>
      </c>
      <c r="K29" s="79"/>
      <c r="L29" s="79"/>
      <c r="M29" s="79"/>
    </row>
    <row r="30" spans="2:14" ht="21" customHeight="1" x14ac:dyDescent="0.7">
      <c r="B30" s="58" t="s">
        <v>194</v>
      </c>
      <c r="C30" s="70"/>
      <c r="D30" s="27"/>
      <c r="E30" s="27"/>
      <c r="F30" s="30"/>
      <c r="G30" s="30"/>
      <c r="H30" s="30"/>
      <c r="I30" s="30"/>
      <c r="J30" s="30"/>
      <c r="K30" s="79"/>
      <c r="L30" s="79"/>
      <c r="M30" s="79"/>
    </row>
    <row r="31" spans="2:14" ht="23.25" customHeight="1" x14ac:dyDescent="0.7">
      <c r="B31" s="70"/>
      <c r="C31" s="70" t="s">
        <v>67</v>
      </c>
      <c r="D31" s="30">
        <v>123441</v>
      </c>
      <c r="E31" s="27"/>
      <c r="F31" s="30">
        <v>-346461</v>
      </c>
      <c r="G31" s="30"/>
      <c r="H31" s="30">
        <v>58009</v>
      </c>
      <c r="I31" s="30"/>
      <c r="J31" s="40">
        <v>-346451</v>
      </c>
      <c r="K31" s="79"/>
      <c r="L31" s="79"/>
      <c r="M31" s="79"/>
      <c r="N31" s="96"/>
    </row>
    <row r="32" spans="2:14" ht="23.25" customHeight="1" x14ac:dyDescent="0.7">
      <c r="B32" s="70"/>
      <c r="C32" s="70" t="s">
        <v>68</v>
      </c>
      <c r="D32" s="30">
        <v>-24546</v>
      </c>
      <c r="E32" s="27"/>
      <c r="F32" s="30">
        <v>-64954</v>
      </c>
      <c r="G32" s="30"/>
      <c r="H32" s="30">
        <v>-24588</v>
      </c>
      <c r="I32" s="30"/>
      <c r="J32" s="40">
        <v>-64976</v>
      </c>
      <c r="K32" s="79"/>
      <c r="L32" s="79"/>
      <c r="M32" s="79"/>
      <c r="N32" s="96"/>
    </row>
    <row r="33" spans="1:14" ht="23.25" customHeight="1" x14ac:dyDescent="0.7">
      <c r="B33" s="70"/>
      <c r="C33" s="70" t="s">
        <v>69</v>
      </c>
      <c r="D33" s="30">
        <v>-5403</v>
      </c>
      <c r="E33" s="27"/>
      <c r="F33" s="30">
        <v>-4259</v>
      </c>
      <c r="G33" s="30"/>
      <c r="H33" s="30">
        <v>-774</v>
      </c>
      <c r="I33" s="30"/>
      <c r="J33" s="40">
        <v>-1917</v>
      </c>
      <c r="K33" s="79"/>
      <c r="L33" s="79"/>
      <c r="M33" s="79"/>
      <c r="N33" s="96"/>
    </row>
    <row r="34" spans="1:14" ht="23.25" customHeight="1" x14ac:dyDescent="0.7">
      <c r="B34" s="70"/>
      <c r="C34" s="70" t="s">
        <v>72</v>
      </c>
      <c r="D34" s="32">
        <v>6696</v>
      </c>
      <c r="E34" s="27"/>
      <c r="F34" s="32">
        <v>-9717</v>
      </c>
      <c r="G34" s="30"/>
      <c r="H34" s="30">
        <v>7227</v>
      </c>
      <c r="I34" s="30"/>
      <c r="J34" s="40">
        <v>-9544</v>
      </c>
      <c r="K34" s="79"/>
      <c r="L34" s="79"/>
      <c r="M34" s="79"/>
      <c r="N34" s="96"/>
    </row>
    <row r="35" spans="1:14" ht="23.25" customHeight="1" x14ac:dyDescent="0.7">
      <c r="B35" s="70"/>
      <c r="C35" s="70" t="s">
        <v>163</v>
      </c>
      <c r="D35" s="32">
        <v>237</v>
      </c>
      <c r="E35" s="27"/>
      <c r="F35" s="32">
        <v>1941</v>
      </c>
      <c r="G35" s="30"/>
      <c r="H35" s="30">
        <v>517</v>
      </c>
      <c r="I35" s="30"/>
      <c r="J35" s="40">
        <v>1698</v>
      </c>
      <c r="K35" s="79"/>
      <c r="L35" s="79"/>
      <c r="M35" s="79"/>
      <c r="N35" s="96"/>
    </row>
    <row r="36" spans="1:14" ht="23.25" customHeight="1" x14ac:dyDescent="0.7">
      <c r="B36" s="70" t="s">
        <v>195</v>
      </c>
      <c r="C36" s="70"/>
      <c r="D36" s="32"/>
      <c r="E36" s="27"/>
      <c r="F36" s="32"/>
      <c r="G36" s="30"/>
      <c r="H36" s="30"/>
      <c r="I36" s="30"/>
      <c r="J36" s="30"/>
      <c r="K36" s="79"/>
      <c r="L36" s="79"/>
      <c r="M36" s="79"/>
      <c r="N36" s="96"/>
    </row>
    <row r="37" spans="1:14" ht="23.25" customHeight="1" x14ac:dyDescent="0.7">
      <c r="B37" s="70"/>
      <c r="C37" s="70" t="s">
        <v>88</v>
      </c>
      <c r="D37" s="30">
        <v>-25687</v>
      </c>
      <c r="E37" s="27"/>
      <c r="F37" s="30">
        <v>187618</v>
      </c>
      <c r="G37" s="30"/>
      <c r="H37" s="30">
        <v>-3895</v>
      </c>
      <c r="I37" s="30"/>
      <c r="J37" s="30">
        <v>173532</v>
      </c>
      <c r="K37" s="79"/>
      <c r="L37" s="79"/>
      <c r="M37" s="79"/>
      <c r="N37" s="96"/>
    </row>
    <row r="38" spans="1:14" ht="23.25" customHeight="1" x14ac:dyDescent="0.7">
      <c r="B38" s="70"/>
      <c r="C38" s="70" t="s">
        <v>89</v>
      </c>
      <c r="D38" s="32">
        <v>-89858</v>
      </c>
      <c r="E38" s="27"/>
      <c r="F38" s="32">
        <v>153317</v>
      </c>
      <c r="G38" s="30"/>
      <c r="H38" s="30">
        <v>-89858</v>
      </c>
      <c r="I38" s="30"/>
      <c r="J38" s="30">
        <v>153799</v>
      </c>
      <c r="K38" s="79"/>
      <c r="L38" s="79"/>
      <c r="M38" s="79"/>
      <c r="N38" s="96"/>
    </row>
    <row r="39" spans="1:14" ht="23.25" customHeight="1" x14ac:dyDescent="0.7">
      <c r="B39" s="70"/>
      <c r="C39" s="70" t="s">
        <v>93</v>
      </c>
      <c r="D39" s="32">
        <v>-4940</v>
      </c>
      <c r="E39" s="27"/>
      <c r="F39" s="32">
        <v>4273</v>
      </c>
      <c r="G39" s="30"/>
      <c r="H39" s="30">
        <v>-4929</v>
      </c>
      <c r="I39" s="30"/>
      <c r="J39" s="30">
        <v>4249</v>
      </c>
      <c r="K39" s="79"/>
      <c r="L39" s="79"/>
      <c r="M39" s="79"/>
      <c r="N39" s="96"/>
    </row>
    <row r="40" spans="1:14" ht="23.25" customHeight="1" x14ac:dyDescent="0.7">
      <c r="B40" s="70"/>
      <c r="C40" s="70" t="s">
        <v>233</v>
      </c>
      <c r="D40" s="32">
        <v>-100</v>
      </c>
      <c r="E40" s="27"/>
      <c r="F40" s="56">
        <v>0</v>
      </c>
      <c r="G40" s="30"/>
      <c r="H40" s="30">
        <v>-100</v>
      </c>
      <c r="I40" s="30"/>
      <c r="J40" s="56">
        <v>0</v>
      </c>
      <c r="K40" s="79"/>
      <c r="L40" s="79"/>
      <c r="M40" s="79"/>
      <c r="N40" s="96"/>
    </row>
    <row r="41" spans="1:14" ht="23.25" customHeight="1" x14ac:dyDescent="0.7">
      <c r="B41" s="70"/>
      <c r="C41" s="70" t="s">
        <v>191</v>
      </c>
      <c r="D41" s="41">
        <v>-1613</v>
      </c>
      <c r="E41" s="27"/>
      <c r="F41" s="41">
        <v>0</v>
      </c>
      <c r="G41" s="30"/>
      <c r="H41" s="42">
        <v>-1613</v>
      </c>
      <c r="I41" s="30"/>
      <c r="J41" s="42">
        <v>0</v>
      </c>
      <c r="K41" s="79"/>
      <c r="L41" s="79"/>
      <c r="M41" s="79"/>
      <c r="N41" s="96"/>
    </row>
    <row r="42" spans="1:14" ht="23.25" customHeight="1" x14ac:dyDescent="0.7">
      <c r="A42" s="57" t="s">
        <v>165</v>
      </c>
      <c r="B42" s="70"/>
      <c r="C42" s="70"/>
      <c r="D42" s="32">
        <v>-15773</v>
      </c>
      <c r="E42" s="27"/>
      <c r="F42" s="32">
        <v>-23227</v>
      </c>
      <c r="G42" s="30"/>
      <c r="H42" s="32">
        <v>-66071</v>
      </c>
      <c r="I42" s="30"/>
      <c r="J42" s="32">
        <v>-50648</v>
      </c>
      <c r="K42" s="79"/>
      <c r="L42" s="79"/>
      <c r="M42" s="79"/>
      <c r="N42" s="96"/>
    </row>
    <row r="43" spans="1:14" ht="23.25" customHeight="1" x14ac:dyDescent="0.7">
      <c r="B43" s="58" t="s">
        <v>166</v>
      </c>
      <c r="C43" s="70"/>
      <c r="D43" s="32">
        <v>344</v>
      </c>
      <c r="E43" s="27"/>
      <c r="F43" s="43">
        <v>147</v>
      </c>
      <c r="G43" s="30"/>
      <c r="H43" s="32">
        <v>238</v>
      </c>
      <c r="I43" s="30"/>
      <c r="J43" s="30">
        <v>89</v>
      </c>
      <c r="K43" s="79"/>
      <c r="L43" s="79"/>
      <c r="M43" s="79"/>
      <c r="N43" s="96"/>
    </row>
    <row r="44" spans="1:14" ht="23.25" customHeight="1" x14ac:dyDescent="0.7">
      <c r="B44" s="58" t="s">
        <v>192</v>
      </c>
      <c r="C44" s="70"/>
      <c r="D44" s="32">
        <v>-915</v>
      </c>
      <c r="E44" s="27"/>
      <c r="F44" s="43">
        <v>472</v>
      </c>
      <c r="G44" s="30"/>
      <c r="H44" s="30">
        <v>-260</v>
      </c>
      <c r="I44" s="30"/>
      <c r="J44" s="30">
        <v>3374</v>
      </c>
      <c r="K44" s="79"/>
      <c r="L44" s="79"/>
      <c r="M44" s="79"/>
      <c r="N44" s="96"/>
    </row>
    <row r="45" spans="1:14" ht="23.25" customHeight="1" x14ac:dyDescent="0.7">
      <c r="A45" s="63" t="s">
        <v>167</v>
      </c>
      <c r="B45" s="63"/>
      <c r="C45" s="63"/>
      <c r="D45" s="44">
        <v>-16344</v>
      </c>
      <c r="E45" s="45"/>
      <c r="F45" s="44">
        <v>-22608</v>
      </c>
      <c r="G45" s="45"/>
      <c r="H45" s="44">
        <v>-66093</v>
      </c>
      <c r="I45" s="45"/>
      <c r="J45" s="44">
        <v>-47185</v>
      </c>
      <c r="K45" s="79"/>
      <c r="L45" s="79"/>
      <c r="M45" s="79"/>
    </row>
    <row r="46" spans="1:14" ht="12" customHeight="1" x14ac:dyDescent="0.7">
      <c r="A46" s="63"/>
      <c r="B46" s="63"/>
      <c r="C46" s="63"/>
      <c r="D46" s="46"/>
      <c r="E46" s="47"/>
      <c r="F46" s="48"/>
      <c r="G46" s="45"/>
      <c r="H46" s="45"/>
      <c r="I46" s="45"/>
      <c r="J46" s="45"/>
      <c r="K46" s="79"/>
      <c r="L46" s="79"/>
      <c r="M46" s="79"/>
    </row>
    <row r="47" spans="1:14" ht="23.25" customHeight="1" x14ac:dyDescent="0.7">
      <c r="A47" s="57" t="s">
        <v>168</v>
      </c>
      <c r="B47" s="57"/>
      <c r="C47" s="57"/>
      <c r="D47" s="31"/>
      <c r="E47" s="27"/>
      <c r="F47" s="32"/>
      <c r="G47" s="30"/>
      <c r="H47" s="30"/>
      <c r="I47" s="30"/>
      <c r="J47" s="30"/>
      <c r="K47" s="79"/>
      <c r="L47" s="79"/>
      <c r="M47" s="79"/>
    </row>
    <row r="48" spans="1:14" ht="23.25" customHeight="1" x14ac:dyDescent="0.7">
      <c r="A48" s="57"/>
      <c r="B48" s="70" t="s">
        <v>238</v>
      </c>
      <c r="C48" s="57"/>
      <c r="D48" s="30">
        <v>-75465</v>
      </c>
      <c r="E48" s="27"/>
      <c r="F48" s="30">
        <v>0</v>
      </c>
      <c r="G48" s="30"/>
      <c r="H48" s="30">
        <v>-75465</v>
      </c>
      <c r="I48" s="30"/>
      <c r="J48" s="30">
        <v>0</v>
      </c>
      <c r="K48" s="79"/>
      <c r="L48" s="79"/>
      <c r="M48" s="79"/>
    </row>
    <row r="49" spans="1:14" ht="23.25" customHeight="1" x14ac:dyDescent="0.7">
      <c r="B49" s="70" t="s">
        <v>237</v>
      </c>
      <c r="C49" s="70"/>
      <c r="D49" s="30">
        <v>0</v>
      </c>
      <c r="E49" s="27"/>
      <c r="F49" s="30">
        <v>12</v>
      </c>
      <c r="G49" s="30"/>
      <c r="H49" s="30">
        <v>0</v>
      </c>
      <c r="I49" s="30"/>
      <c r="J49" s="30">
        <v>12</v>
      </c>
      <c r="K49" s="79"/>
      <c r="L49" s="79"/>
      <c r="M49" s="79"/>
      <c r="N49" s="96"/>
    </row>
    <row r="50" spans="1:14" ht="23.25" customHeight="1" x14ac:dyDescent="0.7">
      <c r="B50" s="97" t="s">
        <v>225</v>
      </c>
      <c r="C50" s="70"/>
      <c r="D50" s="30">
        <v>0</v>
      </c>
      <c r="E50" s="27"/>
      <c r="F50" s="30">
        <v>0</v>
      </c>
      <c r="G50" s="30"/>
      <c r="H50" s="30">
        <v>0</v>
      </c>
      <c r="I50" s="30"/>
      <c r="J50" s="30">
        <v>50964</v>
      </c>
      <c r="K50" s="79"/>
      <c r="L50" s="79"/>
      <c r="M50" s="79"/>
      <c r="N50" s="96"/>
    </row>
    <row r="51" spans="1:14" ht="23.25" customHeight="1" x14ac:dyDescent="0.7">
      <c r="B51" s="70" t="s">
        <v>169</v>
      </c>
      <c r="C51" s="70"/>
      <c r="D51" s="30">
        <v>-6142</v>
      </c>
      <c r="E51" s="27"/>
      <c r="F51" s="30">
        <v>-8661</v>
      </c>
      <c r="G51" s="30"/>
      <c r="H51" s="30">
        <v>-14</v>
      </c>
      <c r="I51" s="30"/>
      <c r="J51" s="30">
        <v>-52</v>
      </c>
      <c r="K51" s="79"/>
      <c r="L51" s="79"/>
      <c r="M51" s="79"/>
      <c r="N51" s="96"/>
    </row>
    <row r="52" spans="1:14" ht="23.25" customHeight="1" x14ac:dyDescent="0.7">
      <c r="B52" s="70" t="s">
        <v>193</v>
      </c>
      <c r="C52" s="70"/>
      <c r="D52" s="30">
        <v>-250</v>
      </c>
      <c r="E52" s="27"/>
      <c r="F52" s="30">
        <v>0</v>
      </c>
      <c r="G52" s="30"/>
      <c r="H52" s="33">
        <v>0</v>
      </c>
      <c r="I52" s="30"/>
      <c r="J52" s="30">
        <v>0</v>
      </c>
      <c r="K52" s="79"/>
      <c r="L52" s="79"/>
      <c r="M52" s="79"/>
      <c r="N52" s="96"/>
    </row>
    <row r="53" spans="1:14" ht="23.25" customHeight="1" x14ac:dyDescent="0.7">
      <c r="B53" s="70" t="s">
        <v>170</v>
      </c>
      <c r="C53" s="70"/>
      <c r="D53" s="30">
        <v>5</v>
      </c>
      <c r="E53" s="27"/>
      <c r="F53" s="30">
        <v>271</v>
      </c>
      <c r="G53" s="30"/>
      <c r="H53" s="30">
        <v>2</v>
      </c>
      <c r="I53" s="30"/>
      <c r="J53" s="30">
        <v>0</v>
      </c>
      <c r="K53" s="79"/>
      <c r="L53" s="79"/>
      <c r="M53" s="79"/>
      <c r="N53" s="96"/>
    </row>
    <row r="54" spans="1:14" ht="23.25" customHeight="1" x14ac:dyDescent="0.7">
      <c r="B54" s="97" t="s">
        <v>226</v>
      </c>
      <c r="C54" s="70"/>
      <c r="D54" s="30">
        <v>0</v>
      </c>
      <c r="E54" s="27"/>
      <c r="F54" s="30">
        <v>0</v>
      </c>
      <c r="G54" s="30"/>
      <c r="H54" s="30">
        <v>11392</v>
      </c>
      <c r="I54" s="30"/>
      <c r="J54" s="30">
        <v>7291</v>
      </c>
      <c r="K54" s="79"/>
      <c r="L54" s="79"/>
      <c r="M54" s="79"/>
      <c r="N54" s="96"/>
    </row>
    <row r="55" spans="1:14" ht="23.25" customHeight="1" x14ac:dyDescent="0.7">
      <c r="A55" s="63" t="s">
        <v>171</v>
      </c>
      <c r="B55" s="63"/>
      <c r="C55" s="63"/>
      <c r="D55" s="44">
        <v>-81852</v>
      </c>
      <c r="E55" s="47"/>
      <c r="F55" s="44">
        <v>-8378</v>
      </c>
      <c r="G55" s="45"/>
      <c r="H55" s="44">
        <v>-64085</v>
      </c>
      <c r="I55" s="45"/>
      <c r="J55" s="44">
        <v>58215</v>
      </c>
      <c r="K55" s="79"/>
      <c r="L55" s="79"/>
      <c r="M55" s="79"/>
    </row>
    <row r="56" spans="1:14" ht="12" customHeight="1" x14ac:dyDescent="0.7">
      <c r="A56" s="63"/>
      <c r="B56" s="63"/>
      <c r="C56" s="63"/>
      <c r="D56" s="49"/>
      <c r="E56" s="47"/>
      <c r="F56" s="50"/>
      <c r="G56" s="45"/>
      <c r="H56" s="50"/>
      <c r="I56" s="45"/>
      <c r="J56" s="50"/>
      <c r="K56" s="79"/>
      <c r="L56" s="79"/>
      <c r="M56" s="79"/>
    </row>
    <row r="57" spans="1:14" ht="23.25" customHeight="1" x14ac:dyDescent="0.7">
      <c r="A57" s="57" t="s">
        <v>172</v>
      </c>
      <c r="B57" s="57"/>
      <c r="C57" s="57"/>
      <c r="D57" s="31"/>
      <c r="E57" s="27"/>
      <c r="F57" s="32"/>
      <c r="G57" s="30"/>
      <c r="H57" s="30"/>
      <c r="I57" s="30"/>
      <c r="J57" s="30"/>
      <c r="K57" s="79"/>
      <c r="L57" s="79"/>
      <c r="M57" s="79"/>
    </row>
    <row r="58" spans="1:14" ht="21" customHeight="1" x14ac:dyDescent="0.7">
      <c r="B58" s="70" t="s">
        <v>208</v>
      </c>
      <c r="C58" s="70"/>
      <c r="D58" s="30">
        <v>81089</v>
      </c>
      <c r="E58" s="27"/>
      <c r="F58" s="30">
        <v>-33081</v>
      </c>
      <c r="G58" s="30"/>
      <c r="H58" s="30">
        <v>96286</v>
      </c>
      <c r="I58" s="30"/>
      <c r="J58" s="30">
        <v>-22981</v>
      </c>
      <c r="K58" s="79"/>
      <c r="L58" s="79"/>
      <c r="M58" s="79"/>
      <c r="N58" s="96"/>
    </row>
    <row r="59" spans="1:14" ht="21" customHeight="1" x14ac:dyDescent="0.7">
      <c r="B59" s="97" t="s">
        <v>227</v>
      </c>
      <c r="C59" s="70"/>
      <c r="D59" s="33">
        <v>0</v>
      </c>
      <c r="E59" s="27"/>
      <c r="F59" s="30">
        <v>0</v>
      </c>
      <c r="G59" s="30"/>
      <c r="H59" s="33">
        <v>0</v>
      </c>
      <c r="I59" s="30"/>
      <c r="J59" s="30">
        <v>-37300</v>
      </c>
      <c r="K59" s="79"/>
      <c r="L59" s="79"/>
      <c r="M59" s="79"/>
      <c r="N59" s="96"/>
    </row>
    <row r="60" spans="1:14" ht="23.25" customHeight="1" x14ac:dyDescent="0.7">
      <c r="B60" s="70" t="s">
        <v>173</v>
      </c>
      <c r="C60" s="70"/>
      <c r="D60" s="30">
        <v>40000</v>
      </c>
      <c r="E60" s="27"/>
      <c r="F60" s="30">
        <v>80000</v>
      </c>
      <c r="G60" s="30"/>
      <c r="H60" s="30">
        <v>40000</v>
      </c>
      <c r="I60" s="30"/>
      <c r="J60" s="30">
        <v>80000</v>
      </c>
      <c r="K60" s="79"/>
      <c r="L60" s="79"/>
      <c r="M60" s="79"/>
      <c r="N60" s="96"/>
    </row>
    <row r="61" spans="1:14" ht="23.25" customHeight="1" x14ac:dyDescent="0.7">
      <c r="B61" s="70" t="s">
        <v>174</v>
      </c>
      <c r="C61" s="70"/>
      <c r="D61" s="30">
        <v>-3501</v>
      </c>
      <c r="E61" s="27"/>
      <c r="F61" s="30">
        <v>-11355</v>
      </c>
      <c r="G61" s="30"/>
      <c r="H61" s="30">
        <v>-3501</v>
      </c>
      <c r="I61" s="30"/>
      <c r="J61" s="30">
        <v>-11355</v>
      </c>
      <c r="K61" s="79"/>
      <c r="L61" s="79"/>
      <c r="M61" s="79"/>
      <c r="N61" s="96"/>
    </row>
    <row r="62" spans="1:14" ht="23.25" customHeight="1" x14ac:dyDescent="0.7">
      <c r="B62" s="70" t="s">
        <v>175</v>
      </c>
      <c r="C62" s="70"/>
      <c r="D62" s="33">
        <v>0</v>
      </c>
      <c r="E62" s="27"/>
      <c r="F62" s="30">
        <v>-28930</v>
      </c>
      <c r="G62" s="30"/>
      <c r="H62" s="33">
        <v>0</v>
      </c>
      <c r="I62" s="30"/>
      <c r="J62" s="30">
        <v>-28930</v>
      </c>
      <c r="K62" s="79"/>
      <c r="L62" s="79"/>
      <c r="M62" s="79"/>
      <c r="N62" s="96"/>
    </row>
    <row r="63" spans="1:14" ht="23.25" customHeight="1" x14ac:dyDescent="0.7">
      <c r="B63" s="70" t="s">
        <v>205</v>
      </c>
      <c r="C63" s="70"/>
      <c r="D63" s="30">
        <v>-2810</v>
      </c>
      <c r="E63" s="27"/>
      <c r="F63" s="30">
        <v>-2442</v>
      </c>
      <c r="G63" s="30"/>
      <c r="H63" s="30">
        <v>-2209</v>
      </c>
      <c r="I63" s="30"/>
      <c r="J63" s="30">
        <v>-2066</v>
      </c>
      <c r="K63" s="79"/>
      <c r="L63" s="79"/>
      <c r="M63" s="79"/>
      <c r="N63" s="96"/>
    </row>
    <row r="64" spans="1:14" ht="23.25" customHeight="1" x14ac:dyDescent="0.7">
      <c r="B64" s="70" t="s">
        <v>176</v>
      </c>
      <c r="C64" s="70"/>
      <c r="D64" s="30">
        <v>-2758</v>
      </c>
      <c r="E64" s="27"/>
      <c r="F64" s="30">
        <v>-5674</v>
      </c>
      <c r="G64" s="30"/>
      <c r="H64" s="30">
        <v>-1428</v>
      </c>
      <c r="I64" s="30"/>
      <c r="J64" s="30">
        <v>-14459</v>
      </c>
      <c r="K64" s="79"/>
      <c r="L64" s="79"/>
      <c r="M64" s="79"/>
      <c r="N64" s="96"/>
    </row>
    <row r="65" spans="1:21" ht="23.25" customHeight="1" x14ac:dyDescent="0.7">
      <c r="B65" s="97" t="s">
        <v>221</v>
      </c>
      <c r="C65" s="70"/>
      <c r="D65" s="30">
        <v>-16442</v>
      </c>
      <c r="E65" s="27"/>
      <c r="F65" s="30">
        <v>-709</v>
      </c>
      <c r="G65" s="30"/>
      <c r="H65" s="30">
        <v>-15334</v>
      </c>
      <c r="I65" s="30"/>
      <c r="J65" s="30">
        <v>0</v>
      </c>
      <c r="K65" s="79"/>
      <c r="L65" s="79"/>
      <c r="M65" s="79"/>
      <c r="N65" s="96"/>
    </row>
    <row r="66" spans="1:21" ht="21" customHeight="1" x14ac:dyDescent="0.7">
      <c r="A66" s="57" t="s">
        <v>177</v>
      </c>
      <c r="B66" s="57"/>
      <c r="C66" s="57"/>
      <c r="D66" s="44">
        <v>95578</v>
      </c>
      <c r="E66" s="47"/>
      <c r="F66" s="44">
        <v>-2191</v>
      </c>
      <c r="G66" s="45"/>
      <c r="H66" s="44">
        <v>113814</v>
      </c>
      <c r="I66" s="45"/>
      <c r="J66" s="44">
        <v>-37091</v>
      </c>
      <c r="K66" s="79"/>
      <c r="L66" s="79"/>
      <c r="M66" s="79"/>
    </row>
    <row r="67" spans="1:21" ht="21" customHeight="1" x14ac:dyDescent="0.7">
      <c r="A67" s="63" t="s">
        <v>178</v>
      </c>
      <c r="B67" s="63"/>
      <c r="C67" s="63"/>
      <c r="D67" s="45">
        <v>-2618</v>
      </c>
      <c r="E67" s="47"/>
      <c r="F67" s="45">
        <v>-33177</v>
      </c>
      <c r="G67" s="45"/>
      <c r="H67" s="45">
        <v>-16364</v>
      </c>
      <c r="I67" s="45"/>
      <c r="J67" s="45">
        <v>-26061</v>
      </c>
      <c r="K67" s="79"/>
      <c r="L67" s="79"/>
      <c r="M67" s="79"/>
    </row>
    <row r="68" spans="1:21" ht="21" customHeight="1" x14ac:dyDescent="0.7">
      <c r="A68" s="63" t="s">
        <v>209</v>
      </c>
      <c r="B68" s="70"/>
      <c r="C68" s="70"/>
      <c r="D68" s="32">
        <v>95411</v>
      </c>
      <c r="E68" s="27"/>
      <c r="F68" s="32">
        <v>127532</v>
      </c>
      <c r="G68" s="30"/>
      <c r="H68" s="51">
        <v>66248</v>
      </c>
      <c r="I68" s="30"/>
      <c r="J68" s="51">
        <v>89661</v>
      </c>
      <c r="K68" s="79"/>
      <c r="L68" s="79"/>
      <c r="N68" s="96"/>
    </row>
    <row r="69" spans="1:21" ht="21" customHeight="1" x14ac:dyDescent="0.7">
      <c r="A69" s="63" t="s">
        <v>210</v>
      </c>
      <c r="B69" s="63"/>
      <c r="C69" s="63"/>
      <c r="D69" s="52">
        <v>92793</v>
      </c>
      <c r="E69" s="47"/>
      <c r="F69" s="52">
        <v>94355</v>
      </c>
      <c r="G69" s="45"/>
      <c r="H69" s="52">
        <v>49884</v>
      </c>
      <c r="I69" s="45"/>
      <c r="J69" s="52">
        <v>63600</v>
      </c>
      <c r="K69" s="79"/>
      <c r="L69" s="59"/>
      <c r="M69" s="59"/>
      <c r="N69" s="59"/>
      <c r="O69" s="59"/>
    </row>
    <row r="70" spans="1:21" ht="21" customHeight="1" x14ac:dyDescent="0.7">
      <c r="D70" s="27"/>
      <c r="E70" s="27"/>
      <c r="F70" s="30"/>
      <c r="G70" s="30"/>
      <c r="H70" s="30"/>
      <c r="I70" s="53"/>
      <c r="J70" s="53"/>
      <c r="K70" s="98"/>
      <c r="M70" s="98"/>
      <c r="N70" s="91"/>
    </row>
    <row r="71" spans="1:21" ht="21" customHeight="1" x14ac:dyDescent="0.7">
      <c r="A71" s="63" t="s">
        <v>179</v>
      </c>
      <c r="B71" s="63"/>
      <c r="C71" s="63"/>
      <c r="D71" s="27"/>
      <c r="E71" s="27"/>
      <c r="F71" s="32"/>
      <c r="G71" s="30"/>
      <c r="H71" s="30"/>
      <c r="I71" s="30"/>
      <c r="J71" s="30"/>
      <c r="K71" s="79"/>
      <c r="L71" s="99"/>
      <c r="M71" s="99"/>
    </row>
    <row r="72" spans="1:21" ht="21" customHeight="1" x14ac:dyDescent="0.7">
      <c r="A72" s="58" t="s">
        <v>180</v>
      </c>
      <c r="D72" s="27"/>
      <c r="E72" s="27"/>
      <c r="F72" s="30"/>
      <c r="G72" s="30"/>
      <c r="H72" s="30"/>
      <c r="I72" s="30"/>
      <c r="J72" s="30"/>
      <c r="K72" s="79"/>
      <c r="L72" s="79"/>
      <c r="M72" s="79"/>
    </row>
    <row r="73" spans="1:21" ht="21" customHeight="1" x14ac:dyDescent="0.7">
      <c r="B73" s="100" t="s">
        <v>232</v>
      </c>
      <c r="C73" s="58" t="s">
        <v>231</v>
      </c>
      <c r="D73" s="33">
        <v>455</v>
      </c>
      <c r="E73" s="54"/>
      <c r="F73" s="33">
        <v>-232</v>
      </c>
      <c r="G73" s="55"/>
      <c r="H73" s="55">
        <v>0</v>
      </c>
      <c r="I73" s="55"/>
      <c r="J73" s="55">
        <v>0</v>
      </c>
      <c r="K73" s="79"/>
      <c r="L73" s="79"/>
      <c r="M73" s="79"/>
      <c r="N73" s="62"/>
      <c r="O73" s="62"/>
      <c r="P73" s="62"/>
      <c r="Q73" s="62"/>
      <c r="R73" s="62"/>
      <c r="S73" s="62"/>
      <c r="T73" s="79"/>
      <c r="U73" s="62"/>
    </row>
    <row r="74" spans="1:21" ht="21" customHeight="1" x14ac:dyDescent="0.7">
      <c r="B74" s="101" t="s">
        <v>229</v>
      </c>
      <c r="C74" s="102" t="s">
        <v>230</v>
      </c>
      <c r="D74" s="33">
        <v>2986</v>
      </c>
      <c r="E74" s="27"/>
      <c r="F74" s="55">
        <v>0</v>
      </c>
      <c r="G74" s="30"/>
      <c r="H74" s="30">
        <v>0</v>
      </c>
      <c r="I74" s="30"/>
      <c r="J74" s="55">
        <v>0</v>
      </c>
      <c r="K74" s="79"/>
      <c r="L74" s="79"/>
      <c r="M74" s="79"/>
    </row>
    <row r="75" spans="1:21" ht="21" customHeight="1" x14ac:dyDescent="0.7">
      <c r="D75" s="31"/>
      <c r="E75" s="27"/>
      <c r="F75" s="30"/>
      <c r="G75" s="30"/>
      <c r="H75" s="30"/>
      <c r="I75" s="30"/>
      <c r="J75" s="30"/>
      <c r="K75" s="79"/>
      <c r="L75" s="79"/>
      <c r="M75" s="79"/>
    </row>
    <row r="76" spans="1:21" ht="21" customHeight="1" x14ac:dyDescent="0.7">
      <c r="D76" s="31"/>
      <c r="E76" s="27"/>
      <c r="F76" s="30"/>
      <c r="G76" s="30"/>
      <c r="H76" s="30"/>
      <c r="I76" s="30"/>
      <c r="J76" s="30"/>
      <c r="K76" s="79"/>
      <c r="L76" s="79"/>
      <c r="M76" s="79"/>
    </row>
    <row r="77" spans="1:21" ht="21" customHeight="1" x14ac:dyDescent="0.7">
      <c r="D77" s="31"/>
      <c r="E77" s="27"/>
      <c r="F77" s="30"/>
      <c r="G77" s="30"/>
      <c r="H77" s="30"/>
      <c r="I77" s="30"/>
      <c r="J77" s="30"/>
      <c r="K77" s="79"/>
      <c r="L77" s="79"/>
      <c r="M77" s="79"/>
    </row>
    <row r="78" spans="1:21" ht="21" customHeight="1" x14ac:dyDescent="0.7">
      <c r="D78" s="31"/>
      <c r="E78" s="27"/>
      <c r="F78" s="30"/>
      <c r="G78" s="30"/>
      <c r="H78" s="30"/>
      <c r="I78" s="30"/>
      <c r="J78" s="30"/>
      <c r="K78" s="79"/>
      <c r="L78" s="79"/>
      <c r="M78" s="79"/>
    </row>
    <row r="79" spans="1:21" ht="21" customHeight="1" x14ac:dyDescent="0.7">
      <c r="D79" s="31"/>
      <c r="E79" s="27"/>
      <c r="F79" s="30"/>
      <c r="G79" s="30"/>
      <c r="H79" s="30"/>
      <c r="I79" s="30"/>
      <c r="J79" s="30"/>
      <c r="K79" s="79"/>
      <c r="L79" s="79"/>
      <c r="M79" s="79"/>
    </row>
    <row r="80" spans="1:21" ht="21" customHeight="1" x14ac:dyDescent="0.7">
      <c r="D80" s="31"/>
      <c r="E80" s="27"/>
      <c r="F80" s="30"/>
      <c r="G80" s="30"/>
      <c r="H80" s="30"/>
      <c r="I80" s="30"/>
      <c r="J80" s="30"/>
      <c r="K80" s="79"/>
      <c r="L80" s="79"/>
      <c r="M80" s="79"/>
    </row>
    <row r="81" spans="4:13" ht="21" customHeight="1" x14ac:dyDescent="0.7">
      <c r="D81" s="31"/>
      <c r="E81" s="27"/>
      <c r="F81" s="30"/>
      <c r="G81" s="30"/>
      <c r="H81" s="30"/>
      <c r="I81" s="30"/>
      <c r="J81" s="30"/>
      <c r="K81" s="79"/>
      <c r="L81" s="79"/>
      <c r="M81" s="79"/>
    </row>
    <row r="82" spans="4:13" ht="21" customHeight="1" x14ac:dyDescent="0.7">
      <c r="D82" s="31"/>
      <c r="E82" s="27"/>
      <c r="F82" s="30"/>
      <c r="G82" s="30"/>
      <c r="H82" s="30"/>
      <c r="I82" s="30"/>
      <c r="J82" s="30"/>
      <c r="K82" s="79"/>
      <c r="L82" s="79"/>
      <c r="M82" s="79"/>
    </row>
    <row r="83" spans="4:13" ht="21" customHeight="1" x14ac:dyDescent="0.7">
      <c r="D83" s="31"/>
      <c r="E83" s="27"/>
      <c r="F83" s="30"/>
      <c r="G83" s="30"/>
      <c r="H83" s="30"/>
      <c r="I83" s="30"/>
      <c r="J83" s="30"/>
      <c r="K83" s="79"/>
      <c r="L83" s="79"/>
      <c r="M83" s="79"/>
    </row>
    <row r="84" spans="4:13" ht="21" customHeight="1" x14ac:dyDescent="0.7">
      <c r="D84" s="31"/>
      <c r="E84" s="27"/>
      <c r="F84" s="30"/>
      <c r="G84" s="30"/>
      <c r="H84" s="30"/>
      <c r="I84" s="30"/>
      <c r="J84" s="30"/>
      <c r="K84" s="79"/>
      <c r="L84" s="79"/>
      <c r="M84" s="79"/>
    </row>
    <row r="85" spans="4:13" ht="21" customHeight="1" x14ac:dyDescent="0.7">
      <c r="D85" s="31"/>
      <c r="E85" s="27"/>
      <c r="F85" s="30"/>
      <c r="G85" s="30"/>
      <c r="H85" s="30"/>
      <c r="I85" s="30"/>
      <c r="J85" s="30"/>
      <c r="K85" s="79"/>
      <c r="L85" s="79"/>
      <c r="M85" s="79"/>
    </row>
    <row r="86" spans="4:13" ht="21" customHeight="1" x14ac:dyDescent="0.7">
      <c r="D86" s="31"/>
      <c r="E86" s="27"/>
      <c r="F86" s="30"/>
      <c r="G86" s="30"/>
      <c r="H86" s="30"/>
      <c r="I86" s="30"/>
      <c r="J86" s="30"/>
      <c r="K86" s="79"/>
      <c r="L86" s="79"/>
      <c r="M86" s="79"/>
    </row>
    <row r="87" spans="4:13" ht="21" customHeight="1" x14ac:dyDescent="0.7">
      <c r="D87" s="31"/>
      <c r="E87" s="27"/>
      <c r="F87" s="30"/>
      <c r="G87" s="30"/>
      <c r="H87" s="30"/>
      <c r="I87" s="30"/>
      <c r="J87" s="30"/>
      <c r="K87" s="79"/>
      <c r="L87" s="79"/>
      <c r="M87" s="79"/>
    </row>
    <row r="88" spans="4:13" ht="21" customHeight="1" x14ac:dyDescent="0.7">
      <c r="D88" s="31"/>
      <c r="E88" s="27"/>
      <c r="F88" s="30"/>
      <c r="G88" s="30"/>
      <c r="H88" s="30"/>
      <c r="I88" s="30"/>
      <c r="J88" s="30"/>
      <c r="K88" s="79"/>
      <c r="L88" s="79"/>
      <c r="M88" s="79"/>
    </row>
    <row r="89" spans="4:13" ht="21" customHeight="1" x14ac:dyDescent="0.7">
      <c r="D89" s="31"/>
      <c r="E89" s="27"/>
      <c r="F89" s="30"/>
      <c r="G89" s="30"/>
      <c r="H89" s="30"/>
      <c r="I89" s="30"/>
      <c r="J89" s="30"/>
      <c r="K89" s="79"/>
      <c r="L89" s="79"/>
      <c r="M89" s="79"/>
    </row>
    <row r="90" spans="4:13" ht="21" customHeight="1" x14ac:dyDescent="0.7">
      <c r="D90" s="31"/>
      <c r="E90" s="27"/>
      <c r="F90" s="30"/>
      <c r="G90" s="30"/>
      <c r="H90" s="30"/>
      <c r="I90" s="30"/>
      <c r="J90" s="30"/>
      <c r="K90" s="79"/>
      <c r="L90" s="79"/>
      <c r="M90" s="79"/>
    </row>
    <row r="91" spans="4:13" ht="21" customHeight="1" x14ac:dyDescent="0.7">
      <c r="D91" s="31"/>
      <c r="E91" s="27"/>
      <c r="F91" s="30"/>
      <c r="G91" s="30"/>
      <c r="H91" s="30"/>
      <c r="I91" s="30"/>
      <c r="J91" s="30"/>
      <c r="K91" s="79"/>
      <c r="L91" s="79"/>
      <c r="M91" s="79"/>
    </row>
    <row r="92" spans="4:13" ht="21" customHeight="1" x14ac:dyDescent="0.7">
      <c r="D92" s="31"/>
      <c r="E92" s="27"/>
      <c r="F92" s="30"/>
      <c r="G92" s="30"/>
      <c r="H92" s="30"/>
      <c r="I92" s="30"/>
      <c r="J92" s="30"/>
      <c r="K92" s="79"/>
      <c r="L92" s="79"/>
      <c r="M92" s="79"/>
    </row>
    <row r="93" spans="4:13" ht="21" customHeight="1" x14ac:dyDescent="0.7">
      <c r="D93" s="31"/>
      <c r="E93" s="27"/>
      <c r="F93" s="30"/>
      <c r="G93" s="30"/>
      <c r="H93" s="30"/>
      <c r="I93" s="30"/>
      <c r="J93" s="30"/>
      <c r="K93" s="79"/>
      <c r="L93" s="79"/>
      <c r="M93" s="79"/>
    </row>
    <row r="94" spans="4:13" ht="21" customHeight="1" x14ac:dyDescent="0.7">
      <c r="D94" s="31"/>
      <c r="E94" s="27"/>
      <c r="F94" s="30"/>
      <c r="G94" s="30"/>
      <c r="H94" s="30"/>
      <c r="I94" s="30"/>
      <c r="J94" s="30"/>
      <c r="K94" s="79"/>
      <c r="L94" s="79"/>
      <c r="M94" s="79"/>
    </row>
    <row r="95" spans="4:13" ht="21" customHeight="1" x14ac:dyDescent="0.7">
      <c r="D95" s="31"/>
      <c r="E95" s="27"/>
      <c r="F95" s="30"/>
      <c r="G95" s="30"/>
      <c r="H95" s="30"/>
      <c r="I95" s="30"/>
      <c r="J95" s="30"/>
      <c r="K95" s="79"/>
      <c r="L95" s="79"/>
      <c r="M95" s="79"/>
    </row>
    <row r="96" spans="4:13" ht="21" customHeight="1" x14ac:dyDescent="0.7">
      <c r="D96" s="31"/>
      <c r="E96" s="27"/>
      <c r="F96" s="30"/>
      <c r="G96" s="30"/>
      <c r="H96" s="30"/>
      <c r="I96" s="30"/>
      <c r="J96" s="30"/>
      <c r="K96" s="79"/>
      <c r="L96" s="79"/>
      <c r="M96" s="79"/>
    </row>
    <row r="97" spans="4:13" ht="21" customHeight="1" x14ac:dyDescent="0.7">
      <c r="D97" s="31"/>
      <c r="E97" s="27"/>
      <c r="F97" s="30"/>
      <c r="G97" s="30"/>
      <c r="H97" s="30"/>
      <c r="I97" s="30"/>
      <c r="J97" s="30"/>
      <c r="K97" s="79"/>
      <c r="L97" s="79"/>
      <c r="M97" s="79"/>
    </row>
    <row r="98" spans="4:13" ht="21" customHeight="1" x14ac:dyDescent="0.7">
      <c r="D98" s="31"/>
      <c r="E98" s="27"/>
      <c r="F98" s="30"/>
      <c r="G98" s="30"/>
      <c r="H98" s="30"/>
      <c r="I98" s="30"/>
      <c r="J98" s="30"/>
      <c r="K98" s="79"/>
      <c r="L98" s="79"/>
      <c r="M98" s="79"/>
    </row>
    <row r="99" spans="4:13" ht="21" customHeight="1" x14ac:dyDescent="0.7">
      <c r="D99" s="31"/>
      <c r="E99" s="27"/>
      <c r="F99" s="30"/>
      <c r="G99" s="30"/>
      <c r="H99" s="30"/>
      <c r="I99" s="30"/>
      <c r="J99" s="30"/>
      <c r="K99" s="79"/>
      <c r="L99" s="79"/>
      <c r="M99" s="79"/>
    </row>
    <row r="100" spans="4:13" ht="21" customHeight="1" x14ac:dyDescent="0.7">
      <c r="D100" s="31"/>
      <c r="E100" s="27"/>
      <c r="F100" s="30"/>
      <c r="G100" s="30"/>
      <c r="H100" s="30"/>
      <c r="I100" s="30"/>
      <c r="J100" s="30"/>
      <c r="K100" s="79"/>
      <c r="L100" s="79"/>
      <c r="M100" s="79"/>
    </row>
    <row r="101" spans="4:13" ht="21" customHeight="1" x14ac:dyDescent="0.7">
      <c r="D101" s="31"/>
      <c r="E101" s="27"/>
      <c r="F101" s="30"/>
      <c r="G101" s="30"/>
      <c r="H101" s="30"/>
      <c r="I101" s="30"/>
      <c r="J101" s="30"/>
      <c r="K101" s="79"/>
      <c r="L101" s="79"/>
      <c r="M101" s="79"/>
    </row>
    <row r="102" spans="4:13" ht="21" customHeight="1" x14ac:dyDescent="0.7">
      <c r="D102" s="31"/>
      <c r="E102" s="27"/>
      <c r="F102" s="30"/>
      <c r="G102" s="30"/>
      <c r="H102" s="30"/>
      <c r="I102" s="30"/>
      <c r="J102" s="30"/>
      <c r="K102" s="79"/>
      <c r="L102" s="79"/>
      <c r="M102" s="79"/>
    </row>
    <row r="103" spans="4:13" ht="21" customHeight="1" x14ac:dyDescent="0.7">
      <c r="D103" s="31"/>
      <c r="E103" s="27"/>
      <c r="F103" s="30"/>
      <c r="G103" s="30"/>
      <c r="H103" s="30"/>
      <c r="I103" s="30"/>
      <c r="J103" s="30"/>
      <c r="K103" s="79"/>
      <c r="L103" s="79"/>
      <c r="M103" s="79"/>
    </row>
    <row r="104" spans="4:13" ht="21" customHeight="1" x14ac:dyDescent="0.7">
      <c r="D104" s="31"/>
      <c r="E104" s="27"/>
      <c r="F104" s="30"/>
      <c r="G104" s="30"/>
      <c r="H104" s="30"/>
      <c r="I104" s="30"/>
      <c r="J104" s="30"/>
      <c r="K104" s="79"/>
      <c r="L104" s="79"/>
      <c r="M104" s="79"/>
    </row>
    <row r="105" spans="4:13" ht="21" customHeight="1" x14ac:dyDescent="0.7">
      <c r="D105" s="31"/>
      <c r="E105" s="27"/>
      <c r="F105" s="30"/>
      <c r="G105" s="30"/>
      <c r="H105" s="30"/>
      <c r="I105" s="30"/>
      <c r="J105" s="30"/>
      <c r="K105" s="79"/>
      <c r="L105" s="79"/>
      <c r="M105" s="79"/>
    </row>
    <row r="106" spans="4:13" ht="21" customHeight="1" x14ac:dyDescent="0.7">
      <c r="D106" s="31"/>
      <c r="E106" s="27"/>
      <c r="F106" s="30"/>
      <c r="G106" s="30"/>
      <c r="H106" s="30"/>
      <c r="I106" s="30"/>
      <c r="J106" s="30"/>
      <c r="K106" s="79"/>
      <c r="L106" s="79"/>
      <c r="M106" s="79"/>
    </row>
    <row r="107" spans="4:13" ht="21" customHeight="1" x14ac:dyDescent="0.7">
      <c r="D107" s="31"/>
      <c r="E107" s="27"/>
      <c r="F107" s="30"/>
      <c r="G107" s="30"/>
      <c r="H107" s="30"/>
      <c r="I107" s="30"/>
      <c r="J107" s="30"/>
      <c r="K107" s="79"/>
      <c r="L107" s="79"/>
      <c r="M107" s="79"/>
    </row>
    <row r="108" spans="4:13" ht="21" customHeight="1" x14ac:dyDescent="0.7">
      <c r="D108" s="31"/>
      <c r="E108" s="27"/>
      <c r="F108" s="30"/>
      <c r="G108" s="30"/>
      <c r="H108" s="30"/>
      <c r="I108" s="30"/>
      <c r="J108" s="30"/>
      <c r="K108" s="79"/>
      <c r="L108" s="79"/>
      <c r="M108" s="79"/>
    </row>
    <row r="109" spans="4:13" ht="21" customHeight="1" x14ac:dyDescent="0.7">
      <c r="D109" s="31"/>
      <c r="E109" s="27"/>
      <c r="F109" s="30"/>
      <c r="G109" s="30"/>
      <c r="H109" s="30"/>
      <c r="I109" s="30"/>
      <c r="J109" s="30"/>
      <c r="K109" s="79"/>
      <c r="L109" s="79"/>
      <c r="M109" s="79"/>
    </row>
    <row r="110" spans="4:13" ht="21" customHeight="1" x14ac:dyDescent="0.7">
      <c r="D110" s="31"/>
      <c r="E110" s="27"/>
      <c r="F110" s="30"/>
      <c r="G110" s="30"/>
      <c r="H110" s="30"/>
      <c r="I110" s="30"/>
      <c r="J110" s="30"/>
      <c r="K110" s="79"/>
      <c r="L110" s="79"/>
      <c r="M110" s="79"/>
    </row>
    <row r="111" spans="4:13" ht="21" customHeight="1" x14ac:dyDescent="0.7">
      <c r="D111" s="31"/>
      <c r="E111" s="27"/>
      <c r="F111" s="30"/>
      <c r="G111" s="30"/>
      <c r="H111" s="30"/>
      <c r="I111" s="30"/>
      <c r="J111" s="30"/>
      <c r="K111" s="79"/>
      <c r="L111" s="79"/>
      <c r="M111" s="79"/>
    </row>
    <row r="112" spans="4:13" ht="21" customHeight="1" x14ac:dyDescent="0.7">
      <c r="D112" s="31"/>
      <c r="E112" s="27"/>
      <c r="F112" s="30"/>
      <c r="G112" s="30"/>
      <c r="H112" s="30"/>
      <c r="I112" s="30"/>
      <c r="J112" s="30"/>
      <c r="K112" s="79"/>
      <c r="L112" s="79"/>
      <c r="M112" s="79"/>
    </row>
    <row r="113" spans="4:13" ht="21" customHeight="1" x14ac:dyDescent="0.7">
      <c r="D113" s="31"/>
      <c r="E113" s="27"/>
      <c r="F113" s="30"/>
      <c r="G113" s="30"/>
      <c r="H113" s="30"/>
      <c r="I113" s="30"/>
      <c r="J113" s="30"/>
      <c r="K113" s="79"/>
      <c r="L113" s="79"/>
      <c r="M113" s="79"/>
    </row>
    <row r="114" spans="4:13" ht="21" customHeight="1" x14ac:dyDescent="0.7">
      <c r="D114" s="31"/>
      <c r="E114" s="27"/>
      <c r="F114" s="30"/>
      <c r="G114" s="30"/>
      <c r="H114" s="30"/>
      <c r="I114" s="30"/>
      <c r="J114" s="30"/>
      <c r="K114" s="79"/>
      <c r="L114" s="79"/>
      <c r="M114" s="79"/>
    </row>
    <row r="115" spans="4:13" ht="21" customHeight="1" x14ac:dyDescent="0.7">
      <c r="D115" s="31"/>
      <c r="E115" s="27"/>
      <c r="F115" s="30"/>
      <c r="G115" s="30"/>
      <c r="H115" s="30"/>
      <c r="I115" s="30"/>
      <c r="J115" s="30"/>
      <c r="K115" s="79"/>
      <c r="L115" s="79"/>
      <c r="M115" s="79"/>
    </row>
    <row r="116" spans="4:13" ht="21" customHeight="1" x14ac:dyDescent="0.7">
      <c r="D116" s="31"/>
      <c r="E116" s="27"/>
      <c r="F116" s="30"/>
      <c r="G116" s="30"/>
      <c r="H116" s="30"/>
      <c r="I116" s="30"/>
      <c r="J116" s="30"/>
      <c r="K116" s="79"/>
      <c r="L116" s="79"/>
      <c r="M116" s="79"/>
    </row>
    <row r="117" spans="4:13" ht="21" customHeight="1" x14ac:dyDescent="0.7">
      <c r="D117" s="31"/>
      <c r="E117" s="27"/>
      <c r="F117" s="30"/>
      <c r="G117" s="30"/>
      <c r="H117" s="30"/>
      <c r="I117" s="30"/>
      <c r="J117" s="30"/>
      <c r="K117" s="79"/>
      <c r="L117" s="79"/>
      <c r="M117" s="79"/>
    </row>
    <row r="118" spans="4:13" ht="21" customHeight="1" x14ac:dyDescent="0.7">
      <c r="D118" s="92"/>
      <c r="F118" s="59"/>
      <c r="G118" s="59"/>
      <c r="H118" s="59"/>
      <c r="I118" s="59"/>
      <c r="J118" s="59"/>
      <c r="K118" s="79"/>
      <c r="L118" s="79"/>
      <c r="M118" s="79"/>
    </row>
    <row r="119" spans="4:13" ht="21" customHeight="1" x14ac:dyDescent="0.7">
      <c r="D119" s="92"/>
      <c r="F119" s="59"/>
      <c r="G119" s="59"/>
      <c r="H119" s="59"/>
      <c r="I119" s="59"/>
      <c r="J119" s="59"/>
      <c r="K119" s="79"/>
      <c r="L119" s="79"/>
      <c r="M119" s="79"/>
    </row>
    <row r="120" spans="4:13" ht="21" customHeight="1" x14ac:dyDescent="0.7">
      <c r="D120" s="92"/>
      <c r="F120" s="59"/>
      <c r="G120" s="59"/>
      <c r="H120" s="59"/>
      <c r="I120" s="59"/>
      <c r="J120" s="59"/>
      <c r="K120" s="79"/>
      <c r="L120" s="79"/>
      <c r="M120" s="79"/>
    </row>
    <row r="121" spans="4:13" ht="21" customHeight="1" x14ac:dyDescent="0.7">
      <c r="D121" s="92"/>
      <c r="F121" s="59"/>
      <c r="G121" s="59"/>
      <c r="H121" s="59"/>
      <c r="I121" s="59"/>
      <c r="J121" s="59"/>
      <c r="K121" s="79"/>
      <c r="L121" s="79"/>
      <c r="M121" s="79"/>
    </row>
    <row r="122" spans="4:13" ht="21" customHeight="1" x14ac:dyDescent="0.7">
      <c r="D122" s="92"/>
      <c r="F122" s="59"/>
      <c r="G122" s="59"/>
      <c r="H122" s="59"/>
      <c r="I122" s="59"/>
      <c r="J122" s="59"/>
      <c r="K122" s="79"/>
      <c r="L122" s="79"/>
      <c r="M122" s="79"/>
    </row>
    <row r="123" spans="4:13" ht="21" customHeight="1" x14ac:dyDescent="0.7">
      <c r="D123" s="92"/>
      <c r="K123" s="79"/>
      <c r="L123" s="79"/>
      <c r="M123" s="79"/>
    </row>
    <row r="124" spans="4:13" ht="21" customHeight="1" x14ac:dyDescent="0.7">
      <c r="D124" s="92"/>
      <c r="K124" s="79"/>
      <c r="L124" s="79"/>
      <c r="M124" s="79"/>
    </row>
    <row r="125" spans="4:13" ht="21" customHeight="1" x14ac:dyDescent="0.7">
      <c r="D125" s="92"/>
      <c r="K125" s="79"/>
      <c r="L125" s="79"/>
      <c r="M125" s="79"/>
    </row>
    <row r="126" spans="4:13" ht="21" customHeight="1" x14ac:dyDescent="0.7">
      <c r="D126" s="92"/>
      <c r="K126" s="79"/>
      <c r="L126" s="79"/>
      <c r="M126" s="79"/>
    </row>
    <row r="127" spans="4:13" ht="21" customHeight="1" x14ac:dyDescent="0.7">
      <c r="D127" s="92"/>
      <c r="K127" s="79"/>
      <c r="L127" s="79"/>
      <c r="M127" s="79"/>
    </row>
    <row r="128" spans="4:13" ht="21" customHeight="1" x14ac:dyDescent="0.7">
      <c r="D128" s="92"/>
      <c r="K128" s="79"/>
      <c r="L128" s="79"/>
      <c r="M128" s="79"/>
    </row>
    <row r="129" spans="4:13" ht="21" customHeight="1" x14ac:dyDescent="0.7">
      <c r="D129" s="92"/>
      <c r="K129" s="79"/>
      <c r="L129" s="79"/>
      <c r="M129" s="79"/>
    </row>
    <row r="130" spans="4:13" ht="21" customHeight="1" x14ac:dyDescent="0.7">
      <c r="D130" s="92"/>
      <c r="K130" s="79"/>
      <c r="L130" s="79"/>
      <c r="M130" s="79"/>
    </row>
    <row r="131" spans="4:13" ht="21" customHeight="1" x14ac:dyDescent="0.7">
      <c r="D131" s="92"/>
      <c r="K131" s="79"/>
      <c r="L131" s="79"/>
      <c r="M131" s="79"/>
    </row>
    <row r="132" spans="4:13" ht="21" customHeight="1" x14ac:dyDescent="0.7">
      <c r="D132" s="92"/>
      <c r="K132" s="79"/>
      <c r="L132" s="79"/>
      <c r="M132" s="79"/>
    </row>
    <row r="133" spans="4:13" ht="21" customHeight="1" x14ac:dyDescent="0.7">
      <c r="D133" s="92"/>
      <c r="K133" s="79"/>
      <c r="L133" s="79"/>
      <c r="M133" s="79"/>
    </row>
    <row r="134" spans="4:13" ht="21" customHeight="1" x14ac:dyDescent="0.7">
      <c r="D134" s="92"/>
      <c r="K134" s="79"/>
      <c r="L134" s="79"/>
      <c r="M134" s="79"/>
    </row>
    <row r="135" spans="4:13" ht="21" customHeight="1" x14ac:dyDescent="0.7">
      <c r="D135" s="92"/>
      <c r="K135" s="79"/>
      <c r="L135" s="79"/>
      <c r="M135" s="79"/>
    </row>
    <row r="136" spans="4:13" ht="21" customHeight="1" x14ac:dyDescent="0.7">
      <c r="D136" s="92"/>
      <c r="K136" s="79"/>
      <c r="L136" s="79"/>
      <c r="M136" s="79"/>
    </row>
    <row r="137" spans="4:13" ht="21" customHeight="1" x14ac:dyDescent="0.7">
      <c r="D137" s="92"/>
      <c r="K137" s="79"/>
      <c r="L137" s="79"/>
      <c r="M137" s="79"/>
    </row>
    <row r="138" spans="4:13" ht="21" customHeight="1" x14ac:dyDescent="0.7">
      <c r="D138" s="92"/>
      <c r="K138" s="79"/>
      <c r="L138" s="79"/>
      <c r="M138" s="79"/>
    </row>
    <row r="139" spans="4:13" ht="21" customHeight="1" x14ac:dyDescent="0.7">
      <c r="D139" s="92"/>
      <c r="K139" s="79"/>
      <c r="L139" s="79"/>
      <c r="M139" s="79"/>
    </row>
    <row r="140" spans="4:13" ht="21" customHeight="1" x14ac:dyDescent="0.7">
      <c r="D140" s="92"/>
      <c r="K140" s="79"/>
      <c r="L140" s="79"/>
      <c r="M140" s="79"/>
    </row>
    <row r="141" spans="4:13" ht="21" customHeight="1" x14ac:dyDescent="0.7">
      <c r="D141" s="92"/>
      <c r="K141" s="79"/>
      <c r="L141" s="79"/>
      <c r="M141" s="79"/>
    </row>
    <row r="142" spans="4:13" ht="21" customHeight="1" x14ac:dyDescent="0.7">
      <c r="D142" s="92"/>
      <c r="K142" s="79"/>
      <c r="L142" s="79"/>
      <c r="M142" s="79"/>
    </row>
    <row r="143" spans="4:13" ht="21" customHeight="1" x14ac:dyDescent="0.7">
      <c r="D143" s="92"/>
      <c r="K143" s="79"/>
      <c r="L143" s="79"/>
      <c r="M143" s="79"/>
    </row>
    <row r="144" spans="4:13" ht="21" customHeight="1" x14ac:dyDescent="0.7">
      <c r="D144" s="92"/>
      <c r="K144" s="79"/>
      <c r="L144" s="79"/>
      <c r="M144" s="79"/>
    </row>
    <row r="145" spans="4:13" ht="21" customHeight="1" x14ac:dyDescent="0.7">
      <c r="D145" s="92"/>
      <c r="K145" s="79"/>
      <c r="L145" s="79"/>
      <c r="M145" s="79"/>
    </row>
    <row r="146" spans="4:13" ht="21" customHeight="1" x14ac:dyDescent="0.7">
      <c r="D146" s="92"/>
      <c r="K146" s="79"/>
      <c r="L146" s="79"/>
      <c r="M146" s="79"/>
    </row>
    <row r="147" spans="4:13" ht="21" customHeight="1" x14ac:dyDescent="0.7">
      <c r="D147" s="92"/>
      <c r="K147" s="79"/>
      <c r="L147" s="79"/>
      <c r="M147" s="79"/>
    </row>
    <row r="148" spans="4:13" ht="21" customHeight="1" x14ac:dyDescent="0.7">
      <c r="D148" s="92"/>
      <c r="K148" s="79"/>
      <c r="L148" s="79"/>
      <c r="M148" s="79"/>
    </row>
    <row r="149" spans="4:13" ht="21" customHeight="1" x14ac:dyDescent="0.7">
      <c r="D149" s="92"/>
      <c r="K149" s="79"/>
      <c r="L149" s="79"/>
      <c r="M149" s="79"/>
    </row>
    <row r="150" spans="4:13" ht="21" customHeight="1" x14ac:dyDescent="0.7">
      <c r="D150" s="92"/>
      <c r="K150" s="79"/>
      <c r="L150" s="79"/>
      <c r="M150" s="79"/>
    </row>
    <row r="151" spans="4:13" ht="21" customHeight="1" x14ac:dyDescent="0.7">
      <c r="D151" s="92"/>
      <c r="K151" s="79"/>
      <c r="L151" s="79"/>
      <c r="M151" s="79"/>
    </row>
    <row r="152" spans="4:13" ht="21" customHeight="1" x14ac:dyDescent="0.7">
      <c r="D152" s="92"/>
      <c r="K152" s="79"/>
      <c r="L152" s="79"/>
      <c r="M152" s="79"/>
    </row>
    <row r="153" spans="4:13" ht="21" customHeight="1" x14ac:dyDescent="0.7">
      <c r="D153" s="92"/>
      <c r="K153" s="79"/>
      <c r="L153" s="79"/>
      <c r="M153" s="79"/>
    </row>
    <row r="154" spans="4:13" ht="21" customHeight="1" x14ac:dyDescent="0.7">
      <c r="D154" s="92"/>
      <c r="K154" s="79"/>
      <c r="L154" s="79"/>
      <c r="M154" s="79"/>
    </row>
    <row r="155" spans="4:13" ht="21" customHeight="1" x14ac:dyDescent="0.7">
      <c r="D155" s="92"/>
      <c r="K155" s="79"/>
      <c r="L155" s="79"/>
      <c r="M155" s="79"/>
    </row>
    <row r="156" spans="4:13" ht="21" customHeight="1" x14ac:dyDescent="0.7">
      <c r="D156" s="92"/>
      <c r="K156" s="79"/>
      <c r="L156" s="79"/>
      <c r="M156" s="79"/>
    </row>
    <row r="157" spans="4:13" ht="21" customHeight="1" x14ac:dyDescent="0.7">
      <c r="D157" s="92"/>
      <c r="K157" s="79"/>
      <c r="L157" s="79"/>
      <c r="M157" s="79"/>
    </row>
    <row r="158" spans="4:13" ht="21" customHeight="1" x14ac:dyDescent="0.7">
      <c r="D158" s="92"/>
      <c r="K158" s="79"/>
      <c r="L158" s="79"/>
      <c r="M158" s="79"/>
    </row>
    <row r="159" spans="4:13" ht="21" customHeight="1" x14ac:dyDescent="0.7">
      <c r="D159" s="92"/>
      <c r="K159" s="79"/>
      <c r="L159" s="79"/>
      <c r="M159" s="79"/>
    </row>
    <row r="160" spans="4:13" ht="21" customHeight="1" x14ac:dyDescent="0.7">
      <c r="D160" s="92"/>
      <c r="K160" s="79"/>
      <c r="L160" s="79"/>
      <c r="M160" s="79"/>
    </row>
    <row r="161" spans="4:13" ht="21" customHeight="1" x14ac:dyDescent="0.7">
      <c r="D161" s="92"/>
      <c r="K161" s="79"/>
      <c r="L161" s="79"/>
      <c r="M161" s="79"/>
    </row>
    <row r="162" spans="4:13" ht="21" customHeight="1" x14ac:dyDescent="0.7">
      <c r="D162" s="92"/>
      <c r="K162" s="79"/>
      <c r="L162" s="79"/>
      <c r="M162" s="79"/>
    </row>
    <row r="163" spans="4:13" ht="21" customHeight="1" x14ac:dyDescent="0.7">
      <c r="D163" s="92"/>
      <c r="K163" s="79"/>
      <c r="L163" s="79"/>
      <c r="M163" s="79"/>
    </row>
    <row r="164" spans="4:13" ht="21" customHeight="1" x14ac:dyDescent="0.7">
      <c r="D164" s="92"/>
      <c r="K164" s="79"/>
      <c r="L164" s="79"/>
      <c r="M164" s="79"/>
    </row>
    <row r="165" spans="4:13" ht="21" customHeight="1" x14ac:dyDescent="0.7">
      <c r="D165" s="92"/>
      <c r="K165" s="79"/>
      <c r="L165" s="79"/>
      <c r="M165" s="79"/>
    </row>
    <row r="166" spans="4:13" ht="21" customHeight="1" x14ac:dyDescent="0.7">
      <c r="D166" s="92"/>
      <c r="K166" s="79"/>
      <c r="L166" s="79"/>
      <c r="M166" s="79"/>
    </row>
    <row r="167" spans="4:13" ht="21" customHeight="1" x14ac:dyDescent="0.7">
      <c r="D167" s="92"/>
      <c r="K167" s="79"/>
      <c r="L167" s="79"/>
      <c r="M167" s="79"/>
    </row>
    <row r="168" spans="4:13" ht="21" customHeight="1" x14ac:dyDescent="0.7">
      <c r="D168" s="92"/>
      <c r="K168" s="79"/>
      <c r="L168" s="79"/>
      <c r="M168" s="79"/>
    </row>
    <row r="169" spans="4:13" ht="21" customHeight="1" x14ac:dyDescent="0.7">
      <c r="D169" s="92"/>
      <c r="K169" s="79"/>
      <c r="L169" s="79"/>
      <c r="M169" s="79"/>
    </row>
    <row r="170" spans="4:13" ht="21" customHeight="1" x14ac:dyDescent="0.7">
      <c r="D170" s="92"/>
      <c r="K170" s="79"/>
      <c r="L170" s="79"/>
      <c r="M170" s="79"/>
    </row>
    <row r="171" spans="4:13" ht="21" customHeight="1" x14ac:dyDescent="0.7">
      <c r="D171" s="92"/>
      <c r="K171" s="79"/>
      <c r="L171" s="79"/>
      <c r="M171" s="79"/>
    </row>
    <row r="172" spans="4:13" ht="21" customHeight="1" x14ac:dyDescent="0.7">
      <c r="D172" s="92"/>
      <c r="K172" s="79"/>
      <c r="L172" s="79"/>
      <c r="M172" s="79"/>
    </row>
    <row r="173" spans="4:13" ht="21" customHeight="1" x14ac:dyDescent="0.7">
      <c r="D173" s="92"/>
      <c r="K173" s="79"/>
      <c r="L173" s="79"/>
      <c r="M173" s="79"/>
    </row>
    <row r="174" spans="4:13" ht="21" customHeight="1" x14ac:dyDescent="0.7">
      <c r="D174" s="92"/>
      <c r="K174" s="79"/>
      <c r="L174" s="79"/>
      <c r="M174" s="79"/>
    </row>
    <row r="175" spans="4:13" ht="21" customHeight="1" x14ac:dyDescent="0.7">
      <c r="D175" s="92"/>
      <c r="K175" s="79"/>
      <c r="L175" s="79"/>
      <c r="M175" s="79"/>
    </row>
    <row r="176" spans="4:13" ht="21" customHeight="1" x14ac:dyDescent="0.7">
      <c r="D176" s="92"/>
      <c r="K176" s="79"/>
      <c r="L176" s="79"/>
      <c r="M176" s="79"/>
    </row>
    <row r="177" spans="4:13" ht="21" customHeight="1" x14ac:dyDescent="0.7">
      <c r="D177" s="92"/>
      <c r="K177" s="79"/>
      <c r="L177" s="79"/>
      <c r="M177" s="79"/>
    </row>
    <row r="178" spans="4:13" ht="21" customHeight="1" x14ac:dyDescent="0.7">
      <c r="D178" s="92"/>
      <c r="K178" s="79"/>
      <c r="L178" s="79"/>
      <c r="M178" s="79"/>
    </row>
    <row r="179" spans="4:13" ht="21" customHeight="1" x14ac:dyDescent="0.7">
      <c r="D179" s="92"/>
      <c r="K179" s="79"/>
      <c r="L179" s="79"/>
      <c r="M179" s="79"/>
    </row>
    <row r="180" spans="4:13" ht="21" customHeight="1" x14ac:dyDescent="0.7">
      <c r="D180" s="92"/>
      <c r="K180" s="79"/>
      <c r="L180" s="79"/>
      <c r="M180" s="79"/>
    </row>
    <row r="181" spans="4:13" ht="21" customHeight="1" x14ac:dyDescent="0.7">
      <c r="D181" s="92"/>
      <c r="K181" s="79"/>
      <c r="L181" s="79"/>
      <c r="M181" s="79"/>
    </row>
    <row r="182" spans="4:13" ht="21" customHeight="1" x14ac:dyDescent="0.7">
      <c r="D182" s="92"/>
      <c r="K182" s="79"/>
      <c r="L182" s="79"/>
      <c r="M182" s="79"/>
    </row>
    <row r="183" spans="4:13" ht="21" customHeight="1" x14ac:dyDescent="0.7">
      <c r="D183" s="92"/>
      <c r="K183" s="79"/>
      <c r="L183" s="79"/>
      <c r="M183" s="79"/>
    </row>
    <row r="184" spans="4:13" ht="21" customHeight="1" x14ac:dyDescent="0.7">
      <c r="D184" s="92"/>
      <c r="K184" s="79"/>
      <c r="L184" s="79"/>
      <c r="M184" s="79"/>
    </row>
    <row r="185" spans="4:13" ht="21" customHeight="1" x14ac:dyDescent="0.7">
      <c r="D185" s="92"/>
      <c r="K185" s="79"/>
      <c r="L185" s="79"/>
      <c r="M185" s="79"/>
    </row>
    <row r="186" spans="4:13" ht="21" customHeight="1" x14ac:dyDescent="0.7">
      <c r="D186" s="92"/>
      <c r="K186" s="79"/>
      <c r="L186" s="79"/>
      <c r="M186" s="79"/>
    </row>
    <row r="187" spans="4:13" ht="21" customHeight="1" x14ac:dyDescent="0.7">
      <c r="D187" s="92"/>
      <c r="K187" s="79"/>
      <c r="L187" s="79"/>
      <c r="M187" s="79"/>
    </row>
    <row r="188" spans="4:13" ht="21" customHeight="1" x14ac:dyDescent="0.7">
      <c r="D188" s="92"/>
      <c r="K188" s="79"/>
      <c r="L188" s="79"/>
      <c r="M188" s="79"/>
    </row>
    <row r="189" spans="4:13" ht="21" customHeight="1" x14ac:dyDescent="0.7">
      <c r="D189" s="92"/>
      <c r="K189" s="79"/>
      <c r="L189" s="79"/>
      <c r="M189" s="79"/>
    </row>
    <row r="190" spans="4:13" ht="21" customHeight="1" x14ac:dyDescent="0.7">
      <c r="D190" s="92"/>
      <c r="K190" s="79"/>
      <c r="L190" s="79"/>
      <c r="M190" s="79"/>
    </row>
    <row r="191" spans="4:13" ht="21" customHeight="1" x14ac:dyDescent="0.7">
      <c r="D191" s="92"/>
      <c r="K191" s="79"/>
      <c r="L191" s="79"/>
      <c r="M191" s="79"/>
    </row>
    <row r="192" spans="4:13" ht="21" customHeight="1" x14ac:dyDescent="0.7">
      <c r="D192" s="92"/>
      <c r="K192" s="79"/>
      <c r="L192" s="79"/>
      <c r="M192" s="79"/>
    </row>
    <row r="193" spans="4:13" ht="21" customHeight="1" x14ac:dyDescent="0.7">
      <c r="D193" s="92"/>
      <c r="K193" s="79"/>
      <c r="L193" s="79"/>
      <c r="M193" s="79"/>
    </row>
    <row r="194" spans="4:13" ht="21" customHeight="1" x14ac:dyDescent="0.7">
      <c r="D194" s="92"/>
      <c r="K194" s="79"/>
      <c r="L194" s="79"/>
      <c r="M194" s="79"/>
    </row>
    <row r="195" spans="4:13" ht="21" customHeight="1" x14ac:dyDescent="0.7">
      <c r="D195" s="92"/>
      <c r="K195" s="79"/>
      <c r="L195" s="79"/>
      <c r="M195" s="79"/>
    </row>
    <row r="196" spans="4:13" ht="21" customHeight="1" x14ac:dyDescent="0.7">
      <c r="D196" s="92"/>
      <c r="K196" s="79"/>
      <c r="L196" s="79"/>
      <c r="M196" s="79"/>
    </row>
    <row r="197" spans="4:13" ht="21" customHeight="1" x14ac:dyDescent="0.7">
      <c r="D197" s="92"/>
      <c r="K197" s="79"/>
      <c r="L197" s="79"/>
      <c r="M197" s="79"/>
    </row>
    <row r="198" spans="4:13" ht="21" customHeight="1" x14ac:dyDescent="0.7">
      <c r="D198" s="92"/>
      <c r="K198" s="79"/>
      <c r="L198" s="79"/>
      <c r="M198" s="79"/>
    </row>
    <row r="199" spans="4:13" ht="21" customHeight="1" x14ac:dyDescent="0.7">
      <c r="D199" s="92"/>
      <c r="K199" s="79"/>
      <c r="L199" s="79"/>
      <c r="M199" s="79"/>
    </row>
    <row r="200" spans="4:13" ht="21" customHeight="1" x14ac:dyDescent="0.7">
      <c r="D200" s="92"/>
      <c r="K200" s="79"/>
      <c r="L200" s="79"/>
      <c r="M200" s="79"/>
    </row>
    <row r="201" spans="4:13" ht="21" customHeight="1" x14ac:dyDescent="0.7">
      <c r="D201" s="92"/>
      <c r="K201" s="79"/>
      <c r="L201" s="79"/>
      <c r="M201" s="79"/>
    </row>
    <row r="202" spans="4:13" ht="21" customHeight="1" x14ac:dyDescent="0.7">
      <c r="D202" s="92"/>
      <c r="K202" s="79"/>
      <c r="L202" s="79"/>
      <c r="M202" s="79"/>
    </row>
    <row r="203" spans="4:13" ht="21" customHeight="1" x14ac:dyDescent="0.7">
      <c r="D203" s="92"/>
      <c r="K203" s="79"/>
      <c r="L203" s="79"/>
      <c r="M203" s="79"/>
    </row>
    <row r="204" spans="4:13" ht="21" customHeight="1" x14ac:dyDescent="0.7">
      <c r="D204" s="92"/>
      <c r="K204" s="79"/>
      <c r="L204" s="79"/>
      <c r="M204" s="79"/>
    </row>
    <row r="205" spans="4:13" ht="21" customHeight="1" x14ac:dyDescent="0.7">
      <c r="D205" s="92"/>
      <c r="K205" s="79"/>
      <c r="L205" s="79"/>
      <c r="M205" s="79"/>
    </row>
    <row r="206" spans="4:13" ht="21" customHeight="1" x14ac:dyDescent="0.7">
      <c r="D206" s="92"/>
      <c r="K206" s="79"/>
      <c r="L206" s="79"/>
      <c r="M206" s="79"/>
    </row>
    <row r="207" spans="4:13" ht="21" customHeight="1" x14ac:dyDescent="0.7">
      <c r="D207" s="92"/>
      <c r="K207" s="79"/>
      <c r="L207" s="79"/>
      <c r="M207" s="79"/>
    </row>
    <row r="208" spans="4:13" ht="21" customHeight="1" x14ac:dyDescent="0.7">
      <c r="D208" s="92"/>
      <c r="K208" s="79"/>
      <c r="L208" s="79"/>
      <c r="M208" s="79"/>
    </row>
    <row r="209" spans="4:13" ht="21" customHeight="1" x14ac:dyDescent="0.7">
      <c r="D209" s="92"/>
      <c r="K209" s="79"/>
      <c r="L209" s="79"/>
      <c r="M209" s="79"/>
    </row>
    <row r="210" spans="4:13" ht="21" customHeight="1" x14ac:dyDescent="0.7">
      <c r="D210" s="92"/>
      <c r="K210" s="79"/>
      <c r="L210" s="79"/>
      <c r="M210" s="79"/>
    </row>
    <row r="211" spans="4:13" ht="21" customHeight="1" x14ac:dyDescent="0.7">
      <c r="D211" s="92"/>
      <c r="K211" s="79"/>
      <c r="L211" s="79"/>
      <c r="M211" s="79"/>
    </row>
    <row r="212" spans="4:13" ht="21" customHeight="1" x14ac:dyDescent="0.7">
      <c r="D212" s="92"/>
      <c r="K212" s="79"/>
      <c r="L212" s="79"/>
      <c r="M212" s="79"/>
    </row>
    <row r="213" spans="4:13" ht="21" customHeight="1" x14ac:dyDescent="0.7">
      <c r="D213" s="92"/>
      <c r="K213" s="79"/>
      <c r="L213" s="79"/>
      <c r="M213" s="79"/>
    </row>
    <row r="214" spans="4:13" ht="21" customHeight="1" x14ac:dyDescent="0.7">
      <c r="D214" s="92"/>
      <c r="K214" s="79"/>
      <c r="L214" s="79"/>
      <c r="M214" s="79"/>
    </row>
    <row r="215" spans="4:13" ht="21" customHeight="1" x14ac:dyDescent="0.7">
      <c r="D215" s="92"/>
      <c r="K215" s="79"/>
      <c r="L215" s="79"/>
      <c r="M215" s="79"/>
    </row>
    <row r="216" spans="4:13" ht="21" customHeight="1" x14ac:dyDescent="0.7">
      <c r="D216" s="92"/>
      <c r="K216" s="79"/>
      <c r="L216" s="79"/>
      <c r="M216" s="79"/>
    </row>
    <row r="217" spans="4:13" ht="21" customHeight="1" x14ac:dyDescent="0.7">
      <c r="D217" s="92"/>
      <c r="K217" s="79"/>
      <c r="L217" s="79"/>
      <c r="M217" s="79"/>
    </row>
    <row r="218" spans="4:13" ht="21" customHeight="1" x14ac:dyDescent="0.7">
      <c r="D218" s="92"/>
      <c r="K218" s="79"/>
      <c r="L218" s="79"/>
      <c r="M218" s="79"/>
    </row>
    <row r="219" spans="4:13" ht="21" customHeight="1" x14ac:dyDescent="0.7">
      <c r="D219" s="92"/>
      <c r="K219" s="79"/>
      <c r="L219" s="79"/>
      <c r="M219" s="79"/>
    </row>
    <row r="220" spans="4:13" ht="21" customHeight="1" x14ac:dyDescent="0.7">
      <c r="D220" s="92"/>
      <c r="K220" s="79"/>
      <c r="L220" s="79"/>
      <c r="M220" s="79"/>
    </row>
    <row r="221" spans="4:13" ht="21" customHeight="1" x14ac:dyDescent="0.7">
      <c r="D221" s="92"/>
      <c r="K221" s="79"/>
      <c r="L221" s="79"/>
      <c r="M221" s="79"/>
    </row>
    <row r="222" spans="4:13" ht="21" customHeight="1" x14ac:dyDescent="0.7">
      <c r="D222" s="92"/>
      <c r="K222" s="79"/>
      <c r="L222" s="79"/>
      <c r="M222" s="79"/>
    </row>
    <row r="223" spans="4:13" ht="21" customHeight="1" x14ac:dyDescent="0.7">
      <c r="D223" s="92"/>
      <c r="K223" s="79"/>
      <c r="L223" s="79"/>
      <c r="M223" s="79"/>
    </row>
    <row r="224" spans="4:13" ht="21" customHeight="1" x14ac:dyDescent="0.7">
      <c r="D224" s="92"/>
      <c r="K224" s="79"/>
      <c r="L224" s="79"/>
      <c r="M224" s="79"/>
    </row>
    <row r="225" spans="4:13" ht="21" customHeight="1" x14ac:dyDescent="0.7">
      <c r="D225" s="92"/>
      <c r="K225" s="79"/>
      <c r="L225" s="79"/>
      <c r="M225" s="79"/>
    </row>
    <row r="226" spans="4:13" ht="21" customHeight="1" x14ac:dyDescent="0.7">
      <c r="D226" s="92"/>
      <c r="K226" s="79"/>
      <c r="L226" s="79"/>
      <c r="M226" s="79"/>
    </row>
    <row r="227" spans="4:13" ht="21" customHeight="1" x14ac:dyDescent="0.7">
      <c r="D227" s="92"/>
      <c r="K227" s="79"/>
      <c r="L227" s="79"/>
      <c r="M227" s="79"/>
    </row>
    <row r="228" spans="4:13" ht="21" customHeight="1" x14ac:dyDescent="0.7">
      <c r="D228" s="92"/>
      <c r="K228" s="79"/>
      <c r="L228" s="79"/>
      <c r="M228" s="79"/>
    </row>
    <row r="229" spans="4:13" ht="21" customHeight="1" x14ac:dyDescent="0.7">
      <c r="D229" s="92"/>
      <c r="K229" s="79"/>
      <c r="L229" s="79"/>
      <c r="M229" s="79"/>
    </row>
    <row r="230" spans="4:13" ht="21" customHeight="1" x14ac:dyDescent="0.7">
      <c r="D230" s="92"/>
      <c r="K230" s="79"/>
      <c r="L230" s="79"/>
      <c r="M230" s="79"/>
    </row>
    <row r="231" spans="4:13" ht="21" customHeight="1" x14ac:dyDescent="0.7">
      <c r="D231" s="92"/>
      <c r="K231" s="79"/>
      <c r="L231" s="79"/>
      <c r="M231" s="79"/>
    </row>
    <row r="232" spans="4:13" ht="21" customHeight="1" x14ac:dyDescent="0.7">
      <c r="D232" s="92"/>
      <c r="K232" s="79"/>
      <c r="L232" s="79"/>
      <c r="M232" s="79"/>
    </row>
    <row r="233" spans="4:13" ht="21" customHeight="1" x14ac:dyDescent="0.7">
      <c r="D233" s="92"/>
      <c r="K233" s="79"/>
      <c r="L233" s="79"/>
      <c r="M233" s="79"/>
    </row>
    <row r="234" spans="4:13" ht="21" customHeight="1" x14ac:dyDescent="0.7">
      <c r="D234" s="92"/>
      <c r="K234" s="79"/>
      <c r="L234" s="79"/>
      <c r="M234" s="79"/>
    </row>
    <row r="235" spans="4:13" ht="21" customHeight="1" x14ac:dyDescent="0.7">
      <c r="D235" s="92"/>
      <c r="K235" s="79"/>
      <c r="L235" s="79"/>
      <c r="M235" s="79"/>
    </row>
    <row r="236" spans="4:13" ht="21" customHeight="1" x14ac:dyDescent="0.7">
      <c r="D236" s="92"/>
      <c r="K236" s="79"/>
      <c r="L236" s="79"/>
      <c r="M236" s="79"/>
    </row>
    <row r="237" spans="4:13" ht="21" customHeight="1" x14ac:dyDescent="0.7">
      <c r="D237" s="92"/>
      <c r="K237" s="79"/>
      <c r="L237" s="79"/>
      <c r="M237" s="79"/>
    </row>
    <row r="238" spans="4:13" ht="21" customHeight="1" x14ac:dyDescent="0.7">
      <c r="D238" s="92"/>
      <c r="K238" s="79"/>
      <c r="L238" s="79"/>
      <c r="M238" s="79"/>
    </row>
    <row r="239" spans="4:13" ht="21" customHeight="1" x14ac:dyDescent="0.7">
      <c r="D239" s="92"/>
      <c r="K239" s="79"/>
      <c r="L239" s="79"/>
      <c r="M239" s="79"/>
    </row>
    <row r="240" spans="4:13" ht="21" customHeight="1" x14ac:dyDescent="0.7">
      <c r="D240" s="92"/>
      <c r="K240" s="79"/>
      <c r="L240" s="79"/>
      <c r="M240" s="79"/>
    </row>
    <row r="241" spans="4:13" ht="21" customHeight="1" x14ac:dyDescent="0.7">
      <c r="D241" s="92"/>
      <c r="K241" s="79"/>
      <c r="L241" s="79"/>
      <c r="M241" s="79"/>
    </row>
    <row r="242" spans="4:13" ht="21" customHeight="1" x14ac:dyDescent="0.7">
      <c r="D242" s="92"/>
      <c r="K242" s="79"/>
      <c r="L242" s="79"/>
      <c r="M242" s="79"/>
    </row>
    <row r="243" spans="4:13" ht="21" customHeight="1" x14ac:dyDescent="0.7">
      <c r="D243" s="92"/>
      <c r="K243" s="79"/>
      <c r="L243" s="79"/>
      <c r="M243" s="79"/>
    </row>
    <row r="244" spans="4:13" ht="21" customHeight="1" x14ac:dyDescent="0.7">
      <c r="D244" s="92"/>
      <c r="K244" s="79"/>
      <c r="L244" s="79"/>
      <c r="M244" s="79"/>
    </row>
    <row r="245" spans="4:13" ht="21" customHeight="1" x14ac:dyDescent="0.7">
      <c r="D245" s="92"/>
      <c r="K245" s="79"/>
      <c r="L245" s="79"/>
      <c r="M245" s="79"/>
    </row>
    <row r="246" spans="4:13" ht="21" customHeight="1" x14ac:dyDescent="0.7">
      <c r="D246" s="92"/>
      <c r="K246" s="79"/>
      <c r="L246" s="79"/>
      <c r="M246" s="79"/>
    </row>
    <row r="247" spans="4:13" ht="21" customHeight="1" x14ac:dyDescent="0.7">
      <c r="D247" s="92"/>
      <c r="K247" s="79"/>
      <c r="L247" s="79"/>
      <c r="M247" s="79"/>
    </row>
    <row r="248" spans="4:13" ht="21" customHeight="1" x14ac:dyDescent="0.7">
      <c r="D248" s="92"/>
      <c r="K248" s="79"/>
      <c r="L248" s="79"/>
      <c r="M248" s="79"/>
    </row>
    <row r="249" spans="4:13" ht="21" customHeight="1" x14ac:dyDescent="0.7">
      <c r="D249" s="92"/>
      <c r="K249" s="79"/>
      <c r="L249" s="79"/>
      <c r="M249" s="79"/>
    </row>
    <row r="250" spans="4:13" ht="21" customHeight="1" x14ac:dyDescent="0.7">
      <c r="D250" s="92"/>
      <c r="K250" s="79"/>
      <c r="L250" s="79"/>
      <c r="M250" s="79"/>
    </row>
    <row r="251" spans="4:13" ht="21" customHeight="1" x14ac:dyDescent="0.7">
      <c r="D251" s="92"/>
      <c r="K251" s="79"/>
      <c r="L251" s="79"/>
      <c r="M251" s="79"/>
    </row>
    <row r="252" spans="4:13" ht="21" customHeight="1" x14ac:dyDescent="0.7">
      <c r="D252" s="92"/>
      <c r="K252" s="79"/>
      <c r="L252" s="79"/>
      <c r="M252" s="79"/>
    </row>
    <row r="253" spans="4:13" ht="21" customHeight="1" x14ac:dyDescent="0.7">
      <c r="D253" s="92"/>
      <c r="K253" s="79"/>
      <c r="L253" s="79"/>
      <c r="M253" s="79"/>
    </row>
    <row r="254" spans="4:13" ht="21" customHeight="1" x14ac:dyDescent="0.7">
      <c r="D254" s="92"/>
      <c r="K254" s="79"/>
      <c r="L254" s="79"/>
      <c r="M254" s="79"/>
    </row>
    <row r="255" spans="4:13" ht="21" customHeight="1" x14ac:dyDescent="0.7">
      <c r="D255" s="92"/>
      <c r="K255" s="79"/>
      <c r="L255" s="79"/>
      <c r="M255" s="79"/>
    </row>
    <row r="256" spans="4:13" ht="21" customHeight="1" x14ac:dyDescent="0.7">
      <c r="D256" s="92"/>
      <c r="K256" s="79"/>
      <c r="L256" s="79"/>
      <c r="M256" s="79"/>
    </row>
    <row r="257" spans="4:13" ht="21" customHeight="1" x14ac:dyDescent="0.7">
      <c r="D257" s="92"/>
      <c r="K257" s="79"/>
      <c r="L257" s="79"/>
      <c r="M257" s="79"/>
    </row>
    <row r="258" spans="4:13" ht="21" customHeight="1" x14ac:dyDescent="0.7">
      <c r="D258" s="92"/>
      <c r="K258" s="79"/>
      <c r="L258" s="79"/>
      <c r="M258" s="79"/>
    </row>
    <row r="259" spans="4:13" ht="21" customHeight="1" x14ac:dyDescent="0.7">
      <c r="D259" s="92"/>
      <c r="K259" s="79"/>
      <c r="L259" s="79"/>
      <c r="M259" s="79"/>
    </row>
    <row r="260" spans="4:13" ht="21" customHeight="1" x14ac:dyDescent="0.7">
      <c r="D260" s="92"/>
      <c r="K260" s="79"/>
      <c r="L260" s="79"/>
      <c r="M260" s="79"/>
    </row>
    <row r="261" spans="4:13" ht="21" customHeight="1" x14ac:dyDescent="0.7">
      <c r="D261" s="92"/>
      <c r="K261" s="79"/>
      <c r="L261" s="79"/>
      <c r="M261" s="79"/>
    </row>
    <row r="262" spans="4:13" ht="21" customHeight="1" x14ac:dyDescent="0.7">
      <c r="D262" s="92"/>
      <c r="K262" s="79"/>
      <c r="L262" s="79"/>
      <c r="M262" s="79"/>
    </row>
    <row r="263" spans="4:13" ht="21" customHeight="1" x14ac:dyDescent="0.7">
      <c r="D263" s="92"/>
      <c r="K263" s="79"/>
      <c r="L263" s="79"/>
      <c r="M263" s="79"/>
    </row>
    <row r="264" spans="4:13" ht="21" customHeight="1" x14ac:dyDescent="0.7">
      <c r="D264" s="92"/>
      <c r="K264" s="79"/>
      <c r="L264" s="79"/>
      <c r="M264" s="79"/>
    </row>
    <row r="265" spans="4:13" ht="21" customHeight="1" x14ac:dyDescent="0.7">
      <c r="D265" s="92"/>
      <c r="K265" s="79"/>
      <c r="L265" s="79"/>
      <c r="M265" s="79"/>
    </row>
    <row r="266" spans="4:13" ht="21" customHeight="1" x14ac:dyDescent="0.7">
      <c r="D266" s="92"/>
      <c r="K266" s="79"/>
      <c r="L266" s="79"/>
      <c r="M266" s="79"/>
    </row>
    <row r="267" spans="4:13" ht="21" customHeight="1" x14ac:dyDescent="0.7">
      <c r="D267" s="92"/>
      <c r="K267" s="79"/>
      <c r="L267" s="79"/>
      <c r="M267" s="79"/>
    </row>
    <row r="268" spans="4:13" ht="21" customHeight="1" x14ac:dyDescent="0.7">
      <c r="D268" s="92"/>
      <c r="K268" s="79"/>
      <c r="L268" s="79"/>
      <c r="M268" s="79"/>
    </row>
    <row r="269" spans="4:13" ht="21" customHeight="1" x14ac:dyDescent="0.7">
      <c r="D269" s="92"/>
      <c r="K269" s="79"/>
      <c r="L269" s="79"/>
      <c r="M269" s="79"/>
    </row>
    <row r="270" spans="4:13" ht="21" customHeight="1" x14ac:dyDescent="0.7">
      <c r="D270" s="92"/>
      <c r="K270" s="79"/>
      <c r="L270" s="79"/>
      <c r="M270" s="79"/>
    </row>
    <row r="271" spans="4:13" ht="21" customHeight="1" x14ac:dyDescent="0.7">
      <c r="D271" s="92"/>
      <c r="K271" s="79"/>
      <c r="L271" s="79"/>
      <c r="M271" s="79"/>
    </row>
    <row r="272" spans="4:13" ht="21" customHeight="1" x14ac:dyDescent="0.7">
      <c r="D272" s="92"/>
      <c r="K272" s="79"/>
      <c r="L272" s="79"/>
      <c r="M272" s="79"/>
    </row>
    <row r="273" spans="4:13" ht="21" customHeight="1" x14ac:dyDescent="0.7">
      <c r="D273" s="92"/>
      <c r="K273" s="79"/>
      <c r="L273" s="79"/>
      <c r="M273" s="79"/>
    </row>
    <row r="274" spans="4:13" ht="21" customHeight="1" x14ac:dyDescent="0.7">
      <c r="D274" s="92"/>
      <c r="K274" s="79"/>
      <c r="L274" s="79"/>
      <c r="M274" s="79"/>
    </row>
    <row r="275" spans="4:13" ht="21" customHeight="1" x14ac:dyDescent="0.7">
      <c r="D275" s="92"/>
      <c r="K275" s="79"/>
      <c r="L275" s="79"/>
      <c r="M275" s="79"/>
    </row>
    <row r="276" spans="4:13" ht="21" customHeight="1" x14ac:dyDescent="0.7">
      <c r="D276" s="92"/>
      <c r="K276" s="79"/>
      <c r="L276" s="79"/>
      <c r="M276" s="79"/>
    </row>
    <row r="277" spans="4:13" ht="21" customHeight="1" x14ac:dyDescent="0.7">
      <c r="D277" s="92"/>
      <c r="K277" s="79"/>
      <c r="L277" s="79"/>
      <c r="M277" s="79"/>
    </row>
    <row r="278" spans="4:13" ht="21" customHeight="1" x14ac:dyDescent="0.7">
      <c r="D278" s="92"/>
      <c r="K278" s="79"/>
      <c r="L278" s="79"/>
      <c r="M278" s="79"/>
    </row>
    <row r="279" spans="4:13" ht="21" customHeight="1" x14ac:dyDescent="0.7">
      <c r="D279" s="92"/>
      <c r="K279" s="79"/>
      <c r="L279" s="79"/>
      <c r="M279" s="79"/>
    </row>
    <row r="280" spans="4:13" ht="21" customHeight="1" x14ac:dyDescent="0.7">
      <c r="D280" s="92"/>
      <c r="K280" s="79"/>
      <c r="L280" s="79"/>
      <c r="M280" s="79"/>
    </row>
    <row r="281" spans="4:13" ht="21" customHeight="1" x14ac:dyDescent="0.7">
      <c r="D281" s="92"/>
      <c r="K281" s="79"/>
      <c r="L281" s="79"/>
      <c r="M281" s="79"/>
    </row>
    <row r="282" spans="4:13" ht="21" customHeight="1" x14ac:dyDescent="0.7">
      <c r="D282" s="92"/>
      <c r="K282" s="79"/>
      <c r="L282" s="79"/>
      <c r="M282" s="79"/>
    </row>
    <row r="283" spans="4:13" ht="21" customHeight="1" x14ac:dyDescent="0.7">
      <c r="D283" s="92"/>
      <c r="K283" s="79"/>
      <c r="L283" s="79"/>
      <c r="M283" s="79"/>
    </row>
    <row r="284" spans="4:13" ht="21" customHeight="1" x14ac:dyDescent="0.7">
      <c r="D284" s="92"/>
      <c r="K284" s="79"/>
      <c r="L284" s="79"/>
      <c r="M284" s="79"/>
    </row>
    <row r="285" spans="4:13" ht="21" customHeight="1" x14ac:dyDescent="0.7">
      <c r="D285" s="92"/>
      <c r="K285" s="79"/>
      <c r="L285" s="79"/>
      <c r="M285" s="79"/>
    </row>
    <row r="286" spans="4:13" ht="21" customHeight="1" x14ac:dyDescent="0.7">
      <c r="D286" s="92"/>
      <c r="K286" s="79"/>
      <c r="L286" s="79"/>
      <c r="M286" s="79"/>
    </row>
    <row r="287" spans="4:13" ht="21" customHeight="1" x14ac:dyDescent="0.7">
      <c r="D287" s="92"/>
      <c r="K287" s="79"/>
      <c r="L287" s="79"/>
      <c r="M287" s="79"/>
    </row>
    <row r="288" spans="4:13" ht="21" customHeight="1" x14ac:dyDescent="0.7">
      <c r="D288" s="92"/>
      <c r="K288" s="79"/>
      <c r="L288" s="79"/>
      <c r="M288" s="79"/>
    </row>
    <row r="289" spans="4:13" ht="21" customHeight="1" x14ac:dyDescent="0.7">
      <c r="D289" s="92"/>
      <c r="K289" s="79"/>
      <c r="L289" s="79"/>
      <c r="M289" s="79"/>
    </row>
    <row r="290" spans="4:13" ht="21" customHeight="1" x14ac:dyDescent="0.7">
      <c r="D290" s="92"/>
      <c r="K290" s="79"/>
      <c r="L290" s="79"/>
      <c r="M290" s="79"/>
    </row>
    <row r="291" spans="4:13" ht="21" customHeight="1" x14ac:dyDescent="0.7">
      <c r="D291" s="92"/>
      <c r="K291" s="79"/>
      <c r="L291" s="79"/>
      <c r="M291" s="79"/>
    </row>
    <row r="292" spans="4:13" ht="21" customHeight="1" x14ac:dyDescent="0.7">
      <c r="D292" s="92"/>
      <c r="K292" s="79"/>
      <c r="L292" s="79"/>
      <c r="M292" s="79"/>
    </row>
    <row r="293" spans="4:13" ht="21" customHeight="1" x14ac:dyDescent="0.7">
      <c r="D293" s="92"/>
      <c r="K293" s="79"/>
      <c r="L293" s="79"/>
      <c r="M293" s="79"/>
    </row>
    <row r="294" spans="4:13" ht="21" customHeight="1" x14ac:dyDescent="0.7">
      <c r="D294" s="92"/>
      <c r="K294" s="79"/>
      <c r="L294" s="79"/>
      <c r="M294" s="79"/>
    </row>
    <row r="295" spans="4:13" ht="21" customHeight="1" x14ac:dyDescent="0.7">
      <c r="D295" s="92"/>
      <c r="K295" s="79"/>
      <c r="L295" s="79"/>
      <c r="M295" s="79"/>
    </row>
    <row r="296" spans="4:13" ht="21" customHeight="1" x14ac:dyDescent="0.7">
      <c r="D296" s="92"/>
      <c r="K296" s="79"/>
      <c r="L296" s="79"/>
      <c r="M296" s="79"/>
    </row>
    <row r="297" spans="4:13" ht="21" customHeight="1" x14ac:dyDescent="0.7">
      <c r="D297" s="92"/>
      <c r="K297" s="79"/>
      <c r="L297" s="79"/>
      <c r="M297" s="79"/>
    </row>
    <row r="298" spans="4:13" ht="21" customHeight="1" x14ac:dyDescent="0.7">
      <c r="D298" s="92"/>
      <c r="K298" s="79"/>
      <c r="L298" s="79"/>
      <c r="M298" s="79"/>
    </row>
    <row r="299" spans="4:13" ht="21" customHeight="1" x14ac:dyDescent="0.7">
      <c r="D299" s="92"/>
      <c r="K299" s="79"/>
      <c r="L299" s="79"/>
      <c r="M299" s="79"/>
    </row>
    <row r="300" spans="4:13" ht="21" customHeight="1" x14ac:dyDescent="0.7">
      <c r="D300" s="92"/>
      <c r="K300" s="79"/>
      <c r="L300" s="79"/>
      <c r="M300" s="79"/>
    </row>
    <row r="301" spans="4:13" ht="21" customHeight="1" x14ac:dyDescent="0.7">
      <c r="D301" s="92"/>
      <c r="K301" s="79"/>
      <c r="L301" s="79"/>
      <c r="M301" s="79"/>
    </row>
    <row r="302" spans="4:13" ht="21" customHeight="1" x14ac:dyDescent="0.7">
      <c r="D302" s="92"/>
      <c r="K302" s="79"/>
      <c r="L302" s="79"/>
      <c r="M302" s="79"/>
    </row>
    <row r="303" spans="4:13" ht="21" customHeight="1" x14ac:dyDescent="0.7">
      <c r="D303" s="92"/>
      <c r="K303" s="79"/>
      <c r="L303" s="79"/>
      <c r="M303" s="79"/>
    </row>
    <row r="304" spans="4:13" ht="21" customHeight="1" x14ac:dyDescent="0.7">
      <c r="D304" s="92"/>
      <c r="K304" s="79"/>
      <c r="L304" s="79"/>
      <c r="M304" s="79"/>
    </row>
    <row r="305" spans="4:13" ht="21" customHeight="1" x14ac:dyDescent="0.7">
      <c r="D305" s="92"/>
      <c r="K305" s="79"/>
      <c r="L305" s="79"/>
      <c r="M305" s="79"/>
    </row>
    <row r="306" spans="4:13" ht="21" customHeight="1" x14ac:dyDescent="0.7">
      <c r="D306" s="92"/>
      <c r="K306" s="79"/>
      <c r="L306" s="79"/>
      <c r="M306" s="79"/>
    </row>
    <row r="307" spans="4:13" ht="21" customHeight="1" x14ac:dyDescent="0.7">
      <c r="D307" s="92"/>
      <c r="K307" s="79"/>
      <c r="L307" s="79"/>
      <c r="M307" s="79"/>
    </row>
    <row r="308" spans="4:13" ht="21" customHeight="1" x14ac:dyDescent="0.7">
      <c r="D308" s="92"/>
      <c r="K308" s="79"/>
      <c r="L308" s="79"/>
      <c r="M308" s="79"/>
    </row>
    <row r="309" spans="4:13" ht="21" customHeight="1" x14ac:dyDescent="0.7">
      <c r="D309" s="92"/>
      <c r="K309" s="79"/>
      <c r="L309" s="79"/>
      <c r="M309" s="79"/>
    </row>
    <row r="310" spans="4:13" ht="21" customHeight="1" x14ac:dyDescent="0.7">
      <c r="D310" s="92"/>
      <c r="K310" s="79"/>
      <c r="L310" s="79"/>
      <c r="M310" s="79"/>
    </row>
    <row r="311" spans="4:13" ht="21" customHeight="1" x14ac:dyDescent="0.7">
      <c r="D311" s="92"/>
      <c r="K311" s="79"/>
      <c r="L311" s="79"/>
      <c r="M311" s="79"/>
    </row>
    <row r="312" spans="4:13" ht="21" customHeight="1" x14ac:dyDescent="0.7">
      <c r="D312" s="92"/>
      <c r="K312" s="79"/>
      <c r="L312" s="79"/>
      <c r="M312" s="79"/>
    </row>
    <row r="313" spans="4:13" ht="21" customHeight="1" x14ac:dyDescent="0.7">
      <c r="D313" s="92"/>
      <c r="K313" s="79"/>
      <c r="L313" s="79"/>
      <c r="M313" s="79"/>
    </row>
    <row r="314" spans="4:13" ht="21" customHeight="1" x14ac:dyDescent="0.7">
      <c r="D314" s="92"/>
      <c r="K314" s="79"/>
      <c r="L314" s="79"/>
      <c r="M314" s="79"/>
    </row>
    <row r="315" spans="4:13" ht="21" customHeight="1" x14ac:dyDescent="0.7">
      <c r="D315" s="92"/>
      <c r="K315" s="79"/>
      <c r="L315" s="79"/>
      <c r="M315" s="79"/>
    </row>
    <row r="316" spans="4:13" ht="21" customHeight="1" x14ac:dyDescent="0.7">
      <c r="D316" s="92"/>
      <c r="K316" s="79"/>
      <c r="L316" s="79"/>
      <c r="M316" s="79"/>
    </row>
    <row r="317" spans="4:13" ht="21" customHeight="1" x14ac:dyDescent="0.7">
      <c r="D317" s="92"/>
      <c r="K317" s="79"/>
      <c r="L317" s="79"/>
      <c r="M317" s="79"/>
    </row>
    <row r="318" spans="4:13" ht="21" customHeight="1" x14ac:dyDescent="0.7">
      <c r="D318" s="92"/>
      <c r="K318" s="79"/>
      <c r="L318" s="79"/>
      <c r="M318" s="79"/>
    </row>
    <row r="319" spans="4:13" ht="21" customHeight="1" x14ac:dyDescent="0.7">
      <c r="D319" s="92"/>
      <c r="K319" s="79"/>
      <c r="L319" s="79"/>
      <c r="M319" s="79"/>
    </row>
    <row r="320" spans="4:13" ht="21" customHeight="1" x14ac:dyDescent="0.7">
      <c r="D320" s="92"/>
      <c r="K320" s="79"/>
      <c r="L320" s="79"/>
      <c r="M320" s="79"/>
    </row>
    <row r="321" spans="4:13" ht="21" customHeight="1" x14ac:dyDescent="0.7">
      <c r="D321" s="92"/>
      <c r="K321" s="79"/>
      <c r="L321" s="79"/>
      <c r="M321" s="79"/>
    </row>
    <row r="322" spans="4:13" ht="21" customHeight="1" x14ac:dyDescent="0.7">
      <c r="D322" s="92"/>
      <c r="K322" s="79"/>
      <c r="L322" s="79"/>
      <c r="M322" s="79"/>
    </row>
    <row r="323" spans="4:13" ht="21" customHeight="1" x14ac:dyDescent="0.7">
      <c r="D323" s="92"/>
      <c r="K323" s="79"/>
      <c r="L323" s="79"/>
      <c r="M323" s="79"/>
    </row>
    <row r="324" spans="4:13" ht="21" customHeight="1" x14ac:dyDescent="0.7">
      <c r="D324" s="92"/>
      <c r="K324" s="79"/>
      <c r="L324" s="79"/>
      <c r="M324" s="79"/>
    </row>
    <row r="325" spans="4:13" ht="21" customHeight="1" x14ac:dyDescent="0.7">
      <c r="D325" s="92"/>
      <c r="K325" s="79"/>
      <c r="L325" s="79"/>
      <c r="M325" s="79"/>
    </row>
    <row r="326" spans="4:13" ht="21" customHeight="1" x14ac:dyDescent="0.7">
      <c r="D326" s="92"/>
      <c r="K326" s="79"/>
      <c r="L326" s="79"/>
      <c r="M326" s="79"/>
    </row>
    <row r="327" spans="4:13" ht="21" customHeight="1" x14ac:dyDescent="0.7">
      <c r="D327" s="92"/>
      <c r="K327" s="79"/>
      <c r="L327" s="79"/>
      <c r="M327" s="79"/>
    </row>
    <row r="328" spans="4:13" ht="21" customHeight="1" x14ac:dyDescent="0.7">
      <c r="D328" s="92"/>
      <c r="K328" s="79"/>
      <c r="L328" s="79"/>
      <c r="M328" s="79"/>
    </row>
    <row r="329" spans="4:13" ht="21" customHeight="1" x14ac:dyDescent="0.7">
      <c r="D329" s="92"/>
      <c r="K329" s="79"/>
      <c r="L329" s="79"/>
      <c r="M329" s="79"/>
    </row>
    <row r="330" spans="4:13" ht="21" customHeight="1" x14ac:dyDescent="0.7">
      <c r="D330" s="92"/>
      <c r="K330" s="79"/>
      <c r="L330" s="79"/>
      <c r="M330" s="79"/>
    </row>
    <row r="331" spans="4:13" ht="21" customHeight="1" x14ac:dyDescent="0.7">
      <c r="D331" s="92"/>
      <c r="K331" s="79"/>
      <c r="L331" s="79"/>
      <c r="M331" s="79"/>
    </row>
    <row r="332" spans="4:13" ht="21" customHeight="1" x14ac:dyDescent="0.7">
      <c r="D332" s="92"/>
      <c r="K332" s="79"/>
      <c r="L332" s="79"/>
      <c r="M332" s="79"/>
    </row>
    <row r="333" spans="4:13" ht="21" customHeight="1" x14ac:dyDescent="0.7">
      <c r="D333" s="92"/>
      <c r="K333" s="79"/>
      <c r="L333" s="79"/>
      <c r="M333" s="79"/>
    </row>
    <row r="334" spans="4:13" ht="21" customHeight="1" x14ac:dyDescent="0.7">
      <c r="D334" s="92"/>
      <c r="K334" s="79"/>
      <c r="L334" s="79"/>
      <c r="M334" s="79"/>
    </row>
    <row r="335" spans="4:13" ht="21" customHeight="1" x14ac:dyDescent="0.7">
      <c r="D335" s="92"/>
      <c r="K335" s="79"/>
      <c r="L335" s="79"/>
      <c r="M335" s="79"/>
    </row>
    <row r="336" spans="4:13" ht="21" customHeight="1" x14ac:dyDescent="0.7">
      <c r="D336" s="92"/>
      <c r="K336" s="79"/>
      <c r="L336" s="79"/>
      <c r="M336" s="79"/>
    </row>
    <row r="337" spans="4:13" ht="21" customHeight="1" x14ac:dyDescent="0.7">
      <c r="D337" s="92"/>
      <c r="K337" s="79"/>
      <c r="L337" s="79"/>
      <c r="M337" s="79"/>
    </row>
    <row r="338" spans="4:13" ht="21" customHeight="1" x14ac:dyDescent="0.7">
      <c r="D338" s="92"/>
      <c r="K338" s="79"/>
      <c r="L338" s="79"/>
      <c r="M338" s="79"/>
    </row>
    <row r="339" spans="4:13" ht="21" customHeight="1" x14ac:dyDescent="0.7">
      <c r="D339" s="92"/>
      <c r="K339" s="79"/>
      <c r="L339" s="79"/>
      <c r="M339" s="79"/>
    </row>
    <row r="340" spans="4:13" ht="21" customHeight="1" x14ac:dyDescent="0.7">
      <c r="D340" s="92"/>
      <c r="K340" s="79"/>
      <c r="L340" s="79"/>
      <c r="M340" s="79"/>
    </row>
    <row r="341" spans="4:13" ht="21" customHeight="1" x14ac:dyDescent="0.7">
      <c r="D341" s="92"/>
      <c r="K341" s="79"/>
      <c r="L341" s="79"/>
      <c r="M341" s="79"/>
    </row>
    <row r="342" spans="4:13" ht="21" customHeight="1" x14ac:dyDescent="0.7">
      <c r="D342" s="92"/>
      <c r="K342" s="79"/>
      <c r="L342" s="79"/>
      <c r="M342" s="79"/>
    </row>
    <row r="343" spans="4:13" ht="21" customHeight="1" x14ac:dyDescent="0.7">
      <c r="D343" s="92"/>
      <c r="K343" s="79"/>
      <c r="L343" s="79"/>
      <c r="M343" s="79"/>
    </row>
    <row r="344" spans="4:13" ht="21" customHeight="1" x14ac:dyDescent="0.7">
      <c r="D344" s="92"/>
      <c r="K344" s="79"/>
      <c r="L344" s="79"/>
      <c r="M344" s="79"/>
    </row>
    <row r="345" spans="4:13" ht="21" customHeight="1" x14ac:dyDescent="0.7">
      <c r="D345" s="92"/>
      <c r="K345" s="79"/>
      <c r="L345" s="79"/>
      <c r="M345" s="79"/>
    </row>
    <row r="346" spans="4:13" ht="21" customHeight="1" x14ac:dyDescent="0.7">
      <c r="D346" s="92"/>
      <c r="K346" s="79"/>
      <c r="L346" s="79"/>
      <c r="M346" s="79"/>
    </row>
    <row r="347" spans="4:13" ht="21" customHeight="1" x14ac:dyDescent="0.7">
      <c r="D347" s="92"/>
      <c r="K347" s="79"/>
      <c r="L347" s="79"/>
      <c r="M347" s="79"/>
    </row>
    <row r="348" spans="4:13" ht="21" customHeight="1" x14ac:dyDescent="0.7">
      <c r="D348" s="92"/>
      <c r="K348" s="79"/>
      <c r="L348" s="79"/>
      <c r="M348" s="79"/>
    </row>
    <row r="349" spans="4:13" ht="21" customHeight="1" x14ac:dyDescent="0.7">
      <c r="D349" s="92"/>
      <c r="K349" s="79"/>
      <c r="L349" s="79"/>
      <c r="M349" s="79"/>
    </row>
    <row r="350" spans="4:13" ht="21" customHeight="1" x14ac:dyDescent="0.7">
      <c r="D350" s="92"/>
      <c r="K350" s="79"/>
      <c r="L350" s="79"/>
      <c r="M350" s="79"/>
    </row>
    <row r="351" spans="4:13" ht="21" customHeight="1" x14ac:dyDescent="0.7">
      <c r="D351" s="92"/>
      <c r="K351" s="79"/>
      <c r="L351" s="79"/>
      <c r="M351" s="79"/>
    </row>
    <row r="352" spans="4:13" ht="21" customHeight="1" x14ac:dyDescent="0.7">
      <c r="D352" s="92"/>
      <c r="K352" s="79"/>
      <c r="L352" s="79"/>
      <c r="M352" s="79"/>
    </row>
    <row r="353" spans="4:13" ht="21" customHeight="1" x14ac:dyDescent="0.7">
      <c r="D353" s="92"/>
      <c r="K353" s="79"/>
      <c r="L353" s="79"/>
      <c r="M353" s="79"/>
    </row>
    <row r="354" spans="4:13" ht="21" customHeight="1" x14ac:dyDescent="0.7">
      <c r="D354" s="92"/>
      <c r="K354" s="79"/>
      <c r="L354" s="79"/>
      <c r="M354" s="79"/>
    </row>
    <row r="355" spans="4:13" ht="21" customHeight="1" x14ac:dyDescent="0.7">
      <c r="D355" s="92"/>
      <c r="K355" s="79"/>
      <c r="L355" s="79"/>
      <c r="M355" s="79"/>
    </row>
    <row r="356" spans="4:13" ht="21" customHeight="1" x14ac:dyDescent="0.7">
      <c r="D356" s="92"/>
      <c r="K356" s="79"/>
      <c r="L356" s="79"/>
      <c r="M356" s="79"/>
    </row>
    <row r="357" spans="4:13" ht="21" customHeight="1" x14ac:dyDescent="0.7">
      <c r="D357" s="92"/>
      <c r="K357" s="79"/>
      <c r="L357" s="79"/>
      <c r="M357" s="79"/>
    </row>
    <row r="358" spans="4:13" ht="21" customHeight="1" x14ac:dyDescent="0.7">
      <c r="D358" s="92"/>
      <c r="K358" s="79"/>
      <c r="L358" s="79"/>
      <c r="M358" s="79"/>
    </row>
    <row r="359" spans="4:13" ht="21" customHeight="1" x14ac:dyDescent="0.7">
      <c r="D359" s="92"/>
      <c r="K359" s="79"/>
      <c r="L359" s="79"/>
      <c r="M359" s="79"/>
    </row>
    <row r="360" spans="4:13" ht="21" customHeight="1" x14ac:dyDescent="0.7">
      <c r="D360" s="92"/>
      <c r="K360" s="79"/>
      <c r="L360" s="79"/>
      <c r="M360" s="79"/>
    </row>
    <row r="361" spans="4:13" ht="21" customHeight="1" x14ac:dyDescent="0.7">
      <c r="D361" s="92"/>
      <c r="K361" s="79"/>
      <c r="L361" s="79"/>
      <c r="M361" s="79"/>
    </row>
    <row r="362" spans="4:13" ht="21" customHeight="1" x14ac:dyDescent="0.7">
      <c r="D362" s="92"/>
      <c r="K362" s="79"/>
      <c r="L362" s="79"/>
      <c r="M362" s="79"/>
    </row>
    <row r="363" spans="4:13" ht="21" customHeight="1" x14ac:dyDescent="0.7">
      <c r="D363" s="92"/>
      <c r="K363" s="79"/>
      <c r="L363" s="79"/>
      <c r="M363" s="79"/>
    </row>
    <row r="364" spans="4:13" ht="21" customHeight="1" x14ac:dyDescent="0.7">
      <c r="D364" s="92"/>
      <c r="K364" s="79"/>
      <c r="L364" s="79"/>
      <c r="M364" s="79"/>
    </row>
    <row r="365" spans="4:13" ht="21" customHeight="1" x14ac:dyDescent="0.7">
      <c r="D365" s="92"/>
      <c r="K365" s="79"/>
      <c r="L365" s="79"/>
      <c r="M365" s="79"/>
    </row>
    <row r="366" spans="4:13" ht="21" customHeight="1" x14ac:dyDescent="0.7">
      <c r="D366" s="92"/>
      <c r="K366" s="79"/>
      <c r="L366" s="79"/>
      <c r="M366" s="79"/>
    </row>
    <row r="367" spans="4:13" ht="21" customHeight="1" x14ac:dyDescent="0.7">
      <c r="D367" s="92"/>
      <c r="K367" s="79"/>
      <c r="L367" s="79"/>
      <c r="M367" s="79"/>
    </row>
    <row r="368" spans="4:13" ht="21" customHeight="1" x14ac:dyDescent="0.7">
      <c r="D368" s="92"/>
      <c r="K368" s="79"/>
      <c r="L368" s="79"/>
      <c r="M368" s="79"/>
    </row>
    <row r="369" spans="4:13" ht="21" customHeight="1" x14ac:dyDescent="0.7">
      <c r="D369" s="92"/>
      <c r="K369" s="79"/>
      <c r="L369" s="79"/>
      <c r="M369" s="79"/>
    </row>
    <row r="370" spans="4:13" ht="21" customHeight="1" x14ac:dyDescent="0.7">
      <c r="D370" s="92"/>
      <c r="K370" s="79"/>
      <c r="L370" s="79"/>
      <c r="M370" s="79"/>
    </row>
    <row r="371" spans="4:13" ht="21" customHeight="1" x14ac:dyDescent="0.7">
      <c r="D371" s="92"/>
      <c r="K371" s="79"/>
      <c r="L371" s="79"/>
      <c r="M371" s="79"/>
    </row>
    <row r="372" spans="4:13" ht="21" customHeight="1" x14ac:dyDescent="0.7">
      <c r="D372" s="92"/>
      <c r="K372" s="79"/>
      <c r="L372" s="79"/>
      <c r="M372" s="79"/>
    </row>
    <row r="373" spans="4:13" ht="21" customHeight="1" x14ac:dyDescent="0.7">
      <c r="D373" s="92"/>
      <c r="K373" s="79"/>
      <c r="L373" s="79"/>
      <c r="M373" s="79"/>
    </row>
    <row r="374" spans="4:13" ht="21" customHeight="1" x14ac:dyDescent="0.7">
      <c r="D374" s="92"/>
      <c r="K374" s="79"/>
      <c r="L374" s="79"/>
      <c r="M374" s="79"/>
    </row>
    <row r="375" spans="4:13" ht="21" customHeight="1" x14ac:dyDescent="0.7">
      <c r="D375" s="92"/>
      <c r="K375" s="79"/>
      <c r="L375" s="79"/>
      <c r="M375" s="79"/>
    </row>
    <row r="376" spans="4:13" ht="21" customHeight="1" x14ac:dyDescent="0.7">
      <c r="D376" s="92"/>
      <c r="K376" s="79"/>
      <c r="L376" s="79"/>
      <c r="M376" s="79"/>
    </row>
    <row r="377" spans="4:13" ht="21" customHeight="1" x14ac:dyDescent="0.7">
      <c r="D377" s="92"/>
      <c r="K377" s="79"/>
      <c r="L377" s="79"/>
      <c r="M377" s="79"/>
    </row>
    <row r="378" spans="4:13" ht="21" customHeight="1" x14ac:dyDescent="0.7">
      <c r="D378" s="92"/>
      <c r="K378" s="79"/>
      <c r="L378" s="79"/>
      <c r="M378" s="79"/>
    </row>
    <row r="379" spans="4:13" ht="21" customHeight="1" x14ac:dyDescent="0.7">
      <c r="D379" s="92"/>
      <c r="K379" s="79"/>
      <c r="L379" s="79"/>
      <c r="M379" s="79"/>
    </row>
    <row r="380" spans="4:13" ht="21" customHeight="1" x14ac:dyDescent="0.7">
      <c r="D380" s="92"/>
      <c r="K380" s="79"/>
      <c r="L380" s="79"/>
      <c r="M380" s="79"/>
    </row>
    <row r="381" spans="4:13" ht="21" customHeight="1" x14ac:dyDescent="0.7">
      <c r="D381" s="92"/>
      <c r="K381" s="79"/>
      <c r="L381" s="79"/>
      <c r="M381" s="79"/>
    </row>
    <row r="382" spans="4:13" ht="21" customHeight="1" x14ac:dyDescent="0.7">
      <c r="D382" s="92"/>
      <c r="K382" s="79"/>
      <c r="L382" s="79"/>
      <c r="M382" s="79"/>
    </row>
    <row r="383" spans="4:13" ht="21" customHeight="1" x14ac:dyDescent="0.7">
      <c r="D383" s="92"/>
      <c r="K383" s="79"/>
      <c r="L383" s="79"/>
      <c r="M383" s="79"/>
    </row>
    <row r="384" spans="4:13" ht="21" customHeight="1" x14ac:dyDescent="0.7">
      <c r="D384" s="92"/>
      <c r="K384" s="79"/>
      <c r="L384" s="79"/>
      <c r="M384" s="79"/>
    </row>
    <row r="385" spans="4:13" ht="21" customHeight="1" x14ac:dyDescent="0.7">
      <c r="D385" s="92"/>
      <c r="K385" s="79"/>
      <c r="L385" s="79"/>
      <c r="M385" s="79"/>
    </row>
    <row r="386" spans="4:13" ht="21" customHeight="1" x14ac:dyDescent="0.7">
      <c r="D386" s="92"/>
      <c r="K386" s="79"/>
      <c r="L386" s="79"/>
      <c r="M386" s="79"/>
    </row>
    <row r="387" spans="4:13" ht="21" customHeight="1" x14ac:dyDescent="0.7">
      <c r="D387" s="92"/>
      <c r="K387" s="79"/>
      <c r="L387" s="79"/>
      <c r="M387" s="79"/>
    </row>
    <row r="388" spans="4:13" ht="21" customHeight="1" x14ac:dyDescent="0.7">
      <c r="D388" s="92"/>
      <c r="K388" s="79"/>
      <c r="L388" s="79"/>
      <c r="M388" s="79"/>
    </row>
    <row r="389" spans="4:13" ht="21" customHeight="1" x14ac:dyDescent="0.7">
      <c r="D389" s="92"/>
      <c r="K389" s="79"/>
      <c r="L389" s="79"/>
      <c r="M389" s="79"/>
    </row>
    <row r="390" spans="4:13" ht="21" customHeight="1" x14ac:dyDescent="0.7">
      <c r="D390" s="92"/>
      <c r="K390" s="79"/>
      <c r="L390" s="79"/>
      <c r="M390" s="79"/>
    </row>
    <row r="391" spans="4:13" ht="21" customHeight="1" x14ac:dyDescent="0.7">
      <c r="D391" s="92"/>
      <c r="K391" s="79"/>
      <c r="L391" s="79"/>
      <c r="M391" s="79"/>
    </row>
    <row r="392" spans="4:13" ht="21" customHeight="1" x14ac:dyDescent="0.7">
      <c r="D392" s="92"/>
      <c r="K392" s="79"/>
      <c r="L392" s="79"/>
      <c r="M392" s="79"/>
    </row>
    <row r="393" spans="4:13" ht="21" customHeight="1" x14ac:dyDescent="0.7">
      <c r="D393" s="92"/>
      <c r="K393" s="79"/>
      <c r="L393" s="79"/>
      <c r="M393" s="79"/>
    </row>
    <row r="394" spans="4:13" ht="21" customHeight="1" x14ac:dyDescent="0.7">
      <c r="D394" s="92"/>
      <c r="K394" s="79"/>
      <c r="L394" s="79"/>
      <c r="M394" s="79"/>
    </row>
    <row r="395" spans="4:13" ht="21" customHeight="1" x14ac:dyDescent="0.7">
      <c r="D395" s="92"/>
      <c r="K395" s="79"/>
      <c r="L395" s="79"/>
      <c r="M395" s="79"/>
    </row>
    <row r="396" spans="4:13" ht="21" customHeight="1" x14ac:dyDescent="0.7">
      <c r="D396" s="92"/>
      <c r="K396" s="79"/>
      <c r="L396" s="79"/>
      <c r="M396" s="79"/>
    </row>
    <row r="397" spans="4:13" ht="21" customHeight="1" x14ac:dyDescent="0.7">
      <c r="D397" s="92"/>
      <c r="K397" s="79"/>
      <c r="L397" s="79"/>
      <c r="M397" s="79"/>
    </row>
    <row r="398" spans="4:13" ht="21" customHeight="1" x14ac:dyDescent="0.7">
      <c r="D398" s="92"/>
      <c r="K398" s="79"/>
      <c r="L398" s="79"/>
      <c r="M398" s="79"/>
    </row>
    <row r="399" spans="4:13" ht="21" customHeight="1" x14ac:dyDescent="0.7">
      <c r="D399" s="92"/>
      <c r="K399" s="79"/>
      <c r="L399" s="79"/>
      <c r="M399" s="79"/>
    </row>
    <row r="400" spans="4:13" ht="21" customHeight="1" x14ac:dyDescent="0.7">
      <c r="D400" s="92"/>
      <c r="K400" s="79"/>
      <c r="L400" s="79"/>
      <c r="M400" s="79"/>
    </row>
    <row r="401" spans="4:13" ht="21" customHeight="1" x14ac:dyDescent="0.7">
      <c r="D401" s="92"/>
      <c r="K401" s="79"/>
      <c r="L401" s="79"/>
      <c r="M401" s="79"/>
    </row>
    <row r="402" spans="4:13" ht="21" customHeight="1" x14ac:dyDescent="0.7">
      <c r="D402" s="92"/>
      <c r="K402" s="79"/>
      <c r="L402" s="79"/>
      <c r="M402" s="79"/>
    </row>
    <row r="403" spans="4:13" ht="21" customHeight="1" x14ac:dyDescent="0.7">
      <c r="D403" s="92"/>
      <c r="K403" s="79"/>
      <c r="L403" s="79"/>
      <c r="M403" s="79"/>
    </row>
    <row r="404" spans="4:13" ht="21" customHeight="1" x14ac:dyDescent="0.7">
      <c r="D404" s="92"/>
      <c r="K404" s="79"/>
      <c r="L404" s="79"/>
      <c r="M404" s="79"/>
    </row>
    <row r="405" spans="4:13" ht="21" customHeight="1" x14ac:dyDescent="0.7">
      <c r="D405" s="92"/>
      <c r="K405" s="79"/>
      <c r="L405" s="79"/>
      <c r="M405" s="79"/>
    </row>
    <row r="406" spans="4:13" ht="21" customHeight="1" x14ac:dyDescent="0.7">
      <c r="D406" s="92"/>
      <c r="K406" s="79"/>
      <c r="L406" s="79"/>
      <c r="M406" s="79"/>
    </row>
    <row r="407" spans="4:13" ht="21" customHeight="1" x14ac:dyDescent="0.7">
      <c r="D407" s="92"/>
      <c r="K407" s="79"/>
      <c r="L407" s="79"/>
      <c r="M407" s="79"/>
    </row>
    <row r="408" spans="4:13" ht="21" customHeight="1" x14ac:dyDescent="0.7">
      <c r="D408" s="92"/>
      <c r="K408" s="79"/>
      <c r="L408" s="79"/>
      <c r="M408" s="79"/>
    </row>
    <row r="409" spans="4:13" ht="21" customHeight="1" x14ac:dyDescent="0.7">
      <c r="D409" s="92"/>
      <c r="K409" s="79"/>
      <c r="L409" s="79"/>
      <c r="M409" s="79"/>
    </row>
    <row r="410" spans="4:13" ht="21" customHeight="1" x14ac:dyDescent="0.7">
      <c r="D410" s="92"/>
      <c r="K410" s="79"/>
      <c r="L410" s="79"/>
      <c r="M410" s="79"/>
    </row>
    <row r="411" spans="4:13" ht="21" customHeight="1" x14ac:dyDescent="0.7">
      <c r="D411" s="92"/>
      <c r="K411" s="79"/>
      <c r="L411" s="79"/>
      <c r="M411" s="79"/>
    </row>
    <row r="412" spans="4:13" ht="21" customHeight="1" x14ac:dyDescent="0.7">
      <c r="D412" s="92"/>
      <c r="K412" s="79"/>
      <c r="L412" s="79"/>
      <c r="M412" s="79"/>
    </row>
    <row r="413" spans="4:13" ht="21" customHeight="1" x14ac:dyDescent="0.7">
      <c r="D413" s="92"/>
      <c r="K413" s="79"/>
      <c r="L413" s="79"/>
      <c r="M413" s="79"/>
    </row>
    <row r="414" spans="4:13" ht="21" customHeight="1" x14ac:dyDescent="0.7">
      <c r="D414" s="92"/>
      <c r="K414" s="79"/>
      <c r="L414" s="79"/>
      <c r="M414" s="79"/>
    </row>
    <row r="415" spans="4:13" ht="21" customHeight="1" x14ac:dyDescent="0.7">
      <c r="D415" s="92"/>
      <c r="K415" s="79"/>
      <c r="L415" s="79"/>
      <c r="M415" s="79"/>
    </row>
    <row r="416" spans="4:13" ht="21" customHeight="1" x14ac:dyDescent="0.7">
      <c r="D416" s="92"/>
      <c r="K416" s="79"/>
      <c r="L416" s="79"/>
      <c r="M416" s="79"/>
    </row>
    <row r="417" spans="4:13" ht="21" customHeight="1" x14ac:dyDescent="0.7">
      <c r="D417" s="92"/>
      <c r="K417" s="79"/>
      <c r="L417" s="79"/>
      <c r="M417" s="79"/>
    </row>
    <row r="418" spans="4:13" ht="21" customHeight="1" x14ac:dyDescent="0.7">
      <c r="D418" s="92"/>
      <c r="K418" s="79"/>
      <c r="L418" s="79"/>
      <c r="M418" s="79"/>
    </row>
    <row r="419" spans="4:13" ht="21" customHeight="1" x14ac:dyDescent="0.7">
      <c r="D419" s="92"/>
      <c r="K419" s="79"/>
      <c r="L419" s="79"/>
      <c r="M419" s="79"/>
    </row>
    <row r="420" spans="4:13" ht="21" customHeight="1" x14ac:dyDescent="0.7">
      <c r="D420" s="92"/>
      <c r="K420" s="79"/>
      <c r="L420" s="79"/>
      <c r="M420" s="79"/>
    </row>
    <row r="421" spans="4:13" ht="21" customHeight="1" x14ac:dyDescent="0.7">
      <c r="D421" s="92"/>
      <c r="K421" s="79"/>
      <c r="L421" s="79"/>
      <c r="M421" s="79"/>
    </row>
    <row r="422" spans="4:13" ht="21" customHeight="1" x14ac:dyDescent="0.7">
      <c r="D422" s="92"/>
      <c r="K422" s="79"/>
      <c r="L422" s="79"/>
      <c r="M422" s="79"/>
    </row>
    <row r="423" spans="4:13" ht="21" customHeight="1" x14ac:dyDescent="0.7">
      <c r="D423" s="92"/>
      <c r="K423" s="79"/>
      <c r="L423" s="79"/>
      <c r="M423" s="79"/>
    </row>
    <row r="424" spans="4:13" ht="21" customHeight="1" x14ac:dyDescent="0.7">
      <c r="D424" s="92"/>
      <c r="K424" s="79"/>
      <c r="L424" s="79"/>
      <c r="M424" s="79"/>
    </row>
    <row r="425" spans="4:13" ht="21" customHeight="1" x14ac:dyDescent="0.7">
      <c r="D425" s="92"/>
      <c r="K425" s="79"/>
      <c r="L425" s="79"/>
      <c r="M425" s="79"/>
    </row>
    <row r="426" spans="4:13" ht="21" customHeight="1" x14ac:dyDescent="0.7">
      <c r="D426" s="92"/>
      <c r="K426" s="79"/>
      <c r="L426" s="79"/>
      <c r="M426" s="79"/>
    </row>
    <row r="427" spans="4:13" ht="21" customHeight="1" x14ac:dyDescent="0.7">
      <c r="D427" s="92"/>
      <c r="K427" s="79"/>
      <c r="L427" s="79"/>
      <c r="M427" s="79"/>
    </row>
    <row r="428" spans="4:13" ht="21" customHeight="1" x14ac:dyDescent="0.7">
      <c r="D428" s="92"/>
      <c r="K428" s="79"/>
      <c r="L428" s="79"/>
      <c r="M428" s="79"/>
    </row>
    <row r="429" spans="4:13" ht="21" customHeight="1" x14ac:dyDescent="0.7">
      <c r="D429" s="92"/>
      <c r="K429" s="79"/>
      <c r="L429" s="79"/>
      <c r="M429" s="79"/>
    </row>
    <row r="430" spans="4:13" ht="21" customHeight="1" x14ac:dyDescent="0.7">
      <c r="D430" s="92"/>
      <c r="K430" s="79"/>
      <c r="L430" s="79"/>
      <c r="M430" s="79"/>
    </row>
    <row r="431" spans="4:13" ht="21" customHeight="1" x14ac:dyDescent="0.7">
      <c r="D431" s="92"/>
      <c r="K431" s="79"/>
      <c r="L431" s="79"/>
      <c r="M431" s="79"/>
    </row>
    <row r="432" spans="4:13" ht="21" customHeight="1" x14ac:dyDescent="0.7">
      <c r="D432" s="92"/>
      <c r="K432" s="79"/>
      <c r="L432" s="79"/>
      <c r="M432" s="79"/>
    </row>
    <row r="433" spans="4:13" ht="21" customHeight="1" x14ac:dyDescent="0.7">
      <c r="D433" s="92"/>
      <c r="K433" s="79"/>
      <c r="L433" s="79"/>
      <c r="M433" s="79"/>
    </row>
    <row r="434" spans="4:13" ht="21" customHeight="1" x14ac:dyDescent="0.7">
      <c r="D434" s="92"/>
      <c r="K434" s="79"/>
      <c r="L434" s="79"/>
      <c r="M434" s="79"/>
    </row>
    <row r="435" spans="4:13" ht="21" customHeight="1" x14ac:dyDescent="0.7">
      <c r="D435" s="92"/>
      <c r="K435" s="79"/>
      <c r="L435" s="79"/>
      <c r="M435" s="79"/>
    </row>
    <row r="436" spans="4:13" ht="21" customHeight="1" x14ac:dyDescent="0.7">
      <c r="D436" s="92"/>
      <c r="K436" s="79"/>
      <c r="L436" s="79"/>
      <c r="M436" s="79"/>
    </row>
    <row r="437" spans="4:13" ht="21" customHeight="1" x14ac:dyDescent="0.7">
      <c r="D437" s="92"/>
      <c r="K437" s="79"/>
      <c r="L437" s="79"/>
      <c r="M437" s="79"/>
    </row>
    <row r="438" spans="4:13" ht="21" customHeight="1" x14ac:dyDescent="0.7">
      <c r="D438" s="92"/>
      <c r="K438" s="79"/>
      <c r="L438" s="79"/>
      <c r="M438" s="79"/>
    </row>
    <row r="439" spans="4:13" ht="21" customHeight="1" x14ac:dyDescent="0.7">
      <c r="D439" s="92"/>
      <c r="K439" s="79"/>
      <c r="L439" s="79"/>
      <c r="M439" s="79"/>
    </row>
    <row r="440" spans="4:13" ht="21" customHeight="1" x14ac:dyDescent="0.7">
      <c r="D440" s="92"/>
      <c r="K440" s="79"/>
      <c r="L440" s="79"/>
      <c r="M440" s="79"/>
    </row>
    <row r="441" spans="4:13" ht="21" customHeight="1" x14ac:dyDescent="0.7">
      <c r="D441" s="92"/>
      <c r="K441" s="79"/>
      <c r="L441" s="79"/>
      <c r="M441" s="79"/>
    </row>
    <row r="442" spans="4:13" ht="21" customHeight="1" x14ac:dyDescent="0.7">
      <c r="D442" s="92"/>
      <c r="K442" s="79"/>
      <c r="L442" s="79"/>
      <c r="M442" s="79"/>
    </row>
    <row r="443" spans="4:13" ht="21" customHeight="1" x14ac:dyDescent="0.7">
      <c r="D443" s="92"/>
      <c r="K443" s="79"/>
      <c r="L443" s="79"/>
      <c r="M443" s="79"/>
    </row>
    <row r="444" spans="4:13" ht="21" customHeight="1" x14ac:dyDescent="0.7">
      <c r="D444" s="92"/>
      <c r="K444" s="79"/>
      <c r="L444" s="79"/>
      <c r="M444" s="79"/>
    </row>
    <row r="445" spans="4:13" ht="21" customHeight="1" x14ac:dyDescent="0.7">
      <c r="D445" s="92"/>
      <c r="K445" s="79"/>
      <c r="L445" s="79"/>
      <c r="M445" s="79"/>
    </row>
    <row r="446" spans="4:13" ht="21" customHeight="1" x14ac:dyDescent="0.7">
      <c r="D446" s="92"/>
      <c r="K446" s="79"/>
      <c r="L446" s="79"/>
      <c r="M446" s="79"/>
    </row>
    <row r="447" spans="4:13" ht="21" customHeight="1" x14ac:dyDescent="0.7">
      <c r="D447" s="92"/>
      <c r="K447" s="79"/>
      <c r="L447" s="79"/>
      <c r="M447" s="79"/>
    </row>
    <row r="448" spans="4:13" ht="21" customHeight="1" x14ac:dyDescent="0.7">
      <c r="D448" s="92"/>
      <c r="K448" s="79"/>
      <c r="L448" s="79"/>
      <c r="M448" s="79"/>
    </row>
    <row r="449" spans="4:13" ht="21" customHeight="1" x14ac:dyDescent="0.7">
      <c r="D449" s="92"/>
      <c r="K449" s="79"/>
      <c r="L449" s="79"/>
      <c r="M449" s="79"/>
    </row>
    <row r="450" spans="4:13" ht="21" customHeight="1" x14ac:dyDescent="0.7">
      <c r="D450" s="92"/>
      <c r="K450" s="79"/>
      <c r="L450" s="79"/>
      <c r="M450" s="79"/>
    </row>
    <row r="451" spans="4:13" ht="21" customHeight="1" x14ac:dyDescent="0.7">
      <c r="D451" s="92"/>
      <c r="K451" s="79"/>
      <c r="L451" s="79"/>
      <c r="M451" s="79"/>
    </row>
    <row r="452" spans="4:13" ht="21" customHeight="1" x14ac:dyDescent="0.7">
      <c r="D452" s="92"/>
      <c r="K452" s="79"/>
      <c r="L452" s="79"/>
      <c r="M452" s="79"/>
    </row>
    <row r="453" spans="4:13" ht="21" customHeight="1" x14ac:dyDescent="0.7">
      <c r="D453" s="92"/>
      <c r="K453" s="79"/>
      <c r="L453" s="79"/>
      <c r="M453" s="79"/>
    </row>
    <row r="454" spans="4:13" ht="21" customHeight="1" x14ac:dyDescent="0.7">
      <c r="D454" s="92"/>
      <c r="K454" s="79"/>
      <c r="L454" s="79"/>
      <c r="M454" s="79"/>
    </row>
    <row r="455" spans="4:13" ht="21" customHeight="1" x14ac:dyDescent="0.7">
      <c r="D455" s="92"/>
      <c r="K455" s="79"/>
      <c r="L455" s="79"/>
      <c r="M455" s="79"/>
    </row>
    <row r="456" spans="4:13" ht="21" customHeight="1" x14ac:dyDescent="0.7">
      <c r="D456" s="92"/>
      <c r="K456" s="79"/>
      <c r="L456" s="79"/>
      <c r="M456" s="79"/>
    </row>
    <row r="457" spans="4:13" ht="21" customHeight="1" x14ac:dyDescent="0.7">
      <c r="D457" s="92"/>
      <c r="K457" s="79"/>
      <c r="L457" s="79"/>
      <c r="M457" s="79"/>
    </row>
    <row r="458" spans="4:13" ht="21" customHeight="1" x14ac:dyDescent="0.7">
      <c r="D458" s="92"/>
      <c r="K458" s="79"/>
      <c r="L458" s="79"/>
      <c r="M458" s="79"/>
    </row>
    <row r="459" spans="4:13" ht="21" customHeight="1" x14ac:dyDescent="0.7">
      <c r="D459" s="92"/>
      <c r="K459" s="79"/>
      <c r="L459" s="79"/>
      <c r="M459" s="79"/>
    </row>
    <row r="460" spans="4:13" ht="21" customHeight="1" x14ac:dyDescent="0.7">
      <c r="D460" s="92"/>
      <c r="K460" s="79"/>
      <c r="L460" s="79"/>
      <c r="M460" s="79"/>
    </row>
    <row r="461" spans="4:13" ht="21" customHeight="1" x14ac:dyDescent="0.7">
      <c r="D461" s="92"/>
      <c r="K461" s="79"/>
      <c r="L461" s="79"/>
      <c r="M461" s="79"/>
    </row>
    <row r="462" spans="4:13" ht="21" customHeight="1" x14ac:dyDescent="0.7">
      <c r="D462" s="92"/>
      <c r="K462" s="79"/>
      <c r="L462" s="79"/>
      <c r="M462" s="79"/>
    </row>
    <row r="463" spans="4:13" ht="21" customHeight="1" x14ac:dyDescent="0.7">
      <c r="D463" s="92"/>
      <c r="K463" s="79"/>
      <c r="L463" s="79"/>
      <c r="M463" s="79"/>
    </row>
    <row r="464" spans="4:13" ht="21" customHeight="1" x14ac:dyDescent="0.7">
      <c r="D464" s="92"/>
      <c r="K464" s="79"/>
      <c r="L464" s="79"/>
      <c r="M464" s="79"/>
    </row>
    <row r="465" spans="4:13" ht="21" customHeight="1" x14ac:dyDescent="0.7">
      <c r="D465" s="92"/>
      <c r="K465" s="79"/>
      <c r="L465" s="79"/>
      <c r="M465" s="79"/>
    </row>
    <row r="466" spans="4:13" ht="21" customHeight="1" x14ac:dyDescent="0.7">
      <c r="D466" s="92"/>
      <c r="K466" s="79"/>
      <c r="L466" s="79"/>
      <c r="M466" s="79"/>
    </row>
    <row r="467" spans="4:13" ht="21" customHeight="1" x14ac:dyDescent="0.7">
      <c r="D467" s="92"/>
      <c r="K467" s="79"/>
      <c r="L467" s="79"/>
      <c r="M467" s="79"/>
    </row>
    <row r="468" spans="4:13" ht="21" customHeight="1" x14ac:dyDescent="0.7">
      <c r="D468" s="92"/>
      <c r="K468" s="79"/>
      <c r="L468" s="79"/>
      <c r="M468" s="79"/>
    </row>
    <row r="469" spans="4:13" ht="21" customHeight="1" x14ac:dyDescent="0.7">
      <c r="D469" s="92"/>
      <c r="K469" s="79"/>
      <c r="L469" s="79"/>
      <c r="M469" s="79"/>
    </row>
    <row r="470" spans="4:13" ht="21" customHeight="1" x14ac:dyDescent="0.7">
      <c r="D470" s="92"/>
      <c r="K470" s="79"/>
      <c r="L470" s="79"/>
      <c r="M470" s="79"/>
    </row>
    <row r="471" spans="4:13" ht="21" customHeight="1" x14ac:dyDescent="0.7">
      <c r="D471" s="92"/>
      <c r="K471" s="79"/>
      <c r="L471" s="79"/>
      <c r="M471" s="79"/>
    </row>
    <row r="472" spans="4:13" ht="21" customHeight="1" x14ac:dyDescent="0.7">
      <c r="D472" s="92"/>
      <c r="K472" s="79"/>
      <c r="L472" s="79"/>
      <c r="M472" s="79"/>
    </row>
    <row r="473" spans="4:13" ht="21" customHeight="1" x14ac:dyDescent="0.7">
      <c r="D473" s="92"/>
      <c r="K473" s="79"/>
      <c r="L473" s="79"/>
      <c r="M473" s="79"/>
    </row>
    <row r="474" spans="4:13" ht="21" customHeight="1" x14ac:dyDescent="0.7">
      <c r="D474" s="92"/>
      <c r="K474" s="79"/>
      <c r="L474" s="79"/>
      <c r="M474" s="79"/>
    </row>
    <row r="475" spans="4:13" ht="21" customHeight="1" x14ac:dyDescent="0.7">
      <c r="D475" s="92"/>
      <c r="K475" s="79"/>
      <c r="L475" s="79"/>
      <c r="M475" s="79"/>
    </row>
    <row r="476" spans="4:13" ht="21" customHeight="1" x14ac:dyDescent="0.7">
      <c r="D476" s="92"/>
      <c r="K476" s="79"/>
      <c r="L476" s="79"/>
      <c r="M476" s="79"/>
    </row>
    <row r="477" spans="4:13" ht="21" customHeight="1" x14ac:dyDescent="0.7">
      <c r="D477" s="92"/>
      <c r="K477" s="79"/>
      <c r="L477" s="79"/>
      <c r="M477" s="79"/>
    </row>
    <row r="478" spans="4:13" ht="21" customHeight="1" x14ac:dyDescent="0.7">
      <c r="D478" s="92"/>
      <c r="K478" s="79"/>
      <c r="L478" s="79"/>
      <c r="M478" s="79"/>
    </row>
    <row r="479" spans="4:13" ht="21" customHeight="1" x14ac:dyDescent="0.7">
      <c r="D479" s="92"/>
      <c r="K479" s="79"/>
      <c r="L479" s="79"/>
      <c r="M479" s="79"/>
    </row>
    <row r="480" spans="4:13" ht="21" customHeight="1" x14ac:dyDescent="0.7">
      <c r="D480" s="92"/>
      <c r="K480" s="79"/>
      <c r="L480" s="79"/>
      <c r="M480" s="79"/>
    </row>
    <row r="481" spans="4:13" ht="21" customHeight="1" x14ac:dyDescent="0.7">
      <c r="D481" s="92"/>
      <c r="K481" s="79"/>
      <c r="L481" s="79"/>
      <c r="M481" s="79"/>
    </row>
    <row r="482" spans="4:13" ht="21" customHeight="1" x14ac:dyDescent="0.7">
      <c r="D482" s="92"/>
      <c r="K482" s="79"/>
      <c r="L482" s="79"/>
      <c r="M482" s="79"/>
    </row>
    <row r="483" spans="4:13" ht="21" customHeight="1" x14ac:dyDescent="0.7">
      <c r="D483" s="92"/>
      <c r="K483" s="79"/>
      <c r="L483" s="79"/>
      <c r="M483" s="79"/>
    </row>
    <row r="484" spans="4:13" ht="21" customHeight="1" x14ac:dyDescent="0.7">
      <c r="D484" s="92"/>
      <c r="K484" s="79"/>
      <c r="L484" s="79"/>
      <c r="M484" s="79"/>
    </row>
    <row r="485" spans="4:13" ht="21" customHeight="1" x14ac:dyDescent="0.7">
      <c r="D485" s="92"/>
      <c r="K485" s="79"/>
      <c r="L485" s="79"/>
      <c r="M485" s="79"/>
    </row>
    <row r="486" spans="4:13" ht="21" customHeight="1" x14ac:dyDescent="0.7">
      <c r="D486" s="92"/>
      <c r="K486" s="79"/>
      <c r="L486" s="79"/>
      <c r="M486" s="79"/>
    </row>
    <row r="487" spans="4:13" ht="21" customHeight="1" x14ac:dyDescent="0.7">
      <c r="D487" s="92"/>
      <c r="K487" s="79"/>
      <c r="L487" s="79"/>
      <c r="M487" s="79"/>
    </row>
    <row r="488" spans="4:13" ht="21" customHeight="1" x14ac:dyDescent="0.7">
      <c r="D488" s="92"/>
      <c r="K488" s="79"/>
      <c r="L488" s="79"/>
      <c r="M488" s="79"/>
    </row>
    <row r="489" spans="4:13" ht="21" customHeight="1" x14ac:dyDescent="0.7">
      <c r="D489" s="92"/>
      <c r="K489" s="79"/>
      <c r="L489" s="79"/>
      <c r="M489" s="79"/>
    </row>
    <row r="490" spans="4:13" ht="21" customHeight="1" x14ac:dyDescent="0.7">
      <c r="D490" s="92"/>
      <c r="K490" s="79"/>
      <c r="L490" s="79"/>
      <c r="M490" s="79"/>
    </row>
    <row r="491" spans="4:13" ht="21" customHeight="1" x14ac:dyDescent="0.7">
      <c r="D491" s="92"/>
      <c r="K491" s="79"/>
      <c r="L491" s="79"/>
      <c r="M491" s="79"/>
    </row>
    <row r="492" spans="4:13" ht="21" customHeight="1" x14ac:dyDescent="0.7">
      <c r="D492" s="92"/>
      <c r="K492" s="79"/>
      <c r="L492" s="79"/>
      <c r="M492" s="79"/>
    </row>
    <row r="493" spans="4:13" ht="21" customHeight="1" x14ac:dyDescent="0.7">
      <c r="D493" s="92"/>
      <c r="K493" s="79"/>
      <c r="L493" s="79"/>
      <c r="M493" s="79"/>
    </row>
    <row r="494" spans="4:13" ht="21" customHeight="1" x14ac:dyDescent="0.7">
      <c r="D494" s="92"/>
      <c r="K494" s="79"/>
      <c r="L494" s="79"/>
      <c r="M494" s="79"/>
    </row>
    <row r="495" spans="4:13" ht="21" customHeight="1" x14ac:dyDescent="0.7">
      <c r="D495" s="92"/>
      <c r="K495" s="79"/>
      <c r="L495" s="79"/>
      <c r="M495" s="79"/>
    </row>
    <row r="496" spans="4:13" ht="21" customHeight="1" x14ac:dyDescent="0.7">
      <c r="D496" s="92"/>
      <c r="K496" s="79"/>
      <c r="L496" s="79"/>
      <c r="M496" s="79"/>
    </row>
    <row r="497" spans="4:13" ht="21" customHeight="1" x14ac:dyDescent="0.7">
      <c r="D497" s="92"/>
      <c r="K497" s="79"/>
      <c r="L497" s="79"/>
      <c r="M497" s="79"/>
    </row>
    <row r="498" spans="4:13" ht="21" customHeight="1" x14ac:dyDescent="0.7">
      <c r="D498" s="92"/>
      <c r="K498" s="79"/>
      <c r="L498" s="79"/>
      <c r="M498" s="79"/>
    </row>
    <row r="499" spans="4:13" ht="21" customHeight="1" x14ac:dyDescent="0.7">
      <c r="D499" s="92"/>
      <c r="K499" s="79"/>
      <c r="L499" s="79"/>
      <c r="M499" s="79"/>
    </row>
    <row r="500" spans="4:13" ht="21" customHeight="1" x14ac:dyDescent="0.7">
      <c r="D500" s="92"/>
      <c r="K500" s="79"/>
      <c r="L500" s="79"/>
      <c r="M500" s="79"/>
    </row>
    <row r="501" spans="4:13" ht="21" customHeight="1" x14ac:dyDescent="0.7">
      <c r="D501" s="92"/>
      <c r="K501" s="79"/>
      <c r="L501" s="79"/>
      <c r="M501" s="79"/>
    </row>
    <row r="502" spans="4:13" ht="21" customHeight="1" x14ac:dyDescent="0.7">
      <c r="D502" s="92"/>
      <c r="K502" s="79"/>
      <c r="L502" s="79"/>
      <c r="M502" s="79"/>
    </row>
    <row r="503" spans="4:13" ht="21" customHeight="1" x14ac:dyDescent="0.7">
      <c r="D503" s="92"/>
      <c r="K503" s="79"/>
      <c r="L503" s="79"/>
      <c r="M503" s="79"/>
    </row>
    <row r="504" spans="4:13" ht="21" customHeight="1" x14ac:dyDescent="0.7">
      <c r="D504" s="92"/>
      <c r="K504" s="79"/>
      <c r="L504" s="79"/>
      <c r="M504" s="79"/>
    </row>
    <row r="505" spans="4:13" ht="21" customHeight="1" x14ac:dyDescent="0.7">
      <c r="D505" s="92"/>
      <c r="K505" s="79"/>
      <c r="L505" s="79"/>
      <c r="M505" s="79"/>
    </row>
    <row r="506" spans="4:13" ht="21" customHeight="1" x14ac:dyDescent="0.7">
      <c r="D506" s="92"/>
      <c r="K506" s="79"/>
      <c r="L506" s="79"/>
      <c r="M506" s="79"/>
    </row>
    <row r="507" spans="4:13" ht="21" customHeight="1" x14ac:dyDescent="0.7">
      <c r="D507" s="92"/>
      <c r="K507" s="79"/>
      <c r="L507" s="79"/>
      <c r="M507" s="79"/>
    </row>
    <row r="508" spans="4:13" ht="21" customHeight="1" x14ac:dyDescent="0.7">
      <c r="D508" s="92"/>
      <c r="K508" s="79"/>
      <c r="L508" s="79"/>
      <c r="M508" s="79"/>
    </row>
    <row r="509" spans="4:13" ht="21" customHeight="1" x14ac:dyDescent="0.7">
      <c r="D509" s="92"/>
      <c r="K509" s="79"/>
      <c r="L509" s="79"/>
      <c r="M509" s="79"/>
    </row>
    <row r="510" spans="4:13" ht="21" customHeight="1" x14ac:dyDescent="0.7">
      <c r="D510" s="92"/>
      <c r="K510" s="79"/>
      <c r="L510" s="79"/>
      <c r="M510" s="79"/>
    </row>
    <row r="511" spans="4:13" ht="21" customHeight="1" x14ac:dyDescent="0.7">
      <c r="D511" s="92"/>
      <c r="K511" s="79"/>
      <c r="L511" s="79"/>
      <c r="M511" s="79"/>
    </row>
    <row r="512" spans="4:13" ht="21" customHeight="1" x14ac:dyDescent="0.7">
      <c r="D512" s="92"/>
      <c r="K512" s="79"/>
      <c r="L512" s="79"/>
      <c r="M512" s="79"/>
    </row>
    <row r="513" spans="4:13" ht="21" customHeight="1" x14ac:dyDescent="0.7">
      <c r="D513" s="92"/>
      <c r="K513" s="79"/>
      <c r="L513" s="79"/>
      <c r="M513" s="79"/>
    </row>
    <row r="514" spans="4:13" ht="21" customHeight="1" x14ac:dyDescent="0.7">
      <c r="D514" s="92"/>
      <c r="K514" s="79"/>
      <c r="L514" s="79"/>
      <c r="M514" s="79"/>
    </row>
    <row r="515" spans="4:13" ht="21" customHeight="1" x14ac:dyDescent="0.7">
      <c r="D515" s="92"/>
      <c r="K515" s="79"/>
      <c r="L515" s="79"/>
      <c r="M515" s="79"/>
    </row>
    <row r="516" spans="4:13" ht="21" customHeight="1" x14ac:dyDescent="0.7">
      <c r="D516" s="92"/>
      <c r="K516" s="79"/>
      <c r="L516" s="79"/>
      <c r="M516" s="79"/>
    </row>
    <row r="517" spans="4:13" ht="21" customHeight="1" x14ac:dyDescent="0.7">
      <c r="D517" s="92"/>
      <c r="K517" s="79"/>
      <c r="L517" s="79"/>
      <c r="M517" s="79"/>
    </row>
    <row r="518" spans="4:13" ht="21" customHeight="1" x14ac:dyDescent="0.7">
      <c r="D518" s="92"/>
      <c r="K518" s="79"/>
      <c r="L518" s="79"/>
      <c r="M518" s="79"/>
    </row>
    <row r="519" spans="4:13" ht="21" customHeight="1" x14ac:dyDescent="0.7">
      <c r="D519" s="92"/>
      <c r="K519" s="79"/>
      <c r="L519" s="79"/>
      <c r="M519" s="79"/>
    </row>
    <row r="520" spans="4:13" ht="21" customHeight="1" x14ac:dyDescent="0.7">
      <c r="D520" s="92"/>
      <c r="K520" s="79"/>
      <c r="L520" s="79"/>
      <c r="M520" s="79"/>
    </row>
    <row r="521" spans="4:13" ht="21" customHeight="1" x14ac:dyDescent="0.7">
      <c r="D521" s="92"/>
      <c r="K521" s="79"/>
      <c r="L521" s="79"/>
      <c r="M521" s="79"/>
    </row>
    <row r="522" spans="4:13" ht="21" customHeight="1" x14ac:dyDescent="0.7">
      <c r="D522" s="92"/>
      <c r="K522" s="79"/>
      <c r="L522" s="79"/>
      <c r="M522" s="79"/>
    </row>
    <row r="523" spans="4:13" ht="21" customHeight="1" x14ac:dyDescent="0.7">
      <c r="D523" s="92"/>
      <c r="K523" s="79"/>
      <c r="L523" s="79"/>
      <c r="M523" s="79"/>
    </row>
    <row r="524" spans="4:13" ht="21" customHeight="1" x14ac:dyDescent="0.7">
      <c r="D524" s="92"/>
      <c r="K524" s="79"/>
      <c r="L524" s="79"/>
      <c r="M524" s="79"/>
    </row>
    <row r="525" spans="4:13" ht="21" customHeight="1" x14ac:dyDescent="0.7">
      <c r="D525" s="92"/>
      <c r="K525" s="79"/>
      <c r="L525" s="79"/>
      <c r="M525" s="79"/>
    </row>
    <row r="526" spans="4:13" ht="21" customHeight="1" x14ac:dyDescent="0.7">
      <c r="D526" s="92"/>
      <c r="K526" s="79"/>
      <c r="L526" s="79"/>
      <c r="M526" s="79"/>
    </row>
    <row r="527" spans="4:13" ht="21" customHeight="1" x14ac:dyDescent="0.7">
      <c r="D527" s="92"/>
      <c r="K527" s="79"/>
      <c r="L527" s="79"/>
      <c r="M527" s="79"/>
    </row>
    <row r="528" spans="4:13" ht="21" customHeight="1" x14ac:dyDescent="0.7">
      <c r="D528" s="92"/>
      <c r="K528" s="79"/>
      <c r="L528" s="79"/>
      <c r="M528" s="79"/>
    </row>
    <row r="529" spans="4:13" ht="21" customHeight="1" x14ac:dyDescent="0.7">
      <c r="D529" s="92"/>
      <c r="K529" s="79"/>
      <c r="L529" s="79"/>
      <c r="M529" s="79"/>
    </row>
    <row r="530" spans="4:13" ht="21" customHeight="1" x14ac:dyDescent="0.7">
      <c r="D530" s="92"/>
      <c r="K530" s="79"/>
      <c r="L530" s="79"/>
      <c r="M530" s="79"/>
    </row>
    <row r="531" spans="4:13" ht="21" customHeight="1" x14ac:dyDescent="0.7">
      <c r="D531" s="92"/>
      <c r="K531" s="79"/>
      <c r="L531" s="79"/>
      <c r="M531" s="79"/>
    </row>
    <row r="532" spans="4:13" ht="21" customHeight="1" x14ac:dyDescent="0.7">
      <c r="D532" s="92"/>
      <c r="K532" s="79"/>
      <c r="L532" s="79"/>
      <c r="M532" s="79"/>
    </row>
    <row r="533" spans="4:13" ht="21" customHeight="1" x14ac:dyDescent="0.7">
      <c r="D533" s="92"/>
      <c r="K533" s="79"/>
      <c r="L533" s="79"/>
      <c r="M533" s="79"/>
    </row>
    <row r="534" spans="4:13" ht="21" customHeight="1" x14ac:dyDescent="0.7">
      <c r="D534" s="92"/>
      <c r="K534" s="79"/>
      <c r="L534" s="79"/>
      <c r="M534" s="79"/>
    </row>
    <row r="535" spans="4:13" ht="21" customHeight="1" x14ac:dyDescent="0.7">
      <c r="D535" s="92"/>
      <c r="K535" s="79"/>
      <c r="L535" s="79"/>
      <c r="M535" s="79"/>
    </row>
    <row r="536" spans="4:13" ht="21" customHeight="1" x14ac:dyDescent="0.7">
      <c r="D536" s="92"/>
      <c r="K536" s="79"/>
      <c r="L536" s="79"/>
      <c r="M536" s="79"/>
    </row>
    <row r="537" spans="4:13" ht="21" customHeight="1" x14ac:dyDescent="0.7">
      <c r="D537" s="92"/>
      <c r="K537" s="79"/>
      <c r="L537" s="79"/>
      <c r="M537" s="79"/>
    </row>
    <row r="538" spans="4:13" ht="21" customHeight="1" x14ac:dyDescent="0.7">
      <c r="D538" s="92"/>
      <c r="K538" s="79"/>
      <c r="L538" s="79"/>
      <c r="M538" s="79"/>
    </row>
    <row r="539" spans="4:13" ht="21" customHeight="1" x14ac:dyDescent="0.7">
      <c r="D539" s="92"/>
      <c r="K539" s="79"/>
      <c r="L539" s="79"/>
      <c r="M539" s="79"/>
    </row>
    <row r="540" spans="4:13" ht="21" customHeight="1" x14ac:dyDescent="0.7">
      <c r="D540" s="92"/>
      <c r="K540" s="79"/>
      <c r="L540" s="79"/>
      <c r="M540" s="79"/>
    </row>
    <row r="541" spans="4:13" ht="21" customHeight="1" x14ac:dyDescent="0.7">
      <c r="D541" s="92"/>
      <c r="K541" s="79"/>
      <c r="L541" s="79"/>
      <c r="M541" s="79"/>
    </row>
    <row r="542" spans="4:13" ht="21" customHeight="1" x14ac:dyDescent="0.7">
      <c r="D542" s="92"/>
      <c r="K542" s="79"/>
      <c r="L542" s="79"/>
      <c r="M542" s="79"/>
    </row>
    <row r="543" spans="4:13" ht="21" customHeight="1" x14ac:dyDescent="0.7">
      <c r="D543" s="92"/>
      <c r="K543" s="79"/>
      <c r="L543" s="79"/>
      <c r="M543" s="79"/>
    </row>
    <row r="544" spans="4:13" ht="21" customHeight="1" x14ac:dyDescent="0.7">
      <c r="D544" s="92"/>
      <c r="K544" s="79"/>
      <c r="L544" s="79"/>
      <c r="M544" s="79"/>
    </row>
    <row r="545" spans="4:13" ht="21" customHeight="1" x14ac:dyDescent="0.7">
      <c r="D545" s="92"/>
      <c r="K545" s="79"/>
      <c r="L545" s="79"/>
      <c r="M545" s="79"/>
    </row>
    <row r="546" spans="4:13" ht="21" customHeight="1" x14ac:dyDescent="0.7">
      <c r="D546" s="92"/>
      <c r="K546" s="79"/>
      <c r="L546" s="79"/>
      <c r="M546" s="79"/>
    </row>
    <row r="547" spans="4:13" ht="21" customHeight="1" x14ac:dyDescent="0.7">
      <c r="D547" s="92"/>
      <c r="K547" s="79"/>
      <c r="L547" s="79"/>
      <c r="M547" s="79"/>
    </row>
    <row r="548" spans="4:13" ht="21" customHeight="1" x14ac:dyDescent="0.7">
      <c r="D548" s="92"/>
      <c r="K548" s="79"/>
      <c r="L548" s="79"/>
      <c r="M548" s="79"/>
    </row>
    <row r="549" spans="4:13" ht="21" customHeight="1" x14ac:dyDescent="0.7">
      <c r="D549" s="92"/>
      <c r="K549" s="79"/>
      <c r="L549" s="79"/>
      <c r="M549" s="79"/>
    </row>
    <row r="550" spans="4:13" ht="21" customHeight="1" x14ac:dyDescent="0.7">
      <c r="D550" s="92"/>
      <c r="K550" s="79"/>
      <c r="L550" s="79"/>
      <c r="M550" s="79"/>
    </row>
    <row r="551" spans="4:13" ht="21" customHeight="1" x14ac:dyDescent="0.7">
      <c r="D551" s="92"/>
      <c r="K551" s="79"/>
      <c r="L551" s="79"/>
      <c r="M551" s="79"/>
    </row>
    <row r="552" spans="4:13" ht="21" customHeight="1" x14ac:dyDescent="0.7">
      <c r="D552" s="92"/>
      <c r="K552" s="79"/>
      <c r="L552" s="79"/>
      <c r="M552" s="79"/>
    </row>
    <row r="553" spans="4:13" ht="21" customHeight="1" x14ac:dyDescent="0.7">
      <c r="D553" s="92"/>
      <c r="K553" s="79"/>
      <c r="L553" s="79"/>
      <c r="M553" s="79"/>
    </row>
    <row r="554" spans="4:13" ht="21" customHeight="1" x14ac:dyDescent="0.7">
      <c r="D554" s="92"/>
      <c r="K554" s="79"/>
      <c r="L554" s="79"/>
      <c r="M554" s="79"/>
    </row>
    <row r="555" spans="4:13" ht="21" customHeight="1" x14ac:dyDescent="0.7">
      <c r="D555" s="92"/>
      <c r="K555" s="79"/>
      <c r="L555" s="79"/>
      <c r="M555" s="79"/>
    </row>
    <row r="556" spans="4:13" ht="21" customHeight="1" x14ac:dyDescent="0.7">
      <c r="D556" s="92"/>
      <c r="K556" s="79"/>
      <c r="L556" s="79"/>
      <c r="M556" s="79"/>
    </row>
    <row r="557" spans="4:13" ht="21" customHeight="1" x14ac:dyDescent="0.7">
      <c r="D557" s="92"/>
      <c r="K557" s="79"/>
      <c r="L557" s="79"/>
      <c r="M557" s="79"/>
    </row>
    <row r="558" spans="4:13" ht="21" customHeight="1" x14ac:dyDescent="0.7">
      <c r="D558" s="92"/>
      <c r="K558" s="79"/>
      <c r="L558" s="79"/>
      <c r="M558" s="79"/>
    </row>
    <row r="559" spans="4:13" ht="21" customHeight="1" x14ac:dyDescent="0.7">
      <c r="D559" s="92"/>
      <c r="K559" s="79"/>
      <c r="L559" s="79"/>
      <c r="M559" s="79"/>
    </row>
    <row r="560" spans="4:13" ht="21" customHeight="1" x14ac:dyDescent="0.7">
      <c r="D560" s="92"/>
      <c r="K560" s="79"/>
      <c r="L560" s="79"/>
      <c r="M560" s="79"/>
    </row>
    <row r="561" spans="4:13" ht="21" customHeight="1" x14ac:dyDescent="0.7">
      <c r="D561" s="92"/>
      <c r="K561" s="79"/>
      <c r="L561" s="79"/>
      <c r="M561" s="79"/>
    </row>
    <row r="562" spans="4:13" ht="21" customHeight="1" x14ac:dyDescent="0.7">
      <c r="D562" s="92"/>
      <c r="K562" s="79"/>
      <c r="L562" s="79"/>
      <c r="M562" s="79"/>
    </row>
    <row r="563" spans="4:13" ht="21" customHeight="1" x14ac:dyDescent="0.7">
      <c r="D563" s="92"/>
      <c r="K563" s="79"/>
      <c r="L563" s="79"/>
      <c r="M563" s="79"/>
    </row>
    <row r="564" spans="4:13" ht="21" customHeight="1" x14ac:dyDescent="0.7">
      <c r="D564" s="92"/>
      <c r="K564" s="79"/>
      <c r="L564" s="79"/>
      <c r="M564" s="79"/>
    </row>
    <row r="565" spans="4:13" ht="21" customHeight="1" x14ac:dyDescent="0.7">
      <c r="D565" s="92"/>
      <c r="K565" s="79"/>
      <c r="L565" s="79"/>
      <c r="M565" s="79"/>
    </row>
    <row r="566" spans="4:13" ht="21" customHeight="1" x14ac:dyDescent="0.7">
      <c r="D566" s="92"/>
      <c r="K566" s="79"/>
      <c r="L566" s="79"/>
      <c r="M566" s="79"/>
    </row>
    <row r="567" spans="4:13" ht="21" customHeight="1" x14ac:dyDescent="0.7">
      <c r="D567" s="92"/>
      <c r="K567" s="79"/>
      <c r="L567" s="79"/>
      <c r="M567" s="79"/>
    </row>
    <row r="568" spans="4:13" ht="21" customHeight="1" x14ac:dyDescent="0.7">
      <c r="D568" s="92"/>
      <c r="K568" s="79"/>
      <c r="L568" s="79"/>
      <c r="M568" s="79"/>
    </row>
    <row r="569" spans="4:13" ht="21" customHeight="1" x14ac:dyDescent="0.7">
      <c r="D569" s="92"/>
      <c r="K569" s="79"/>
      <c r="L569" s="79"/>
      <c r="M569" s="79"/>
    </row>
    <row r="570" spans="4:13" ht="21" customHeight="1" x14ac:dyDescent="0.7">
      <c r="D570" s="92"/>
      <c r="K570" s="79"/>
      <c r="L570" s="79"/>
      <c r="M570" s="79"/>
    </row>
    <row r="571" spans="4:13" ht="21" customHeight="1" x14ac:dyDescent="0.7">
      <c r="D571" s="92"/>
      <c r="K571" s="79"/>
      <c r="L571" s="79"/>
      <c r="M571" s="79"/>
    </row>
    <row r="572" spans="4:13" ht="21" customHeight="1" x14ac:dyDescent="0.7">
      <c r="D572" s="92"/>
      <c r="K572" s="79"/>
      <c r="L572" s="79"/>
      <c r="M572" s="79"/>
    </row>
    <row r="573" spans="4:13" ht="21" customHeight="1" x14ac:dyDescent="0.7">
      <c r="D573" s="92"/>
      <c r="K573" s="79"/>
      <c r="L573" s="79"/>
      <c r="M573" s="79"/>
    </row>
    <row r="574" spans="4:13" ht="21" customHeight="1" x14ac:dyDescent="0.7">
      <c r="D574" s="92"/>
      <c r="K574" s="79"/>
      <c r="L574" s="79"/>
      <c r="M574" s="79"/>
    </row>
    <row r="575" spans="4:13" ht="21" customHeight="1" x14ac:dyDescent="0.7">
      <c r="D575" s="92"/>
      <c r="K575" s="79"/>
      <c r="L575" s="79"/>
      <c r="M575" s="79"/>
    </row>
    <row r="576" spans="4:13" ht="21" customHeight="1" x14ac:dyDescent="0.7">
      <c r="D576" s="92"/>
      <c r="K576" s="79"/>
      <c r="L576" s="79"/>
      <c r="M576" s="79"/>
    </row>
    <row r="577" spans="4:13" ht="21" customHeight="1" x14ac:dyDescent="0.7">
      <c r="D577" s="92"/>
      <c r="K577" s="79"/>
      <c r="L577" s="79"/>
      <c r="M577" s="79"/>
    </row>
    <row r="578" spans="4:13" ht="21" customHeight="1" x14ac:dyDescent="0.7">
      <c r="D578" s="92"/>
      <c r="K578" s="79"/>
      <c r="L578" s="79"/>
      <c r="M578" s="79"/>
    </row>
    <row r="579" spans="4:13" ht="21" customHeight="1" x14ac:dyDescent="0.7">
      <c r="D579" s="92"/>
      <c r="K579" s="79"/>
      <c r="L579" s="79"/>
      <c r="M579" s="79"/>
    </row>
    <row r="580" spans="4:13" ht="21" customHeight="1" x14ac:dyDescent="0.7">
      <c r="D580" s="92"/>
      <c r="K580" s="79"/>
      <c r="L580" s="79"/>
      <c r="M580" s="79"/>
    </row>
    <row r="581" spans="4:13" ht="21" customHeight="1" x14ac:dyDescent="0.7">
      <c r="D581" s="92"/>
      <c r="K581" s="79"/>
      <c r="L581" s="79"/>
      <c r="M581" s="79"/>
    </row>
    <row r="582" spans="4:13" ht="21" customHeight="1" x14ac:dyDescent="0.7">
      <c r="D582" s="92"/>
      <c r="K582" s="79"/>
      <c r="L582" s="79"/>
      <c r="M582" s="79"/>
    </row>
    <row r="583" spans="4:13" ht="21" customHeight="1" x14ac:dyDescent="0.7">
      <c r="D583" s="92"/>
      <c r="K583" s="79"/>
      <c r="L583" s="79"/>
      <c r="M583" s="79"/>
    </row>
    <row r="584" spans="4:13" ht="21" customHeight="1" x14ac:dyDescent="0.7">
      <c r="D584" s="92"/>
      <c r="K584" s="79"/>
      <c r="L584" s="79"/>
      <c r="M584" s="79"/>
    </row>
    <row r="585" spans="4:13" ht="21" customHeight="1" x14ac:dyDescent="0.7">
      <c r="D585" s="92"/>
      <c r="K585" s="79"/>
      <c r="L585" s="79"/>
      <c r="M585" s="79"/>
    </row>
    <row r="586" spans="4:13" ht="21" customHeight="1" x14ac:dyDescent="0.7">
      <c r="D586" s="92"/>
      <c r="K586" s="79"/>
      <c r="L586" s="79"/>
      <c r="M586" s="79"/>
    </row>
    <row r="587" spans="4:13" ht="21" customHeight="1" x14ac:dyDescent="0.7">
      <c r="D587" s="92"/>
      <c r="K587" s="79"/>
      <c r="L587" s="79"/>
      <c r="M587" s="79"/>
    </row>
    <row r="588" spans="4:13" ht="21" customHeight="1" x14ac:dyDescent="0.7">
      <c r="D588" s="92"/>
      <c r="K588" s="79"/>
      <c r="L588" s="79"/>
      <c r="M588" s="79"/>
    </row>
    <row r="589" spans="4:13" ht="21" customHeight="1" x14ac:dyDescent="0.7">
      <c r="D589" s="92"/>
      <c r="K589" s="79"/>
      <c r="L589" s="79"/>
      <c r="M589" s="79"/>
    </row>
    <row r="590" spans="4:13" ht="21" customHeight="1" x14ac:dyDescent="0.7">
      <c r="D590" s="92"/>
      <c r="K590" s="79"/>
      <c r="L590" s="79"/>
      <c r="M590" s="79"/>
    </row>
    <row r="591" spans="4:13" ht="21" customHeight="1" x14ac:dyDescent="0.7">
      <c r="D591" s="92"/>
      <c r="K591" s="79"/>
      <c r="L591" s="79"/>
      <c r="M591" s="79"/>
    </row>
    <row r="592" spans="4:13" ht="21" customHeight="1" x14ac:dyDescent="0.7">
      <c r="D592" s="92"/>
      <c r="K592" s="79"/>
      <c r="L592" s="79"/>
      <c r="M592" s="79"/>
    </row>
    <row r="593" spans="4:13" ht="21" customHeight="1" x14ac:dyDescent="0.7">
      <c r="D593" s="92"/>
      <c r="K593" s="79"/>
      <c r="L593" s="79"/>
      <c r="M593" s="79"/>
    </row>
    <row r="594" spans="4:13" ht="21" customHeight="1" x14ac:dyDescent="0.7">
      <c r="D594" s="92"/>
      <c r="K594" s="79"/>
      <c r="L594" s="79"/>
      <c r="M594" s="79"/>
    </row>
    <row r="595" spans="4:13" ht="21" customHeight="1" x14ac:dyDescent="0.7">
      <c r="D595" s="92"/>
      <c r="K595" s="79"/>
      <c r="L595" s="79"/>
      <c r="M595" s="79"/>
    </row>
    <row r="596" spans="4:13" ht="21" customHeight="1" x14ac:dyDescent="0.7">
      <c r="D596" s="92"/>
      <c r="K596" s="79"/>
      <c r="L596" s="79"/>
      <c r="M596" s="79"/>
    </row>
    <row r="597" spans="4:13" ht="21" customHeight="1" x14ac:dyDescent="0.7">
      <c r="D597" s="92"/>
      <c r="K597" s="79"/>
      <c r="L597" s="79"/>
      <c r="M597" s="79"/>
    </row>
    <row r="598" spans="4:13" ht="21" customHeight="1" x14ac:dyDescent="0.7">
      <c r="D598" s="92"/>
      <c r="K598" s="79"/>
      <c r="L598" s="79"/>
      <c r="M598" s="79"/>
    </row>
    <row r="599" spans="4:13" ht="21" customHeight="1" x14ac:dyDescent="0.7">
      <c r="D599" s="92"/>
      <c r="K599" s="79"/>
      <c r="L599" s="79"/>
      <c r="M599" s="79"/>
    </row>
    <row r="600" spans="4:13" ht="21" customHeight="1" x14ac:dyDescent="0.7">
      <c r="D600" s="92"/>
      <c r="K600" s="79"/>
      <c r="L600" s="79"/>
      <c r="M600" s="79"/>
    </row>
    <row r="601" spans="4:13" ht="21" customHeight="1" x14ac:dyDescent="0.7">
      <c r="D601" s="92"/>
      <c r="K601" s="79"/>
      <c r="L601" s="79"/>
      <c r="M601" s="79"/>
    </row>
    <row r="602" spans="4:13" ht="21" customHeight="1" x14ac:dyDescent="0.7">
      <c r="D602" s="92"/>
      <c r="K602" s="79"/>
      <c r="L602" s="79"/>
      <c r="M602" s="79"/>
    </row>
    <row r="603" spans="4:13" ht="21" customHeight="1" x14ac:dyDescent="0.7">
      <c r="D603" s="92"/>
      <c r="K603" s="79"/>
      <c r="L603" s="79"/>
      <c r="M603" s="79"/>
    </row>
    <row r="604" spans="4:13" ht="21" customHeight="1" x14ac:dyDescent="0.7">
      <c r="D604" s="92"/>
      <c r="K604" s="79"/>
      <c r="L604" s="79"/>
      <c r="M604" s="79"/>
    </row>
    <row r="605" spans="4:13" ht="21" customHeight="1" x14ac:dyDescent="0.7">
      <c r="D605" s="92"/>
      <c r="K605" s="79"/>
      <c r="L605" s="79"/>
      <c r="M605" s="79"/>
    </row>
    <row r="606" spans="4:13" ht="21" customHeight="1" x14ac:dyDescent="0.7">
      <c r="D606" s="92"/>
      <c r="K606" s="79"/>
      <c r="L606" s="79"/>
      <c r="M606" s="79"/>
    </row>
    <row r="607" spans="4:13" ht="21" customHeight="1" x14ac:dyDescent="0.7">
      <c r="D607" s="92"/>
      <c r="K607" s="79"/>
      <c r="L607" s="79"/>
      <c r="M607" s="79"/>
    </row>
    <row r="608" spans="4:13" ht="21" customHeight="1" x14ac:dyDescent="0.7">
      <c r="D608" s="92"/>
      <c r="K608" s="79"/>
      <c r="L608" s="79"/>
      <c r="M608" s="79"/>
    </row>
    <row r="609" spans="4:13" ht="21" customHeight="1" x14ac:dyDescent="0.7">
      <c r="D609" s="92"/>
      <c r="K609" s="79"/>
      <c r="L609" s="79"/>
      <c r="M609" s="79"/>
    </row>
    <row r="610" spans="4:13" ht="21" customHeight="1" x14ac:dyDescent="0.7">
      <c r="D610" s="92"/>
      <c r="K610" s="79"/>
      <c r="L610" s="79"/>
      <c r="M610" s="79"/>
    </row>
    <row r="611" spans="4:13" ht="21" customHeight="1" x14ac:dyDescent="0.7">
      <c r="D611" s="92"/>
      <c r="K611" s="79"/>
      <c r="L611" s="79"/>
      <c r="M611" s="79"/>
    </row>
    <row r="612" spans="4:13" ht="21" customHeight="1" x14ac:dyDescent="0.7">
      <c r="D612" s="92"/>
      <c r="K612" s="79"/>
      <c r="L612" s="79"/>
      <c r="M612" s="79"/>
    </row>
    <row r="613" spans="4:13" ht="21" customHeight="1" x14ac:dyDescent="0.7">
      <c r="D613" s="92"/>
      <c r="K613" s="79"/>
      <c r="L613" s="79"/>
      <c r="M613" s="79"/>
    </row>
    <row r="614" spans="4:13" ht="21" customHeight="1" x14ac:dyDescent="0.7">
      <c r="D614" s="92"/>
      <c r="K614" s="79"/>
      <c r="L614" s="79"/>
      <c r="M614" s="79"/>
    </row>
    <row r="615" spans="4:13" ht="21" customHeight="1" x14ac:dyDescent="0.7">
      <c r="D615" s="92"/>
      <c r="K615" s="79"/>
      <c r="L615" s="79"/>
      <c r="M615" s="79"/>
    </row>
    <row r="616" spans="4:13" ht="21" customHeight="1" x14ac:dyDescent="0.7">
      <c r="D616" s="92"/>
      <c r="K616" s="79"/>
      <c r="L616" s="79"/>
      <c r="M616" s="79"/>
    </row>
    <row r="617" spans="4:13" ht="21" customHeight="1" x14ac:dyDescent="0.7">
      <c r="D617" s="92"/>
      <c r="K617" s="79"/>
      <c r="L617" s="79"/>
      <c r="M617" s="79"/>
    </row>
    <row r="618" spans="4:13" ht="21" customHeight="1" x14ac:dyDescent="0.7">
      <c r="D618" s="92"/>
      <c r="K618" s="79"/>
      <c r="L618" s="79"/>
      <c r="M618" s="79"/>
    </row>
    <row r="619" spans="4:13" ht="21" customHeight="1" x14ac:dyDescent="0.7">
      <c r="D619" s="92"/>
      <c r="K619" s="79"/>
      <c r="L619" s="79"/>
      <c r="M619" s="79"/>
    </row>
    <row r="620" spans="4:13" ht="21" customHeight="1" x14ac:dyDescent="0.7">
      <c r="D620" s="92"/>
      <c r="K620" s="79"/>
      <c r="L620" s="79"/>
      <c r="M620" s="79"/>
    </row>
    <row r="621" spans="4:13" ht="21" customHeight="1" x14ac:dyDescent="0.7">
      <c r="D621" s="92"/>
      <c r="K621" s="79"/>
      <c r="L621" s="79"/>
      <c r="M621" s="79"/>
    </row>
    <row r="622" spans="4:13" ht="21" customHeight="1" x14ac:dyDescent="0.7">
      <c r="D622" s="92"/>
      <c r="K622" s="79"/>
      <c r="L622" s="79"/>
      <c r="M622" s="79"/>
    </row>
    <row r="623" spans="4:13" ht="21" customHeight="1" x14ac:dyDescent="0.7">
      <c r="D623" s="92"/>
      <c r="K623" s="79"/>
      <c r="L623" s="79"/>
      <c r="M623" s="79"/>
    </row>
    <row r="624" spans="4:13" ht="21" customHeight="1" x14ac:dyDescent="0.7">
      <c r="D624" s="92"/>
      <c r="K624" s="79"/>
      <c r="L624" s="79"/>
      <c r="M624" s="79"/>
    </row>
    <row r="625" spans="4:13" ht="21" customHeight="1" x14ac:dyDescent="0.7">
      <c r="D625" s="92"/>
      <c r="K625" s="79"/>
      <c r="L625" s="79"/>
      <c r="M625" s="79"/>
    </row>
    <row r="626" spans="4:13" ht="21" customHeight="1" x14ac:dyDescent="0.7">
      <c r="D626" s="92"/>
      <c r="K626" s="79"/>
      <c r="L626" s="79"/>
      <c r="M626" s="79"/>
    </row>
    <row r="627" spans="4:13" ht="21" customHeight="1" x14ac:dyDescent="0.7">
      <c r="D627" s="92"/>
      <c r="K627" s="79"/>
      <c r="L627" s="79"/>
      <c r="M627" s="79"/>
    </row>
    <row r="628" spans="4:13" ht="21" customHeight="1" x14ac:dyDescent="0.7">
      <c r="D628" s="92"/>
      <c r="K628" s="79"/>
      <c r="L628" s="79"/>
      <c r="M628" s="79"/>
    </row>
    <row r="629" spans="4:13" ht="21" customHeight="1" x14ac:dyDescent="0.7">
      <c r="D629" s="92"/>
      <c r="K629" s="79"/>
      <c r="L629" s="79"/>
      <c r="M629" s="79"/>
    </row>
    <row r="630" spans="4:13" ht="21" customHeight="1" x14ac:dyDescent="0.7">
      <c r="D630" s="92"/>
      <c r="K630" s="79"/>
      <c r="L630" s="79"/>
      <c r="M630" s="79"/>
    </row>
    <row r="631" spans="4:13" ht="21" customHeight="1" x14ac:dyDescent="0.7">
      <c r="D631" s="92"/>
      <c r="K631" s="79"/>
      <c r="L631" s="79"/>
      <c r="M631" s="79"/>
    </row>
    <row r="632" spans="4:13" ht="21" customHeight="1" x14ac:dyDescent="0.7">
      <c r="D632" s="92"/>
      <c r="K632" s="79"/>
      <c r="L632" s="79"/>
      <c r="M632" s="79"/>
    </row>
    <row r="633" spans="4:13" ht="21" customHeight="1" x14ac:dyDescent="0.7">
      <c r="D633" s="92"/>
      <c r="K633" s="79"/>
      <c r="L633" s="79"/>
      <c r="M633" s="79"/>
    </row>
    <row r="634" spans="4:13" ht="21" customHeight="1" x14ac:dyDescent="0.7">
      <c r="D634" s="92"/>
      <c r="K634" s="79"/>
      <c r="L634" s="79"/>
      <c r="M634" s="79"/>
    </row>
    <row r="635" spans="4:13" ht="21" customHeight="1" x14ac:dyDescent="0.7">
      <c r="D635" s="92"/>
      <c r="K635" s="79"/>
      <c r="L635" s="79"/>
      <c r="M635" s="79"/>
    </row>
    <row r="636" spans="4:13" ht="21" customHeight="1" x14ac:dyDescent="0.7">
      <c r="D636" s="92"/>
      <c r="K636" s="79"/>
      <c r="L636" s="79"/>
      <c r="M636" s="79"/>
    </row>
    <row r="637" spans="4:13" ht="21" customHeight="1" x14ac:dyDescent="0.7">
      <c r="D637" s="92"/>
      <c r="K637" s="79"/>
      <c r="L637" s="79"/>
      <c r="M637" s="79"/>
    </row>
    <row r="638" spans="4:13" ht="21" customHeight="1" x14ac:dyDescent="0.7">
      <c r="D638" s="92"/>
      <c r="K638" s="79"/>
      <c r="L638" s="79"/>
      <c r="M638" s="79"/>
    </row>
    <row r="639" spans="4:13" ht="21" customHeight="1" x14ac:dyDescent="0.7">
      <c r="D639" s="92"/>
      <c r="K639" s="79"/>
      <c r="L639" s="79"/>
      <c r="M639" s="79"/>
    </row>
    <row r="640" spans="4:13" ht="21" customHeight="1" x14ac:dyDescent="0.7">
      <c r="D640" s="92"/>
      <c r="K640" s="79"/>
      <c r="L640" s="79"/>
      <c r="M640" s="79"/>
    </row>
    <row r="641" spans="4:13" ht="21" customHeight="1" x14ac:dyDescent="0.7">
      <c r="D641" s="92"/>
      <c r="K641" s="79"/>
      <c r="L641" s="79"/>
      <c r="M641" s="79"/>
    </row>
    <row r="642" spans="4:13" ht="21" customHeight="1" x14ac:dyDescent="0.7">
      <c r="D642" s="92"/>
      <c r="K642" s="79"/>
      <c r="L642" s="79"/>
      <c r="M642" s="79"/>
    </row>
    <row r="643" spans="4:13" ht="21" customHeight="1" x14ac:dyDescent="0.7">
      <c r="D643" s="92"/>
      <c r="K643" s="79"/>
      <c r="L643" s="79"/>
      <c r="M643" s="79"/>
    </row>
    <row r="644" spans="4:13" ht="21" customHeight="1" x14ac:dyDescent="0.7">
      <c r="D644" s="92"/>
      <c r="K644" s="79"/>
      <c r="L644" s="79"/>
      <c r="M644" s="79"/>
    </row>
    <row r="645" spans="4:13" ht="21" customHeight="1" x14ac:dyDescent="0.7">
      <c r="D645" s="92"/>
      <c r="K645" s="79"/>
      <c r="L645" s="79"/>
      <c r="M645" s="79"/>
    </row>
    <row r="646" spans="4:13" ht="21" customHeight="1" x14ac:dyDescent="0.7">
      <c r="D646" s="92"/>
      <c r="K646" s="79"/>
      <c r="L646" s="79"/>
      <c r="M646" s="79"/>
    </row>
    <row r="647" spans="4:13" ht="21" customHeight="1" x14ac:dyDescent="0.7">
      <c r="D647" s="92"/>
      <c r="K647" s="79"/>
      <c r="L647" s="79"/>
      <c r="M647" s="79"/>
    </row>
    <row r="648" spans="4:13" ht="21" customHeight="1" x14ac:dyDescent="0.7">
      <c r="D648" s="92"/>
      <c r="K648" s="79"/>
      <c r="L648" s="79"/>
      <c r="M648" s="79"/>
    </row>
    <row r="649" spans="4:13" ht="21" customHeight="1" x14ac:dyDescent="0.7">
      <c r="D649" s="92"/>
      <c r="K649" s="79"/>
      <c r="L649" s="79"/>
      <c r="M649" s="79"/>
    </row>
    <row r="650" spans="4:13" ht="21" customHeight="1" x14ac:dyDescent="0.7">
      <c r="D650" s="92"/>
      <c r="K650" s="79"/>
      <c r="L650" s="79"/>
      <c r="M650" s="79"/>
    </row>
    <row r="651" spans="4:13" ht="21" customHeight="1" x14ac:dyDescent="0.7">
      <c r="D651" s="92"/>
      <c r="K651" s="79"/>
      <c r="L651" s="79"/>
      <c r="M651" s="79"/>
    </row>
    <row r="652" spans="4:13" ht="21" customHeight="1" x14ac:dyDescent="0.7">
      <c r="D652" s="92"/>
      <c r="K652" s="79"/>
      <c r="L652" s="79"/>
      <c r="M652" s="79"/>
    </row>
    <row r="653" spans="4:13" ht="21" customHeight="1" x14ac:dyDescent="0.7">
      <c r="D653" s="92"/>
      <c r="K653" s="79"/>
      <c r="L653" s="79"/>
      <c r="M653" s="79"/>
    </row>
    <row r="654" spans="4:13" ht="21" customHeight="1" x14ac:dyDescent="0.7">
      <c r="D654" s="92"/>
      <c r="K654" s="79"/>
      <c r="L654" s="79"/>
      <c r="M654" s="79"/>
    </row>
    <row r="655" spans="4:13" ht="21" customHeight="1" x14ac:dyDescent="0.7">
      <c r="D655" s="92"/>
      <c r="K655" s="79"/>
      <c r="L655" s="79"/>
      <c r="M655" s="79"/>
    </row>
    <row r="656" spans="4:13" ht="21" customHeight="1" x14ac:dyDescent="0.7">
      <c r="D656" s="92"/>
      <c r="K656" s="79"/>
      <c r="L656" s="79"/>
      <c r="M656" s="79"/>
    </row>
    <row r="657" spans="4:13" ht="21" customHeight="1" x14ac:dyDescent="0.7">
      <c r="D657" s="92"/>
      <c r="K657" s="79"/>
      <c r="L657" s="79"/>
      <c r="M657" s="79"/>
    </row>
    <row r="658" spans="4:13" ht="21" customHeight="1" x14ac:dyDescent="0.7">
      <c r="D658" s="92"/>
      <c r="K658" s="79"/>
      <c r="L658" s="79"/>
      <c r="M658" s="79"/>
    </row>
    <row r="659" spans="4:13" ht="21" customHeight="1" x14ac:dyDescent="0.7">
      <c r="D659" s="92"/>
      <c r="K659" s="79"/>
      <c r="L659" s="79"/>
      <c r="M659" s="79"/>
    </row>
    <row r="660" spans="4:13" ht="21" customHeight="1" x14ac:dyDescent="0.7">
      <c r="D660" s="92"/>
      <c r="K660" s="79"/>
      <c r="L660" s="79"/>
      <c r="M660" s="79"/>
    </row>
    <row r="661" spans="4:13" ht="21" customHeight="1" x14ac:dyDescent="0.7">
      <c r="D661" s="92"/>
      <c r="K661" s="79"/>
      <c r="L661" s="79"/>
      <c r="M661" s="79"/>
    </row>
    <row r="662" spans="4:13" ht="21" customHeight="1" x14ac:dyDescent="0.7">
      <c r="D662" s="92"/>
      <c r="K662" s="79"/>
      <c r="L662" s="79"/>
      <c r="M662" s="79"/>
    </row>
    <row r="663" spans="4:13" ht="21" customHeight="1" x14ac:dyDescent="0.7">
      <c r="D663" s="92"/>
      <c r="K663" s="79"/>
      <c r="L663" s="79"/>
      <c r="M663" s="79"/>
    </row>
    <row r="664" spans="4:13" ht="21" customHeight="1" x14ac:dyDescent="0.7">
      <c r="D664" s="92"/>
      <c r="K664" s="79"/>
      <c r="L664" s="79"/>
      <c r="M664" s="79"/>
    </row>
    <row r="665" spans="4:13" ht="21" customHeight="1" x14ac:dyDescent="0.7">
      <c r="D665" s="92"/>
      <c r="K665" s="79"/>
      <c r="L665" s="79"/>
      <c r="M665" s="79"/>
    </row>
    <row r="666" spans="4:13" ht="21" customHeight="1" x14ac:dyDescent="0.7">
      <c r="D666" s="92"/>
      <c r="K666" s="79"/>
      <c r="L666" s="79"/>
      <c r="M666" s="79"/>
    </row>
    <row r="667" spans="4:13" ht="21" customHeight="1" x14ac:dyDescent="0.7">
      <c r="D667" s="92"/>
      <c r="K667" s="79"/>
      <c r="L667" s="79"/>
      <c r="M667" s="79"/>
    </row>
    <row r="668" spans="4:13" ht="21" customHeight="1" x14ac:dyDescent="0.7">
      <c r="D668" s="92"/>
      <c r="K668" s="79"/>
      <c r="L668" s="79"/>
      <c r="M668" s="79"/>
    </row>
    <row r="669" spans="4:13" ht="21" customHeight="1" x14ac:dyDescent="0.7">
      <c r="D669" s="92"/>
      <c r="K669" s="79"/>
      <c r="L669" s="79"/>
      <c r="M669" s="79"/>
    </row>
    <row r="670" spans="4:13" ht="21" customHeight="1" x14ac:dyDescent="0.7">
      <c r="D670" s="92"/>
      <c r="K670" s="79"/>
      <c r="L670" s="79"/>
      <c r="M670" s="79"/>
    </row>
    <row r="671" spans="4:13" ht="21" customHeight="1" x14ac:dyDescent="0.7">
      <c r="D671" s="92"/>
      <c r="K671" s="79"/>
      <c r="L671" s="79"/>
      <c r="M671" s="79"/>
    </row>
    <row r="672" spans="4:13" ht="21" customHeight="1" x14ac:dyDescent="0.7">
      <c r="D672" s="92"/>
      <c r="K672" s="79"/>
      <c r="L672" s="79"/>
      <c r="M672" s="79"/>
    </row>
    <row r="673" spans="4:13" ht="21" customHeight="1" x14ac:dyDescent="0.7">
      <c r="D673" s="92"/>
      <c r="K673" s="79"/>
      <c r="L673" s="79"/>
      <c r="M673" s="79"/>
    </row>
    <row r="674" spans="4:13" ht="21" customHeight="1" x14ac:dyDescent="0.7">
      <c r="D674" s="92"/>
      <c r="K674" s="79"/>
      <c r="L674" s="79"/>
      <c r="M674" s="79"/>
    </row>
    <row r="675" spans="4:13" ht="21" customHeight="1" x14ac:dyDescent="0.7">
      <c r="D675" s="92"/>
      <c r="K675" s="79"/>
      <c r="L675" s="79"/>
      <c r="M675" s="79"/>
    </row>
    <row r="676" spans="4:13" ht="21" customHeight="1" x14ac:dyDescent="0.7">
      <c r="D676" s="92"/>
      <c r="K676" s="79"/>
      <c r="L676" s="79"/>
      <c r="M676" s="79"/>
    </row>
    <row r="677" spans="4:13" ht="21" customHeight="1" x14ac:dyDescent="0.7">
      <c r="D677" s="92"/>
      <c r="K677" s="79"/>
      <c r="L677" s="79"/>
      <c r="M677" s="79"/>
    </row>
    <row r="678" spans="4:13" ht="21" customHeight="1" x14ac:dyDescent="0.7">
      <c r="D678" s="92"/>
      <c r="K678" s="79"/>
      <c r="L678" s="79"/>
      <c r="M678" s="79"/>
    </row>
    <row r="679" spans="4:13" ht="21" customHeight="1" x14ac:dyDescent="0.7">
      <c r="D679" s="92"/>
      <c r="K679" s="79"/>
      <c r="L679" s="79"/>
      <c r="M679" s="79"/>
    </row>
    <row r="680" spans="4:13" ht="21" customHeight="1" x14ac:dyDescent="0.7">
      <c r="D680" s="92"/>
      <c r="K680" s="79"/>
      <c r="L680" s="79"/>
      <c r="M680" s="79"/>
    </row>
    <row r="681" spans="4:13" ht="21" customHeight="1" x14ac:dyDescent="0.7">
      <c r="D681" s="92"/>
      <c r="K681" s="79"/>
      <c r="L681" s="79"/>
      <c r="M681" s="79"/>
    </row>
    <row r="682" spans="4:13" ht="21" customHeight="1" x14ac:dyDescent="0.7">
      <c r="D682" s="92"/>
      <c r="K682" s="79"/>
      <c r="L682" s="79"/>
      <c r="M682" s="79"/>
    </row>
    <row r="683" spans="4:13" ht="21" customHeight="1" x14ac:dyDescent="0.7">
      <c r="D683" s="92"/>
      <c r="K683" s="79"/>
      <c r="L683" s="79"/>
      <c r="M683" s="79"/>
    </row>
    <row r="684" spans="4:13" ht="21" customHeight="1" x14ac:dyDescent="0.7">
      <c r="D684" s="92"/>
      <c r="K684" s="79"/>
      <c r="L684" s="79"/>
      <c r="M684" s="79"/>
    </row>
    <row r="685" spans="4:13" ht="21" customHeight="1" x14ac:dyDescent="0.7">
      <c r="D685" s="92"/>
      <c r="K685" s="79"/>
      <c r="L685" s="79"/>
      <c r="M685" s="79"/>
    </row>
    <row r="686" spans="4:13" ht="21" customHeight="1" x14ac:dyDescent="0.7">
      <c r="D686" s="92"/>
      <c r="K686" s="79"/>
      <c r="L686" s="79"/>
      <c r="M686" s="79"/>
    </row>
    <row r="687" spans="4:13" ht="21" customHeight="1" x14ac:dyDescent="0.7">
      <c r="D687" s="92"/>
      <c r="K687" s="79"/>
      <c r="L687" s="79"/>
      <c r="M687" s="79"/>
    </row>
    <row r="688" spans="4:13" ht="21" customHeight="1" x14ac:dyDescent="0.7">
      <c r="D688" s="92"/>
      <c r="K688" s="79"/>
      <c r="L688" s="79"/>
      <c r="M688" s="79"/>
    </row>
    <row r="689" spans="4:13" ht="21" customHeight="1" x14ac:dyDescent="0.7">
      <c r="D689" s="92"/>
      <c r="K689" s="79"/>
      <c r="L689" s="79"/>
      <c r="M689" s="79"/>
    </row>
    <row r="690" spans="4:13" ht="21" customHeight="1" x14ac:dyDescent="0.7">
      <c r="D690" s="92"/>
      <c r="K690" s="79"/>
      <c r="L690" s="79"/>
      <c r="M690" s="79"/>
    </row>
    <row r="691" spans="4:13" ht="21" customHeight="1" x14ac:dyDescent="0.7">
      <c r="D691" s="92"/>
      <c r="K691" s="79"/>
      <c r="L691" s="79"/>
      <c r="M691" s="79"/>
    </row>
    <row r="692" spans="4:13" ht="21" customHeight="1" x14ac:dyDescent="0.7">
      <c r="D692" s="92"/>
      <c r="K692" s="79"/>
      <c r="L692" s="79"/>
      <c r="M692" s="79"/>
    </row>
    <row r="693" spans="4:13" ht="21" customHeight="1" x14ac:dyDescent="0.7">
      <c r="D693" s="92"/>
      <c r="K693" s="79"/>
      <c r="L693" s="79"/>
      <c r="M693" s="79"/>
    </row>
    <row r="694" spans="4:13" ht="21" customHeight="1" x14ac:dyDescent="0.7">
      <c r="D694" s="92"/>
      <c r="K694" s="79"/>
      <c r="L694" s="79"/>
      <c r="M694" s="79"/>
    </row>
    <row r="695" spans="4:13" ht="21" customHeight="1" x14ac:dyDescent="0.7">
      <c r="D695" s="92"/>
      <c r="K695" s="79"/>
      <c r="L695" s="79"/>
      <c r="M695" s="79"/>
    </row>
    <row r="696" spans="4:13" ht="21" customHeight="1" x14ac:dyDescent="0.7">
      <c r="D696" s="92"/>
      <c r="K696" s="79"/>
      <c r="L696" s="79"/>
      <c r="M696" s="79"/>
    </row>
    <row r="697" spans="4:13" ht="21" customHeight="1" x14ac:dyDescent="0.7">
      <c r="D697" s="92"/>
      <c r="K697" s="79"/>
      <c r="L697" s="79"/>
      <c r="M697" s="79"/>
    </row>
    <row r="698" spans="4:13" ht="21" customHeight="1" x14ac:dyDescent="0.7">
      <c r="D698" s="92"/>
      <c r="K698" s="79"/>
      <c r="L698" s="79"/>
      <c r="M698" s="79"/>
    </row>
    <row r="699" spans="4:13" ht="21" customHeight="1" x14ac:dyDescent="0.7">
      <c r="D699" s="92"/>
      <c r="K699" s="79"/>
      <c r="L699" s="79"/>
      <c r="M699" s="79"/>
    </row>
    <row r="700" spans="4:13" ht="21" customHeight="1" x14ac:dyDescent="0.7">
      <c r="D700" s="92"/>
      <c r="K700" s="79"/>
      <c r="L700" s="79"/>
      <c r="M700" s="79"/>
    </row>
    <row r="701" spans="4:13" ht="21" customHeight="1" x14ac:dyDescent="0.7">
      <c r="D701" s="92"/>
      <c r="K701" s="79"/>
      <c r="L701" s="79"/>
      <c r="M701" s="79"/>
    </row>
    <row r="702" spans="4:13" ht="21" customHeight="1" x14ac:dyDescent="0.7">
      <c r="D702" s="92"/>
      <c r="K702" s="79"/>
      <c r="L702" s="79"/>
      <c r="M702" s="79"/>
    </row>
    <row r="703" spans="4:13" ht="21" customHeight="1" x14ac:dyDescent="0.7">
      <c r="D703" s="92"/>
      <c r="K703" s="79"/>
      <c r="L703" s="79"/>
      <c r="M703" s="79"/>
    </row>
    <row r="704" spans="4:13" ht="21" customHeight="1" x14ac:dyDescent="0.7">
      <c r="D704" s="92"/>
      <c r="K704" s="79"/>
      <c r="L704" s="79"/>
      <c r="M704" s="79"/>
    </row>
    <row r="705" spans="4:13" ht="21" customHeight="1" x14ac:dyDescent="0.7">
      <c r="D705" s="92"/>
      <c r="K705" s="79"/>
      <c r="L705" s="79"/>
      <c r="M705" s="79"/>
    </row>
    <row r="706" spans="4:13" ht="21" customHeight="1" x14ac:dyDescent="0.7">
      <c r="D706" s="92"/>
      <c r="K706" s="79"/>
      <c r="L706" s="79"/>
      <c r="M706" s="79"/>
    </row>
    <row r="707" spans="4:13" ht="21" customHeight="1" x14ac:dyDescent="0.7">
      <c r="D707" s="92"/>
      <c r="K707" s="79"/>
      <c r="L707" s="79"/>
      <c r="M707" s="79"/>
    </row>
    <row r="708" spans="4:13" ht="21" customHeight="1" x14ac:dyDescent="0.7">
      <c r="D708" s="92"/>
      <c r="K708" s="79"/>
      <c r="L708" s="79"/>
      <c r="M708" s="79"/>
    </row>
    <row r="709" spans="4:13" ht="21" customHeight="1" x14ac:dyDescent="0.7">
      <c r="D709" s="92"/>
      <c r="K709" s="79"/>
      <c r="L709" s="79"/>
      <c r="M709" s="79"/>
    </row>
    <row r="710" spans="4:13" ht="21" customHeight="1" x14ac:dyDescent="0.7">
      <c r="D710" s="92"/>
      <c r="K710" s="79"/>
      <c r="L710" s="79"/>
      <c r="M710" s="79"/>
    </row>
    <row r="711" spans="4:13" ht="21" customHeight="1" x14ac:dyDescent="0.7">
      <c r="D711" s="92"/>
      <c r="K711" s="79"/>
      <c r="L711" s="79"/>
      <c r="M711" s="79"/>
    </row>
    <row r="712" spans="4:13" ht="21" customHeight="1" x14ac:dyDescent="0.7">
      <c r="D712" s="92"/>
      <c r="K712" s="79"/>
      <c r="L712" s="79"/>
      <c r="M712" s="79"/>
    </row>
    <row r="713" spans="4:13" ht="21" customHeight="1" x14ac:dyDescent="0.7">
      <c r="D713" s="92"/>
      <c r="K713" s="79"/>
      <c r="L713" s="79"/>
      <c r="M713" s="79"/>
    </row>
    <row r="714" spans="4:13" ht="21" customHeight="1" x14ac:dyDescent="0.7">
      <c r="D714" s="92"/>
      <c r="K714" s="79"/>
      <c r="L714" s="79"/>
      <c r="M714" s="79"/>
    </row>
    <row r="715" spans="4:13" ht="21" customHeight="1" x14ac:dyDescent="0.7">
      <c r="D715" s="92"/>
      <c r="K715" s="79"/>
      <c r="L715" s="79"/>
      <c r="M715" s="79"/>
    </row>
    <row r="716" spans="4:13" ht="21" customHeight="1" x14ac:dyDescent="0.7">
      <c r="D716" s="92"/>
      <c r="K716" s="79"/>
      <c r="L716" s="79"/>
      <c r="M716" s="79"/>
    </row>
    <row r="717" spans="4:13" ht="21" customHeight="1" x14ac:dyDescent="0.7">
      <c r="D717" s="92"/>
      <c r="K717" s="79"/>
      <c r="L717" s="79"/>
      <c r="M717" s="79"/>
    </row>
    <row r="718" spans="4:13" ht="21" customHeight="1" x14ac:dyDescent="0.7">
      <c r="D718" s="92"/>
      <c r="K718" s="79"/>
      <c r="L718" s="79"/>
      <c r="M718" s="79"/>
    </row>
    <row r="719" spans="4:13" ht="21" customHeight="1" x14ac:dyDescent="0.7">
      <c r="D719" s="92"/>
      <c r="K719" s="79"/>
      <c r="L719" s="79"/>
      <c r="M719" s="79"/>
    </row>
    <row r="720" spans="4:13" ht="21" customHeight="1" x14ac:dyDescent="0.7">
      <c r="D720" s="92"/>
      <c r="K720" s="79"/>
      <c r="L720" s="79"/>
      <c r="M720" s="79"/>
    </row>
    <row r="721" spans="4:13" ht="21" customHeight="1" x14ac:dyDescent="0.7">
      <c r="D721" s="92"/>
      <c r="K721" s="79"/>
      <c r="L721" s="79"/>
      <c r="M721" s="79"/>
    </row>
    <row r="722" spans="4:13" ht="21" customHeight="1" x14ac:dyDescent="0.7">
      <c r="D722" s="92"/>
      <c r="K722" s="79"/>
      <c r="L722" s="79"/>
      <c r="M722" s="79"/>
    </row>
    <row r="723" spans="4:13" ht="21" customHeight="1" x14ac:dyDescent="0.7">
      <c r="D723" s="92"/>
      <c r="K723" s="79"/>
      <c r="L723" s="79"/>
      <c r="M723" s="79"/>
    </row>
    <row r="724" spans="4:13" ht="21" customHeight="1" x14ac:dyDescent="0.7">
      <c r="D724" s="92"/>
      <c r="K724" s="79"/>
      <c r="L724" s="79"/>
      <c r="M724" s="79"/>
    </row>
    <row r="725" spans="4:13" ht="21" customHeight="1" x14ac:dyDescent="0.7">
      <c r="D725" s="92"/>
      <c r="K725" s="79"/>
      <c r="L725" s="79"/>
      <c r="M725" s="79"/>
    </row>
    <row r="726" spans="4:13" ht="21" customHeight="1" x14ac:dyDescent="0.7">
      <c r="D726" s="92"/>
      <c r="K726" s="79"/>
      <c r="L726" s="79"/>
      <c r="M726" s="79"/>
    </row>
    <row r="727" spans="4:13" ht="21" customHeight="1" x14ac:dyDescent="0.7">
      <c r="D727" s="92"/>
      <c r="K727" s="79"/>
      <c r="L727" s="79"/>
      <c r="M727" s="79"/>
    </row>
    <row r="728" spans="4:13" ht="21" customHeight="1" x14ac:dyDescent="0.7">
      <c r="D728" s="92"/>
      <c r="K728" s="79"/>
      <c r="L728" s="79"/>
      <c r="M728" s="79"/>
    </row>
    <row r="729" spans="4:13" ht="21" customHeight="1" x14ac:dyDescent="0.7">
      <c r="D729" s="92"/>
      <c r="K729" s="79"/>
      <c r="L729" s="79"/>
      <c r="M729" s="79"/>
    </row>
    <row r="730" spans="4:13" ht="21" customHeight="1" x14ac:dyDescent="0.7">
      <c r="D730" s="92"/>
      <c r="K730" s="79"/>
      <c r="L730" s="79"/>
      <c r="M730" s="79"/>
    </row>
    <row r="731" spans="4:13" ht="21" customHeight="1" x14ac:dyDescent="0.7">
      <c r="D731" s="92"/>
      <c r="K731" s="79"/>
      <c r="L731" s="79"/>
      <c r="M731" s="79"/>
    </row>
    <row r="732" spans="4:13" ht="21" customHeight="1" x14ac:dyDescent="0.7">
      <c r="D732" s="92"/>
      <c r="K732" s="79"/>
      <c r="L732" s="79"/>
      <c r="M732" s="79"/>
    </row>
    <row r="733" spans="4:13" ht="21" customHeight="1" x14ac:dyDescent="0.7">
      <c r="D733" s="92"/>
      <c r="K733" s="79"/>
      <c r="L733" s="79"/>
      <c r="M733" s="79"/>
    </row>
    <row r="734" spans="4:13" ht="21" customHeight="1" x14ac:dyDescent="0.7">
      <c r="D734" s="92"/>
      <c r="K734" s="79"/>
      <c r="L734" s="79"/>
      <c r="M734" s="79"/>
    </row>
    <row r="735" spans="4:13" ht="21" customHeight="1" x14ac:dyDescent="0.7">
      <c r="D735" s="92"/>
      <c r="K735" s="79"/>
      <c r="L735" s="79"/>
      <c r="M735" s="79"/>
    </row>
    <row r="736" spans="4:13" ht="21" customHeight="1" x14ac:dyDescent="0.7">
      <c r="D736" s="92"/>
      <c r="K736" s="79"/>
      <c r="L736" s="79"/>
      <c r="M736" s="79"/>
    </row>
    <row r="737" spans="4:13" ht="21" customHeight="1" x14ac:dyDescent="0.7">
      <c r="D737" s="92"/>
      <c r="K737" s="79"/>
      <c r="L737" s="79"/>
      <c r="M737" s="79"/>
    </row>
    <row r="738" spans="4:13" ht="21" customHeight="1" x14ac:dyDescent="0.7">
      <c r="D738" s="92"/>
      <c r="K738" s="79"/>
      <c r="L738" s="79"/>
      <c r="M738" s="79"/>
    </row>
    <row r="739" spans="4:13" ht="21" customHeight="1" x14ac:dyDescent="0.7">
      <c r="D739" s="92"/>
      <c r="K739" s="79"/>
      <c r="L739" s="79"/>
      <c r="M739" s="79"/>
    </row>
    <row r="740" spans="4:13" ht="21" customHeight="1" x14ac:dyDescent="0.7">
      <c r="D740" s="92"/>
      <c r="K740" s="79"/>
      <c r="L740" s="79"/>
      <c r="M740" s="79"/>
    </row>
    <row r="741" spans="4:13" ht="21" customHeight="1" x14ac:dyDescent="0.7">
      <c r="D741" s="92"/>
      <c r="K741" s="79"/>
      <c r="L741" s="79"/>
      <c r="M741" s="79"/>
    </row>
    <row r="742" spans="4:13" ht="21" customHeight="1" x14ac:dyDescent="0.7">
      <c r="D742" s="92"/>
      <c r="K742" s="79"/>
      <c r="L742" s="79"/>
      <c r="M742" s="79"/>
    </row>
    <row r="743" spans="4:13" ht="21" customHeight="1" x14ac:dyDescent="0.7">
      <c r="D743" s="92"/>
      <c r="K743" s="79"/>
      <c r="L743" s="79"/>
      <c r="M743" s="79"/>
    </row>
    <row r="744" spans="4:13" ht="21" customHeight="1" x14ac:dyDescent="0.7">
      <c r="D744" s="92"/>
      <c r="K744" s="79"/>
      <c r="L744" s="79"/>
      <c r="M744" s="79"/>
    </row>
    <row r="745" spans="4:13" ht="21" customHeight="1" x14ac:dyDescent="0.7">
      <c r="D745" s="92"/>
      <c r="K745" s="79"/>
      <c r="L745" s="79"/>
      <c r="M745" s="79"/>
    </row>
    <row r="746" spans="4:13" ht="21" customHeight="1" x14ac:dyDescent="0.7">
      <c r="D746" s="92"/>
      <c r="K746" s="79"/>
      <c r="L746" s="79"/>
      <c r="M746" s="79"/>
    </row>
    <row r="747" spans="4:13" ht="21" customHeight="1" x14ac:dyDescent="0.7">
      <c r="D747" s="92"/>
      <c r="K747" s="79"/>
      <c r="L747" s="79"/>
      <c r="M747" s="79"/>
    </row>
    <row r="748" spans="4:13" ht="21" customHeight="1" x14ac:dyDescent="0.7">
      <c r="D748" s="92"/>
      <c r="K748" s="79"/>
      <c r="L748" s="79"/>
      <c r="M748" s="79"/>
    </row>
    <row r="749" spans="4:13" ht="21" customHeight="1" x14ac:dyDescent="0.7">
      <c r="D749" s="92"/>
      <c r="K749" s="79"/>
      <c r="L749" s="79"/>
      <c r="M749" s="79"/>
    </row>
    <row r="750" spans="4:13" ht="21" customHeight="1" x14ac:dyDescent="0.7">
      <c r="D750" s="92"/>
      <c r="K750" s="79"/>
      <c r="L750" s="79"/>
      <c r="M750" s="79"/>
    </row>
    <row r="751" spans="4:13" ht="21" customHeight="1" x14ac:dyDescent="0.7">
      <c r="D751" s="92"/>
      <c r="K751" s="79"/>
      <c r="L751" s="79"/>
      <c r="M751" s="79"/>
    </row>
    <row r="752" spans="4:13" ht="21" customHeight="1" x14ac:dyDescent="0.7">
      <c r="D752" s="92"/>
      <c r="K752" s="79"/>
      <c r="L752" s="79"/>
      <c r="M752" s="79"/>
    </row>
    <row r="753" spans="4:13" ht="21" customHeight="1" x14ac:dyDescent="0.7">
      <c r="D753" s="92"/>
      <c r="K753" s="79"/>
      <c r="L753" s="79"/>
      <c r="M753" s="79"/>
    </row>
    <row r="754" spans="4:13" ht="21" customHeight="1" x14ac:dyDescent="0.7">
      <c r="D754" s="92"/>
      <c r="K754" s="79"/>
      <c r="L754" s="79"/>
      <c r="M754" s="79"/>
    </row>
    <row r="755" spans="4:13" ht="21" customHeight="1" x14ac:dyDescent="0.7">
      <c r="D755" s="92"/>
      <c r="K755" s="79"/>
      <c r="L755" s="79"/>
      <c r="M755" s="79"/>
    </row>
    <row r="756" spans="4:13" ht="21" customHeight="1" x14ac:dyDescent="0.7">
      <c r="D756" s="92"/>
      <c r="K756" s="79"/>
      <c r="L756" s="79"/>
      <c r="M756" s="79"/>
    </row>
    <row r="757" spans="4:13" ht="21" customHeight="1" x14ac:dyDescent="0.7">
      <c r="D757" s="92"/>
      <c r="K757" s="79"/>
      <c r="L757" s="79"/>
      <c r="M757" s="79"/>
    </row>
    <row r="758" spans="4:13" ht="21" customHeight="1" x14ac:dyDescent="0.7">
      <c r="D758" s="92"/>
      <c r="K758" s="79"/>
      <c r="L758" s="79"/>
      <c r="M758" s="79"/>
    </row>
    <row r="759" spans="4:13" ht="21" customHeight="1" x14ac:dyDescent="0.7">
      <c r="D759" s="92"/>
      <c r="K759" s="79"/>
      <c r="L759" s="79"/>
      <c r="M759" s="79"/>
    </row>
    <row r="760" spans="4:13" ht="21" customHeight="1" x14ac:dyDescent="0.7">
      <c r="D760" s="92"/>
      <c r="K760" s="79"/>
      <c r="L760" s="79"/>
      <c r="M760" s="79"/>
    </row>
    <row r="761" spans="4:13" ht="21" customHeight="1" x14ac:dyDescent="0.7">
      <c r="D761" s="92"/>
      <c r="K761" s="79"/>
      <c r="L761" s="79"/>
      <c r="M761" s="79"/>
    </row>
    <row r="762" spans="4:13" ht="21" customHeight="1" x14ac:dyDescent="0.7">
      <c r="D762" s="92"/>
      <c r="K762" s="79"/>
      <c r="L762" s="79"/>
      <c r="M762" s="79"/>
    </row>
    <row r="763" spans="4:13" ht="21" customHeight="1" x14ac:dyDescent="0.7">
      <c r="D763" s="92"/>
      <c r="K763" s="79"/>
      <c r="L763" s="79"/>
      <c r="M763" s="79"/>
    </row>
    <row r="764" spans="4:13" ht="21" customHeight="1" x14ac:dyDescent="0.7">
      <c r="D764" s="92"/>
      <c r="K764" s="79"/>
      <c r="L764" s="79"/>
      <c r="M764" s="79"/>
    </row>
    <row r="765" spans="4:13" ht="21" customHeight="1" x14ac:dyDescent="0.7">
      <c r="D765" s="92"/>
      <c r="K765" s="79"/>
      <c r="L765" s="79"/>
      <c r="M765" s="79"/>
    </row>
    <row r="766" spans="4:13" ht="21" customHeight="1" x14ac:dyDescent="0.7">
      <c r="D766" s="92"/>
      <c r="K766" s="79"/>
      <c r="L766" s="79"/>
      <c r="M766" s="79"/>
    </row>
    <row r="767" spans="4:13" ht="21" customHeight="1" x14ac:dyDescent="0.7">
      <c r="D767" s="92"/>
      <c r="K767" s="79"/>
      <c r="L767" s="79"/>
      <c r="M767" s="79"/>
    </row>
    <row r="768" spans="4:13" ht="21" customHeight="1" x14ac:dyDescent="0.7">
      <c r="D768" s="92"/>
      <c r="K768" s="79"/>
      <c r="L768" s="79"/>
      <c r="M768" s="79"/>
    </row>
    <row r="769" spans="4:13" ht="21" customHeight="1" x14ac:dyDescent="0.7">
      <c r="D769" s="92"/>
      <c r="K769" s="79"/>
      <c r="L769" s="79"/>
      <c r="M769" s="79"/>
    </row>
    <row r="770" spans="4:13" ht="21" customHeight="1" x14ac:dyDescent="0.7">
      <c r="D770" s="92"/>
      <c r="K770" s="79"/>
      <c r="L770" s="79"/>
      <c r="M770" s="79"/>
    </row>
    <row r="771" spans="4:13" ht="21" customHeight="1" x14ac:dyDescent="0.7">
      <c r="D771" s="92"/>
      <c r="K771" s="79"/>
      <c r="L771" s="79"/>
      <c r="M771" s="79"/>
    </row>
    <row r="772" spans="4:13" ht="21" customHeight="1" x14ac:dyDescent="0.7">
      <c r="D772" s="92"/>
      <c r="K772" s="79"/>
      <c r="L772" s="79"/>
      <c r="M772" s="79"/>
    </row>
    <row r="773" spans="4:13" ht="21" customHeight="1" x14ac:dyDescent="0.7">
      <c r="D773" s="92"/>
      <c r="K773" s="79"/>
      <c r="L773" s="79"/>
      <c r="M773" s="79"/>
    </row>
    <row r="774" spans="4:13" ht="21" customHeight="1" x14ac:dyDescent="0.7">
      <c r="D774" s="92"/>
      <c r="K774" s="79"/>
      <c r="L774" s="79"/>
      <c r="M774" s="79"/>
    </row>
    <row r="775" spans="4:13" ht="21" customHeight="1" x14ac:dyDescent="0.7">
      <c r="D775" s="92"/>
      <c r="K775" s="79"/>
      <c r="L775" s="79"/>
      <c r="M775" s="79"/>
    </row>
    <row r="776" spans="4:13" ht="21" customHeight="1" x14ac:dyDescent="0.7">
      <c r="D776" s="92"/>
      <c r="K776" s="79"/>
      <c r="L776" s="79"/>
      <c r="M776" s="79"/>
    </row>
    <row r="777" spans="4:13" ht="21" customHeight="1" x14ac:dyDescent="0.7">
      <c r="D777" s="92"/>
      <c r="K777" s="79"/>
      <c r="L777" s="79"/>
      <c r="M777" s="79"/>
    </row>
    <row r="778" spans="4:13" ht="21" customHeight="1" x14ac:dyDescent="0.7">
      <c r="D778" s="92"/>
      <c r="K778" s="79"/>
      <c r="L778" s="79"/>
      <c r="M778" s="79"/>
    </row>
    <row r="779" spans="4:13" ht="21" customHeight="1" x14ac:dyDescent="0.7">
      <c r="D779" s="92"/>
      <c r="K779" s="79"/>
      <c r="L779" s="79"/>
      <c r="M779" s="79"/>
    </row>
    <row r="780" spans="4:13" ht="21" customHeight="1" x14ac:dyDescent="0.7">
      <c r="D780" s="92"/>
      <c r="K780" s="79"/>
      <c r="L780" s="79"/>
      <c r="M780" s="79"/>
    </row>
    <row r="781" spans="4:13" ht="21" customHeight="1" x14ac:dyDescent="0.7">
      <c r="D781" s="92"/>
      <c r="K781" s="79"/>
      <c r="L781" s="79"/>
      <c r="M781" s="79"/>
    </row>
    <row r="782" spans="4:13" ht="21" customHeight="1" x14ac:dyDescent="0.7">
      <c r="D782" s="92"/>
      <c r="K782" s="79"/>
      <c r="L782" s="79"/>
      <c r="M782" s="79"/>
    </row>
    <row r="783" spans="4:13" ht="21" customHeight="1" x14ac:dyDescent="0.7">
      <c r="D783" s="92"/>
      <c r="K783" s="79"/>
      <c r="L783" s="79"/>
      <c r="M783" s="79"/>
    </row>
    <row r="784" spans="4:13" ht="21" customHeight="1" x14ac:dyDescent="0.7">
      <c r="D784" s="92"/>
      <c r="K784" s="79"/>
      <c r="L784" s="79"/>
      <c r="M784" s="79"/>
    </row>
    <row r="785" spans="4:13" ht="21" customHeight="1" x14ac:dyDescent="0.7">
      <c r="D785" s="92"/>
      <c r="K785" s="79"/>
      <c r="L785" s="79"/>
      <c r="M785" s="79"/>
    </row>
    <row r="786" spans="4:13" ht="21" customHeight="1" x14ac:dyDescent="0.7">
      <c r="D786" s="92"/>
      <c r="K786" s="79"/>
      <c r="L786" s="79"/>
      <c r="M786" s="79"/>
    </row>
    <row r="787" spans="4:13" ht="21" customHeight="1" x14ac:dyDescent="0.7">
      <c r="D787" s="92"/>
      <c r="K787" s="79"/>
      <c r="L787" s="79"/>
      <c r="M787" s="79"/>
    </row>
    <row r="788" spans="4:13" ht="21" customHeight="1" x14ac:dyDescent="0.7">
      <c r="D788" s="92"/>
      <c r="K788" s="79"/>
      <c r="L788" s="79"/>
      <c r="M788" s="79"/>
    </row>
    <row r="789" spans="4:13" ht="21" customHeight="1" x14ac:dyDescent="0.7">
      <c r="D789" s="92"/>
      <c r="K789" s="79"/>
      <c r="L789" s="79"/>
      <c r="M789" s="79"/>
    </row>
    <row r="790" spans="4:13" ht="21" customHeight="1" x14ac:dyDescent="0.7">
      <c r="D790" s="92"/>
      <c r="K790" s="79"/>
      <c r="L790" s="79"/>
      <c r="M790" s="79"/>
    </row>
    <row r="791" spans="4:13" ht="21" customHeight="1" x14ac:dyDescent="0.7">
      <c r="D791" s="92"/>
      <c r="K791" s="79"/>
      <c r="L791" s="79"/>
      <c r="M791" s="79"/>
    </row>
    <row r="792" spans="4:13" ht="21" customHeight="1" x14ac:dyDescent="0.7">
      <c r="D792" s="92"/>
      <c r="K792" s="79"/>
      <c r="L792" s="79"/>
      <c r="M792" s="79"/>
    </row>
    <row r="793" spans="4:13" ht="21" customHeight="1" x14ac:dyDescent="0.7">
      <c r="D793" s="92"/>
      <c r="K793" s="79"/>
      <c r="L793" s="79"/>
      <c r="M793" s="79"/>
    </row>
    <row r="794" spans="4:13" ht="21" customHeight="1" x14ac:dyDescent="0.7">
      <c r="D794" s="92"/>
      <c r="K794" s="79"/>
      <c r="L794" s="79"/>
      <c r="M794" s="79"/>
    </row>
    <row r="795" spans="4:13" ht="21" customHeight="1" x14ac:dyDescent="0.7">
      <c r="D795" s="92"/>
      <c r="K795" s="79"/>
      <c r="L795" s="79"/>
      <c r="M795" s="79"/>
    </row>
    <row r="796" spans="4:13" ht="21" customHeight="1" x14ac:dyDescent="0.7">
      <c r="D796" s="92"/>
      <c r="K796" s="79"/>
      <c r="L796" s="79"/>
      <c r="M796" s="79"/>
    </row>
    <row r="797" spans="4:13" ht="21" customHeight="1" x14ac:dyDescent="0.7">
      <c r="D797" s="92"/>
      <c r="K797" s="79"/>
      <c r="L797" s="79"/>
      <c r="M797" s="79"/>
    </row>
    <row r="798" spans="4:13" ht="21" customHeight="1" x14ac:dyDescent="0.7">
      <c r="D798" s="92"/>
      <c r="K798" s="79"/>
      <c r="L798" s="79"/>
      <c r="M798" s="79"/>
    </row>
    <row r="799" spans="4:13" ht="21" customHeight="1" x14ac:dyDescent="0.7">
      <c r="D799" s="92"/>
      <c r="K799" s="79"/>
      <c r="L799" s="79"/>
      <c r="M799" s="79"/>
    </row>
    <row r="800" spans="4:13" ht="21" customHeight="1" x14ac:dyDescent="0.7">
      <c r="D800" s="92"/>
      <c r="K800" s="79"/>
      <c r="L800" s="79"/>
      <c r="M800" s="79"/>
    </row>
    <row r="801" spans="4:13" ht="21" customHeight="1" x14ac:dyDescent="0.7">
      <c r="D801" s="92"/>
      <c r="K801" s="79"/>
      <c r="L801" s="79"/>
      <c r="M801" s="79"/>
    </row>
    <row r="802" spans="4:13" ht="21" customHeight="1" x14ac:dyDescent="0.7">
      <c r="D802" s="92"/>
      <c r="K802" s="79"/>
      <c r="L802" s="79"/>
      <c r="M802" s="79"/>
    </row>
    <row r="803" spans="4:13" ht="21" customHeight="1" x14ac:dyDescent="0.7">
      <c r="D803" s="92"/>
      <c r="K803" s="79"/>
      <c r="L803" s="79"/>
      <c r="M803" s="79"/>
    </row>
    <row r="804" spans="4:13" ht="21" customHeight="1" x14ac:dyDescent="0.7">
      <c r="D804" s="92"/>
      <c r="K804" s="79"/>
      <c r="L804" s="79"/>
      <c r="M804" s="79"/>
    </row>
    <row r="805" spans="4:13" ht="21" customHeight="1" x14ac:dyDescent="0.7">
      <c r="D805" s="92"/>
      <c r="K805" s="79"/>
      <c r="L805" s="79"/>
      <c r="M805" s="79"/>
    </row>
    <row r="806" spans="4:13" ht="21" customHeight="1" x14ac:dyDescent="0.7">
      <c r="D806" s="92"/>
      <c r="K806" s="79"/>
      <c r="L806" s="79"/>
      <c r="M806" s="79"/>
    </row>
    <row r="807" spans="4:13" ht="21" customHeight="1" x14ac:dyDescent="0.7">
      <c r="D807" s="92"/>
      <c r="K807" s="79"/>
      <c r="L807" s="79"/>
      <c r="M807" s="79"/>
    </row>
    <row r="808" spans="4:13" ht="21" customHeight="1" x14ac:dyDescent="0.7">
      <c r="D808" s="92"/>
      <c r="K808" s="79"/>
      <c r="L808" s="79"/>
      <c r="M808" s="79"/>
    </row>
    <row r="809" spans="4:13" ht="21" customHeight="1" x14ac:dyDescent="0.7">
      <c r="D809" s="92"/>
      <c r="K809" s="79"/>
      <c r="L809" s="79"/>
      <c r="M809" s="79"/>
    </row>
    <row r="810" spans="4:13" ht="21" customHeight="1" x14ac:dyDescent="0.7">
      <c r="D810" s="92"/>
      <c r="K810" s="79"/>
      <c r="L810" s="79"/>
      <c r="M810" s="79"/>
    </row>
    <row r="811" spans="4:13" ht="21" customHeight="1" x14ac:dyDescent="0.7">
      <c r="D811" s="92"/>
      <c r="K811" s="79"/>
      <c r="L811" s="79"/>
      <c r="M811" s="79"/>
    </row>
    <row r="812" spans="4:13" ht="21" customHeight="1" x14ac:dyDescent="0.7">
      <c r="D812" s="92"/>
      <c r="K812" s="79"/>
      <c r="L812" s="79"/>
      <c r="M812" s="79"/>
    </row>
    <row r="813" spans="4:13" ht="21" customHeight="1" x14ac:dyDescent="0.7">
      <c r="D813" s="92"/>
      <c r="K813" s="79"/>
      <c r="L813" s="79"/>
      <c r="M813" s="79"/>
    </row>
    <row r="814" spans="4:13" ht="21" customHeight="1" x14ac:dyDescent="0.7">
      <c r="D814" s="92"/>
      <c r="K814" s="79"/>
      <c r="L814" s="79"/>
      <c r="M814" s="79"/>
    </row>
    <row r="815" spans="4:13" ht="21" customHeight="1" x14ac:dyDescent="0.7">
      <c r="D815" s="92"/>
      <c r="K815" s="79"/>
      <c r="L815" s="79"/>
      <c r="M815" s="79"/>
    </row>
    <row r="816" spans="4:13" ht="21" customHeight="1" x14ac:dyDescent="0.7">
      <c r="D816" s="92"/>
      <c r="K816" s="79"/>
      <c r="L816" s="79"/>
      <c r="M816" s="79"/>
    </row>
    <row r="817" spans="4:13" ht="21" customHeight="1" x14ac:dyDescent="0.7">
      <c r="D817" s="92"/>
      <c r="K817" s="79"/>
      <c r="L817" s="79"/>
      <c r="M817" s="79"/>
    </row>
    <row r="818" spans="4:13" ht="21" customHeight="1" x14ac:dyDescent="0.7">
      <c r="D818" s="92"/>
      <c r="K818" s="79"/>
      <c r="L818" s="79"/>
      <c r="M818" s="79"/>
    </row>
    <row r="819" spans="4:13" ht="21" customHeight="1" x14ac:dyDescent="0.7">
      <c r="D819" s="92"/>
      <c r="K819" s="79"/>
      <c r="L819" s="79"/>
      <c r="M819" s="79"/>
    </row>
    <row r="820" spans="4:13" ht="21" customHeight="1" x14ac:dyDescent="0.7">
      <c r="D820" s="92"/>
      <c r="K820" s="79"/>
      <c r="L820" s="79"/>
      <c r="M820" s="79"/>
    </row>
    <row r="821" spans="4:13" ht="21" customHeight="1" x14ac:dyDescent="0.7">
      <c r="D821" s="92"/>
      <c r="K821" s="79"/>
      <c r="L821" s="79"/>
      <c r="M821" s="79"/>
    </row>
    <row r="822" spans="4:13" ht="21" customHeight="1" x14ac:dyDescent="0.7">
      <c r="D822" s="92"/>
      <c r="K822" s="79"/>
      <c r="L822" s="79"/>
      <c r="M822" s="79"/>
    </row>
    <row r="823" spans="4:13" ht="21" customHeight="1" x14ac:dyDescent="0.7">
      <c r="D823" s="92"/>
      <c r="K823" s="79"/>
      <c r="L823" s="79"/>
      <c r="M823" s="79"/>
    </row>
    <row r="824" spans="4:13" ht="21" customHeight="1" x14ac:dyDescent="0.7">
      <c r="D824" s="92"/>
      <c r="K824" s="79"/>
      <c r="L824" s="79"/>
      <c r="M824" s="79"/>
    </row>
    <row r="825" spans="4:13" ht="21" customHeight="1" x14ac:dyDescent="0.7">
      <c r="D825" s="92"/>
      <c r="K825" s="79"/>
      <c r="L825" s="79"/>
      <c r="M825" s="79"/>
    </row>
    <row r="826" spans="4:13" ht="21" customHeight="1" x14ac:dyDescent="0.7">
      <c r="D826" s="92"/>
      <c r="K826" s="79"/>
      <c r="L826" s="79"/>
      <c r="M826" s="79"/>
    </row>
    <row r="827" spans="4:13" ht="21" customHeight="1" x14ac:dyDescent="0.7">
      <c r="D827" s="92"/>
      <c r="K827" s="79"/>
      <c r="L827" s="79"/>
      <c r="M827" s="79"/>
    </row>
    <row r="828" spans="4:13" ht="21" customHeight="1" x14ac:dyDescent="0.7">
      <c r="D828" s="92"/>
      <c r="K828" s="79"/>
      <c r="L828" s="79"/>
      <c r="M828" s="79"/>
    </row>
    <row r="829" spans="4:13" ht="21" customHeight="1" x14ac:dyDescent="0.7">
      <c r="D829" s="92"/>
      <c r="K829" s="79"/>
      <c r="L829" s="79"/>
      <c r="M829" s="79"/>
    </row>
    <row r="830" spans="4:13" ht="21" customHeight="1" x14ac:dyDescent="0.7">
      <c r="D830" s="92"/>
      <c r="K830" s="79"/>
      <c r="L830" s="79"/>
      <c r="M830" s="79"/>
    </row>
    <row r="831" spans="4:13" ht="21" customHeight="1" x14ac:dyDescent="0.7">
      <c r="D831" s="92"/>
      <c r="K831" s="79"/>
      <c r="L831" s="79"/>
      <c r="M831" s="79"/>
    </row>
    <row r="832" spans="4:13" ht="21" customHeight="1" x14ac:dyDescent="0.7">
      <c r="D832" s="92"/>
      <c r="K832" s="79"/>
      <c r="L832" s="79"/>
      <c r="M832" s="79"/>
    </row>
    <row r="833" spans="4:13" ht="21" customHeight="1" x14ac:dyDescent="0.7">
      <c r="D833" s="92"/>
      <c r="K833" s="79"/>
      <c r="L833" s="79"/>
      <c r="M833" s="79"/>
    </row>
    <row r="834" spans="4:13" ht="21" customHeight="1" x14ac:dyDescent="0.7">
      <c r="D834" s="92"/>
      <c r="K834" s="79"/>
      <c r="L834" s="79"/>
      <c r="M834" s="79"/>
    </row>
    <row r="835" spans="4:13" ht="21" customHeight="1" x14ac:dyDescent="0.7">
      <c r="D835" s="92"/>
      <c r="K835" s="79"/>
      <c r="L835" s="79"/>
      <c r="M835" s="79"/>
    </row>
    <row r="836" spans="4:13" ht="21" customHeight="1" x14ac:dyDescent="0.7">
      <c r="D836" s="92"/>
      <c r="K836" s="79"/>
      <c r="L836" s="79"/>
      <c r="M836" s="79"/>
    </row>
    <row r="837" spans="4:13" ht="21" customHeight="1" x14ac:dyDescent="0.7">
      <c r="D837" s="92"/>
      <c r="K837" s="79"/>
      <c r="L837" s="79"/>
      <c r="M837" s="79"/>
    </row>
    <row r="838" spans="4:13" ht="21" customHeight="1" x14ac:dyDescent="0.7">
      <c r="D838" s="92"/>
      <c r="K838" s="79"/>
      <c r="L838" s="79"/>
      <c r="M838" s="79"/>
    </row>
    <row r="839" spans="4:13" ht="21" customHeight="1" x14ac:dyDescent="0.7">
      <c r="D839" s="92"/>
      <c r="K839" s="79"/>
      <c r="L839" s="79"/>
      <c r="M839" s="79"/>
    </row>
    <row r="840" spans="4:13" ht="21" customHeight="1" x14ac:dyDescent="0.7">
      <c r="D840" s="92"/>
      <c r="K840" s="79"/>
      <c r="L840" s="79"/>
      <c r="M840" s="79"/>
    </row>
    <row r="841" spans="4:13" ht="21" customHeight="1" x14ac:dyDescent="0.7">
      <c r="D841" s="92"/>
      <c r="K841" s="79"/>
      <c r="L841" s="79"/>
      <c r="M841" s="79"/>
    </row>
    <row r="842" spans="4:13" ht="21" customHeight="1" x14ac:dyDescent="0.7">
      <c r="D842" s="92"/>
      <c r="K842" s="79"/>
      <c r="L842" s="79"/>
      <c r="M842" s="79"/>
    </row>
    <row r="843" spans="4:13" ht="21" customHeight="1" x14ac:dyDescent="0.7">
      <c r="D843" s="92"/>
      <c r="K843" s="79"/>
      <c r="L843" s="79"/>
      <c r="M843" s="79"/>
    </row>
    <row r="844" spans="4:13" ht="21" customHeight="1" x14ac:dyDescent="0.7">
      <c r="D844" s="92"/>
      <c r="K844" s="79"/>
      <c r="L844" s="79"/>
      <c r="M844" s="79"/>
    </row>
    <row r="845" spans="4:13" ht="21" customHeight="1" x14ac:dyDescent="0.7">
      <c r="D845" s="92"/>
      <c r="K845" s="79"/>
      <c r="L845" s="79"/>
      <c r="M845" s="79"/>
    </row>
    <row r="846" spans="4:13" ht="21" customHeight="1" x14ac:dyDescent="0.7">
      <c r="D846" s="92"/>
      <c r="K846" s="79"/>
      <c r="L846" s="79"/>
      <c r="M846" s="79"/>
    </row>
    <row r="847" spans="4:13" ht="21" customHeight="1" x14ac:dyDescent="0.7">
      <c r="D847" s="92"/>
      <c r="K847" s="79"/>
      <c r="L847" s="79"/>
      <c r="M847" s="79"/>
    </row>
    <row r="848" spans="4:13" ht="21" customHeight="1" x14ac:dyDescent="0.7">
      <c r="D848" s="92"/>
      <c r="K848" s="79"/>
      <c r="L848" s="79"/>
      <c r="M848" s="79"/>
    </row>
    <row r="849" spans="4:13" ht="21" customHeight="1" x14ac:dyDescent="0.7">
      <c r="D849" s="92"/>
      <c r="K849" s="79"/>
      <c r="L849" s="79"/>
      <c r="M849" s="79"/>
    </row>
    <row r="850" spans="4:13" ht="21" customHeight="1" x14ac:dyDescent="0.7">
      <c r="D850" s="92"/>
      <c r="K850" s="79"/>
      <c r="L850" s="79"/>
      <c r="M850" s="79"/>
    </row>
    <row r="851" spans="4:13" ht="21" customHeight="1" x14ac:dyDescent="0.7">
      <c r="D851" s="92"/>
      <c r="K851" s="79"/>
      <c r="L851" s="79"/>
      <c r="M851" s="79"/>
    </row>
    <row r="852" spans="4:13" ht="21" customHeight="1" x14ac:dyDescent="0.7">
      <c r="D852" s="92"/>
      <c r="K852" s="79"/>
      <c r="L852" s="79"/>
      <c r="M852" s="79"/>
    </row>
    <row r="853" spans="4:13" ht="21" customHeight="1" x14ac:dyDescent="0.7">
      <c r="D853" s="92"/>
      <c r="K853" s="79"/>
      <c r="L853" s="79"/>
      <c r="M853" s="79"/>
    </row>
    <row r="854" spans="4:13" ht="21" customHeight="1" x14ac:dyDescent="0.7">
      <c r="D854" s="92"/>
      <c r="K854" s="79"/>
      <c r="L854" s="79"/>
      <c r="M854" s="79"/>
    </row>
    <row r="855" spans="4:13" ht="21" customHeight="1" x14ac:dyDescent="0.7">
      <c r="D855" s="92"/>
      <c r="K855" s="79"/>
      <c r="L855" s="79"/>
      <c r="M855" s="79"/>
    </row>
    <row r="856" spans="4:13" ht="21" customHeight="1" x14ac:dyDescent="0.7">
      <c r="D856" s="92"/>
      <c r="K856" s="79"/>
      <c r="L856" s="79"/>
      <c r="M856" s="79"/>
    </row>
    <row r="857" spans="4:13" ht="21" customHeight="1" x14ac:dyDescent="0.7">
      <c r="D857" s="92"/>
      <c r="K857" s="79"/>
      <c r="L857" s="79"/>
      <c r="M857" s="79"/>
    </row>
    <row r="858" spans="4:13" ht="21" customHeight="1" x14ac:dyDescent="0.7">
      <c r="D858" s="92"/>
      <c r="K858" s="79"/>
      <c r="L858" s="79"/>
      <c r="M858" s="79"/>
    </row>
    <row r="859" spans="4:13" ht="21" customHeight="1" x14ac:dyDescent="0.7">
      <c r="D859" s="92"/>
      <c r="K859" s="79"/>
      <c r="L859" s="79"/>
      <c r="M859" s="79"/>
    </row>
    <row r="860" spans="4:13" ht="21" customHeight="1" x14ac:dyDescent="0.7">
      <c r="D860" s="92"/>
      <c r="K860" s="79"/>
      <c r="L860" s="79"/>
      <c r="M860" s="79"/>
    </row>
    <row r="861" spans="4:13" ht="21" customHeight="1" x14ac:dyDescent="0.7">
      <c r="D861" s="92"/>
      <c r="K861" s="79"/>
      <c r="L861" s="79"/>
      <c r="M861" s="79"/>
    </row>
    <row r="862" spans="4:13" ht="21" customHeight="1" x14ac:dyDescent="0.7">
      <c r="D862" s="92"/>
      <c r="K862" s="79"/>
      <c r="L862" s="79"/>
      <c r="M862" s="79"/>
    </row>
    <row r="863" spans="4:13" ht="21" customHeight="1" x14ac:dyDescent="0.7">
      <c r="D863" s="92"/>
      <c r="K863" s="79"/>
      <c r="L863" s="79"/>
      <c r="M863" s="79"/>
    </row>
    <row r="864" spans="4:13" ht="21" customHeight="1" x14ac:dyDescent="0.7">
      <c r="D864" s="92"/>
      <c r="K864" s="79"/>
      <c r="L864" s="79"/>
      <c r="M864" s="79"/>
    </row>
    <row r="865" spans="4:13" ht="21" customHeight="1" x14ac:dyDescent="0.7">
      <c r="D865" s="92"/>
      <c r="K865" s="79"/>
      <c r="L865" s="79"/>
      <c r="M865" s="79"/>
    </row>
    <row r="866" spans="4:13" ht="21" customHeight="1" x14ac:dyDescent="0.7">
      <c r="D866" s="92"/>
      <c r="K866" s="79"/>
      <c r="L866" s="79"/>
      <c r="M866" s="79"/>
    </row>
    <row r="867" spans="4:13" ht="21" customHeight="1" x14ac:dyDescent="0.7">
      <c r="D867" s="92"/>
      <c r="K867" s="79"/>
      <c r="L867" s="79"/>
      <c r="M867" s="79"/>
    </row>
    <row r="868" spans="4:13" ht="21" customHeight="1" x14ac:dyDescent="0.7">
      <c r="D868" s="92"/>
      <c r="K868" s="79"/>
      <c r="L868" s="79"/>
      <c r="M868" s="79"/>
    </row>
    <row r="869" spans="4:13" ht="21" customHeight="1" x14ac:dyDescent="0.7">
      <c r="D869" s="92"/>
      <c r="K869" s="79"/>
      <c r="L869" s="79"/>
      <c r="M869" s="79"/>
    </row>
    <row r="870" spans="4:13" ht="21" customHeight="1" x14ac:dyDescent="0.7">
      <c r="D870" s="92"/>
      <c r="K870" s="79"/>
      <c r="L870" s="79"/>
      <c r="M870" s="79"/>
    </row>
    <row r="871" spans="4:13" ht="21" customHeight="1" x14ac:dyDescent="0.7">
      <c r="D871" s="92"/>
      <c r="K871" s="79"/>
      <c r="L871" s="79"/>
      <c r="M871" s="79"/>
    </row>
    <row r="872" spans="4:13" ht="21" customHeight="1" x14ac:dyDescent="0.7">
      <c r="D872" s="92"/>
      <c r="K872" s="79"/>
      <c r="L872" s="79"/>
      <c r="M872" s="79"/>
    </row>
    <row r="873" spans="4:13" ht="21" customHeight="1" x14ac:dyDescent="0.7">
      <c r="D873" s="92"/>
      <c r="K873" s="79"/>
      <c r="L873" s="79"/>
      <c r="M873" s="79"/>
    </row>
    <row r="874" spans="4:13" ht="21" customHeight="1" x14ac:dyDescent="0.7">
      <c r="D874" s="92"/>
      <c r="K874" s="79"/>
      <c r="L874" s="79"/>
      <c r="M874" s="79"/>
    </row>
    <row r="875" spans="4:13" ht="21" customHeight="1" x14ac:dyDescent="0.7">
      <c r="D875" s="92"/>
      <c r="K875" s="79"/>
      <c r="L875" s="79"/>
      <c r="M875" s="79"/>
    </row>
    <row r="876" spans="4:13" ht="21" customHeight="1" x14ac:dyDescent="0.7">
      <c r="D876" s="92"/>
      <c r="K876" s="79"/>
      <c r="L876" s="79"/>
      <c r="M876" s="79"/>
    </row>
    <row r="877" spans="4:13" ht="21" customHeight="1" x14ac:dyDescent="0.7">
      <c r="D877" s="92"/>
      <c r="K877" s="79"/>
      <c r="L877" s="79"/>
      <c r="M877" s="79"/>
    </row>
    <row r="878" spans="4:13" ht="21" customHeight="1" x14ac:dyDescent="0.7">
      <c r="D878" s="92"/>
      <c r="K878" s="79"/>
      <c r="L878" s="79"/>
      <c r="M878" s="79"/>
    </row>
    <row r="879" spans="4:13" ht="21" customHeight="1" x14ac:dyDescent="0.7">
      <c r="D879" s="92"/>
      <c r="K879" s="79"/>
      <c r="L879" s="79"/>
      <c r="M879" s="79"/>
    </row>
    <row r="880" spans="4:13" ht="21" customHeight="1" x14ac:dyDescent="0.7">
      <c r="D880" s="92"/>
      <c r="K880" s="79"/>
      <c r="L880" s="79"/>
      <c r="M880" s="79"/>
    </row>
    <row r="881" spans="4:13" ht="21" customHeight="1" x14ac:dyDescent="0.7">
      <c r="D881" s="92"/>
      <c r="K881" s="79"/>
      <c r="L881" s="79"/>
      <c r="M881" s="79"/>
    </row>
    <row r="882" spans="4:13" ht="21" customHeight="1" x14ac:dyDescent="0.7">
      <c r="D882" s="92"/>
      <c r="K882" s="79"/>
      <c r="L882" s="79"/>
      <c r="M882" s="79"/>
    </row>
    <row r="883" spans="4:13" ht="21" customHeight="1" x14ac:dyDescent="0.7">
      <c r="D883" s="92"/>
      <c r="K883" s="79"/>
      <c r="L883" s="79"/>
      <c r="M883" s="79"/>
    </row>
    <row r="884" spans="4:13" ht="21" customHeight="1" x14ac:dyDescent="0.7">
      <c r="D884" s="92"/>
      <c r="K884" s="79"/>
      <c r="L884" s="79"/>
      <c r="M884" s="79"/>
    </row>
    <row r="885" spans="4:13" ht="21" customHeight="1" x14ac:dyDescent="0.7">
      <c r="D885" s="92"/>
      <c r="K885" s="79"/>
      <c r="L885" s="79"/>
      <c r="M885" s="79"/>
    </row>
    <row r="886" spans="4:13" ht="21" customHeight="1" x14ac:dyDescent="0.7">
      <c r="D886" s="92"/>
      <c r="K886" s="79"/>
      <c r="L886" s="79"/>
      <c r="M886" s="79"/>
    </row>
    <row r="887" spans="4:13" ht="21" customHeight="1" x14ac:dyDescent="0.7">
      <c r="D887" s="92"/>
      <c r="K887" s="79"/>
      <c r="L887" s="79"/>
      <c r="M887" s="79"/>
    </row>
    <row r="888" spans="4:13" ht="21" customHeight="1" x14ac:dyDescent="0.7">
      <c r="D888" s="92"/>
      <c r="K888" s="79"/>
      <c r="L888" s="79"/>
      <c r="M888" s="79"/>
    </row>
    <row r="889" spans="4:13" ht="21" customHeight="1" x14ac:dyDescent="0.7">
      <c r="D889" s="92"/>
      <c r="K889" s="79"/>
      <c r="L889" s="79"/>
      <c r="M889" s="79"/>
    </row>
    <row r="890" spans="4:13" ht="21" customHeight="1" x14ac:dyDescent="0.7">
      <c r="D890" s="92"/>
      <c r="K890" s="79"/>
      <c r="L890" s="79"/>
      <c r="M890" s="79"/>
    </row>
    <row r="891" spans="4:13" ht="21" customHeight="1" x14ac:dyDescent="0.7">
      <c r="D891" s="92"/>
      <c r="K891" s="79"/>
      <c r="L891" s="79"/>
      <c r="M891" s="79"/>
    </row>
    <row r="892" spans="4:13" ht="21" customHeight="1" x14ac:dyDescent="0.7">
      <c r="D892" s="92"/>
      <c r="K892" s="79"/>
      <c r="L892" s="79"/>
      <c r="M892" s="79"/>
    </row>
    <row r="893" spans="4:13" ht="21" customHeight="1" x14ac:dyDescent="0.7">
      <c r="D893" s="92"/>
      <c r="K893" s="79"/>
      <c r="L893" s="79"/>
      <c r="M893" s="79"/>
    </row>
    <row r="894" spans="4:13" ht="21" customHeight="1" x14ac:dyDescent="0.7">
      <c r="D894" s="92"/>
      <c r="K894" s="79"/>
      <c r="L894" s="79"/>
      <c r="M894" s="79"/>
    </row>
    <row r="895" spans="4:13" ht="21" customHeight="1" x14ac:dyDescent="0.7">
      <c r="D895" s="92"/>
      <c r="K895" s="79"/>
      <c r="L895" s="79"/>
      <c r="M895" s="79"/>
    </row>
    <row r="896" spans="4:13" ht="21" customHeight="1" x14ac:dyDescent="0.7">
      <c r="D896" s="92"/>
      <c r="K896" s="79"/>
      <c r="L896" s="79"/>
      <c r="M896" s="79"/>
    </row>
    <row r="897" spans="4:13" ht="21" customHeight="1" x14ac:dyDescent="0.7">
      <c r="D897" s="92"/>
      <c r="K897" s="79"/>
      <c r="L897" s="79"/>
      <c r="M897" s="79"/>
    </row>
    <row r="898" spans="4:13" ht="21" customHeight="1" x14ac:dyDescent="0.7">
      <c r="D898" s="92"/>
      <c r="K898" s="79"/>
      <c r="L898" s="79"/>
      <c r="M898" s="79"/>
    </row>
    <row r="899" spans="4:13" ht="21" customHeight="1" x14ac:dyDescent="0.7">
      <c r="D899" s="92"/>
      <c r="K899" s="79"/>
      <c r="L899" s="79"/>
      <c r="M899" s="79"/>
    </row>
    <row r="900" spans="4:13" ht="21" customHeight="1" x14ac:dyDescent="0.7">
      <c r="D900" s="92"/>
      <c r="K900" s="79"/>
      <c r="L900" s="79"/>
      <c r="M900" s="79"/>
    </row>
    <row r="901" spans="4:13" ht="21" customHeight="1" x14ac:dyDescent="0.7">
      <c r="D901" s="92"/>
      <c r="K901" s="79"/>
      <c r="L901" s="79"/>
      <c r="M901" s="79"/>
    </row>
    <row r="902" spans="4:13" ht="21" customHeight="1" x14ac:dyDescent="0.7">
      <c r="D902" s="92"/>
      <c r="K902" s="79"/>
      <c r="L902" s="79"/>
      <c r="M902" s="79"/>
    </row>
    <row r="903" spans="4:13" ht="21" customHeight="1" x14ac:dyDescent="0.7">
      <c r="D903" s="92"/>
      <c r="K903" s="79"/>
      <c r="L903" s="79"/>
      <c r="M903" s="79"/>
    </row>
    <row r="904" spans="4:13" ht="21" customHeight="1" x14ac:dyDescent="0.7">
      <c r="D904" s="92"/>
      <c r="K904" s="79"/>
      <c r="L904" s="79"/>
      <c r="M904" s="79"/>
    </row>
    <row r="905" spans="4:13" ht="21" customHeight="1" x14ac:dyDescent="0.7">
      <c r="D905" s="92"/>
      <c r="K905" s="79"/>
      <c r="L905" s="79"/>
      <c r="M905" s="79"/>
    </row>
    <row r="906" spans="4:13" ht="21" customHeight="1" x14ac:dyDescent="0.7">
      <c r="D906" s="92"/>
      <c r="K906" s="79"/>
      <c r="L906" s="79"/>
      <c r="M906" s="79"/>
    </row>
    <row r="907" spans="4:13" ht="21" customHeight="1" x14ac:dyDescent="0.7">
      <c r="D907" s="92"/>
      <c r="K907" s="79"/>
      <c r="L907" s="79"/>
      <c r="M907" s="79"/>
    </row>
    <row r="908" spans="4:13" ht="21" customHeight="1" x14ac:dyDescent="0.7">
      <c r="D908" s="92"/>
      <c r="K908" s="79"/>
      <c r="L908" s="79"/>
      <c r="M908" s="79"/>
    </row>
    <row r="909" spans="4:13" ht="21" customHeight="1" x14ac:dyDescent="0.7">
      <c r="D909" s="92"/>
      <c r="K909" s="79"/>
      <c r="L909" s="79"/>
      <c r="M909" s="79"/>
    </row>
    <row r="910" spans="4:13" ht="21" customHeight="1" x14ac:dyDescent="0.7">
      <c r="D910" s="92"/>
      <c r="K910" s="79"/>
      <c r="L910" s="79"/>
      <c r="M910" s="79"/>
    </row>
    <row r="911" spans="4:13" ht="21" customHeight="1" x14ac:dyDescent="0.7">
      <c r="D911" s="92"/>
      <c r="K911" s="79"/>
      <c r="L911" s="79"/>
      <c r="M911" s="79"/>
    </row>
    <row r="912" spans="4:13" ht="21" customHeight="1" x14ac:dyDescent="0.7">
      <c r="D912" s="92"/>
      <c r="K912" s="79"/>
      <c r="L912" s="79"/>
      <c r="M912" s="79"/>
    </row>
    <row r="913" spans="4:13" ht="21" customHeight="1" x14ac:dyDescent="0.7">
      <c r="D913" s="92"/>
      <c r="K913" s="79"/>
      <c r="L913" s="79"/>
      <c r="M913" s="79"/>
    </row>
    <row r="914" spans="4:13" ht="21" customHeight="1" x14ac:dyDescent="0.7">
      <c r="D914" s="92"/>
      <c r="K914" s="79"/>
      <c r="L914" s="79"/>
      <c r="M914" s="79"/>
    </row>
    <row r="915" spans="4:13" ht="21" customHeight="1" x14ac:dyDescent="0.7">
      <c r="D915" s="92"/>
      <c r="K915" s="79"/>
      <c r="L915" s="79"/>
      <c r="M915" s="79"/>
    </row>
    <row r="916" spans="4:13" ht="21" customHeight="1" x14ac:dyDescent="0.7">
      <c r="D916" s="92"/>
      <c r="K916" s="79"/>
      <c r="L916" s="79"/>
      <c r="M916" s="79"/>
    </row>
    <row r="917" spans="4:13" ht="21" customHeight="1" x14ac:dyDescent="0.7">
      <c r="D917" s="92"/>
      <c r="K917" s="79"/>
      <c r="L917" s="79"/>
      <c r="M917" s="79"/>
    </row>
    <row r="918" spans="4:13" ht="21" customHeight="1" x14ac:dyDescent="0.7">
      <c r="D918" s="92"/>
      <c r="K918" s="79"/>
      <c r="L918" s="79"/>
      <c r="M918" s="79"/>
    </row>
    <row r="919" spans="4:13" ht="21" customHeight="1" x14ac:dyDescent="0.7">
      <c r="D919" s="92"/>
      <c r="K919" s="79"/>
      <c r="L919" s="79"/>
      <c r="M919" s="79"/>
    </row>
    <row r="920" spans="4:13" ht="21" customHeight="1" x14ac:dyDescent="0.7">
      <c r="D920" s="92"/>
      <c r="K920" s="79"/>
      <c r="L920" s="79"/>
      <c r="M920" s="79"/>
    </row>
    <row r="921" spans="4:13" ht="21" customHeight="1" x14ac:dyDescent="0.7">
      <c r="D921" s="92"/>
      <c r="K921" s="79"/>
      <c r="L921" s="79"/>
      <c r="M921" s="79"/>
    </row>
    <row r="922" spans="4:13" ht="21" customHeight="1" x14ac:dyDescent="0.7">
      <c r="D922" s="92"/>
      <c r="K922" s="79"/>
      <c r="L922" s="79"/>
      <c r="M922" s="79"/>
    </row>
    <row r="923" spans="4:13" ht="21" customHeight="1" x14ac:dyDescent="0.7">
      <c r="D923" s="92"/>
      <c r="K923" s="79"/>
      <c r="L923" s="79"/>
      <c r="M923" s="79"/>
    </row>
    <row r="924" spans="4:13" ht="21" customHeight="1" x14ac:dyDescent="0.7">
      <c r="D924" s="92"/>
      <c r="K924" s="79"/>
      <c r="L924" s="79"/>
      <c r="M924" s="79"/>
    </row>
    <row r="925" spans="4:13" ht="21" customHeight="1" x14ac:dyDescent="0.7">
      <c r="D925" s="92"/>
      <c r="K925" s="79"/>
      <c r="L925" s="79"/>
      <c r="M925" s="79"/>
    </row>
    <row r="926" spans="4:13" ht="21" customHeight="1" x14ac:dyDescent="0.7">
      <c r="D926" s="92"/>
      <c r="K926" s="79"/>
      <c r="L926" s="79"/>
      <c r="M926" s="79"/>
    </row>
    <row r="927" spans="4:13" ht="21" customHeight="1" x14ac:dyDescent="0.7">
      <c r="D927" s="92"/>
      <c r="K927" s="79"/>
      <c r="L927" s="79"/>
      <c r="M927" s="79"/>
    </row>
    <row r="928" spans="4:13" ht="21" customHeight="1" x14ac:dyDescent="0.7">
      <c r="D928" s="92"/>
      <c r="K928" s="79"/>
      <c r="L928" s="79"/>
      <c r="M928" s="79"/>
    </row>
    <row r="929" spans="4:13" ht="21" customHeight="1" x14ac:dyDescent="0.7">
      <c r="D929" s="92"/>
      <c r="K929" s="79"/>
      <c r="L929" s="79"/>
      <c r="M929" s="79"/>
    </row>
    <row r="930" spans="4:13" ht="21" customHeight="1" x14ac:dyDescent="0.7">
      <c r="D930" s="92"/>
      <c r="K930" s="79"/>
      <c r="L930" s="79"/>
      <c r="M930" s="79"/>
    </row>
    <row r="931" spans="4:13" ht="21" customHeight="1" x14ac:dyDescent="0.7">
      <c r="D931" s="92"/>
      <c r="K931" s="79"/>
      <c r="L931" s="79"/>
      <c r="M931" s="79"/>
    </row>
    <row r="932" spans="4:13" ht="21" customHeight="1" x14ac:dyDescent="0.7">
      <c r="D932" s="92"/>
      <c r="K932" s="79"/>
      <c r="L932" s="79"/>
      <c r="M932" s="79"/>
    </row>
    <row r="933" spans="4:13" ht="21" customHeight="1" x14ac:dyDescent="0.7">
      <c r="D933" s="92"/>
      <c r="K933" s="79"/>
      <c r="L933" s="79"/>
      <c r="M933" s="79"/>
    </row>
    <row r="934" spans="4:13" ht="21" customHeight="1" x14ac:dyDescent="0.7">
      <c r="D934" s="92"/>
      <c r="K934" s="79"/>
      <c r="L934" s="79"/>
      <c r="M934" s="79"/>
    </row>
    <row r="935" spans="4:13" ht="21" customHeight="1" x14ac:dyDescent="0.7">
      <c r="D935" s="92"/>
      <c r="K935" s="79"/>
      <c r="L935" s="79"/>
      <c r="M935" s="79"/>
    </row>
    <row r="936" spans="4:13" ht="21" customHeight="1" x14ac:dyDescent="0.7">
      <c r="D936" s="92"/>
      <c r="K936" s="79"/>
      <c r="L936" s="79"/>
      <c r="M936" s="79"/>
    </row>
    <row r="937" spans="4:13" ht="21" customHeight="1" x14ac:dyDescent="0.7">
      <c r="D937" s="92"/>
      <c r="K937" s="79"/>
      <c r="L937" s="79"/>
      <c r="M937" s="79"/>
    </row>
    <row r="938" spans="4:13" ht="21" customHeight="1" x14ac:dyDescent="0.7">
      <c r="D938" s="92"/>
      <c r="K938" s="79"/>
      <c r="L938" s="79"/>
      <c r="M938" s="79"/>
    </row>
    <row r="939" spans="4:13" ht="21" customHeight="1" x14ac:dyDescent="0.7">
      <c r="D939" s="92"/>
      <c r="K939" s="79"/>
      <c r="L939" s="79"/>
      <c r="M939" s="79"/>
    </row>
    <row r="940" spans="4:13" ht="21" customHeight="1" x14ac:dyDescent="0.7">
      <c r="D940" s="92"/>
      <c r="K940" s="79"/>
      <c r="L940" s="79"/>
      <c r="M940" s="79"/>
    </row>
    <row r="941" spans="4:13" ht="21" customHeight="1" x14ac:dyDescent="0.7">
      <c r="D941" s="92"/>
      <c r="K941" s="79"/>
      <c r="L941" s="79"/>
      <c r="M941" s="79"/>
    </row>
    <row r="942" spans="4:13" ht="21" customHeight="1" x14ac:dyDescent="0.7">
      <c r="D942" s="92"/>
      <c r="K942" s="79"/>
      <c r="L942" s="79"/>
      <c r="M942" s="79"/>
    </row>
    <row r="943" spans="4:13" ht="21" customHeight="1" x14ac:dyDescent="0.7">
      <c r="D943" s="92"/>
      <c r="K943" s="79"/>
      <c r="L943" s="79"/>
      <c r="M943" s="79"/>
    </row>
    <row r="944" spans="4:13" ht="21" customHeight="1" x14ac:dyDescent="0.7">
      <c r="D944" s="92"/>
      <c r="K944" s="79"/>
      <c r="L944" s="79"/>
      <c r="M944" s="79"/>
    </row>
    <row r="945" spans="4:13" ht="21" customHeight="1" x14ac:dyDescent="0.7">
      <c r="D945" s="92"/>
      <c r="K945" s="79"/>
      <c r="L945" s="79"/>
      <c r="M945" s="79"/>
    </row>
    <row r="946" spans="4:13" ht="21" customHeight="1" x14ac:dyDescent="0.7">
      <c r="D946" s="92"/>
      <c r="K946" s="79"/>
      <c r="L946" s="79"/>
      <c r="M946" s="79"/>
    </row>
    <row r="947" spans="4:13" ht="21" customHeight="1" x14ac:dyDescent="0.7">
      <c r="D947" s="92"/>
      <c r="K947" s="79"/>
      <c r="L947" s="79"/>
      <c r="M947" s="79"/>
    </row>
    <row r="948" spans="4:13" ht="21" customHeight="1" x14ac:dyDescent="0.7">
      <c r="D948" s="92"/>
      <c r="K948" s="79"/>
      <c r="L948" s="79"/>
      <c r="M948" s="79"/>
    </row>
    <row r="949" spans="4:13" ht="21" customHeight="1" x14ac:dyDescent="0.7">
      <c r="D949" s="92"/>
      <c r="K949" s="79"/>
      <c r="L949" s="79"/>
      <c r="M949" s="79"/>
    </row>
    <row r="950" spans="4:13" ht="21" customHeight="1" x14ac:dyDescent="0.7">
      <c r="D950" s="92"/>
      <c r="K950" s="79"/>
      <c r="L950" s="79"/>
      <c r="M950" s="79"/>
    </row>
    <row r="951" spans="4:13" ht="21" customHeight="1" x14ac:dyDescent="0.7">
      <c r="D951" s="92"/>
      <c r="K951" s="79"/>
      <c r="L951" s="79"/>
      <c r="M951" s="79"/>
    </row>
    <row r="952" spans="4:13" ht="21" customHeight="1" x14ac:dyDescent="0.7">
      <c r="D952" s="92"/>
      <c r="K952" s="79"/>
      <c r="L952" s="79"/>
      <c r="M952" s="79"/>
    </row>
    <row r="953" spans="4:13" ht="21" customHeight="1" x14ac:dyDescent="0.7">
      <c r="D953" s="92"/>
      <c r="K953" s="79"/>
      <c r="L953" s="79"/>
      <c r="M953" s="79"/>
    </row>
    <row r="954" spans="4:13" ht="21" customHeight="1" x14ac:dyDescent="0.7">
      <c r="D954" s="92"/>
      <c r="K954" s="79"/>
      <c r="L954" s="79"/>
      <c r="M954" s="79"/>
    </row>
    <row r="955" spans="4:13" ht="21" customHeight="1" x14ac:dyDescent="0.7">
      <c r="D955" s="92"/>
      <c r="K955" s="79"/>
      <c r="L955" s="79"/>
      <c r="M955" s="79"/>
    </row>
    <row r="956" spans="4:13" ht="21" customHeight="1" x14ac:dyDescent="0.7">
      <c r="D956" s="92"/>
      <c r="K956" s="79"/>
      <c r="L956" s="79"/>
      <c r="M956" s="79"/>
    </row>
    <row r="957" spans="4:13" ht="21" customHeight="1" x14ac:dyDescent="0.7">
      <c r="D957" s="92"/>
      <c r="K957" s="79"/>
      <c r="L957" s="79"/>
      <c r="M957" s="79"/>
    </row>
    <row r="958" spans="4:13" ht="21" customHeight="1" x14ac:dyDescent="0.7">
      <c r="D958" s="92"/>
      <c r="K958" s="79"/>
      <c r="L958" s="79"/>
      <c r="M958" s="79"/>
    </row>
    <row r="959" spans="4:13" ht="21" customHeight="1" x14ac:dyDescent="0.7">
      <c r="D959" s="92"/>
      <c r="K959" s="79"/>
      <c r="L959" s="79"/>
      <c r="M959" s="79"/>
    </row>
    <row r="960" spans="4:13" ht="21" customHeight="1" x14ac:dyDescent="0.7">
      <c r="D960" s="92"/>
      <c r="K960" s="79"/>
      <c r="L960" s="79"/>
      <c r="M960" s="79"/>
    </row>
    <row r="961" spans="4:13" ht="21" customHeight="1" x14ac:dyDescent="0.7">
      <c r="D961" s="92"/>
      <c r="K961" s="79"/>
      <c r="L961" s="79"/>
      <c r="M961" s="79"/>
    </row>
    <row r="962" spans="4:13" ht="21" customHeight="1" x14ac:dyDescent="0.7">
      <c r="D962" s="92"/>
      <c r="K962" s="79"/>
      <c r="L962" s="79"/>
      <c r="M962" s="79"/>
    </row>
    <row r="963" spans="4:13" ht="21" customHeight="1" x14ac:dyDescent="0.7">
      <c r="D963" s="92"/>
      <c r="K963" s="79"/>
      <c r="L963" s="79"/>
      <c r="M963" s="79"/>
    </row>
    <row r="964" spans="4:13" ht="21" customHeight="1" x14ac:dyDescent="0.7">
      <c r="D964" s="92"/>
      <c r="K964" s="79"/>
      <c r="L964" s="79"/>
      <c r="M964" s="79"/>
    </row>
    <row r="965" spans="4:13" ht="21" customHeight="1" x14ac:dyDescent="0.7">
      <c r="D965" s="92"/>
      <c r="K965" s="79"/>
      <c r="L965" s="79"/>
      <c r="M965" s="79"/>
    </row>
    <row r="966" spans="4:13" ht="21" customHeight="1" x14ac:dyDescent="0.7">
      <c r="D966" s="92"/>
      <c r="K966" s="79"/>
      <c r="L966" s="79"/>
      <c r="M966" s="79"/>
    </row>
    <row r="967" spans="4:13" ht="21" customHeight="1" x14ac:dyDescent="0.7">
      <c r="D967" s="92"/>
      <c r="K967" s="79"/>
      <c r="L967" s="79"/>
      <c r="M967" s="79"/>
    </row>
    <row r="968" spans="4:13" ht="21" customHeight="1" x14ac:dyDescent="0.7">
      <c r="D968" s="92"/>
      <c r="K968" s="79"/>
      <c r="L968" s="79"/>
      <c r="M968" s="79"/>
    </row>
    <row r="969" spans="4:13" ht="21" customHeight="1" x14ac:dyDescent="0.7">
      <c r="D969" s="92"/>
      <c r="K969" s="79"/>
      <c r="L969" s="79"/>
      <c r="M969" s="79"/>
    </row>
    <row r="970" spans="4:13" ht="21" customHeight="1" x14ac:dyDescent="0.7">
      <c r="D970" s="92"/>
      <c r="K970" s="79"/>
      <c r="L970" s="79"/>
      <c r="M970" s="79"/>
    </row>
    <row r="971" spans="4:13" ht="21" customHeight="1" x14ac:dyDescent="0.7">
      <c r="D971" s="92"/>
      <c r="K971" s="79"/>
      <c r="L971" s="79"/>
      <c r="M971" s="79"/>
    </row>
    <row r="972" spans="4:13" ht="21" customHeight="1" x14ac:dyDescent="0.7">
      <c r="D972" s="92"/>
      <c r="K972" s="79"/>
      <c r="L972" s="79"/>
      <c r="M972" s="79"/>
    </row>
    <row r="973" spans="4:13" ht="21" customHeight="1" x14ac:dyDescent="0.7">
      <c r="D973" s="92"/>
      <c r="K973" s="79"/>
      <c r="L973" s="79"/>
      <c r="M973" s="79"/>
    </row>
    <row r="974" spans="4:13" ht="21" customHeight="1" x14ac:dyDescent="0.7">
      <c r="D974" s="92"/>
      <c r="K974" s="79"/>
      <c r="L974" s="79"/>
      <c r="M974" s="79"/>
    </row>
    <row r="975" spans="4:13" ht="21" customHeight="1" x14ac:dyDescent="0.7">
      <c r="D975" s="92"/>
      <c r="K975" s="79"/>
      <c r="L975" s="79"/>
      <c r="M975" s="79"/>
    </row>
    <row r="976" spans="4:13" ht="21" customHeight="1" x14ac:dyDescent="0.7">
      <c r="D976" s="92"/>
      <c r="K976" s="79"/>
      <c r="L976" s="79"/>
      <c r="M976" s="79"/>
    </row>
    <row r="977" spans="4:13" ht="21" customHeight="1" x14ac:dyDescent="0.7">
      <c r="D977" s="92"/>
      <c r="K977" s="79"/>
      <c r="L977" s="79"/>
      <c r="M977" s="79"/>
    </row>
    <row r="978" spans="4:13" ht="21" customHeight="1" x14ac:dyDescent="0.7">
      <c r="D978" s="92"/>
      <c r="K978" s="79"/>
      <c r="L978" s="79"/>
      <c r="M978" s="79"/>
    </row>
    <row r="979" spans="4:13" ht="21" customHeight="1" x14ac:dyDescent="0.7">
      <c r="D979" s="92"/>
      <c r="K979" s="79"/>
      <c r="L979" s="79"/>
      <c r="M979" s="79"/>
    </row>
    <row r="980" spans="4:13" ht="21" customHeight="1" x14ac:dyDescent="0.7">
      <c r="D980" s="92"/>
      <c r="K980" s="79"/>
      <c r="L980" s="79"/>
      <c r="M980" s="79"/>
    </row>
    <row r="981" spans="4:13" ht="21" customHeight="1" x14ac:dyDescent="0.7">
      <c r="D981" s="92"/>
      <c r="K981" s="79"/>
      <c r="L981" s="79"/>
      <c r="M981" s="79"/>
    </row>
    <row r="982" spans="4:13" ht="21" customHeight="1" x14ac:dyDescent="0.7">
      <c r="D982" s="92"/>
      <c r="K982" s="79"/>
      <c r="L982" s="79"/>
      <c r="M982" s="79"/>
    </row>
    <row r="983" spans="4:13" ht="21" customHeight="1" x14ac:dyDescent="0.7">
      <c r="D983" s="92"/>
      <c r="K983" s="79"/>
      <c r="L983" s="79"/>
      <c r="M983" s="79"/>
    </row>
    <row r="984" spans="4:13" ht="21" customHeight="1" x14ac:dyDescent="0.7">
      <c r="D984" s="92"/>
      <c r="K984" s="79"/>
      <c r="L984" s="79"/>
      <c r="M984" s="79"/>
    </row>
    <row r="985" spans="4:13" ht="21" customHeight="1" x14ac:dyDescent="0.7">
      <c r="D985" s="92"/>
      <c r="K985" s="79"/>
      <c r="L985" s="79"/>
      <c r="M985" s="79"/>
    </row>
    <row r="986" spans="4:13" ht="21" customHeight="1" x14ac:dyDescent="0.7">
      <c r="D986" s="92"/>
      <c r="K986" s="79"/>
      <c r="L986" s="79"/>
      <c r="M986" s="79"/>
    </row>
    <row r="987" spans="4:13" ht="21" customHeight="1" x14ac:dyDescent="0.7">
      <c r="D987" s="92"/>
      <c r="K987" s="79"/>
      <c r="L987" s="79"/>
      <c r="M987" s="79"/>
    </row>
    <row r="988" spans="4:13" ht="21" customHeight="1" x14ac:dyDescent="0.7">
      <c r="D988" s="92"/>
      <c r="K988" s="79"/>
      <c r="L988" s="79"/>
      <c r="M988" s="79"/>
    </row>
    <row r="989" spans="4:13" ht="23" x14ac:dyDescent="0.7"/>
    <row r="990" spans="4:13" ht="23" x14ac:dyDescent="0.7"/>
    <row r="991" spans="4:13" ht="23" x14ac:dyDescent="0.7"/>
  </sheetData>
  <mergeCells count="2">
    <mergeCell ref="D6:F6"/>
    <mergeCell ref="H6:J6"/>
  </mergeCells>
  <pageMargins left="0.82677165354330695" right="0.62992125984252001" top="0.74803149606299202" bottom="0.74803149606299202" header="0" footer="0.25"/>
  <pageSetup paperSize="9" scale="70" firstPageNumber="7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 3M</vt:lpstr>
      <vt:lpstr>PL9M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2023-08-05T04:16:09Z</cp:lastPrinted>
  <dcterms:created xsi:type="dcterms:W3CDTF">2019-03-12T07:27:50Z</dcterms:created>
  <dcterms:modified xsi:type="dcterms:W3CDTF">2023-08-11T10:05:36Z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