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3\Conso_Q22023\Sent to SET\KPMG\"/>
    </mc:Choice>
  </mc:AlternateContent>
  <bookViews>
    <workbookView xWindow="-110" yWindow="-110" windowWidth="19420" windowHeight="10420" tabRatio="714"/>
  </bookViews>
  <sheets>
    <sheet name="BS-2-4" sheetId="43" r:id="rId1"/>
    <sheet name="PL5-8" sheetId="32" r:id="rId2"/>
    <sheet name="SH9" sheetId="44" r:id="rId3"/>
    <sheet name="SH10" sheetId="37" r:id="rId4"/>
    <sheet name="SH11" sheetId="45" r:id="rId5"/>
    <sheet name="SH12" sheetId="39" r:id="rId6"/>
    <sheet name="CF 13-16" sheetId="36" r:id="rId7"/>
  </sheets>
  <externalReferences>
    <externalReference r:id="rId8"/>
  </externalReferences>
  <definedNames>
    <definedName name="_xlnm.Print_Area" localSheetId="0">'BS-2-4'!$A$1:$J$114</definedName>
    <definedName name="_xlnm.Print_Area" localSheetId="6">'CF 13-16'!$A$1:$I$172</definedName>
    <definedName name="_xlnm.Print_Area" localSheetId="1">'PL5-8'!$A$1:$J$176</definedName>
    <definedName name="_xlnm.Print_Area" localSheetId="3">'SH10'!$A$1:$AB$41</definedName>
    <definedName name="_xlnm.Print_Area" localSheetId="4">'SH11'!$A$1:$O$29</definedName>
    <definedName name="_xlnm.Print_Area" localSheetId="5">'SH12'!$A$1:$O$29</definedName>
    <definedName name="_xlnm.Print_Area" localSheetId="2">'SH9'!$A$1:$AD$49</definedName>
    <definedName name="Title2nd" localSheetId="6">'CF 13-16'!#REF!</definedName>
    <definedName name="Title2nd" localSheetId="1">'PL5-8'!#REF!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36" l="1"/>
  <c r="R48" i="44"/>
  <c r="E94" i="36" l="1"/>
  <c r="C165" i="36" l="1"/>
  <c r="C159" i="36"/>
  <c r="C153" i="36"/>
  <c r="C119" i="36"/>
  <c r="C128" i="36" s="1"/>
  <c r="I94" i="36" l="1"/>
  <c r="G94" i="36"/>
  <c r="I22" i="45" l="1"/>
  <c r="L40" i="44"/>
  <c r="I18" i="45"/>
  <c r="AB38" i="44"/>
  <c r="Z47" i="44"/>
  <c r="Z41" i="44"/>
  <c r="X41" i="44"/>
  <c r="AD41" i="44" l="1"/>
  <c r="AB40" i="44" l="1"/>
  <c r="Z40" i="44"/>
  <c r="Z19" i="44"/>
  <c r="J165" i="32"/>
  <c r="H165" i="32"/>
  <c r="M23" i="45" s="1"/>
  <c r="F165" i="32"/>
  <c r="D165" i="32"/>
  <c r="D154" i="32" l="1"/>
  <c r="J86" i="32" l="1"/>
  <c r="H86" i="32"/>
  <c r="G134" i="36" l="1"/>
  <c r="H35" i="43" l="1"/>
  <c r="J35" i="43"/>
  <c r="F35" i="43"/>
  <c r="F17" i="32"/>
  <c r="F19" i="43"/>
  <c r="I128" i="36"/>
  <c r="E128" i="36"/>
  <c r="AB36" i="44" l="1"/>
  <c r="Z36" i="44"/>
  <c r="X36" i="44"/>
  <c r="V36" i="44"/>
  <c r="T36" i="44"/>
  <c r="R36" i="44"/>
  <c r="P36" i="44"/>
  <c r="N36" i="44"/>
  <c r="L36" i="44"/>
  <c r="J36" i="44"/>
  <c r="H36" i="44"/>
  <c r="F36" i="44"/>
  <c r="D36" i="44"/>
  <c r="AD34" i="44"/>
  <c r="AD36" i="44" s="1"/>
  <c r="AD47" i="44"/>
  <c r="D48" i="44"/>
  <c r="F48" i="44"/>
  <c r="H48" i="44"/>
  <c r="J48" i="44"/>
  <c r="N48" i="44"/>
  <c r="AD40" i="44"/>
  <c r="L42" i="44"/>
  <c r="P42" i="44"/>
  <c r="P48" i="44" s="1"/>
  <c r="R42" i="44"/>
  <c r="T42" i="44"/>
  <c r="T48" i="44" s="1"/>
  <c r="V42" i="44"/>
  <c r="V48" i="44" s="1"/>
  <c r="X42" i="44"/>
  <c r="X48" i="44" s="1"/>
  <c r="Z42" i="44"/>
  <c r="AB42" i="44"/>
  <c r="AB48" i="44" s="1"/>
  <c r="AD15" i="44"/>
  <c r="AD42" i="44" l="1"/>
  <c r="I172" i="36" l="1"/>
  <c r="I165" i="36"/>
  <c r="I159" i="36"/>
  <c r="I153" i="36"/>
  <c r="I134" i="36"/>
  <c r="I136" i="36" s="1"/>
  <c r="I40" i="36"/>
  <c r="E172" i="36"/>
  <c r="E165" i="36"/>
  <c r="E159" i="36"/>
  <c r="E153" i="36"/>
  <c r="E40" i="36"/>
  <c r="K28" i="45"/>
  <c r="E28" i="45"/>
  <c r="O27" i="45"/>
  <c r="M24" i="45"/>
  <c r="M28" i="45" s="1"/>
  <c r="I24" i="45"/>
  <c r="I28" i="45" s="1"/>
  <c r="O23" i="45"/>
  <c r="O22" i="45"/>
  <c r="M20" i="45"/>
  <c r="I20" i="45"/>
  <c r="G20" i="45"/>
  <c r="G28" i="45" s="1"/>
  <c r="C20" i="45"/>
  <c r="C28" i="45" s="1"/>
  <c r="O17" i="45"/>
  <c r="O13" i="45"/>
  <c r="I69" i="36" l="1"/>
  <c r="I71" i="36" s="1"/>
  <c r="E69" i="36"/>
  <c r="E71" i="36" s="1"/>
  <c r="E132" i="36" s="1"/>
  <c r="E134" i="36" s="1"/>
  <c r="E136" i="36" s="1"/>
  <c r="O20" i="45"/>
  <c r="O18" i="45"/>
  <c r="O24" i="45"/>
  <c r="AB20" i="44"/>
  <c r="Z20" i="44"/>
  <c r="L20" i="44"/>
  <c r="L38" i="44" s="1"/>
  <c r="L48" i="44" s="1"/>
  <c r="AD19" i="44"/>
  <c r="AD20" i="44" s="1"/>
  <c r="AD38" i="44" s="1"/>
  <c r="Z19" i="37"/>
  <c r="Z31" i="37" s="1"/>
  <c r="X19" i="37"/>
  <c r="X31" i="37" s="1"/>
  <c r="L19" i="37"/>
  <c r="L31" i="37" s="1"/>
  <c r="V14" i="37"/>
  <c r="O28" i="45" l="1"/>
  <c r="Z38" i="44"/>
  <c r="Z48" i="44" s="1"/>
  <c r="J167" i="32"/>
  <c r="J128" i="32"/>
  <c r="J112" i="32"/>
  <c r="J104" i="32"/>
  <c r="J76" i="32"/>
  <c r="J78" i="32" s="1"/>
  <c r="J41" i="32"/>
  <c r="J25" i="32"/>
  <c r="J17" i="32"/>
  <c r="F154" i="32"/>
  <c r="F167" i="32" s="1"/>
  <c r="F128" i="32"/>
  <c r="F112" i="32"/>
  <c r="F104" i="32"/>
  <c r="F76" i="32"/>
  <c r="F68" i="32"/>
  <c r="F41" i="32"/>
  <c r="F25" i="32"/>
  <c r="F27" i="32" s="1"/>
  <c r="F32" i="32" s="1"/>
  <c r="J109" i="43"/>
  <c r="J111" i="43" s="1"/>
  <c r="H109" i="43"/>
  <c r="H111" i="43" s="1"/>
  <c r="F109" i="43"/>
  <c r="F111" i="43" s="1"/>
  <c r="D109" i="43"/>
  <c r="D111" i="43" s="1"/>
  <c r="J77" i="43"/>
  <c r="H77" i="43"/>
  <c r="F77" i="43"/>
  <c r="D77" i="43"/>
  <c r="J63" i="43"/>
  <c r="H63" i="43"/>
  <c r="F63" i="43"/>
  <c r="D63" i="43"/>
  <c r="D35" i="43"/>
  <c r="J19" i="43"/>
  <c r="H19" i="43"/>
  <c r="D19" i="43"/>
  <c r="J27" i="32" l="1"/>
  <c r="J32" i="32" s="1"/>
  <c r="J34" i="32" s="1"/>
  <c r="J36" i="32" s="1"/>
  <c r="J56" i="32" s="1"/>
  <c r="J79" i="32" s="1"/>
  <c r="F114" i="32"/>
  <c r="F119" i="32" s="1"/>
  <c r="F121" i="32" s="1"/>
  <c r="F123" i="32" s="1"/>
  <c r="F142" i="32" s="1"/>
  <c r="F168" i="32" s="1"/>
  <c r="F175" i="32" s="1"/>
  <c r="AD48" i="44"/>
  <c r="F78" i="32"/>
  <c r="J114" i="32"/>
  <c r="D79" i="43"/>
  <c r="D113" i="43" s="1"/>
  <c r="F34" i="32"/>
  <c r="F36" i="32" s="1"/>
  <c r="F56" i="32" s="1"/>
  <c r="H79" i="43"/>
  <c r="H113" i="43" s="1"/>
  <c r="D37" i="43"/>
  <c r="F79" i="43"/>
  <c r="F113" i="43" s="1"/>
  <c r="H37" i="43"/>
  <c r="J37" i="43"/>
  <c r="F37" i="43"/>
  <c r="J79" i="43"/>
  <c r="J113" i="43" s="1"/>
  <c r="F79" i="32" l="1"/>
  <c r="F86" i="32" s="1"/>
  <c r="J119" i="32"/>
  <c r="J121" i="32" s="1"/>
  <c r="J123" i="32" s="1"/>
  <c r="J142" i="32" s="1"/>
  <c r="J168" i="32" s="1"/>
  <c r="J175" i="32" s="1"/>
  <c r="G128" i="36"/>
  <c r="I24" i="39" l="1"/>
  <c r="K28" i="39" l="1"/>
  <c r="E28" i="39"/>
  <c r="O27" i="39"/>
  <c r="M24" i="39"/>
  <c r="O23" i="39"/>
  <c r="O22" i="39"/>
  <c r="M20" i="39"/>
  <c r="I20" i="39"/>
  <c r="I28" i="39" s="1"/>
  <c r="G20" i="39"/>
  <c r="G28" i="39" s="1"/>
  <c r="C20" i="39"/>
  <c r="C28" i="39" s="1"/>
  <c r="O17" i="39"/>
  <c r="O20" i="39" s="1"/>
  <c r="O13" i="39"/>
  <c r="H167" i="32"/>
  <c r="D167" i="32"/>
  <c r="H128" i="32"/>
  <c r="D128" i="32"/>
  <c r="H112" i="32"/>
  <c r="D112" i="32"/>
  <c r="H104" i="32"/>
  <c r="D104" i="32"/>
  <c r="D114" i="32" l="1"/>
  <c r="O24" i="39"/>
  <c r="O28" i="39" s="1"/>
  <c r="M28" i="39"/>
  <c r="H114" i="32"/>
  <c r="H119" i="32" s="1"/>
  <c r="H121" i="32" s="1"/>
  <c r="H123" i="32" s="1"/>
  <c r="H142" i="32" s="1"/>
  <c r="H168" i="32" s="1"/>
  <c r="H175" i="32" s="1"/>
  <c r="D119" i="32" l="1"/>
  <c r="D121" i="32" s="1"/>
  <c r="D123" i="32" s="1"/>
  <c r="D142" i="32" s="1"/>
  <c r="D168" i="32" s="1"/>
  <c r="D175" i="32" s="1"/>
  <c r="D41" i="37" l="1"/>
  <c r="C40" i="36"/>
  <c r="C69" i="36" s="1"/>
  <c r="G159" i="36" l="1"/>
  <c r="G153" i="36"/>
  <c r="AB18" i="37" l="1"/>
  <c r="AB19" i="37" s="1"/>
  <c r="AB31" i="37" s="1"/>
  <c r="C172" i="36"/>
  <c r="Z35" i="37"/>
  <c r="D76" i="32"/>
  <c r="AB33" i="37"/>
  <c r="H41" i="37"/>
  <c r="F41" i="37"/>
  <c r="AB40" i="37"/>
  <c r="V35" i="37" l="1"/>
  <c r="V41" i="37" s="1"/>
  <c r="AB34" i="37"/>
  <c r="L35" i="37"/>
  <c r="L41" i="37" s="1"/>
  <c r="Z41" i="37" l="1"/>
  <c r="AB35" i="37"/>
  <c r="X35" i="37"/>
  <c r="X41" i="37" s="1"/>
  <c r="T35" i="37"/>
  <c r="T41" i="37" s="1"/>
  <c r="R35" i="37"/>
  <c r="R41" i="37" s="1"/>
  <c r="P35" i="37"/>
  <c r="P41" i="37" s="1"/>
  <c r="H76" i="32"/>
  <c r="G172" i="36"/>
  <c r="G165" i="36"/>
  <c r="D68" i="32"/>
  <c r="D78" i="32" s="1"/>
  <c r="N41" i="37"/>
  <c r="J41" i="37"/>
  <c r="G136" i="36"/>
  <c r="D41" i="32"/>
  <c r="H25" i="32"/>
  <c r="D25" i="32"/>
  <c r="H17" i="32"/>
  <c r="D17" i="32"/>
  <c r="G40" i="36"/>
  <c r="C134" i="36"/>
  <c r="C136" i="36" s="1"/>
  <c r="H41" i="32"/>
  <c r="G69" i="36" l="1"/>
  <c r="G71" i="36" s="1"/>
  <c r="H78" i="32"/>
  <c r="C71" i="36"/>
  <c r="AB41" i="37"/>
  <c r="D27" i="32"/>
  <c r="H27" i="32"/>
  <c r="H32" i="32" l="1"/>
  <c r="H34" i="32" s="1"/>
  <c r="H36" i="32" s="1"/>
  <c r="H56" i="32" s="1"/>
  <c r="H79" i="32" s="1"/>
  <c r="D34" i="32"/>
  <c r="D36" i="32" s="1"/>
  <c r="D56" i="32" s="1"/>
  <c r="D79" i="32" s="1"/>
  <c r="D86" i="32" s="1"/>
  <c r="D32" i="32"/>
</calcChain>
</file>

<file path=xl/sharedStrings.xml><?xml version="1.0" encoding="utf-8"?>
<sst xmlns="http://schemas.openxmlformats.org/spreadsheetml/2006/main" count="741" uniqueCount="350">
  <si>
    <t>Cash and cash equivalents</t>
  </si>
  <si>
    <t>Current investments</t>
  </si>
  <si>
    <t xml:space="preserve">Other non-current assets </t>
  </si>
  <si>
    <t>Consolidated</t>
  </si>
  <si>
    <t>Other current assets</t>
  </si>
  <si>
    <t>-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</si>
  <si>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</si>
  <si>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</si>
  <si>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</si>
  <si>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</si>
  <si>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</si>
  <si>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</si>
  <si>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</si>
  <si>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</si>
  <si>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</si>
  <si>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</si>
  <si>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</si>
  <si>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</si>
  <si>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</si>
  <si>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</si>
  <si>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</si>
  <si>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</si>
  <si>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</si>
  <si>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</si>
  <si>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</si>
  <si>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</si>
  <si>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</si>
  <si>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</si>
  <si>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</si>
  <si>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</si>
  <si>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</si>
  <si>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</si>
  <si>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</si>
  <si>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</si>
  <si>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</si>
  <si>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</si>
  <si>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</si>
  <si>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</si>
  <si>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</si>
  <si>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</si>
  <si>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</si>
  <si>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</si>
  <si>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</si>
  <si>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</si>
  <si>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</si>
  <si>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</si>
  <si>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</si>
  <si>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</si>
  <si>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</si>
  <si>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</si>
  <si>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</si>
  <si>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</si>
  <si>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</si>
  <si>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</si>
  <si>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</si>
  <si>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</si>
  <si>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</si>
  <si>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</si>
  <si>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</si>
  <si>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</si>
  <si>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</si>
  <si>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</si>
  <si>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</si>
  <si>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</si>
  <si>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</si>
  <si>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</si>
  <si>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</si>
  <si>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</si>
  <si>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</si>
  <si>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</si>
  <si>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</si>
  <si>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</si>
  <si>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</si>
  <si>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</si>
  <si>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</si>
  <si>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</si>
  <si>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</si>
  <si>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</si>
  <si>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</si>
  <si>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</si>
  <si>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</si>
  <si>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</si>
  <si>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</si>
  <si>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</si>
  <si>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</si>
  <si>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</si>
  <si>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</si>
  <si>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</si>
  <si>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</si>
  <si>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</si>
  <si>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</si>
  <si>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</si>
  <si>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</si>
  <si>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</si>
  <si>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</si>
  <si>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</si>
  <si>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</si>
  <si>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</si>
  <si>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>For the three-month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</si>
  <si>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</si>
  <si>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</si>
  <si>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</si>
  <si>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</si>
  <si>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</si>
  <si>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</si>
  <si>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</si>
  <si>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</si>
  <si>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</si>
  <si>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</si>
  <si>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</si>
  <si>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</si>
  <si>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</si>
  <si>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</si>
  <si>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</si>
  <si>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</si>
  <si>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</si>
  <si>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</si>
  <si>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</si>
  <si>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</si>
  <si>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</si>
  <si>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</si>
  <si>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</si>
  <si>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</si>
  <si>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</si>
  <si>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</si>
  <si>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</si>
  <si>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</si>
  <si>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</si>
  <si>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</si>
  <si>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</si>
  <si>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</si>
  <si>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</si>
  <si>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</si>
  <si>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Net cash used in investing activities</t>
  </si>
  <si>
    <t>Equity holders of the Company</t>
  </si>
  <si>
    <t xml:space="preserve">   debentures</t>
  </si>
  <si>
    <t>Provisions for employee benefits</t>
  </si>
  <si>
    <t>Total equity</t>
  </si>
  <si>
    <t>Total liabilities and equity</t>
  </si>
  <si>
    <t xml:space="preserve">   subsequently to profit or loss</t>
  </si>
  <si>
    <t xml:space="preserve">Loss on disposal and write-off of </t>
  </si>
  <si>
    <t>Provisions for employee benefits paid</t>
  </si>
  <si>
    <t>Exchange differences on translating</t>
  </si>
  <si>
    <t>Other</t>
  </si>
  <si>
    <t>component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</si>
  <si>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</si>
  <si>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</si>
  <si>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</si>
  <si>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</si>
  <si>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</si>
  <si>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</si>
  <si>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</si>
  <si>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</si>
  <si>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</si>
  <si>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</si>
  <si>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</si>
  <si>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</si>
  <si>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</si>
  <si>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</si>
  <si>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</si>
  <si>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</si>
  <si>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</si>
  <si>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</si>
  <si>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</si>
  <si>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</si>
  <si>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</si>
  <si>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</si>
  <si>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</si>
  <si>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</si>
  <si>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</si>
  <si>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</si>
  <si>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</si>
  <si>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Interest payment on perpetual subordinated</t>
  </si>
  <si>
    <t xml:space="preserve">   Total distributions to equity holders</t>
  </si>
  <si>
    <t>Depreciation of property, plant and equipment</t>
  </si>
  <si>
    <t>Depreciation of right-of-use assets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</si>
  <si>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</si>
  <si>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</si>
  <si>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</si>
  <si>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</si>
  <si>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</si>
  <si>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</si>
  <si>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</si>
  <si>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</si>
  <si>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>Total transaction with equity holders,</t>
  </si>
  <si>
    <t xml:space="preserve">Payment of lease liabilities </t>
  </si>
  <si>
    <t xml:space="preserve">   intangible assets other than goodwill</t>
  </si>
  <si>
    <t>Differences on a granted rent concession</t>
  </si>
  <si>
    <t>Net decrease in cash and cash equivalents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</si>
  <si>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</si>
  <si>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</si>
  <si>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</si>
  <si>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</si>
  <si>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</si>
  <si>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Total change in ownership </t>
  </si>
  <si>
    <t>Income tax relating to gain on investment in</t>
  </si>
  <si>
    <t xml:space="preserve">   equity instrument designated at FVOCI</t>
  </si>
  <si>
    <t xml:space="preserve">   for the period, net of income tax</t>
  </si>
  <si>
    <t>Gain on investment in equity instrument</t>
  </si>
  <si>
    <t xml:space="preserve">Proceeds from long-term borrowings </t>
  </si>
  <si>
    <t>Current derivatives liabilities</t>
  </si>
  <si>
    <t>Rental deposits from tenants</t>
  </si>
  <si>
    <t>Non-current derivatives liabilites</t>
  </si>
  <si>
    <t>Profit before finance costs and</t>
  </si>
  <si>
    <t>Cash flow</t>
  </si>
  <si>
    <t>hedges</t>
  </si>
  <si>
    <t>Balance at 1 January 2022</t>
  </si>
  <si>
    <t xml:space="preserve">   Change in ownership interest in </t>
  </si>
  <si>
    <t xml:space="preserve">      subsidiaries and associate</t>
  </si>
  <si>
    <t xml:space="preserve">      Called for paid-up share capital</t>
  </si>
  <si>
    <t xml:space="preserve">         from subsidiaries</t>
  </si>
  <si>
    <t xml:space="preserve">      Loss in control over a subsidiary</t>
  </si>
  <si>
    <t xml:space="preserve">      Changes in ownership interest in</t>
  </si>
  <si>
    <t xml:space="preserve">         subsidiary without a change in control</t>
  </si>
  <si>
    <t xml:space="preserve">      interest in subsidiaries and associate</t>
  </si>
  <si>
    <t>Depreciation of investment properties</t>
  </si>
  <si>
    <t xml:space="preserve">   investment properties</t>
  </si>
  <si>
    <t>Other non-current provisions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</si>
  <si>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</si>
  <si>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</si>
  <si>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</si>
  <si>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</si>
  <si>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</si>
  <si>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</si>
  <si>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t xml:space="preserve">  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</si>
  <si>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 lease liabilities</t>
    </r>
  </si>
  <si>
    <t>Issuance of perpetual subordinated debentures</t>
  </si>
  <si>
    <t>Redemption of perpetual subordinated debentures</t>
  </si>
  <si>
    <t>Adjustments to reconcile profit to cash receipts</t>
  </si>
  <si>
    <t>Amortisation of intangible assets other than goodwill</t>
  </si>
  <si>
    <t>Gain on disposal and write-off of right-of-use assets</t>
  </si>
  <si>
    <t>Proceeds from sale of property, plant and equipment</t>
  </si>
  <si>
    <t>Proceeds from sale of intangible assets other than goodwill</t>
  </si>
  <si>
    <t>Interest paid on perpetual subordinated debentures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</si>
  <si>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</si>
  <si>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</si>
  <si>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</si>
  <si>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</si>
  <si>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</si>
  <si>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</si>
  <si>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>Proceeds from repayment of short-term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</si>
  <si>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</si>
  <si>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</si>
  <si>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</si>
  <si>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</si>
  <si>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t xml:space="preserve">Impairment loss on </t>
  </si>
  <si>
    <t>3, 4</t>
  </si>
  <si>
    <t>3</t>
  </si>
  <si>
    <t>5</t>
  </si>
  <si>
    <t>Net foreign exchange loss</t>
  </si>
  <si>
    <t xml:space="preserve">   to profit or loss</t>
  </si>
  <si>
    <t xml:space="preserve">Cash flow hedges reserve reclassified </t>
  </si>
  <si>
    <t>30 June</t>
  </si>
  <si>
    <t>period ended 30 June</t>
  </si>
  <si>
    <t>For the six-month</t>
  </si>
  <si>
    <t>12</t>
  </si>
  <si>
    <t>For the six-month period ended 30 June 2022</t>
  </si>
  <si>
    <t>Balance at 30 June 2022</t>
  </si>
  <si>
    <t>13</t>
  </si>
  <si>
    <t xml:space="preserve">Transactions with equity holders, </t>
  </si>
  <si>
    <r>
      <t xml:space="preserve"> </t>
    </r>
    <r>
      <rPr>
        <b/>
        <i/>
        <sz val="11"/>
        <rFont val="Times New Roman"/>
        <family val="1"/>
      </rPr>
      <t xml:space="preserve">  Distributions to equity holders</t>
    </r>
  </si>
  <si>
    <t xml:space="preserve">      Dividends</t>
  </si>
  <si>
    <t xml:space="preserve">Total transactions with equity holders, </t>
  </si>
  <si>
    <t>Dividends paid to equity holders of the Company</t>
  </si>
  <si>
    <t xml:space="preserve">   loans to subsidiaries</t>
  </si>
  <si>
    <t xml:space="preserve">   related companies</t>
  </si>
  <si>
    <t xml:space="preserve">   joint ventures accounted for using </t>
  </si>
  <si>
    <t xml:space="preserve">   equity method</t>
  </si>
  <si>
    <r>
      <t xml:space="preserve"> </t>
    </r>
    <r>
      <rPr>
        <b/>
        <i/>
        <sz val="11"/>
        <rFont val="Times New Roman"/>
        <family val="1"/>
      </rPr>
      <t xml:space="preserve">  Total distributions to equity holders</t>
    </r>
  </si>
  <si>
    <t>Cash and cash equivalents at 30 June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</si>
  <si>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</si>
  <si>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</si>
  <si>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 xml:space="preserve">Payment for acquisition of investments in 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</si>
  <si>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</si>
  <si>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</si>
  <si>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</si>
  <si>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Payment for acquisition of intangible assets </t>
  </si>
  <si>
    <t xml:space="preserve">   other than goodwill</t>
  </si>
  <si>
    <t>Proceeds from issue of debentures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</si>
  <si>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</si>
  <si>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t xml:space="preserve">   accounted for using equity method</t>
  </si>
  <si>
    <t>Payment for forward exchange contracts</t>
  </si>
  <si>
    <t>Investments in associates</t>
  </si>
  <si>
    <t>Investments in joint ventures</t>
  </si>
  <si>
    <t>Investments in related companies</t>
  </si>
  <si>
    <t>Other long-term investments</t>
  </si>
  <si>
    <t>Corporate income tax payable</t>
  </si>
  <si>
    <t xml:space="preserve">Surplus from changes in ownership </t>
  </si>
  <si>
    <t xml:space="preserve">   interests in subsidiaries and associates</t>
  </si>
  <si>
    <t>Short-term borrowings from other party</t>
  </si>
  <si>
    <t>For the six-month period ended 30 June 2023</t>
  </si>
  <si>
    <t>Balance at 1 January 2023</t>
  </si>
  <si>
    <t>Balance at 30 June 2023</t>
  </si>
  <si>
    <t>Share of other</t>
  </si>
  <si>
    <t>comprehensive</t>
  </si>
  <si>
    <t>income of</t>
  </si>
  <si>
    <t>joint ventures</t>
  </si>
  <si>
    <t>accounted</t>
  </si>
  <si>
    <t xml:space="preserve"> for using</t>
  </si>
  <si>
    <t xml:space="preserve"> equity method</t>
  </si>
  <si>
    <t xml:space="preserve">   Changes in ownership interests in </t>
  </si>
  <si>
    <t xml:space="preserve">       subsidiaries</t>
  </si>
  <si>
    <t xml:space="preserve">          Called for paid-up share capital</t>
  </si>
  <si>
    <t xml:space="preserve">             from subsidiaries</t>
  </si>
  <si>
    <t xml:space="preserve">   Total changes in ownship interests in</t>
  </si>
  <si>
    <t>Payment for other non-current provision</t>
  </si>
  <si>
    <t xml:space="preserve">Net decrease in cash and cash equivalents, </t>
  </si>
  <si>
    <t xml:space="preserve">   before exchange differences </t>
  </si>
  <si>
    <t xml:space="preserve">   on translating financial statement</t>
  </si>
  <si>
    <t>Exchange differences on translating financial statement</t>
  </si>
  <si>
    <t>Payment for acquisition of current investments</t>
  </si>
  <si>
    <t>Proceeds from sale of investment properties</t>
  </si>
  <si>
    <t>Proceeds from short-term borrowings</t>
  </si>
  <si>
    <t xml:space="preserve">   from subsidiary</t>
  </si>
  <si>
    <t>Proceeds from called for paid-up</t>
  </si>
  <si>
    <t xml:space="preserve">   share capital from subsidiaries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</si>
  <si>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</si>
  <si>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Payment for acquisition of investments in associates</t>
  </si>
  <si>
    <t xml:space="preserve">   receivable and other receivables</t>
  </si>
  <si>
    <t>3, 13</t>
  </si>
  <si>
    <t>8, 13</t>
  </si>
  <si>
    <t>(Loss) gain on cash flow hedges</t>
  </si>
  <si>
    <t xml:space="preserve">   using equity method</t>
  </si>
  <si>
    <r>
      <t xml:space="preserve">      </t>
    </r>
    <r>
      <rPr>
        <sz val="11"/>
        <rFont val="Times New Roman"/>
        <family val="1"/>
      </rPr>
      <t>Dividends</t>
    </r>
  </si>
  <si>
    <t xml:space="preserve">   income tax expense </t>
  </si>
  <si>
    <t xml:space="preserve">Profit before income tax expense </t>
  </si>
  <si>
    <t xml:space="preserve">Income tax expense </t>
  </si>
  <si>
    <t xml:space="preserve">   from other party</t>
  </si>
  <si>
    <t xml:space="preserve">Share of profit of associates and </t>
  </si>
  <si>
    <t>Income tax expense</t>
  </si>
  <si>
    <t>Transferred (out) in of provisions for employee benefits</t>
  </si>
  <si>
    <t>Proceeds from lease termination</t>
  </si>
  <si>
    <t xml:space="preserve">Reversal of expected credit loss on trade accounts </t>
  </si>
  <si>
    <t>Unrealised (gain) loss on exchange rate</t>
  </si>
  <si>
    <t>Income tax relating to (loss) gain on</t>
  </si>
  <si>
    <t xml:space="preserve">   cash flow hedges</t>
  </si>
  <si>
    <t>Repayment of short-term borrowings</t>
  </si>
  <si>
    <t xml:space="preserve">Repayment of short-term borrowings </t>
  </si>
  <si>
    <t>Loss (reversal of loss) on decline in value of inventories</t>
  </si>
  <si>
    <t>Impairment loss on investment properties</t>
  </si>
  <si>
    <t>Impairment loss on property, plant and equipment</t>
  </si>
  <si>
    <t>Reversal of impairment loss on right-of-use assets</t>
  </si>
  <si>
    <t xml:space="preserve">Increase (decreases) in short-term borrowings </t>
  </si>
  <si>
    <t>Impairment loss on intangible assets other than goodwill</t>
  </si>
  <si>
    <t>and associates</t>
  </si>
  <si>
    <t xml:space="preserve">Share of other comprehensive income of </t>
  </si>
  <si>
    <t xml:space="preserve">   investment accounted for</t>
  </si>
  <si>
    <t>Short-term borrowings from subsidiary</t>
  </si>
  <si>
    <t xml:space="preserve">Share of profit of associates and joint ventures </t>
  </si>
  <si>
    <t>Dividends received from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</si>
</sst>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9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Times New RomanTimes New Roman"/>
    </font>
    <font>
      <sz val="11"/>
      <name val="Times New RomanTimes New Roman"/>
    </font>
    <font>
      <b/>
      <sz val="11"/>
      <name val="Times New RomanTimes New Roman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9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</cellStyleXfs>
  <cellXfs count="346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196" fontId="3" fillId="0" borderId="0" xfId="137" applyNumberFormat="1" applyFont="1" applyAlignment="1"/>
    <xf numFmtId="0" fontId="3" fillId="0" borderId="0" xfId="0" applyFont="1" applyFill="1"/>
    <xf numFmtId="49" fontId="4" fillId="0" borderId="0" xfId="0" applyNumberFormat="1" applyFont="1" applyAlignment="1"/>
    <xf numFmtId="0" fontId="12" fillId="0" borderId="0" xfId="0" applyFont="1" applyAlignment="1"/>
    <xf numFmtId="0" fontId="12" fillId="0" borderId="0" xfId="0" applyFont="1" applyFill="1" applyAlignment="1"/>
    <xf numFmtId="49" fontId="13" fillId="0" borderId="0" xfId="0" applyNumberFormat="1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4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2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94" fontId="6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Alignment="1">
      <alignment horizontal="left"/>
    </xf>
    <xf numFmtId="0" fontId="3" fillId="0" borderId="0" xfId="0" applyFont="1" applyBorder="1" applyAlignment="1"/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0" fontId="11" fillId="0" borderId="0" xfId="0" applyFont="1" applyBorder="1" applyAlignment="1"/>
    <xf numFmtId="0" fontId="0" fillId="0" borderId="0" xfId="0" applyFont="1" applyFill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Border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21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/>
    <xf numFmtId="191" fontId="0" fillId="0" borderId="0" xfId="148" applyNumberFormat="1" applyFont="1" applyFill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6" fontId="0" fillId="0" borderId="0" xfId="148" applyNumberFormat="1" applyFont="1" applyBorder="1" applyAlignment="1">
      <alignment horizontal="right"/>
    </xf>
    <xf numFmtId="196" fontId="0" fillId="0" borderId="0" xfId="0" applyNumberFormat="1" applyFont="1" applyAlignment="1"/>
    <xf numFmtId="196" fontId="0" fillId="0" borderId="21" xfId="148" applyNumberFormat="1" applyFont="1" applyFill="1" applyBorder="1" applyAlignment="1">
      <alignment horizontal="right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6" fontId="0" fillId="0" borderId="0" xfId="153" applyNumberFormat="1" applyFont="1" applyFill="1" applyAlignment="1">
      <alignment horizontal="right"/>
    </xf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6" fontId="0" fillId="0" borderId="0" xfId="153" applyNumberFormat="1" applyFont="1" applyFill="1" applyBorder="1" applyAlignment="1"/>
    <xf numFmtId="196" fontId="0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horizontal="left"/>
    </xf>
    <xf numFmtId="193" fontId="0" fillId="0" borderId="0" xfId="137" applyFont="1" applyAlignment="1"/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1" fontId="0" fillId="0" borderId="0" xfId="146" applyFont="1" applyFill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6" fontId="3" fillId="0" borderId="22" xfId="148" applyNumberFormat="1" applyFont="1" applyFill="1" applyBorder="1" applyAlignment="1"/>
    <xf numFmtId="196" fontId="3" fillId="0" borderId="0" xfId="148" applyNumberFormat="1" applyFont="1" applyFill="1" applyBorder="1" applyAlignment="1"/>
    <xf numFmtId="191" fontId="0" fillId="0" borderId="0" xfId="148" applyFont="1" applyFill="1" applyBorder="1" applyAlignment="1"/>
    <xf numFmtId="191" fontId="3" fillId="0" borderId="0" xfId="148" applyFont="1" applyFill="1" applyBorder="1" applyAlignment="1"/>
    <xf numFmtId="37" fontId="0" fillId="0" borderId="0" xfId="0" applyNumberFormat="1" applyFont="1" applyFill="1" applyAlignment="1">
      <alignment horizontal="center"/>
    </xf>
    <xf numFmtId="191" fontId="0" fillId="0" borderId="0" xfId="148" applyFont="1" applyFill="1" applyAlignment="1"/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center" wrapText="1"/>
    </xf>
    <xf numFmtId="191" fontId="3" fillId="0" borderId="0" xfId="148" applyNumberFormat="1" applyFont="1" applyFill="1" applyAlignment="1">
      <alignment horizontal="right"/>
    </xf>
    <xf numFmtId="191" fontId="0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191" fontId="3" fillId="0" borderId="11" xfId="148" applyNumberFormat="1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96" fontId="0" fillId="0" borderId="0" xfId="137" applyNumberFormat="1" applyFont="1" applyFill="1" applyAlignment="1"/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21" xfId="0" applyNumberFormat="1" applyFont="1" applyBorder="1"/>
    <xf numFmtId="191" fontId="0" fillId="0" borderId="21" xfId="0" applyNumberForma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0" fillId="0" borderId="0" xfId="0" applyNumberFormat="1" applyAlignment="1">
      <alignment horizontal="right"/>
    </xf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6" fontId="0" fillId="0" borderId="0" xfId="137" applyNumberFormat="1" applyFont="1"/>
    <xf numFmtId="191" fontId="0" fillId="0" borderId="0" xfId="146" applyFont="1" applyAlignment="1">
      <alignment horizontal="right"/>
    </xf>
    <xf numFmtId="191" fontId="0" fillId="0" borderId="21" xfId="146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3" fillId="0" borderId="0" xfId="148" applyNumberFormat="1" applyFont="1" applyFill="1" applyBorder="1" applyAlignment="1">
      <alignment horizontal="right"/>
    </xf>
    <xf numFmtId="196" fontId="0" fillId="0" borderId="0" xfId="137" applyNumberFormat="1" applyFont="1" applyFill="1" applyBorder="1" applyAlignment="1">
      <alignment horizontal="center"/>
    </xf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0" fontId="0" fillId="0" borderId="0" xfId="0" applyAlignment="1"/>
    <xf numFmtId="0" fontId="0" fillId="0" borderId="0" xfId="0" applyFont="1" applyBorder="1" applyAlignment="1">
      <alignment horizontal="left"/>
    </xf>
    <xf numFmtId="49" fontId="0" fillId="0" borderId="0" xfId="0" applyNumberFormat="1" applyFill="1"/>
    <xf numFmtId="49" fontId="3" fillId="0" borderId="0" xfId="0" applyNumberFormat="1" applyFont="1" applyFill="1"/>
    <xf numFmtId="196" fontId="3" fillId="0" borderId="22" xfId="0" applyNumberFormat="1" applyFont="1" applyFill="1" applyBorder="1" applyAlignment="1"/>
    <xf numFmtId="191" fontId="3" fillId="0" borderId="21" xfId="0" applyNumberFormat="1" applyFont="1" applyFill="1" applyBorder="1" applyAlignment="1"/>
    <xf numFmtId="191" fontId="3" fillId="0" borderId="11" xfId="0" applyNumberFormat="1" applyFont="1" applyFill="1" applyBorder="1" applyAlignment="1"/>
    <xf numFmtId="191" fontId="3" fillId="0" borderId="0" xfId="0" applyNumberFormat="1" applyFont="1" applyFill="1" applyAlignment="1"/>
    <xf numFmtId="191" fontId="3" fillId="0" borderId="23" xfId="0" applyNumberFormat="1" applyFont="1" applyFill="1" applyBorder="1" applyAlignment="1"/>
    <xf numFmtId="193" fontId="4" fillId="0" borderId="0" xfId="0" applyNumberFormat="1" applyFont="1" applyFill="1" applyAlignment="1"/>
    <xf numFmtId="196" fontId="3" fillId="0" borderId="11" xfId="137" applyNumberFormat="1" applyFont="1" applyBorder="1"/>
    <xf numFmtId="191" fontId="3" fillId="0" borderId="11" xfId="146" applyFont="1" applyBorder="1" applyAlignment="1">
      <alignment horizontal="right"/>
    </xf>
    <xf numFmtId="0" fontId="0" fillId="46" borderId="0" xfId="0" applyFont="1" applyFill="1" applyAlignment="1">
      <alignment horizontal="left"/>
    </xf>
    <xf numFmtId="193" fontId="3" fillId="0" borderId="0" xfId="0" applyNumberFormat="1" applyFont="1" applyFill="1" applyAlignment="1"/>
    <xf numFmtId="196" fontId="4" fillId="0" borderId="0" xfId="0" applyNumberFormat="1" applyFont="1" applyFill="1" applyAlignment="1"/>
    <xf numFmtId="196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195" fontId="3" fillId="0" borderId="23" xfId="0" applyNumberFormat="1" applyFont="1" applyBorder="1"/>
    <xf numFmtId="49" fontId="5" fillId="0" borderId="0" xfId="0" applyNumberFormat="1" applyFont="1"/>
    <xf numFmtId="49" fontId="8" fillId="0" borderId="0" xfId="0" applyNumberFormat="1" applyFont="1"/>
    <xf numFmtId="49" fontId="19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49" fontId="19" fillId="0" borderId="0" xfId="0" applyNumberFormat="1" applyFont="1"/>
    <xf numFmtId="194" fontId="0" fillId="0" borderId="21" xfId="0" applyNumberFormat="1" applyBorder="1"/>
    <xf numFmtId="194" fontId="3" fillId="0" borderId="21" xfId="0" applyNumberFormat="1" applyFont="1" applyBorder="1"/>
    <xf numFmtId="37" fontId="0" fillId="0" borderId="0" xfId="0" applyNumberFormat="1"/>
    <xf numFmtId="37" fontId="3" fillId="0" borderId="11" xfId="0" applyNumberFormat="1" applyFont="1" applyBorder="1"/>
    <xf numFmtId="37" fontId="3" fillId="0" borderId="0" xfId="0" applyNumberFormat="1" applyFont="1"/>
    <xf numFmtId="37" fontId="3" fillId="0" borderId="2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0" fontId="0" fillId="0" borderId="0" xfId="0" applyAlignment="1">
      <alignment wrapText="1"/>
    </xf>
    <xf numFmtId="194" fontId="0" fillId="0" borderId="0" xfId="0" applyNumberFormat="1" applyAlignment="1">
      <alignment horizontal="right"/>
    </xf>
    <xf numFmtId="195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3" fillId="0" borderId="21" xfId="137" applyNumberFormat="1" applyFont="1" applyBorder="1"/>
    <xf numFmtId="196" fontId="4" fillId="0" borderId="21" xfId="137" applyNumberFormat="1" applyFont="1" applyBorder="1"/>
    <xf numFmtId="194" fontId="3" fillId="0" borderId="0" xfId="0" applyNumberFormat="1" applyFont="1" applyAlignment="1">
      <alignment horizontal="right"/>
    </xf>
    <xf numFmtId="196" fontId="0" fillId="0" borderId="0" xfId="0" applyNumberFormat="1"/>
    <xf numFmtId="0" fontId="3" fillId="0" borderId="0" xfId="0" applyFont="1" applyAlignment="1">
      <alignment wrapText="1"/>
    </xf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3" fillId="0" borderId="0" xfId="152" applyNumberFormat="1" applyFont="1" applyFill="1" applyAlignment="1"/>
    <xf numFmtId="193" fontId="0" fillId="0" borderId="0" xfId="152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21" xfId="152" applyFont="1" applyFill="1" applyBorder="1" applyAlignment="1">
      <alignment horizontal="right"/>
    </xf>
    <xf numFmtId="193" fontId="3" fillId="0" borderId="0" xfId="152" applyFont="1" applyFill="1" applyBorder="1" applyAlignment="1">
      <alignment horizontal="right"/>
    </xf>
    <xf numFmtId="191" fontId="3" fillId="0" borderId="22" xfId="148" applyFont="1" applyFill="1" applyBorder="1" applyAlignment="1"/>
    <xf numFmtId="37" fontId="0" fillId="0" borderId="21" xfId="0" applyNumberFormat="1" applyBorder="1"/>
    <xf numFmtId="191" fontId="3" fillId="0" borderId="0" xfId="152" applyNumberFormat="1" applyFont="1" applyFill="1" applyBorder="1" applyAlignment="1">
      <alignment horizontal="right"/>
    </xf>
    <xf numFmtId="191" fontId="3" fillId="0" borderId="22" xfId="146" applyFont="1" applyBorder="1" applyAlignment="1">
      <alignment horizontal="right"/>
    </xf>
    <xf numFmtId="196" fontId="0" fillId="0" borderId="0" xfId="0" applyNumberFormat="1" applyFont="1" applyFill="1" applyAlignment="1"/>
    <xf numFmtId="196" fontId="0" fillId="0" borderId="21" xfId="0" applyNumberFormat="1" applyFont="1" applyFill="1" applyBorder="1" applyAlignment="1"/>
    <xf numFmtId="196" fontId="4" fillId="0" borderId="21" xfId="0" applyNumberFormat="1" applyFont="1" applyFill="1" applyBorder="1" applyAlignment="1"/>
    <xf numFmtId="191" fontId="3" fillId="0" borderId="22" xfId="0" applyNumberFormat="1" applyFont="1" applyFill="1" applyBorder="1" applyAlignment="1"/>
    <xf numFmtId="196" fontId="4" fillId="0" borderId="0" xfId="153" applyNumberFormat="1" applyFont="1" applyFill="1" applyAlignment="1"/>
    <xf numFmtId="196" fontId="4" fillId="0" borderId="21" xfId="153" applyNumberFormat="1" applyFont="1" applyFill="1" applyBorder="1" applyAlignment="1"/>
    <xf numFmtId="194" fontId="0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21" xfId="0" applyBorder="1" applyAlignment="1">
      <alignment horizontal="center" wrapText="1"/>
    </xf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194" fontId="0" fillId="0" borderId="21" xfId="0" applyNumberFormat="1" applyBorder="1" applyAlignment="1">
      <alignment horizontal="right"/>
    </xf>
    <xf numFmtId="37" fontId="136" fillId="0" borderId="23" xfId="0" applyNumberFormat="1" applyFont="1" applyBorder="1"/>
    <xf numFmtId="191" fontId="137" fillId="0" borderId="0" xfId="0" applyNumberFormat="1" applyFont="1"/>
    <xf numFmtId="191" fontId="137" fillId="0" borderId="23" xfId="0" applyNumberFormat="1" applyFont="1" applyBorder="1"/>
    <xf numFmtId="37" fontId="137" fillId="0" borderId="0" xfId="0" applyNumberFormat="1" applyFont="1"/>
    <xf numFmtId="191" fontId="137" fillId="0" borderId="0" xfId="0" applyNumberFormat="1" applyFont="1" applyAlignment="1">
      <alignment horizontal="right"/>
    </xf>
    <xf numFmtId="191" fontId="137" fillId="0" borderId="0" xfId="137" applyNumberFormat="1" applyFont="1" applyFill="1" applyBorder="1" applyAlignment="1">
      <alignment horizontal="right"/>
    </xf>
    <xf numFmtId="191" fontId="137" fillId="0" borderId="21" xfId="0" applyNumberFormat="1" applyFont="1" applyBorder="1"/>
    <xf numFmtId="191" fontId="137" fillId="0" borderId="21" xfId="137" applyNumberFormat="1" applyFont="1" applyFill="1" applyBorder="1" applyAlignment="1">
      <alignment horizontal="right"/>
    </xf>
    <xf numFmtId="191" fontId="138" fillId="0" borderId="0" xfId="0" applyNumberFormat="1" applyFont="1"/>
    <xf numFmtId="196" fontId="3" fillId="0" borderId="0" xfId="0" applyNumberFormat="1" applyFont="1" applyAlignment="1"/>
    <xf numFmtId="191" fontId="3" fillId="0" borderId="21" xfId="148" applyFont="1" applyBorder="1" applyAlignment="1">
      <alignment horizontal="right"/>
    </xf>
    <xf numFmtId="0" fontId="3" fillId="0" borderId="0" xfId="0" applyFont="1" applyAlignment="1"/>
    <xf numFmtId="191" fontId="4" fillId="0" borderId="21" xfId="148" applyNumberFormat="1" applyFont="1" applyFill="1" applyBorder="1" applyAlignment="1">
      <alignment horizontal="right"/>
    </xf>
    <xf numFmtId="191" fontId="4" fillId="0" borderId="0" xfId="148" applyNumberFormat="1" applyFont="1" applyFill="1" applyBorder="1" applyAlignment="1">
      <alignment horizontal="right"/>
    </xf>
    <xf numFmtId="49" fontId="9" fillId="0" borderId="0" xfId="0" applyNumberFormat="1" applyFont="1" applyAlignment="1"/>
    <xf numFmtId="49" fontId="5" fillId="0" borderId="0" xfId="0" applyNumberFormat="1" applyFont="1" applyAlignment="1"/>
    <xf numFmtId="49" fontId="3" fillId="0" borderId="0" xfId="0" applyNumberFormat="1" applyFont="1" applyAlignment="1"/>
    <xf numFmtId="49" fontId="0" fillId="0" borderId="0" xfId="0" applyNumberFormat="1" applyAlignment="1"/>
    <xf numFmtId="191" fontId="3" fillId="0" borderId="0" xfId="152" applyNumberFormat="1" applyFont="1" applyFill="1" applyBorder="1" applyAlignment="1"/>
    <xf numFmtId="196" fontId="0" fillId="0" borderId="0" xfId="0" applyNumberFormat="1" applyAlignment="1"/>
    <xf numFmtId="0" fontId="0" fillId="0" borderId="0" xfId="0" applyFill="1" applyAlignment="1">
      <alignment horizontal="center"/>
    </xf>
    <xf numFmtId="191" fontId="0" fillId="0" borderId="0" xfId="0" applyNumberFormat="1" applyFill="1" applyAlignment="1">
      <alignment horizontal="right"/>
    </xf>
    <xf numFmtId="196" fontId="0" fillId="0" borderId="0" xfId="137" applyNumberFormat="1" applyFont="1" applyFill="1" applyAlignment="1">
      <alignment horizontal="right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91" fontId="3" fillId="0" borderId="23" xfId="148" applyFont="1" applyFill="1" applyBorder="1" applyAlignment="1">
      <alignment horizontal="right"/>
    </xf>
    <xf numFmtId="196" fontId="0" fillId="0" borderId="21" xfId="137" applyNumberFormat="1" applyFont="1" applyBorder="1"/>
    <xf numFmtId="191" fontId="3" fillId="0" borderId="23" xfId="146" applyFont="1" applyBorder="1" applyAlignment="1">
      <alignment horizontal="right"/>
    </xf>
    <xf numFmtId="191" fontId="3" fillId="0" borderId="22" xfId="148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96" fontId="0" fillId="0" borderId="0" xfId="148" applyNumberFormat="1" applyFont="1" applyFill="1" applyBorder="1" applyAlignment="1">
      <alignment horizontal="right"/>
    </xf>
    <xf numFmtId="49" fontId="0" fillId="0" borderId="0" xfId="0" applyNumberFormat="1" applyFont="1" applyAlignment="1"/>
    <xf numFmtId="191" fontId="0" fillId="0" borderId="0" xfId="0" applyNumberFormat="1" applyFont="1" applyAlignment="1"/>
    <xf numFmtId="0" fontId="0" fillId="0" borderId="21" xfId="0" applyFont="1" applyBorder="1" applyAlignment="1">
      <alignment horizontal="center" wrapText="1"/>
    </xf>
    <xf numFmtId="49" fontId="3" fillId="0" borderId="0" xfId="0" applyNumberFormat="1" applyFont="1" applyFill="1" applyAlignment="1">
      <alignment horizontal="left"/>
    </xf>
    <xf numFmtId="191" fontId="3" fillId="0" borderId="0" xfId="0" applyNumberFormat="1" applyFont="1" applyFill="1" applyBorder="1" applyAlignment="1"/>
    <xf numFmtId="37" fontId="0" fillId="0" borderId="0" xfId="0" applyNumberFormat="1" applyAlignment="1">
      <alignment horizontal="right"/>
    </xf>
    <xf numFmtId="196" fontId="3" fillId="0" borderId="0" xfId="0" applyNumberFormat="1" applyFont="1" applyFill="1" applyBorder="1" applyAlignment="1"/>
    <xf numFmtId="196" fontId="4" fillId="0" borderId="0" xfId="137" applyNumberFormat="1" applyFont="1" applyFill="1" applyAlignment="1"/>
    <xf numFmtId="191" fontId="7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1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Alignment="1">
      <alignment horizontal="center"/>
    </xf>
    <xf numFmtId="49" fontId="3" fillId="0" borderId="0" xfId="0" applyNumberFormat="1" applyFont="1" applyFill="1" applyAlignment="1">
      <alignment horizontal="left"/>
    </xf>
  </cellXfs>
  <cellStyles count="43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0]" xfId="149"/>
    <cellStyle name="Comma 10" xfId="150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psornsit\Desktop\CP%20ALL\2023.Q2\Cash%20flow\Conso\Conso%20cash%20flow%20Q2.23%20V3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Cash Flows AWP Q22023"/>
      <sheetName val="ReconcileCTA"/>
      <sheetName val="Cash Flow Q2'23"/>
      <sheetName val="Income tax paid"/>
      <sheetName val="Current investment"/>
      <sheetName val="Current investment (แก้makro)"/>
      <sheetName val="invest in related"/>
      <sheetName val="Invesment in asso, jv"/>
      <sheetName val="Detail PPE,IA,ROU"/>
      <sheetName val="BPC_Assets movement"/>
      <sheetName val="IP"/>
      <sheetName val="Dividend paid"/>
      <sheetName val="Interest paid"/>
      <sheetName val="Gainloss.exrate"/>
      <sheetName val="Employee benefit paid"/>
      <sheetName val="FL Movement"/>
      <sheetName val="BPC_CF Q2'23"/>
      <sheetName val="Reconcile NCI"/>
      <sheetName val="inventories,AR,OR"/>
      <sheetName val="EBT"/>
      <sheetName val="LDI gain loss"/>
    </sheetNames>
    <sheetDataSet>
      <sheetData sheetId="0">
        <row r="151">
          <cell r="C151">
            <v>-3646190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BreakPreview" zoomScaleNormal="86" zoomScaleSheetLayoutView="100" workbookViewId="0"/>
  </sheetViews>
  <sheetFormatPr defaultColWidth="9.1796875" defaultRowHeight="14"/>
  <cols>
    <col min="1" max="1" width="40.81640625" style="154" customWidth="1"/>
    <col min="2" max="2" width="6.36328125" style="86" customWidth="1"/>
    <col min="3" max="3" width="0.81640625" customWidth="1"/>
    <col min="4" max="4" width="13.6328125" style="151" customWidth="1"/>
    <col min="5" max="5" width="0.81640625" style="151" customWidth="1"/>
    <col min="6" max="6" width="13.6328125" style="151" customWidth="1"/>
    <col min="7" max="7" width="0.81640625" style="151" customWidth="1"/>
    <col min="8" max="8" width="13.6328125" style="151" customWidth="1"/>
    <col min="9" max="9" width="0.81640625" style="151" customWidth="1"/>
    <col min="10" max="10" width="13.6328125" style="151" customWidth="1"/>
  </cols>
  <sheetData>
    <row r="1" spans="1:10" ht="20.25" customHeight="1">
      <c r="A1" s="150" t="s">
        <v>59</v>
      </c>
    </row>
    <row r="2" spans="1:10" ht="20.25" customHeight="1">
      <c r="A2" s="152" t="s">
        <v>92</v>
      </c>
    </row>
    <row r="3" spans="1:10" ht="20.25" customHeight="1">
      <c r="A3" s="153"/>
    </row>
    <row r="4" spans="1:10" ht="20.25" customHeight="1">
      <c r="A4" s="153"/>
      <c r="D4" s="327" t="s">
        <v>3</v>
      </c>
      <c r="E4" s="327"/>
      <c r="F4" s="327"/>
      <c r="G4" s="327"/>
      <c r="H4" s="327" t="s">
        <v>149</v>
      </c>
      <c r="I4" s="327"/>
      <c r="J4" s="327"/>
    </row>
    <row r="5" spans="1:10" ht="20.25" customHeight="1">
      <c r="C5" s="86"/>
      <c r="D5" s="327" t="s">
        <v>53</v>
      </c>
      <c r="E5" s="327"/>
      <c r="F5" s="327"/>
      <c r="G5" s="327"/>
      <c r="H5" s="327" t="s">
        <v>53</v>
      </c>
      <c r="I5" s="327"/>
      <c r="J5" s="327"/>
    </row>
    <row r="6" spans="1:10" ht="20.25" customHeight="1">
      <c r="C6" s="86"/>
      <c r="D6" s="178" t="s">
        <v>252</v>
      </c>
      <c r="E6" s="170"/>
      <c r="F6" s="170" t="s">
        <v>35</v>
      </c>
      <c r="G6" s="155"/>
      <c r="H6" s="178" t="s">
        <v>252</v>
      </c>
      <c r="I6" s="275"/>
      <c r="J6" s="275" t="s">
        <v>35</v>
      </c>
    </row>
    <row r="7" spans="1:10" ht="20.25" customHeight="1">
      <c r="A7" s="20" t="s">
        <v>16</v>
      </c>
      <c r="B7" s="86" t="s">
        <v>29</v>
      </c>
      <c r="C7" s="268"/>
      <c r="D7" s="268">
        <v>2023</v>
      </c>
      <c r="E7" s="268"/>
      <c r="F7" s="268">
        <v>2022</v>
      </c>
      <c r="G7" s="268"/>
      <c r="H7" s="268">
        <v>2023</v>
      </c>
      <c r="I7" s="268"/>
      <c r="J7" s="268">
        <v>2022</v>
      </c>
    </row>
    <row r="8" spans="1:10" ht="20.25" customHeight="1">
      <c r="A8" s="20"/>
      <c r="C8" s="268"/>
      <c r="D8" s="268" t="s">
        <v>166</v>
      </c>
      <c r="E8" s="268"/>
      <c r="F8" s="268"/>
      <c r="G8" s="268"/>
      <c r="H8" s="268" t="s">
        <v>166</v>
      </c>
      <c r="I8" s="268"/>
      <c r="J8" s="268"/>
    </row>
    <row r="9" spans="1:10" ht="20.25" customHeight="1">
      <c r="A9" s="20"/>
      <c r="C9" s="86"/>
      <c r="D9" s="326" t="s">
        <v>34</v>
      </c>
      <c r="E9" s="326"/>
      <c r="F9" s="326"/>
      <c r="G9" s="326"/>
      <c r="H9" s="326"/>
      <c r="I9" s="326"/>
      <c r="J9" s="326"/>
    </row>
    <row r="10" spans="1:10" ht="20.25" customHeight="1">
      <c r="A10" s="157" t="s">
        <v>17</v>
      </c>
      <c r="C10" s="173"/>
      <c r="D10" s="158"/>
      <c r="E10" s="158"/>
      <c r="F10" s="158"/>
    </row>
    <row r="11" spans="1:10" ht="20.25" customHeight="1">
      <c r="A11" s="154" t="s">
        <v>0</v>
      </c>
      <c r="B11" s="272"/>
      <c r="C11" s="174"/>
      <c r="D11" s="176">
        <v>40765530</v>
      </c>
      <c r="E11" s="160"/>
      <c r="F11" s="160">
        <v>71424272</v>
      </c>
      <c r="H11" s="151">
        <v>18283184</v>
      </c>
      <c r="J11" s="151">
        <v>20995196</v>
      </c>
    </row>
    <row r="12" spans="1:10" ht="20.25" customHeight="1">
      <c r="A12" s="154" t="s">
        <v>1</v>
      </c>
      <c r="B12" s="272"/>
      <c r="C12" s="174"/>
      <c r="D12" s="176">
        <v>119892</v>
      </c>
      <c r="E12" s="160"/>
      <c r="F12" s="160">
        <v>466263</v>
      </c>
      <c r="H12" s="81">
        <v>1800</v>
      </c>
      <c r="J12" s="81">
        <v>1800</v>
      </c>
    </row>
    <row r="13" spans="1:10" ht="20.25" customHeight="1">
      <c r="A13" s="154" t="s">
        <v>44</v>
      </c>
      <c r="B13" s="86" t="s">
        <v>246</v>
      </c>
      <c r="C13" s="174"/>
      <c r="D13" s="176">
        <v>3033461</v>
      </c>
      <c r="E13" s="160"/>
      <c r="F13" s="160">
        <v>3620461</v>
      </c>
      <c r="H13" s="151">
        <v>238620</v>
      </c>
      <c r="J13" s="151">
        <v>243997</v>
      </c>
    </row>
    <row r="14" spans="1:10" ht="20.25" customHeight="1">
      <c r="A14" s="154" t="s">
        <v>118</v>
      </c>
      <c r="B14" s="86" t="s">
        <v>246</v>
      </c>
      <c r="C14" s="174"/>
      <c r="D14" s="176">
        <v>15506230</v>
      </c>
      <c r="E14" s="160"/>
      <c r="F14" s="160">
        <v>15012287</v>
      </c>
      <c r="H14" s="151">
        <v>9099608</v>
      </c>
      <c r="J14" s="151">
        <v>9698981</v>
      </c>
    </row>
    <row r="15" spans="1:10" ht="20.25" customHeight="1">
      <c r="A15" s="154" t="s">
        <v>112</v>
      </c>
      <c r="B15" s="86" t="s">
        <v>247</v>
      </c>
      <c r="C15" s="174"/>
      <c r="D15" s="160">
        <v>0</v>
      </c>
      <c r="E15" s="160"/>
      <c r="F15" s="160">
        <v>0</v>
      </c>
      <c r="H15" s="151">
        <v>7657229</v>
      </c>
      <c r="J15" s="151">
        <v>7229149</v>
      </c>
    </row>
    <row r="16" spans="1:10" ht="20.25" customHeight="1">
      <c r="A16" s="154" t="s">
        <v>12</v>
      </c>
      <c r="C16" s="174"/>
      <c r="D16" s="176">
        <v>54242399</v>
      </c>
      <c r="E16" s="160"/>
      <c r="F16" s="160">
        <v>58183063</v>
      </c>
      <c r="H16" s="151">
        <v>17561353</v>
      </c>
      <c r="J16" s="151">
        <v>18006591</v>
      </c>
    </row>
    <row r="17" spans="1:10" ht="20.25" customHeight="1">
      <c r="A17" s="154" t="s">
        <v>176</v>
      </c>
      <c r="B17" s="86" t="s">
        <v>258</v>
      </c>
      <c r="C17" s="174"/>
      <c r="D17" s="176">
        <v>52318</v>
      </c>
      <c r="E17" s="160"/>
      <c r="F17" s="160">
        <v>6514</v>
      </c>
      <c r="H17" s="81">
        <v>0</v>
      </c>
      <c r="J17" s="81">
        <v>0</v>
      </c>
    </row>
    <row r="18" spans="1:10" ht="20.25" customHeight="1">
      <c r="A18" s="154" t="s">
        <v>4</v>
      </c>
      <c r="C18" s="174"/>
      <c r="D18" s="225">
        <v>709284</v>
      </c>
      <c r="E18" s="160"/>
      <c r="F18" s="161">
        <v>242629</v>
      </c>
      <c r="H18" s="162">
        <v>156519</v>
      </c>
      <c r="J18" s="162">
        <v>143433</v>
      </c>
    </row>
    <row r="19" spans="1:10" ht="20.25" customHeight="1">
      <c r="A19" s="153" t="s">
        <v>18</v>
      </c>
      <c r="C19" s="175"/>
      <c r="D19" s="163">
        <f>SUM(D11:D18)</f>
        <v>114429114</v>
      </c>
      <c r="E19" s="164"/>
      <c r="F19" s="163">
        <f>SUM(F11:F18)</f>
        <v>148955489</v>
      </c>
      <c r="G19" s="165"/>
      <c r="H19" s="163">
        <f>SUM(H11:H18)</f>
        <v>52998313</v>
      </c>
      <c r="I19" s="165"/>
      <c r="J19" s="163">
        <f>SUM(J11:J18)</f>
        <v>56319147</v>
      </c>
    </row>
    <row r="20" spans="1:10" ht="20.25" customHeight="1">
      <c r="C20" s="174"/>
      <c r="D20" s="160"/>
      <c r="E20" s="160"/>
      <c r="F20" s="160"/>
    </row>
    <row r="21" spans="1:10" ht="20.25" customHeight="1">
      <c r="A21" s="157" t="s">
        <v>19</v>
      </c>
      <c r="C21" s="174"/>
      <c r="D21" s="160"/>
      <c r="E21" s="160"/>
      <c r="F21" s="160"/>
    </row>
    <row r="22" spans="1:10" ht="20.25" customHeight="1">
      <c r="A22" s="154" t="s">
        <v>68</v>
      </c>
      <c r="B22" s="272">
        <v>5</v>
      </c>
      <c r="C22" s="174"/>
      <c r="D22" s="81">
        <v>0</v>
      </c>
      <c r="E22" s="160"/>
      <c r="F22" s="81">
        <v>0</v>
      </c>
      <c r="H22" s="81">
        <v>281921124</v>
      </c>
      <c r="J22" s="81">
        <v>281921124</v>
      </c>
    </row>
    <row r="23" spans="1:10" ht="20.25" customHeight="1">
      <c r="A23" s="154" t="s">
        <v>282</v>
      </c>
      <c r="B23" s="272">
        <v>5</v>
      </c>
      <c r="C23" s="174"/>
      <c r="D23" s="176">
        <v>9124461</v>
      </c>
      <c r="E23" s="160"/>
      <c r="F23" s="81">
        <v>9053162</v>
      </c>
      <c r="H23" s="81">
        <v>0</v>
      </c>
      <c r="J23" s="81">
        <v>0</v>
      </c>
    </row>
    <row r="24" spans="1:10" ht="20.25" customHeight="1">
      <c r="A24" s="154" t="s">
        <v>283</v>
      </c>
      <c r="B24" s="272">
        <v>5</v>
      </c>
      <c r="C24" s="174"/>
      <c r="D24" s="176">
        <v>5527761</v>
      </c>
      <c r="E24" s="160"/>
      <c r="F24" s="276">
        <v>5334543</v>
      </c>
      <c r="H24" s="276">
        <v>0</v>
      </c>
      <c r="J24" s="276">
        <v>0</v>
      </c>
    </row>
    <row r="25" spans="1:10" ht="20.25" customHeight="1">
      <c r="A25" s="154" t="s">
        <v>284</v>
      </c>
      <c r="B25" s="272" t="s">
        <v>319</v>
      </c>
      <c r="C25" s="174"/>
      <c r="D25" s="176">
        <v>1726724</v>
      </c>
      <c r="E25" s="160"/>
      <c r="F25" s="158">
        <v>1567675</v>
      </c>
      <c r="H25" s="158">
        <v>1071086</v>
      </c>
      <c r="J25" s="158">
        <v>994819</v>
      </c>
    </row>
    <row r="26" spans="1:10" ht="20.25" customHeight="1">
      <c r="A26" s="154" t="s">
        <v>285</v>
      </c>
      <c r="B26" s="272"/>
      <c r="C26" s="174"/>
      <c r="D26" s="176">
        <v>2042</v>
      </c>
      <c r="E26" s="160"/>
      <c r="F26" s="160">
        <v>2042</v>
      </c>
      <c r="H26" s="81">
        <v>0</v>
      </c>
      <c r="J26" s="81">
        <v>0</v>
      </c>
    </row>
    <row r="27" spans="1:10" ht="20.25" customHeight="1">
      <c r="A27" s="154" t="s">
        <v>117</v>
      </c>
      <c r="B27" s="272"/>
      <c r="C27" s="174"/>
      <c r="D27" s="176">
        <v>58374</v>
      </c>
      <c r="E27" s="160"/>
      <c r="F27" s="160">
        <v>49528</v>
      </c>
      <c r="H27" s="81">
        <v>0</v>
      </c>
      <c r="J27" s="81">
        <v>0</v>
      </c>
    </row>
    <row r="28" spans="1:10" ht="20.25" customHeight="1">
      <c r="A28" s="154" t="s">
        <v>100</v>
      </c>
      <c r="B28" s="272"/>
      <c r="C28" s="174"/>
      <c r="D28" s="176">
        <v>45809479</v>
      </c>
      <c r="E28" s="160"/>
      <c r="F28" s="160">
        <v>44130350</v>
      </c>
      <c r="H28" s="81">
        <v>0</v>
      </c>
      <c r="J28" s="81">
        <v>0</v>
      </c>
    </row>
    <row r="29" spans="1:10" ht="20.25" customHeight="1">
      <c r="A29" s="154" t="s">
        <v>45</v>
      </c>
      <c r="B29" s="86" t="s">
        <v>234</v>
      </c>
      <c r="C29" s="174"/>
      <c r="D29" s="176">
        <v>211103175</v>
      </c>
      <c r="E29" s="160"/>
      <c r="F29" s="160">
        <v>213409809</v>
      </c>
      <c r="H29" s="160">
        <v>45012013</v>
      </c>
      <c r="J29" s="160">
        <v>43453845</v>
      </c>
    </row>
    <row r="30" spans="1:10" ht="20.25" customHeight="1">
      <c r="A30" s="154" t="s">
        <v>162</v>
      </c>
      <c r="B30" s="86" t="s">
        <v>235</v>
      </c>
      <c r="C30" s="174"/>
      <c r="D30" s="176">
        <v>85108944</v>
      </c>
      <c r="E30" s="160"/>
      <c r="F30" s="160">
        <v>82245539</v>
      </c>
      <c r="G30" s="160"/>
      <c r="H30" s="160">
        <v>44165280</v>
      </c>
      <c r="I30" s="160"/>
      <c r="J30" s="160">
        <v>43559987</v>
      </c>
    </row>
    <row r="31" spans="1:10" ht="20.25" customHeight="1">
      <c r="A31" s="154" t="s">
        <v>101</v>
      </c>
      <c r="C31" s="174"/>
      <c r="D31" s="176">
        <v>360641444</v>
      </c>
      <c r="E31" s="160"/>
      <c r="F31" s="160">
        <v>360641444</v>
      </c>
      <c r="G31" s="160"/>
      <c r="H31" s="81">
        <v>0</v>
      </c>
      <c r="I31" s="160"/>
      <c r="J31" s="81">
        <v>0</v>
      </c>
    </row>
    <row r="32" spans="1:10" ht="20.25" customHeight="1">
      <c r="A32" t="s">
        <v>167</v>
      </c>
      <c r="C32" s="174"/>
      <c r="D32" s="176">
        <v>53754749</v>
      </c>
      <c r="E32" s="160"/>
      <c r="F32" s="160">
        <v>53802949</v>
      </c>
      <c r="G32" s="160"/>
      <c r="H32" s="160">
        <v>2344558</v>
      </c>
      <c r="I32" s="160"/>
      <c r="J32" s="160">
        <v>2382975</v>
      </c>
    </row>
    <row r="33" spans="1:10" ht="20.25" customHeight="1">
      <c r="A33" s="154" t="s">
        <v>150</v>
      </c>
      <c r="C33" s="174"/>
      <c r="D33" s="176">
        <v>2114219</v>
      </c>
      <c r="E33" s="160"/>
      <c r="F33" s="160">
        <v>2273143</v>
      </c>
      <c r="H33" s="160">
        <v>1209091</v>
      </c>
      <c r="J33" s="160">
        <v>1507936</v>
      </c>
    </row>
    <row r="34" spans="1:10" ht="20.25" customHeight="1">
      <c r="A34" s="154" t="s">
        <v>2</v>
      </c>
      <c r="B34" s="272">
        <v>3</v>
      </c>
      <c r="C34" s="174"/>
      <c r="D34" s="225">
        <v>2606713</v>
      </c>
      <c r="E34" s="160"/>
      <c r="F34" s="161">
        <v>2595817</v>
      </c>
      <c r="H34" s="161">
        <v>1130402</v>
      </c>
      <c r="J34" s="161">
        <v>1104853</v>
      </c>
    </row>
    <row r="35" spans="1:10" ht="20.25" customHeight="1">
      <c r="A35" s="153" t="s">
        <v>20</v>
      </c>
      <c r="B35" s="272"/>
      <c r="C35" s="175"/>
      <c r="D35" s="163">
        <f>SUM(D22:D34)</f>
        <v>777578085</v>
      </c>
      <c r="E35" s="164"/>
      <c r="F35" s="163">
        <f>SUM(F22:F34)</f>
        <v>775106001</v>
      </c>
      <c r="G35" s="165"/>
      <c r="H35" s="163">
        <f>SUM(H22:H34)</f>
        <v>376853554</v>
      </c>
      <c r="I35" s="165"/>
      <c r="J35" s="163">
        <f>SUM(J22:J34)</f>
        <v>374925539</v>
      </c>
    </row>
    <row r="36" spans="1:10" ht="20.25" customHeight="1">
      <c r="C36" s="174"/>
      <c r="D36" s="160"/>
      <c r="E36" s="160"/>
      <c r="F36" s="160"/>
    </row>
    <row r="37" spans="1:10" ht="20.25" customHeight="1" thickBot="1">
      <c r="A37" s="153" t="s">
        <v>21</v>
      </c>
      <c r="C37" s="175"/>
      <c r="D37" s="166">
        <f>SUM(D19,D35)</f>
        <v>892007199</v>
      </c>
      <c r="E37" s="164"/>
      <c r="F37" s="166">
        <f>SUM(F19,F35)</f>
        <v>924061490</v>
      </c>
      <c r="G37" s="165"/>
      <c r="H37" s="166">
        <f>SUM(H19,H35)</f>
        <v>429851867</v>
      </c>
      <c r="I37" s="165"/>
      <c r="J37" s="166">
        <f>SUM(J19,J35)</f>
        <v>431244686</v>
      </c>
    </row>
    <row r="38" spans="1:10" ht="20.25" customHeight="1" thickTop="1">
      <c r="C38" s="176"/>
    </row>
    <row r="39" spans="1:10" ht="20.25" customHeight="1">
      <c r="A39" s="150" t="s">
        <v>59</v>
      </c>
    </row>
    <row r="40" spans="1:10" ht="20.25" customHeight="1">
      <c r="A40" s="152" t="s">
        <v>92</v>
      </c>
    </row>
    <row r="41" spans="1:10" ht="19.5" customHeight="1">
      <c r="A41" s="153"/>
    </row>
    <row r="42" spans="1:10" ht="19.5" customHeight="1">
      <c r="A42" s="153"/>
      <c r="D42" s="327" t="s">
        <v>3</v>
      </c>
      <c r="E42" s="327"/>
      <c r="F42" s="327"/>
      <c r="G42" s="327"/>
      <c r="H42" s="327" t="s">
        <v>149</v>
      </c>
      <c r="I42" s="327"/>
      <c r="J42" s="327"/>
    </row>
    <row r="43" spans="1:10" ht="19.5" customHeight="1">
      <c r="C43" s="86"/>
      <c r="D43" s="327" t="s">
        <v>53</v>
      </c>
      <c r="E43" s="327"/>
      <c r="F43" s="327"/>
      <c r="G43" s="327"/>
      <c r="H43" s="327" t="s">
        <v>53</v>
      </c>
      <c r="I43" s="327"/>
      <c r="J43" s="327"/>
    </row>
    <row r="44" spans="1:10" ht="19.5" customHeight="1">
      <c r="C44" s="86"/>
      <c r="D44" s="178" t="s">
        <v>252</v>
      </c>
      <c r="E44" s="170"/>
      <c r="F44" s="170" t="s">
        <v>35</v>
      </c>
      <c r="G44" s="155"/>
      <c r="H44" s="178" t="s">
        <v>252</v>
      </c>
      <c r="I44" s="275"/>
      <c r="J44" s="275" t="s">
        <v>35</v>
      </c>
    </row>
    <row r="45" spans="1:10" ht="19.5" customHeight="1">
      <c r="A45" s="20" t="s">
        <v>70</v>
      </c>
      <c r="B45" s="86" t="s">
        <v>29</v>
      </c>
      <c r="C45" s="268"/>
      <c r="D45" s="268">
        <v>2023</v>
      </c>
      <c r="E45" s="268"/>
      <c r="F45" s="268">
        <v>2022</v>
      </c>
      <c r="G45" s="268"/>
      <c r="H45" s="268">
        <v>2023</v>
      </c>
      <c r="I45" s="268"/>
      <c r="J45" s="268">
        <v>2022</v>
      </c>
    </row>
    <row r="46" spans="1:10" ht="19.5" customHeight="1">
      <c r="A46" s="20"/>
      <c r="C46" s="268"/>
      <c r="D46" s="268" t="s">
        <v>166</v>
      </c>
      <c r="E46" s="268"/>
      <c r="F46" s="268"/>
      <c r="G46" s="268"/>
      <c r="H46" s="268" t="s">
        <v>166</v>
      </c>
      <c r="I46" s="268"/>
      <c r="J46" s="268"/>
    </row>
    <row r="47" spans="1:10" ht="19.5" customHeight="1">
      <c r="A47" s="20"/>
      <c r="C47" s="86"/>
      <c r="D47" s="326" t="s">
        <v>34</v>
      </c>
      <c r="E47" s="326"/>
      <c r="F47" s="326"/>
      <c r="G47" s="326"/>
      <c r="H47" s="326"/>
      <c r="I47" s="326"/>
      <c r="J47" s="326"/>
    </row>
    <row r="48" spans="1:10" ht="19.5" customHeight="1">
      <c r="A48" s="157" t="s">
        <v>22</v>
      </c>
      <c r="C48" s="176"/>
    </row>
    <row r="49" spans="1:10" ht="19.5" customHeight="1">
      <c r="A49" s="154" t="s">
        <v>113</v>
      </c>
    </row>
    <row r="50" spans="1:10" ht="19.5" customHeight="1">
      <c r="A50" s="154" t="s">
        <v>106</v>
      </c>
      <c r="C50" s="176"/>
      <c r="D50" s="234">
        <v>33279837</v>
      </c>
      <c r="F50" s="151">
        <v>16810210</v>
      </c>
      <c r="H50" s="81">
        <v>13107421</v>
      </c>
      <c r="J50" s="81">
        <v>15173371</v>
      </c>
    </row>
    <row r="51" spans="1:10" ht="19.5" customHeight="1">
      <c r="A51" s="154" t="s">
        <v>6</v>
      </c>
      <c r="B51" s="86" t="s">
        <v>247</v>
      </c>
      <c r="C51" s="176"/>
      <c r="D51" s="234">
        <v>99005693</v>
      </c>
      <c r="F51" s="151">
        <v>115963187</v>
      </c>
      <c r="H51" s="151">
        <v>43619033</v>
      </c>
      <c r="J51" s="151">
        <v>45998480</v>
      </c>
    </row>
    <row r="52" spans="1:10" ht="19.5" customHeight="1">
      <c r="A52" s="154" t="s">
        <v>119</v>
      </c>
      <c r="B52" s="86" t="s">
        <v>247</v>
      </c>
      <c r="C52" s="176"/>
      <c r="D52" s="234">
        <v>26236712</v>
      </c>
      <c r="F52" s="151">
        <v>31718701</v>
      </c>
      <c r="H52" s="151">
        <v>13162626</v>
      </c>
      <c r="J52" s="151">
        <v>16587411</v>
      </c>
    </row>
    <row r="53" spans="1:10" ht="19.5" customHeight="1">
      <c r="A53" s="154" t="s">
        <v>158</v>
      </c>
      <c r="C53" s="176"/>
      <c r="D53" s="234">
        <v>627329</v>
      </c>
      <c r="F53" s="151">
        <v>530002</v>
      </c>
      <c r="H53" s="167">
        <v>0</v>
      </c>
      <c r="J53" s="167">
        <v>0</v>
      </c>
    </row>
    <row r="54" spans="1:10" ht="19.5" customHeight="1">
      <c r="A54" s="154" t="s">
        <v>347</v>
      </c>
      <c r="B54" s="86" t="s">
        <v>247</v>
      </c>
      <c r="C54" s="176"/>
      <c r="D54" s="151">
        <v>0</v>
      </c>
      <c r="F54" s="151">
        <v>0</v>
      </c>
      <c r="H54" s="167">
        <v>1500000</v>
      </c>
      <c r="J54" s="167">
        <v>60000</v>
      </c>
    </row>
    <row r="55" spans="1:10" ht="19.5" customHeight="1">
      <c r="A55" s="154" t="s">
        <v>289</v>
      </c>
      <c r="C55" s="176"/>
      <c r="D55" s="151">
        <v>0</v>
      </c>
      <c r="F55" s="151">
        <v>45500</v>
      </c>
      <c r="H55" s="167">
        <v>0</v>
      </c>
      <c r="J55" s="167">
        <v>0</v>
      </c>
    </row>
    <row r="56" spans="1:10" ht="20.25" customHeight="1">
      <c r="A56" s="154" t="s">
        <v>111</v>
      </c>
      <c r="B56" s="86" t="s">
        <v>320</v>
      </c>
      <c r="C56" s="176"/>
      <c r="D56" s="234">
        <v>43771493</v>
      </c>
      <c r="F56" s="151">
        <v>25554630</v>
      </c>
      <c r="H56" s="151">
        <v>33931132</v>
      </c>
      <c r="J56" s="151">
        <v>25554630</v>
      </c>
    </row>
    <row r="57" spans="1:10" ht="20.25" customHeight="1">
      <c r="A57" s="154" t="s">
        <v>236</v>
      </c>
      <c r="C57" s="176"/>
      <c r="D57" s="234"/>
      <c r="F57" s="167"/>
      <c r="H57" s="167"/>
      <c r="J57" s="167"/>
    </row>
    <row r="58" spans="1:10" ht="20.25" customHeight="1">
      <c r="A58" s="154" t="s">
        <v>237</v>
      </c>
      <c r="B58" s="86" t="s">
        <v>258</v>
      </c>
      <c r="C58" s="174"/>
      <c r="D58" s="234">
        <v>1327298</v>
      </c>
      <c r="E58" s="160"/>
      <c r="F58" s="81">
        <v>347767</v>
      </c>
      <c r="G58" s="160"/>
      <c r="H58" s="167">
        <v>0</v>
      </c>
      <c r="I58" s="160"/>
      <c r="J58" s="167">
        <v>0</v>
      </c>
    </row>
    <row r="59" spans="1:10" ht="20.25" customHeight="1">
      <c r="A59" s="154" t="s">
        <v>163</v>
      </c>
      <c r="B59" s="86">
        <v>3</v>
      </c>
      <c r="C59" s="174"/>
      <c r="D59" s="234">
        <v>10619035</v>
      </c>
      <c r="E59" s="160"/>
      <c r="F59" s="81">
        <v>10252438</v>
      </c>
      <c r="G59" s="160"/>
      <c r="H59" s="81">
        <v>6229267</v>
      </c>
      <c r="I59" s="160"/>
      <c r="J59" s="81">
        <v>6965525</v>
      </c>
    </row>
    <row r="60" spans="1:10" ht="20.25" customHeight="1">
      <c r="A60" s="154" t="s">
        <v>286</v>
      </c>
      <c r="C60" s="176"/>
      <c r="D60" s="234">
        <v>1056601</v>
      </c>
      <c r="F60" s="167">
        <v>1212481</v>
      </c>
      <c r="H60" s="167">
        <v>0</v>
      </c>
      <c r="J60" s="167">
        <v>0</v>
      </c>
    </row>
    <row r="61" spans="1:10" ht="20.25" customHeight="1">
      <c r="A61" s="154" t="s">
        <v>200</v>
      </c>
      <c r="B61" s="86" t="s">
        <v>258</v>
      </c>
      <c r="C61" s="176"/>
      <c r="D61" s="176">
        <v>9580</v>
      </c>
      <c r="F61" s="167">
        <v>2761705</v>
      </c>
      <c r="H61" s="167">
        <v>0</v>
      </c>
      <c r="J61" s="151">
        <v>76924</v>
      </c>
    </row>
    <row r="62" spans="1:10" ht="20.25" customHeight="1">
      <c r="A62" t="s">
        <v>7</v>
      </c>
      <c r="B62" s="272"/>
      <c r="C62" s="176"/>
      <c r="D62" s="277">
        <v>2211323</v>
      </c>
      <c r="F62" s="162">
        <v>2246449</v>
      </c>
      <c r="H62" s="162">
        <v>763407</v>
      </c>
      <c r="J62" s="162">
        <v>646224</v>
      </c>
    </row>
    <row r="63" spans="1:10" ht="20.25" customHeight="1">
      <c r="A63" s="153" t="s">
        <v>23</v>
      </c>
      <c r="C63" s="177"/>
      <c r="D63" s="163">
        <f>SUM(D50:D62)</f>
        <v>218144901</v>
      </c>
      <c r="E63" s="165"/>
      <c r="F63" s="163">
        <f>SUM(F50:F62)</f>
        <v>207443070</v>
      </c>
      <c r="G63" s="165"/>
      <c r="H63" s="163">
        <f>SUM(H50:H62)</f>
        <v>112312886</v>
      </c>
      <c r="I63" s="165"/>
      <c r="J63" s="163">
        <f>SUM(J50:J62)</f>
        <v>111062565</v>
      </c>
    </row>
    <row r="64" spans="1:10" ht="17" customHeight="1">
      <c r="A64" s="153"/>
      <c r="C64" s="177"/>
      <c r="D64" s="165"/>
      <c r="E64" s="165"/>
      <c r="F64" s="165"/>
      <c r="G64" s="165"/>
      <c r="H64" s="165"/>
      <c r="I64" s="165"/>
      <c r="J64" s="165"/>
    </row>
    <row r="65" spans="1:10" ht="20.25" customHeight="1">
      <c r="A65" s="157" t="s">
        <v>24</v>
      </c>
      <c r="C65" s="176"/>
    </row>
    <row r="66" spans="1:10" ht="20.25" customHeight="1">
      <c r="A66" s="154" t="s">
        <v>102</v>
      </c>
      <c r="B66" s="272" t="s">
        <v>320</v>
      </c>
      <c r="C66" s="174"/>
      <c r="D66" s="234">
        <v>237043391</v>
      </c>
      <c r="E66" s="160"/>
      <c r="F66" s="167">
        <v>221706723</v>
      </c>
      <c r="G66" s="160"/>
      <c r="H66" s="167">
        <v>191960314</v>
      </c>
      <c r="I66" s="160"/>
      <c r="J66" s="167">
        <v>198241200</v>
      </c>
    </row>
    <row r="67" spans="1:10" ht="20.25" customHeight="1">
      <c r="A67" t="s">
        <v>114</v>
      </c>
      <c r="C67" s="174"/>
      <c r="E67" s="160"/>
      <c r="G67"/>
      <c r="H67"/>
      <c r="I67"/>
      <c r="J67"/>
    </row>
    <row r="68" spans="1:10" ht="20.25" customHeight="1">
      <c r="A68" t="s">
        <v>106</v>
      </c>
      <c r="B68" s="86" t="s">
        <v>258</v>
      </c>
      <c r="C68" s="174"/>
      <c r="D68" s="234">
        <v>23950192</v>
      </c>
      <c r="E68" s="160"/>
      <c r="F68" s="151">
        <v>87353859</v>
      </c>
      <c r="G68" s="160"/>
      <c r="H68" s="167">
        <v>0</v>
      </c>
      <c r="I68" s="160"/>
      <c r="J68" s="81">
        <v>0</v>
      </c>
    </row>
    <row r="69" spans="1:10" ht="20.25" customHeight="1">
      <c r="A69" t="s">
        <v>168</v>
      </c>
      <c r="B69" s="272">
        <v>3</v>
      </c>
      <c r="C69" s="174"/>
      <c r="D69" s="234">
        <v>88525589</v>
      </c>
      <c r="E69" s="160"/>
      <c r="F69" s="167">
        <v>84810927</v>
      </c>
      <c r="G69" s="160"/>
      <c r="H69" s="81">
        <v>40396914</v>
      </c>
      <c r="I69" s="160"/>
      <c r="J69" s="81">
        <v>38895631</v>
      </c>
    </row>
    <row r="70" spans="1:10" ht="20.25" customHeight="1">
      <c r="A70" s="154" t="s">
        <v>136</v>
      </c>
      <c r="B70" s="272"/>
      <c r="C70" s="174"/>
      <c r="D70" s="234">
        <v>6875939</v>
      </c>
      <c r="E70" s="160"/>
      <c r="F70" s="167">
        <v>6655441</v>
      </c>
      <c r="G70" s="160"/>
      <c r="H70" s="167">
        <v>3054288</v>
      </c>
      <c r="I70" s="160"/>
      <c r="J70" s="167">
        <v>2972032</v>
      </c>
    </row>
    <row r="71" spans="1:10" ht="20.25" customHeight="1">
      <c r="A71" s="154" t="s">
        <v>217</v>
      </c>
      <c r="B71" s="272"/>
      <c r="C71" s="174"/>
      <c r="D71" s="234">
        <v>2639546</v>
      </c>
      <c r="E71" s="160"/>
      <c r="F71" s="167">
        <v>2532776</v>
      </c>
      <c r="G71" s="160"/>
      <c r="H71" s="167">
        <v>197247</v>
      </c>
      <c r="I71" s="160"/>
      <c r="J71" s="167">
        <v>191191</v>
      </c>
    </row>
    <row r="72" spans="1:10" ht="20.25" customHeight="1">
      <c r="A72" s="154" t="s">
        <v>201</v>
      </c>
      <c r="B72" s="272"/>
      <c r="C72" s="174"/>
      <c r="D72" s="234">
        <v>1707499</v>
      </c>
      <c r="E72" s="160"/>
      <c r="F72" s="167">
        <v>1820665</v>
      </c>
      <c r="G72" s="160"/>
      <c r="H72" s="167">
        <v>0</v>
      </c>
      <c r="I72" s="160"/>
      <c r="J72" s="167">
        <v>0</v>
      </c>
    </row>
    <row r="73" spans="1:10" ht="20.25" customHeight="1">
      <c r="A73" t="s">
        <v>78</v>
      </c>
      <c r="B73" s="272">
        <v>13</v>
      </c>
      <c r="C73" s="174"/>
      <c r="D73" s="234">
        <v>3665609</v>
      </c>
      <c r="E73" s="160"/>
      <c r="F73" s="167">
        <v>3578456</v>
      </c>
      <c r="G73" s="160"/>
      <c r="H73" s="167">
        <v>3638719</v>
      </c>
      <c r="I73" s="160"/>
      <c r="J73" s="167">
        <v>3563296</v>
      </c>
    </row>
    <row r="74" spans="1:10" ht="20.25" customHeight="1">
      <c r="A74" t="s">
        <v>107</v>
      </c>
      <c r="B74" s="272"/>
      <c r="C74" s="174"/>
      <c r="D74" s="234">
        <v>17165658</v>
      </c>
      <c r="E74" s="160"/>
      <c r="F74" s="167">
        <v>17173144</v>
      </c>
      <c r="G74" s="160"/>
      <c r="H74" s="167">
        <v>0</v>
      </c>
      <c r="I74" s="160"/>
      <c r="J74" s="81">
        <v>0</v>
      </c>
    </row>
    <row r="75" spans="1:10" ht="20.25" customHeight="1">
      <c r="A75" t="s">
        <v>202</v>
      </c>
      <c r="B75" s="272">
        <v>13</v>
      </c>
      <c r="C75" s="174"/>
      <c r="D75" s="81">
        <v>0</v>
      </c>
      <c r="E75" s="160"/>
      <c r="F75" s="167">
        <v>208676</v>
      </c>
      <c r="G75" s="160"/>
      <c r="H75" s="167">
        <v>0</v>
      </c>
      <c r="I75" s="160"/>
      <c r="J75" s="81">
        <v>0</v>
      </c>
    </row>
    <row r="76" spans="1:10" ht="20.25" customHeight="1">
      <c r="A76" s="154" t="s">
        <v>103</v>
      </c>
      <c r="B76" s="272"/>
      <c r="C76" s="174"/>
      <c r="D76" s="277">
        <v>455785</v>
      </c>
      <c r="E76" s="160"/>
      <c r="F76" s="167">
        <v>476457</v>
      </c>
      <c r="G76" s="160"/>
      <c r="H76" s="167">
        <v>0</v>
      </c>
      <c r="I76" s="160"/>
      <c r="J76" s="167">
        <v>0</v>
      </c>
    </row>
    <row r="77" spans="1:10" ht="20.25" customHeight="1">
      <c r="A77" s="153" t="s">
        <v>25</v>
      </c>
      <c r="C77" s="177"/>
      <c r="D77" s="168">
        <f>SUM(D66:D76)</f>
        <v>382029208</v>
      </c>
      <c r="E77" s="165"/>
      <c r="F77" s="168">
        <f>SUM(F66:F76)</f>
        <v>426317124</v>
      </c>
      <c r="G77" s="165"/>
      <c r="H77" s="168">
        <f>SUM(H66:H76)</f>
        <v>239247482</v>
      </c>
      <c r="I77" s="165"/>
      <c r="J77" s="168">
        <f>SUM(J66:J76)</f>
        <v>243863350</v>
      </c>
    </row>
    <row r="78" spans="1:10" ht="17" customHeight="1">
      <c r="A78" s="153"/>
      <c r="C78" s="177"/>
      <c r="D78" s="165"/>
      <c r="E78" s="165"/>
      <c r="F78" s="165"/>
      <c r="G78" s="165"/>
      <c r="H78" s="165"/>
      <c r="I78" s="165"/>
      <c r="J78" s="165"/>
    </row>
    <row r="79" spans="1:10" ht="20.25" customHeight="1">
      <c r="A79" s="153" t="s">
        <v>26</v>
      </c>
      <c r="C79" s="177"/>
      <c r="D79" s="163">
        <f>SUM(D63,D77)</f>
        <v>600174109</v>
      </c>
      <c r="E79" s="165"/>
      <c r="F79" s="163">
        <f>SUM(F63,F77)</f>
        <v>633760194</v>
      </c>
      <c r="G79" s="165"/>
      <c r="H79" s="163">
        <f>SUM(H63,H77)</f>
        <v>351560368</v>
      </c>
      <c r="I79" s="165"/>
      <c r="J79" s="163">
        <f>SUM(J63,J77)</f>
        <v>354925915</v>
      </c>
    </row>
    <row r="80" spans="1:10" ht="20.25" customHeight="1">
      <c r="A80" s="153"/>
      <c r="C80" s="176"/>
    </row>
    <row r="81" spans="1:10" ht="20.25" customHeight="1">
      <c r="A81" s="150" t="s">
        <v>59</v>
      </c>
    </row>
    <row r="82" spans="1:10" ht="20.25" customHeight="1">
      <c r="A82" s="152" t="s">
        <v>92</v>
      </c>
    </row>
    <row r="83" spans="1:10" ht="20.25" customHeight="1">
      <c r="A83" s="153"/>
    </row>
    <row r="84" spans="1:10" ht="20.25" customHeight="1">
      <c r="A84" s="153"/>
      <c r="D84" s="327" t="s">
        <v>3</v>
      </c>
      <c r="E84" s="327"/>
      <c r="F84" s="327"/>
      <c r="G84" s="327"/>
      <c r="H84" s="327" t="s">
        <v>149</v>
      </c>
      <c r="I84" s="327"/>
      <c r="J84" s="327"/>
    </row>
    <row r="85" spans="1:10" ht="20.25" customHeight="1">
      <c r="C85" s="86"/>
      <c r="D85" s="327" t="s">
        <v>53</v>
      </c>
      <c r="E85" s="327"/>
      <c r="F85" s="327"/>
      <c r="G85" s="327"/>
      <c r="H85" s="327" t="s">
        <v>53</v>
      </c>
      <c r="I85" s="327"/>
      <c r="J85" s="327"/>
    </row>
    <row r="86" spans="1:10" ht="20.25" customHeight="1">
      <c r="C86" s="86"/>
      <c r="D86" s="178" t="s">
        <v>252</v>
      </c>
      <c r="E86" s="170"/>
      <c r="F86" s="170" t="s">
        <v>35</v>
      </c>
      <c r="G86" s="155"/>
      <c r="H86" s="178" t="s">
        <v>252</v>
      </c>
      <c r="I86" s="275"/>
      <c r="J86" s="275" t="s">
        <v>35</v>
      </c>
    </row>
    <row r="87" spans="1:10" ht="20.25" customHeight="1">
      <c r="A87" s="20" t="s">
        <v>108</v>
      </c>
      <c r="C87" s="268"/>
      <c r="D87" s="268">
        <v>2023</v>
      </c>
      <c r="E87" s="268"/>
      <c r="F87" s="268">
        <v>2022</v>
      </c>
      <c r="G87" s="268"/>
      <c r="H87" s="268">
        <v>2023</v>
      </c>
      <c r="I87" s="268"/>
      <c r="J87" s="268">
        <v>2022</v>
      </c>
    </row>
    <row r="88" spans="1:10" ht="20.25" customHeight="1">
      <c r="A88" s="20"/>
      <c r="C88" s="268"/>
      <c r="D88" s="268" t="s">
        <v>166</v>
      </c>
      <c r="E88" s="268"/>
      <c r="F88" s="268"/>
      <c r="G88" s="268"/>
      <c r="H88" s="268" t="s">
        <v>166</v>
      </c>
      <c r="I88" s="268"/>
      <c r="J88" s="268"/>
    </row>
    <row r="89" spans="1:10" ht="20.25" customHeight="1">
      <c r="A89" s="20"/>
      <c r="C89" s="86"/>
      <c r="D89" s="326" t="s">
        <v>34</v>
      </c>
      <c r="E89" s="326"/>
      <c r="F89" s="326"/>
      <c r="G89" s="326"/>
      <c r="H89" s="326"/>
      <c r="I89" s="326"/>
      <c r="J89" s="326"/>
    </row>
    <row r="90" spans="1:10" ht="20.25" customHeight="1">
      <c r="A90" s="157" t="s">
        <v>69</v>
      </c>
      <c r="C90" s="176"/>
    </row>
    <row r="91" spans="1:10" ht="20.25" customHeight="1">
      <c r="A91" s="154" t="s">
        <v>8</v>
      </c>
      <c r="B91" s="272"/>
      <c r="C91" s="176"/>
    </row>
    <row r="92" spans="1:10" ht="20.25" customHeight="1">
      <c r="A92" s="154" t="s">
        <v>46</v>
      </c>
      <c r="B92" s="272"/>
      <c r="C92" s="176"/>
    </row>
    <row r="93" spans="1:10" ht="20.25" customHeight="1">
      <c r="A93" s="169" t="s">
        <v>159</v>
      </c>
      <c r="B93" s="272"/>
      <c r="C93" s="176"/>
    </row>
    <row r="94" spans="1:10" ht="20.25" customHeight="1" thickBot="1">
      <c r="A94" s="169" t="s">
        <v>160</v>
      </c>
      <c r="B94" s="272"/>
      <c r="C94" s="176"/>
      <c r="D94" s="278">
        <v>8986296</v>
      </c>
      <c r="E94" s="279"/>
      <c r="F94" s="280">
        <v>8986296</v>
      </c>
      <c r="G94" s="279"/>
      <c r="H94" s="280">
        <v>8986296</v>
      </c>
      <c r="I94" s="279"/>
      <c r="J94" s="280">
        <v>8986296</v>
      </c>
    </row>
    <row r="95" spans="1:10" ht="20.25" customHeight="1" thickTop="1">
      <c r="A95" s="79" t="s">
        <v>47</v>
      </c>
      <c r="B95" s="272"/>
      <c r="C95" s="176"/>
      <c r="D95" s="279"/>
      <c r="E95" s="279"/>
      <c r="F95" s="279"/>
      <c r="G95" s="279"/>
      <c r="H95" s="279"/>
      <c r="I95" s="279"/>
      <c r="J95" s="279"/>
    </row>
    <row r="96" spans="1:10" ht="20.25" customHeight="1">
      <c r="A96" s="169" t="s">
        <v>161</v>
      </c>
      <c r="B96" s="272"/>
      <c r="C96" s="176"/>
      <c r="D96" s="279"/>
      <c r="E96" s="279"/>
      <c r="F96" s="279"/>
      <c r="G96" s="279"/>
      <c r="H96" s="279"/>
      <c r="I96" s="279"/>
      <c r="J96" s="279"/>
    </row>
    <row r="97" spans="1:10" ht="20.25" customHeight="1">
      <c r="A97" s="169" t="s">
        <v>160</v>
      </c>
      <c r="B97" s="272"/>
      <c r="C97" s="176"/>
      <c r="D97" s="281">
        <v>8983101</v>
      </c>
      <c r="E97" s="279"/>
      <c r="F97" s="279">
        <v>8983101</v>
      </c>
      <c r="G97" s="279"/>
      <c r="H97" s="279">
        <v>8983101</v>
      </c>
      <c r="I97" s="279"/>
      <c r="J97" s="279">
        <v>8983101</v>
      </c>
    </row>
    <row r="98" spans="1:10" ht="20.25" customHeight="1">
      <c r="A98" s="154" t="s">
        <v>65</v>
      </c>
      <c r="B98" s="272"/>
      <c r="C98" s="176"/>
      <c r="D98" s="281"/>
      <c r="E98" s="279"/>
      <c r="F98" s="279"/>
      <c r="G98" s="279"/>
      <c r="H98" s="279"/>
      <c r="I98" s="279"/>
      <c r="J98" s="279"/>
    </row>
    <row r="99" spans="1:10" ht="20.25" customHeight="1">
      <c r="A99" s="154" t="s">
        <v>66</v>
      </c>
      <c r="B99" s="272"/>
      <c r="C99" s="176"/>
      <c r="D99" s="281">
        <v>1684317</v>
      </c>
      <c r="E99" s="279"/>
      <c r="F99" s="279">
        <v>1684317</v>
      </c>
      <c r="G99" s="279"/>
      <c r="H99" s="279">
        <v>1684317</v>
      </c>
      <c r="I99" s="279"/>
      <c r="J99" s="279">
        <v>1684317</v>
      </c>
    </row>
    <row r="100" spans="1:10" ht="20.25" customHeight="1">
      <c r="A100" s="154" t="s">
        <v>287</v>
      </c>
      <c r="B100" s="272"/>
      <c r="C100" s="151"/>
      <c r="D100" s="281"/>
      <c r="E100" s="282"/>
      <c r="F100" s="279"/>
      <c r="G100" s="279"/>
      <c r="H100" s="279"/>
      <c r="I100" s="279"/>
      <c r="J100" s="279"/>
    </row>
    <row r="101" spans="1:10" ht="20.25" customHeight="1">
      <c r="A101" s="154" t="s">
        <v>288</v>
      </c>
      <c r="B101" s="272"/>
      <c r="C101" s="151"/>
      <c r="D101" s="281">
        <v>288833</v>
      </c>
      <c r="E101" s="282"/>
      <c r="F101" s="279">
        <v>288833</v>
      </c>
      <c r="G101" s="282"/>
      <c r="H101" s="283">
        <v>0</v>
      </c>
      <c r="I101" s="282"/>
      <c r="J101" s="283">
        <v>0</v>
      </c>
    </row>
    <row r="102" spans="1:10" ht="20.25" customHeight="1">
      <c r="A102" s="154" t="s">
        <v>43</v>
      </c>
      <c r="B102" s="272"/>
      <c r="C102" s="176"/>
      <c r="D102" s="281"/>
      <c r="E102" s="279"/>
      <c r="F102" s="279"/>
      <c r="G102" s="279"/>
      <c r="H102" s="279"/>
      <c r="I102" s="279"/>
      <c r="J102" s="279"/>
    </row>
    <row r="103" spans="1:10" ht="20.25" customHeight="1">
      <c r="A103" s="154" t="s">
        <v>49</v>
      </c>
      <c r="B103" s="272"/>
      <c r="C103" s="176"/>
      <c r="D103" s="279"/>
      <c r="E103" s="279"/>
      <c r="F103" s="279"/>
      <c r="G103" s="279"/>
      <c r="H103" s="279"/>
      <c r="I103" s="279"/>
      <c r="J103" s="279"/>
    </row>
    <row r="104" spans="1:10" ht="20.25" customHeight="1">
      <c r="A104" s="154" t="s">
        <v>115</v>
      </c>
      <c r="B104" s="272"/>
      <c r="C104" s="176"/>
      <c r="D104" s="281">
        <v>900000</v>
      </c>
      <c r="E104" s="279"/>
      <c r="F104" s="279">
        <v>900000</v>
      </c>
      <c r="G104" s="279"/>
      <c r="H104" s="279">
        <v>900000</v>
      </c>
      <c r="I104" s="279"/>
      <c r="J104" s="279">
        <v>900000</v>
      </c>
    </row>
    <row r="105" spans="1:10" ht="20.25" customHeight="1">
      <c r="A105" s="154" t="s">
        <v>48</v>
      </c>
      <c r="C105" s="176"/>
      <c r="D105" s="281">
        <v>81013262</v>
      </c>
      <c r="E105" s="279"/>
      <c r="F105" s="279">
        <v>79417515</v>
      </c>
      <c r="G105" s="279"/>
      <c r="H105" s="279">
        <v>56351732</v>
      </c>
      <c r="I105" s="279"/>
      <c r="J105" s="279">
        <v>54437858</v>
      </c>
    </row>
    <row r="106" spans="1:10" ht="20.25" customHeight="1">
      <c r="A106" s="154" t="s">
        <v>169</v>
      </c>
      <c r="C106" s="176"/>
      <c r="D106" s="281">
        <v>9955000</v>
      </c>
      <c r="E106" s="279"/>
      <c r="F106" s="279">
        <v>9955000</v>
      </c>
      <c r="G106" s="279"/>
      <c r="H106" s="279">
        <v>9955000</v>
      </c>
      <c r="I106" s="279"/>
      <c r="J106" s="279">
        <v>9955000</v>
      </c>
    </row>
    <row r="107" spans="1:10" ht="20.25" customHeight="1">
      <c r="A107" s="154" t="s">
        <v>178</v>
      </c>
      <c r="C107" s="176"/>
      <c r="D107" s="284">
        <v>-595889</v>
      </c>
      <c r="E107" s="279"/>
      <c r="F107" s="284">
        <v>-504571</v>
      </c>
      <c r="G107" s="279"/>
      <c r="H107" s="285">
        <v>417349</v>
      </c>
      <c r="I107" s="279"/>
      <c r="J107" s="285">
        <v>358495</v>
      </c>
    </row>
    <row r="108" spans="1:10" ht="20.25" customHeight="1">
      <c r="A108" s="91" t="s">
        <v>116</v>
      </c>
      <c r="C108" s="177"/>
      <c r="D108" s="279"/>
      <c r="E108" s="279"/>
      <c r="F108" s="279"/>
      <c r="G108" s="286"/>
      <c r="H108" s="286"/>
      <c r="I108" s="286"/>
      <c r="J108" s="286"/>
    </row>
    <row r="109" spans="1:10" ht="20.25" customHeight="1">
      <c r="A109" s="153" t="s">
        <v>93</v>
      </c>
      <c r="C109" s="177"/>
      <c r="D109" s="286">
        <f>SUM(D97:D107)</f>
        <v>102228624</v>
      </c>
      <c r="E109" s="286"/>
      <c r="F109" s="286">
        <f>SUM(F97:F107)</f>
        <v>100724195</v>
      </c>
      <c r="G109" s="286"/>
      <c r="H109" s="286">
        <f>SUM(H97:H107)</f>
        <v>78291499</v>
      </c>
      <c r="I109" s="286"/>
      <c r="J109" s="286">
        <f>SUM(J97:J107)</f>
        <v>76318771</v>
      </c>
    </row>
    <row r="110" spans="1:10" ht="20.25" customHeight="1">
      <c r="A110" s="154" t="s">
        <v>80</v>
      </c>
      <c r="C110" s="176"/>
      <c r="D110" s="254">
        <v>189604466</v>
      </c>
      <c r="F110" s="162">
        <v>189577101</v>
      </c>
      <c r="G110" s="165"/>
      <c r="H110" s="171">
        <v>0</v>
      </c>
      <c r="J110" s="171">
        <v>0</v>
      </c>
    </row>
    <row r="111" spans="1:10" ht="20.25" customHeight="1">
      <c r="A111" s="153" t="s">
        <v>137</v>
      </c>
      <c r="C111" s="177"/>
      <c r="D111" s="163">
        <f>SUM(D109:D110)</f>
        <v>291833090</v>
      </c>
      <c r="E111" s="165"/>
      <c r="F111" s="163">
        <f>+F109+F110</f>
        <v>290301296</v>
      </c>
      <c r="G111" s="165"/>
      <c r="H111" s="163">
        <f>SUM(H109:H110)</f>
        <v>78291499</v>
      </c>
      <c r="I111" s="165"/>
      <c r="J111" s="163">
        <f>+J109+J110</f>
        <v>76318771</v>
      </c>
    </row>
    <row r="112" spans="1:10" ht="20.25" customHeight="1">
      <c r="A112" s="153"/>
      <c r="C112" s="176"/>
    </row>
    <row r="113" spans="1:10" ht="20.25" customHeight="1" thickBot="1">
      <c r="A113" s="153" t="s">
        <v>138</v>
      </c>
      <c r="C113" s="177"/>
      <c r="D113" s="166">
        <f>D79+D111</f>
        <v>892007199</v>
      </c>
      <c r="E113" s="165"/>
      <c r="F113" s="166">
        <f>+F79+F111</f>
        <v>924061490</v>
      </c>
      <c r="G113" s="165"/>
      <c r="H113" s="166">
        <f>H79+H111</f>
        <v>429851867</v>
      </c>
      <c r="I113" s="165"/>
      <c r="J113" s="166">
        <f>+J79+J111</f>
        <v>431244686</v>
      </c>
    </row>
    <row r="114" spans="1:10" ht="20.25" customHeight="1" thickTop="1">
      <c r="A114" s="153"/>
      <c r="C114" s="176"/>
    </row>
  </sheetData>
  <mergeCells count="15">
    <mergeCell ref="D42:G42"/>
    <mergeCell ref="H42:J42"/>
    <mergeCell ref="D4:G4"/>
    <mergeCell ref="H4:J4"/>
    <mergeCell ref="D5:G5"/>
    <mergeCell ref="H5:J5"/>
    <mergeCell ref="D9:J9"/>
    <mergeCell ref="D89:J89"/>
    <mergeCell ref="D43:G43"/>
    <mergeCell ref="H43:J43"/>
    <mergeCell ref="D47:J47"/>
    <mergeCell ref="D84:G84"/>
    <mergeCell ref="H84:J84"/>
    <mergeCell ref="D85:G85"/>
    <mergeCell ref="H85:J85"/>
  </mergeCells>
  <pageMargins left="0.7" right="0.7" top="0.48" bottom="0.5" header="0.5" footer="0.5"/>
  <pageSetup paperSize="9" scale="77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8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view="pageBreakPreview" zoomScaleNormal="90" zoomScaleSheetLayoutView="100" workbookViewId="0"/>
  </sheetViews>
  <sheetFormatPr defaultColWidth="9.1796875" defaultRowHeight="20.25" customHeight="1"/>
  <cols>
    <col min="1" max="1" width="40.81640625" style="7" customWidth="1"/>
    <col min="2" max="2" width="6.36328125" style="7" customWidth="1"/>
    <col min="3" max="3" width="1.08984375" style="2" customWidth="1"/>
    <col min="4" max="4" width="13.81640625" style="3" customWidth="1"/>
    <col min="5" max="5" width="1.1796875" style="3" customWidth="1"/>
    <col min="6" max="6" width="13.81640625" style="3" customWidth="1"/>
    <col min="7" max="7" width="1.1796875" style="3" customWidth="1"/>
    <col min="8" max="8" width="13.81640625" style="3" customWidth="1"/>
    <col min="9" max="9" width="1.1796875" style="3" customWidth="1"/>
    <col min="10" max="10" width="13.81640625" style="3" customWidth="1"/>
    <col min="11" max="16384" width="9.1796875" style="4"/>
  </cols>
  <sheetData>
    <row r="1" spans="1:10" s="36" customFormat="1" ht="20.25" customHeight="1">
      <c r="A1" s="12" t="s">
        <v>59</v>
      </c>
      <c r="B1" s="12"/>
      <c r="C1" s="2"/>
      <c r="G1" s="1"/>
      <c r="H1" s="1"/>
      <c r="I1" s="1"/>
      <c r="J1" s="1"/>
    </row>
    <row r="2" spans="1:10" s="36" customFormat="1" ht="20.25" customHeight="1">
      <c r="A2" s="14" t="s">
        <v>96</v>
      </c>
      <c r="B2" s="14"/>
      <c r="C2" s="5"/>
      <c r="D2" s="6"/>
      <c r="E2" s="6"/>
      <c r="F2" s="6"/>
      <c r="G2" s="6"/>
      <c r="H2" s="330"/>
      <c r="I2" s="330"/>
      <c r="J2" s="330"/>
    </row>
    <row r="3" spans="1:10" s="36" customFormat="1" ht="20.25" customHeight="1">
      <c r="A3" s="108"/>
      <c r="B3" s="108"/>
      <c r="C3" s="5"/>
      <c r="D3" s="6"/>
      <c r="E3" s="6"/>
      <c r="F3" s="6"/>
      <c r="G3" s="6"/>
      <c r="H3" s="106"/>
      <c r="I3" s="106"/>
      <c r="J3" s="266"/>
    </row>
    <row r="4" spans="1:10" s="36" customFormat="1" ht="20.25" customHeight="1">
      <c r="A4" s="108"/>
      <c r="B4" s="108"/>
      <c r="C4" s="2"/>
      <c r="D4" s="331" t="s">
        <v>3</v>
      </c>
      <c r="E4" s="331"/>
      <c r="F4" s="331"/>
      <c r="G4" s="22"/>
      <c r="H4" s="331" t="s">
        <v>55</v>
      </c>
      <c r="I4" s="331"/>
      <c r="J4" s="331"/>
    </row>
    <row r="5" spans="1:10" s="36" customFormat="1" ht="20.25" customHeight="1">
      <c r="A5" s="109"/>
      <c r="B5" s="109"/>
      <c r="C5" s="38"/>
      <c r="D5" s="331" t="s">
        <v>53</v>
      </c>
      <c r="E5" s="331"/>
      <c r="F5" s="331"/>
      <c r="G5" s="22"/>
      <c r="H5" s="331" t="s">
        <v>53</v>
      </c>
      <c r="I5" s="331"/>
      <c r="J5" s="331"/>
    </row>
    <row r="6" spans="1:10" s="36" customFormat="1" ht="20.25" customHeight="1">
      <c r="A6" s="9"/>
      <c r="B6" s="9"/>
      <c r="C6" s="38"/>
      <c r="D6" s="328" t="s">
        <v>98</v>
      </c>
      <c r="E6" s="329"/>
      <c r="F6" s="329"/>
      <c r="G6" s="57"/>
      <c r="H6" s="328" t="s">
        <v>98</v>
      </c>
      <c r="I6" s="329"/>
      <c r="J6" s="329"/>
    </row>
    <row r="7" spans="1:10" s="36" customFormat="1" ht="20.25" customHeight="1">
      <c r="A7" s="9"/>
      <c r="B7" s="9"/>
      <c r="C7" s="38"/>
      <c r="D7" s="332" t="s">
        <v>253</v>
      </c>
      <c r="E7" s="332"/>
      <c r="F7" s="332"/>
      <c r="G7" s="57"/>
      <c r="H7" s="332" t="s">
        <v>253</v>
      </c>
      <c r="I7" s="332"/>
      <c r="J7" s="332"/>
    </row>
    <row r="8" spans="1:10" s="36" customFormat="1" ht="20.25" customHeight="1">
      <c r="A8" s="37"/>
      <c r="B8" s="37"/>
      <c r="C8" s="39"/>
      <c r="D8" s="156">
        <v>2023</v>
      </c>
      <c r="E8" s="156"/>
      <c r="F8" s="268">
        <v>2022</v>
      </c>
      <c r="G8" s="156"/>
      <c r="H8" s="156">
        <v>2023</v>
      </c>
      <c r="I8" s="156"/>
      <c r="J8" s="268">
        <v>2022</v>
      </c>
    </row>
    <row r="9" spans="1:10" s="36" customFormat="1" ht="20.25" customHeight="1">
      <c r="A9" s="37"/>
      <c r="B9" s="37"/>
      <c r="C9" s="58"/>
      <c r="D9" s="333" t="s">
        <v>34</v>
      </c>
      <c r="E9" s="333"/>
      <c r="F9" s="333"/>
      <c r="G9" s="333"/>
      <c r="H9" s="333"/>
      <c r="I9" s="333"/>
      <c r="J9" s="333"/>
    </row>
    <row r="10" spans="1:10" s="36" customFormat="1" ht="20.25" customHeight="1">
      <c r="A10" s="40" t="s">
        <v>125</v>
      </c>
      <c r="B10" s="40"/>
      <c r="C10" s="8"/>
      <c r="D10" s="15"/>
      <c r="E10" s="15"/>
      <c r="F10" s="15"/>
      <c r="G10" s="15"/>
      <c r="H10" s="15"/>
      <c r="I10" s="15"/>
      <c r="J10" s="15"/>
    </row>
    <row r="11" spans="1:10" s="36" customFormat="1" ht="20.25" customHeight="1">
      <c r="A11" s="37" t="s">
        <v>57</v>
      </c>
      <c r="B11" s="37"/>
      <c r="C11" s="8"/>
      <c r="E11" s="16"/>
      <c r="G11" s="16"/>
      <c r="H11" s="16"/>
      <c r="I11" s="16"/>
      <c r="J11" s="16"/>
    </row>
    <row r="12" spans="1:10" s="36" customFormat="1" ht="20.25" customHeight="1">
      <c r="A12" s="37" t="s">
        <v>51</v>
      </c>
      <c r="B12" s="37"/>
      <c r="C12" s="8"/>
      <c r="D12" s="16">
        <v>225602567</v>
      </c>
      <c r="E12" s="16"/>
      <c r="F12" s="16">
        <v>208210342</v>
      </c>
      <c r="G12" s="16"/>
      <c r="H12" s="16">
        <v>102481239</v>
      </c>
      <c r="I12" s="16"/>
      <c r="J12" s="16">
        <v>88289805</v>
      </c>
    </row>
    <row r="13" spans="1:10" s="36" customFormat="1" ht="20.25" customHeight="1">
      <c r="A13" s="37" t="s">
        <v>9</v>
      </c>
      <c r="B13" s="37"/>
      <c r="C13" s="8"/>
      <c r="D13" s="16">
        <v>108327</v>
      </c>
      <c r="E13" s="16"/>
      <c r="F13" s="16">
        <v>71114</v>
      </c>
      <c r="G13" s="16"/>
      <c r="H13" s="16">
        <v>83125</v>
      </c>
      <c r="I13" s="16"/>
      <c r="J13" s="16">
        <v>59059</v>
      </c>
    </row>
    <row r="14" spans="1:10" s="36" customFormat="1" ht="20.25" customHeight="1">
      <c r="A14" s="37" t="s">
        <v>56</v>
      </c>
      <c r="B14" s="37"/>
      <c r="C14" s="8"/>
      <c r="D14" s="16">
        <v>124</v>
      </c>
      <c r="E14" s="16"/>
      <c r="F14" s="16">
        <v>102</v>
      </c>
      <c r="G14" s="16"/>
      <c r="H14" s="81">
        <v>3494027</v>
      </c>
      <c r="I14" s="82"/>
      <c r="J14" s="81">
        <v>3477958</v>
      </c>
    </row>
    <row r="15" spans="1:10" s="36" customFormat="1" ht="20.25" customHeight="1">
      <c r="A15" s="37" t="s">
        <v>58</v>
      </c>
      <c r="B15" s="37"/>
      <c r="C15" s="8"/>
      <c r="D15" s="43">
        <v>0</v>
      </c>
      <c r="E15" s="16"/>
      <c r="F15" s="43">
        <v>0</v>
      </c>
      <c r="G15" s="16"/>
      <c r="H15" s="81">
        <v>79696</v>
      </c>
      <c r="I15" s="82"/>
      <c r="J15" s="81">
        <v>62799</v>
      </c>
    </row>
    <row r="16" spans="1:10" s="36" customFormat="1" ht="20.25" customHeight="1">
      <c r="A16" s="37" t="s">
        <v>30</v>
      </c>
      <c r="B16" s="37"/>
      <c r="C16" s="8"/>
      <c r="D16" s="17">
        <v>6290791</v>
      </c>
      <c r="E16" s="16"/>
      <c r="F16" s="17">
        <v>5580662</v>
      </c>
      <c r="G16" s="16"/>
      <c r="H16" s="17">
        <v>5980358</v>
      </c>
      <c r="I16" s="16"/>
      <c r="J16" s="17">
        <v>5342756</v>
      </c>
    </row>
    <row r="17" spans="1:10" s="36" customFormat="1" ht="20.25" customHeight="1">
      <c r="A17" s="9" t="s">
        <v>126</v>
      </c>
      <c r="B17" s="9"/>
      <c r="C17" s="8"/>
      <c r="D17" s="59">
        <f>SUM(D12:D16)</f>
        <v>232001809</v>
      </c>
      <c r="E17" s="10"/>
      <c r="F17" s="59">
        <f>SUM(F12:F16)</f>
        <v>213862220</v>
      </c>
      <c r="G17" s="10"/>
      <c r="H17" s="59">
        <f>SUM(H11:H16)</f>
        <v>112118445</v>
      </c>
      <c r="I17" s="10"/>
      <c r="J17" s="59">
        <f>SUM(J11:J16)</f>
        <v>97232377</v>
      </c>
    </row>
    <row r="18" spans="1:10" s="36" customFormat="1" ht="14.5" customHeight="1">
      <c r="A18" s="37"/>
      <c r="B18" s="37"/>
      <c r="C18" s="8"/>
      <c r="D18" s="16"/>
      <c r="E18" s="16"/>
      <c r="F18" s="16"/>
      <c r="G18" s="16"/>
      <c r="H18" s="16"/>
      <c r="I18" s="16"/>
      <c r="J18" s="16"/>
    </row>
    <row r="19" spans="1:10" s="36" customFormat="1" ht="20.25" customHeight="1">
      <c r="A19" s="40" t="s">
        <v>27</v>
      </c>
      <c r="B19" s="40"/>
      <c r="C19" s="8"/>
      <c r="D19" s="45"/>
      <c r="E19" s="45"/>
      <c r="F19" s="45"/>
      <c r="G19" s="45"/>
      <c r="H19" s="45"/>
      <c r="I19" s="45"/>
      <c r="J19" s="45"/>
    </row>
    <row r="20" spans="1:10" s="36" customFormat="1" ht="20.25" customHeight="1">
      <c r="A20" s="55" t="s">
        <v>121</v>
      </c>
      <c r="B20" s="55"/>
      <c r="C20" s="8"/>
      <c r="D20" s="45"/>
      <c r="E20" s="45"/>
      <c r="F20" s="45"/>
      <c r="G20" s="45"/>
      <c r="H20" s="45"/>
      <c r="I20" s="45"/>
      <c r="J20" s="45"/>
    </row>
    <row r="21" spans="1:10" s="36" customFormat="1" ht="20.25" customHeight="1">
      <c r="A21" s="55" t="s">
        <v>50</v>
      </c>
      <c r="B21" s="55"/>
      <c r="C21" s="8"/>
      <c r="D21" s="16">
        <v>176041176</v>
      </c>
      <c r="E21" s="85"/>
      <c r="F21" s="16">
        <v>164581711</v>
      </c>
      <c r="G21" s="85"/>
      <c r="H21" s="16">
        <v>73401429</v>
      </c>
      <c r="I21" s="85"/>
      <c r="J21" s="16">
        <v>64416761</v>
      </c>
    </row>
    <row r="22" spans="1:10" s="36" customFormat="1" ht="20.25" customHeight="1">
      <c r="A22" s="37" t="s">
        <v>124</v>
      </c>
      <c r="B22" s="37"/>
      <c r="C22" s="8"/>
      <c r="D22" s="16">
        <v>38429539</v>
      </c>
      <c r="E22" s="85"/>
      <c r="F22" s="16">
        <v>33735593</v>
      </c>
      <c r="G22" s="85"/>
      <c r="H22" s="16">
        <v>25588611</v>
      </c>
      <c r="I22" s="85"/>
      <c r="J22" s="16">
        <v>21605943</v>
      </c>
    </row>
    <row r="23" spans="1:10" s="36" customFormat="1" ht="20.25" customHeight="1">
      <c r="A23" s="37" t="s">
        <v>71</v>
      </c>
      <c r="B23" s="37"/>
      <c r="C23" s="8"/>
      <c r="D23" s="16">
        <v>7437365</v>
      </c>
      <c r="E23" s="85"/>
      <c r="F23" s="16">
        <v>7163732</v>
      </c>
      <c r="G23" s="85"/>
      <c r="H23" s="16">
        <v>4051486</v>
      </c>
      <c r="I23" s="85"/>
      <c r="J23" s="16">
        <v>3540271</v>
      </c>
    </row>
    <row r="24" spans="1:10" s="36" customFormat="1" ht="20.25" customHeight="1">
      <c r="A24" s="37" t="s">
        <v>249</v>
      </c>
      <c r="B24" s="37"/>
      <c r="C24" s="8"/>
      <c r="D24" s="81">
        <v>51282</v>
      </c>
      <c r="E24" s="82"/>
      <c r="F24" s="81">
        <v>58638</v>
      </c>
      <c r="G24" s="85"/>
      <c r="H24" s="171">
        <v>0</v>
      </c>
      <c r="I24" s="82"/>
      <c r="J24" s="171">
        <v>0</v>
      </c>
    </row>
    <row r="25" spans="1:10" s="36" customFormat="1" ht="20.25" customHeight="1">
      <c r="A25" s="9" t="s">
        <v>28</v>
      </c>
      <c r="B25" s="9"/>
      <c r="C25" s="8"/>
      <c r="D25" s="61">
        <f>SUM(D21:D24)</f>
        <v>221959362</v>
      </c>
      <c r="E25" s="48"/>
      <c r="F25" s="61">
        <f>SUM(F21:F24)</f>
        <v>205539674</v>
      </c>
      <c r="G25" s="48"/>
      <c r="H25" s="49">
        <f>SUM(H21:H24)</f>
        <v>103041526</v>
      </c>
      <c r="I25" s="48"/>
      <c r="J25" s="49">
        <f>SUM(J21:J24)</f>
        <v>89562975</v>
      </c>
    </row>
    <row r="26" spans="1:10" s="36" customFormat="1" ht="14.5" customHeight="1">
      <c r="A26" s="9"/>
      <c r="B26" s="9"/>
      <c r="C26" s="8"/>
      <c r="D26" s="50"/>
      <c r="E26" s="48"/>
      <c r="F26" s="50"/>
      <c r="G26" s="48"/>
      <c r="H26" s="50"/>
      <c r="I26" s="48"/>
      <c r="J26" s="50"/>
    </row>
    <row r="27" spans="1:10" s="69" customFormat="1" ht="20.25" customHeight="1">
      <c r="A27" s="9" t="s">
        <v>164</v>
      </c>
      <c r="B27" s="9"/>
      <c r="C27" s="172"/>
      <c r="D27" s="11">
        <f>D17-D25</f>
        <v>10042447</v>
      </c>
      <c r="E27" s="11"/>
      <c r="F27" s="11">
        <f>F17-F25</f>
        <v>8322546</v>
      </c>
      <c r="G27" s="11"/>
      <c r="H27" s="11">
        <f>H17-H25</f>
        <v>9076919</v>
      </c>
      <c r="I27" s="11"/>
      <c r="J27" s="11">
        <f>J17-J25</f>
        <v>7669402</v>
      </c>
    </row>
    <row r="28" spans="1:10" customFormat="1" ht="19.5" customHeight="1">
      <c r="A28" s="204" t="s">
        <v>328</v>
      </c>
      <c r="B28" s="204"/>
      <c r="C28" s="86"/>
      <c r="D28" s="179"/>
      <c r="E28" s="180"/>
      <c r="F28" s="179"/>
      <c r="G28" s="180"/>
      <c r="H28" s="179"/>
      <c r="I28" s="180"/>
      <c r="J28" s="179"/>
    </row>
    <row r="29" spans="1:10" customFormat="1" ht="19.5" customHeight="1">
      <c r="A29" s="204" t="s">
        <v>266</v>
      </c>
      <c r="B29" s="204"/>
      <c r="C29" s="86"/>
      <c r="D29" s="3"/>
      <c r="E29" s="180"/>
      <c r="F29" s="3"/>
      <c r="G29" s="180"/>
      <c r="H29" s="3"/>
      <c r="I29" s="180"/>
      <c r="J29" s="3"/>
    </row>
    <row r="30" spans="1:10" customFormat="1" ht="19.5" customHeight="1">
      <c r="A30" s="204" t="s">
        <v>267</v>
      </c>
      <c r="B30" s="204"/>
      <c r="C30" s="86"/>
      <c r="D30" s="181">
        <v>201033</v>
      </c>
      <c r="E30" s="180"/>
      <c r="F30" s="181">
        <v>202059</v>
      </c>
      <c r="G30" s="180"/>
      <c r="H30" s="181">
        <v>0</v>
      </c>
      <c r="I30" s="180"/>
      <c r="J30" s="181">
        <v>0</v>
      </c>
    </row>
    <row r="31" spans="1:10" customFormat="1" ht="19.5" customHeight="1">
      <c r="A31" s="205" t="s">
        <v>203</v>
      </c>
      <c r="B31" s="205"/>
      <c r="C31" s="86"/>
      <c r="D31" s="3"/>
      <c r="E31" s="180"/>
      <c r="F31" s="3"/>
      <c r="G31" s="180"/>
      <c r="H31" s="200"/>
      <c r="I31" s="180"/>
      <c r="J31" s="200"/>
    </row>
    <row r="32" spans="1:10" customFormat="1" ht="19.5" customHeight="1">
      <c r="A32" s="205" t="s">
        <v>324</v>
      </c>
      <c r="B32" s="205"/>
      <c r="C32" s="86"/>
      <c r="D32" s="190">
        <f>D27+D30</f>
        <v>10243480</v>
      </c>
      <c r="E32" s="201"/>
      <c r="F32" s="190">
        <f>F27+F30</f>
        <v>8524605</v>
      </c>
      <c r="G32" s="201"/>
      <c r="H32" s="190">
        <f>SUM(H27:H30)</f>
        <v>9076919</v>
      </c>
      <c r="I32" s="201"/>
      <c r="J32" s="190">
        <f>SUM(J27:J30)</f>
        <v>7669402</v>
      </c>
    </row>
    <row r="33" spans="1:10" customFormat="1" ht="19.5" customHeight="1">
      <c r="A33" s="204" t="s">
        <v>67</v>
      </c>
      <c r="B33" s="204"/>
      <c r="C33" s="86"/>
      <c r="D33" s="181">
        <v>4144705</v>
      </c>
      <c r="E33" s="180"/>
      <c r="F33" s="181">
        <v>3976862</v>
      </c>
      <c r="G33" s="180"/>
      <c r="H33" s="181">
        <v>2566518</v>
      </c>
      <c r="I33" s="180"/>
      <c r="J33" s="181">
        <v>2367809</v>
      </c>
    </row>
    <row r="34" spans="1:10" s="36" customFormat="1" ht="20.25" customHeight="1">
      <c r="A34" s="9" t="s">
        <v>325</v>
      </c>
      <c r="B34" s="9"/>
      <c r="C34" s="8"/>
      <c r="D34" s="10">
        <f>D27+D30-D33</f>
        <v>6098775</v>
      </c>
      <c r="E34" s="16"/>
      <c r="F34" s="10">
        <f>F27+F30-F33</f>
        <v>4547743</v>
      </c>
      <c r="G34" s="16"/>
      <c r="H34" s="10">
        <f>H32-H33</f>
        <v>6510401</v>
      </c>
      <c r="I34" s="16"/>
      <c r="J34" s="10">
        <f>J32-J33</f>
        <v>5301593</v>
      </c>
    </row>
    <row r="35" spans="1:10" s="36" customFormat="1" ht="20.25" customHeight="1">
      <c r="A35" s="37" t="s">
        <v>326</v>
      </c>
      <c r="B35" s="37"/>
      <c r="C35" s="8"/>
      <c r="D35" s="17">
        <v>1072786</v>
      </c>
      <c r="E35" s="16"/>
      <c r="F35" s="17">
        <v>932822</v>
      </c>
      <c r="G35" s="16"/>
      <c r="H35" s="17">
        <v>388976</v>
      </c>
      <c r="I35" s="16"/>
      <c r="J35" s="17">
        <v>169631</v>
      </c>
    </row>
    <row r="36" spans="1:10" s="36" customFormat="1" ht="20.25" customHeight="1" thickBot="1">
      <c r="A36" s="9" t="s">
        <v>64</v>
      </c>
      <c r="B36" s="9"/>
      <c r="C36" s="8"/>
      <c r="D36" s="62">
        <f>D34-D35</f>
        <v>5025989</v>
      </c>
      <c r="E36" s="10"/>
      <c r="F36" s="62">
        <f>F34-F35</f>
        <v>3614921</v>
      </c>
      <c r="G36" s="10"/>
      <c r="H36" s="62">
        <f>H34-H35</f>
        <v>6121425</v>
      </c>
      <c r="I36" s="10"/>
      <c r="J36" s="62">
        <f>J34-J35</f>
        <v>5131962</v>
      </c>
    </row>
    <row r="37" spans="1:10" s="36" customFormat="1" ht="14.5" customHeight="1" thickTop="1">
      <c r="A37" s="9"/>
      <c r="B37" s="9"/>
      <c r="C37" s="8"/>
      <c r="D37" s="11"/>
      <c r="E37" s="11"/>
      <c r="F37" s="11"/>
      <c r="G37" s="11"/>
      <c r="H37" s="11"/>
      <c r="I37" s="11"/>
      <c r="J37" s="11"/>
    </row>
    <row r="38" spans="1:10" s="36" customFormat="1" ht="20.25" customHeight="1">
      <c r="A38" s="9" t="s">
        <v>88</v>
      </c>
      <c r="B38" s="9"/>
      <c r="C38" s="8"/>
      <c r="D38" s="63"/>
      <c r="E38" s="64"/>
      <c r="F38" s="63"/>
      <c r="G38" s="64"/>
      <c r="H38" s="63"/>
      <c r="I38" s="64"/>
      <c r="J38" s="63"/>
    </row>
    <row r="39" spans="1:10" s="36" customFormat="1" ht="20.25" customHeight="1">
      <c r="A39" s="65" t="s">
        <v>134</v>
      </c>
      <c r="B39" s="65"/>
      <c r="C39" s="8"/>
      <c r="D39" s="15">
        <v>4438406</v>
      </c>
      <c r="E39" s="16"/>
      <c r="F39" s="15">
        <v>3004023</v>
      </c>
      <c r="G39" s="16"/>
      <c r="H39" s="15">
        <v>6121425</v>
      </c>
      <c r="I39" s="16"/>
      <c r="J39" s="15">
        <v>5131962</v>
      </c>
    </row>
    <row r="40" spans="1:10" s="36" customFormat="1" ht="20.25" customHeight="1">
      <c r="A40" s="65" t="s">
        <v>80</v>
      </c>
      <c r="B40" s="65"/>
      <c r="C40" s="8"/>
      <c r="D40" s="15">
        <v>587583</v>
      </c>
      <c r="E40" s="16"/>
      <c r="F40" s="15">
        <v>610898</v>
      </c>
      <c r="G40" s="16"/>
      <c r="H40" s="112">
        <v>0</v>
      </c>
      <c r="I40" s="60"/>
      <c r="J40" s="112">
        <v>0</v>
      </c>
    </row>
    <row r="41" spans="1:10" s="36" customFormat="1" ht="20.25" customHeight="1" thickBot="1">
      <c r="A41" s="9" t="s">
        <v>64</v>
      </c>
      <c r="B41" s="9"/>
      <c r="C41" s="8"/>
      <c r="D41" s="62">
        <f>SUM(D39:D40)</f>
        <v>5025989</v>
      </c>
      <c r="E41" s="10"/>
      <c r="F41" s="62">
        <f>SUM(F39:F40)</f>
        <v>3614921</v>
      </c>
      <c r="G41" s="10"/>
      <c r="H41" s="62">
        <f>SUM(H39:H40)</f>
        <v>6121425</v>
      </c>
      <c r="I41" s="10"/>
      <c r="J41" s="62">
        <f>SUM(J39:J40)</f>
        <v>5131962</v>
      </c>
    </row>
    <row r="42" spans="1:10" s="36" customFormat="1" ht="14.5" customHeight="1" thickTop="1">
      <c r="A42" s="9"/>
      <c r="B42" s="9"/>
      <c r="C42" s="8"/>
      <c r="D42" s="11"/>
      <c r="E42" s="10"/>
      <c r="F42" s="11"/>
      <c r="G42" s="10"/>
      <c r="H42" s="11"/>
      <c r="I42" s="10"/>
      <c r="J42" s="11"/>
    </row>
    <row r="43" spans="1:10" s="36" customFormat="1" ht="20.25" customHeight="1" thickBot="1">
      <c r="A43" s="9" t="s">
        <v>131</v>
      </c>
      <c r="B43" s="9"/>
      <c r="C43" s="8"/>
      <c r="D43" s="66">
        <v>0.48</v>
      </c>
      <c r="E43" s="67"/>
      <c r="F43" s="66">
        <v>0.31</v>
      </c>
      <c r="G43" s="67"/>
      <c r="H43" s="66">
        <v>0.67</v>
      </c>
      <c r="I43" s="67"/>
      <c r="J43" s="66">
        <v>0.54</v>
      </c>
    </row>
    <row r="44" spans="1:10" s="36" customFormat="1" ht="20.25" customHeight="1" thickTop="1">
      <c r="A44" s="107"/>
      <c r="B44" s="107"/>
      <c r="C44" s="39"/>
      <c r="D44" s="11"/>
      <c r="E44" s="11"/>
      <c r="F44" s="11"/>
      <c r="G44" s="11"/>
      <c r="H44" s="11"/>
      <c r="I44" s="11"/>
      <c r="J44" s="11"/>
    </row>
    <row r="45" spans="1:10" s="36" customFormat="1" ht="20.25" customHeight="1">
      <c r="A45" s="9"/>
      <c r="B45" s="9"/>
      <c r="C45" s="8"/>
      <c r="D45" s="68"/>
      <c r="E45" s="67"/>
      <c r="F45" s="68"/>
      <c r="G45" s="67"/>
      <c r="H45" s="68"/>
      <c r="I45" s="67"/>
      <c r="J45" s="68"/>
    </row>
    <row r="46" spans="1:10" s="36" customFormat="1" ht="20.25" customHeight="1">
      <c r="A46" s="1" t="s">
        <v>59</v>
      </c>
      <c r="B46" s="1"/>
      <c r="C46" s="2"/>
      <c r="G46" s="1"/>
      <c r="H46" s="1"/>
      <c r="I46" s="1"/>
      <c r="J46" s="1"/>
    </row>
    <row r="47" spans="1:10" s="36" customFormat="1" ht="20.25" customHeight="1">
      <c r="A47" s="14" t="s">
        <v>97</v>
      </c>
      <c r="B47" s="14"/>
      <c r="C47" s="5"/>
      <c r="D47" s="6"/>
      <c r="E47" s="6"/>
      <c r="F47" s="6"/>
      <c r="G47" s="6"/>
      <c r="H47" s="330"/>
      <c r="I47" s="330"/>
      <c r="J47" s="330"/>
    </row>
    <row r="48" spans="1:10" s="36" customFormat="1" ht="20.25" customHeight="1">
      <c r="A48" s="108"/>
      <c r="B48" s="108"/>
      <c r="C48" s="5"/>
      <c r="D48" s="6"/>
      <c r="E48" s="6"/>
      <c r="F48" s="6"/>
      <c r="G48" s="6"/>
      <c r="H48" s="106"/>
      <c r="I48" s="106"/>
      <c r="J48" s="266"/>
    </row>
    <row r="49" spans="1:10" s="36" customFormat="1" ht="20.25" customHeight="1">
      <c r="A49" s="108"/>
      <c r="B49" s="108"/>
      <c r="C49" s="2"/>
      <c r="D49" s="331" t="s">
        <v>3</v>
      </c>
      <c r="E49" s="331"/>
      <c r="F49" s="331"/>
      <c r="G49" s="22"/>
      <c r="H49" s="331" t="s">
        <v>55</v>
      </c>
      <c r="I49" s="331"/>
      <c r="J49" s="331"/>
    </row>
    <row r="50" spans="1:10" s="36" customFormat="1" ht="20.25" customHeight="1">
      <c r="A50" s="109"/>
      <c r="B50" s="109"/>
      <c r="C50" s="38"/>
      <c r="D50" s="331" t="s">
        <v>53</v>
      </c>
      <c r="E50" s="331"/>
      <c r="F50" s="331"/>
      <c r="G50" s="22"/>
      <c r="H50" s="331" t="s">
        <v>53</v>
      </c>
      <c r="I50" s="331"/>
      <c r="J50" s="331"/>
    </row>
    <row r="51" spans="1:10" s="36" customFormat="1" ht="20.25" customHeight="1">
      <c r="A51" s="9"/>
      <c r="B51" s="9"/>
      <c r="C51" s="38"/>
      <c r="D51" s="328" t="s">
        <v>98</v>
      </c>
      <c r="E51" s="329"/>
      <c r="F51" s="329"/>
      <c r="G51" s="57"/>
      <c r="H51" s="328" t="s">
        <v>98</v>
      </c>
      <c r="I51" s="329"/>
      <c r="J51" s="329"/>
    </row>
    <row r="52" spans="1:10" s="36" customFormat="1" ht="20.25" customHeight="1">
      <c r="A52" s="9"/>
      <c r="B52" s="9"/>
      <c r="C52" s="38"/>
      <c r="D52" s="332" t="s">
        <v>253</v>
      </c>
      <c r="E52" s="332"/>
      <c r="F52" s="332"/>
      <c r="G52" s="57"/>
      <c r="H52" s="332" t="s">
        <v>253</v>
      </c>
      <c r="I52" s="332"/>
      <c r="J52" s="332"/>
    </row>
    <row r="53" spans="1:10" s="36" customFormat="1" ht="20.25" customHeight="1">
      <c r="A53" s="37"/>
      <c r="B53" s="37"/>
      <c r="C53" s="39"/>
      <c r="D53" s="156">
        <v>2023</v>
      </c>
      <c r="E53" s="156"/>
      <c r="F53" s="268">
        <v>2022</v>
      </c>
      <c r="G53" s="156"/>
      <c r="H53" s="156">
        <v>2023</v>
      </c>
      <c r="I53" s="156"/>
      <c r="J53" s="268">
        <v>2022</v>
      </c>
    </row>
    <row r="54" spans="1:10" s="36" customFormat="1" ht="20.25" customHeight="1">
      <c r="A54" s="37"/>
      <c r="B54" s="37"/>
      <c r="C54" s="58"/>
      <c r="D54" s="333" t="s">
        <v>34</v>
      </c>
      <c r="E54" s="333"/>
      <c r="F54" s="333"/>
      <c r="G54" s="333"/>
      <c r="H54" s="333"/>
      <c r="I54" s="333"/>
      <c r="J54" s="333"/>
    </row>
    <row r="55" spans="1:10" s="36" customFormat="1" ht="12" customHeight="1">
      <c r="A55" s="37"/>
      <c r="B55" s="37"/>
      <c r="C55" s="58"/>
      <c r="D55" s="23"/>
      <c r="E55" s="23"/>
      <c r="F55" s="269"/>
      <c r="G55" s="23"/>
      <c r="H55" s="23"/>
      <c r="I55" s="23"/>
      <c r="J55" s="269"/>
    </row>
    <row r="56" spans="1:10" s="36" customFormat="1" ht="20.25" customHeight="1">
      <c r="A56" s="26" t="s">
        <v>64</v>
      </c>
      <c r="B56" s="26"/>
      <c r="C56" s="2"/>
      <c r="D56" s="97">
        <f>'PL5-8'!D36</f>
        <v>5025989</v>
      </c>
      <c r="E56" s="113" t="e">
        <v>#REF!</v>
      </c>
      <c r="F56" s="113">
        <f>'PL5-8'!F36</f>
        <v>3614921</v>
      </c>
      <c r="G56" s="113"/>
      <c r="H56" s="97">
        <f>H36</f>
        <v>6121425</v>
      </c>
      <c r="I56" s="113"/>
      <c r="J56" s="113">
        <f>J36</f>
        <v>5131962</v>
      </c>
    </row>
    <row r="57" spans="1:10" s="36" customFormat="1" ht="12" customHeight="1">
      <c r="A57" s="56"/>
      <c r="B57" s="56"/>
      <c r="C57" s="2"/>
      <c r="D57" s="114"/>
      <c r="E57" s="114"/>
      <c r="F57" s="114"/>
      <c r="G57" s="114"/>
      <c r="H57" s="114"/>
      <c r="I57" s="114"/>
      <c r="J57" s="114"/>
    </row>
    <row r="58" spans="1:10" s="36" customFormat="1" ht="20.25" customHeight="1">
      <c r="A58" s="26" t="s">
        <v>81</v>
      </c>
      <c r="B58" s="26"/>
      <c r="C58" s="2"/>
      <c r="D58" s="114"/>
      <c r="E58" s="114"/>
      <c r="F58" s="114"/>
      <c r="G58" s="114"/>
      <c r="H58" s="114"/>
      <c r="I58" s="114"/>
      <c r="J58" s="114"/>
    </row>
    <row r="59" spans="1:10" s="36" customFormat="1" ht="20.25" customHeight="1">
      <c r="A59" s="115" t="s">
        <v>181</v>
      </c>
      <c r="B59" s="115"/>
      <c r="C59" s="2"/>
      <c r="D59" s="114"/>
      <c r="E59" s="114"/>
      <c r="F59" s="114"/>
      <c r="G59" s="114"/>
      <c r="H59" s="114"/>
      <c r="I59" s="114"/>
      <c r="J59" s="114"/>
    </row>
    <row r="60" spans="1:10" s="36" customFormat="1" ht="20.25" customHeight="1">
      <c r="A60" s="115" t="s">
        <v>139</v>
      </c>
      <c r="B60" s="115"/>
      <c r="C60" s="2"/>
      <c r="D60" s="114"/>
      <c r="E60" s="114"/>
      <c r="F60" s="114"/>
      <c r="G60" s="114"/>
      <c r="H60" s="114"/>
      <c r="I60" s="114"/>
      <c r="J60" s="114"/>
    </row>
    <row r="61" spans="1:10" s="36" customFormat="1" ht="20.25" customHeight="1">
      <c r="A61" s="36" t="s">
        <v>142</v>
      </c>
      <c r="C61" s="2"/>
      <c r="D61" s="114"/>
      <c r="E61" s="114"/>
      <c r="F61" s="114"/>
      <c r="G61" s="114"/>
      <c r="H61" s="114"/>
      <c r="I61" s="114"/>
      <c r="J61" s="114"/>
    </row>
    <row r="62" spans="1:10" s="36" customFormat="1" ht="20.25" customHeight="1">
      <c r="A62" s="36" t="s">
        <v>165</v>
      </c>
      <c r="C62" s="8"/>
      <c r="D62" s="119">
        <v>-102733</v>
      </c>
      <c r="E62" s="119"/>
      <c r="F62" s="119">
        <v>288630</v>
      </c>
      <c r="G62" s="119"/>
      <c r="H62" s="96">
        <v>0</v>
      </c>
      <c r="I62" s="185"/>
      <c r="J62" s="96">
        <v>0</v>
      </c>
    </row>
    <row r="63" spans="1:10" customFormat="1" ht="19.5" customHeight="1">
      <c r="A63" s="36" t="s">
        <v>321</v>
      </c>
      <c r="B63" s="36"/>
      <c r="C63" s="86"/>
      <c r="D63" s="183">
        <v>-212856</v>
      </c>
      <c r="E63" s="182"/>
      <c r="F63" s="183">
        <v>3472523</v>
      </c>
      <c r="G63" s="119"/>
      <c r="H63" s="96">
        <v>0</v>
      </c>
      <c r="I63" s="185"/>
      <c r="J63" s="96">
        <v>0</v>
      </c>
    </row>
    <row r="64" spans="1:10" customFormat="1" ht="19.5" customHeight="1">
      <c r="A64" s="36" t="s">
        <v>334</v>
      </c>
      <c r="B64" s="36"/>
      <c r="C64" s="86"/>
      <c r="D64" s="182"/>
      <c r="E64" s="182"/>
      <c r="F64" s="182"/>
      <c r="G64" s="182"/>
      <c r="H64" s="182"/>
      <c r="I64" s="182"/>
      <c r="J64" s="182"/>
    </row>
    <row r="65" spans="1:10" customFormat="1" ht="19.5" customHeight="1">
      <c r="A65" s="36" t="s">
        <v>335</v>
      </c>
      <c r="B65" s="36"/>
      <c r="C65" s="86"/>
      <c r="D65" s="182">
        <v>5702</v>
      </c>
      <c r="E65" s="182"/>
      <c r="F65" s="182">
        <v>-35111</v>
      </c>
      <c r="G65" s="182"/>
      <c r="H65" s="183">
        <v>0</v>
      </c>
      <c r="I65" s="182"/>
      <c r="J65" s="183">
        <v>0</v>
      </c>
    </row>
    <row r="66" spans="1:10" customFormat="1" ht="19.5" customHeight="1">
      <c r="A66" s="36" t="s">
        <v>251</v>
      </c>
      <c r="B66" s="36"/>
    </row>
    <row r="67" spans="1:10" customFormat="1" ht="19.5" customHeight="1">
      <c r="A67" s="36" t="s">
        <v>250</v>
      </c>
      <c r="B67" s="36"/>
      <c r="C67" s="86"/>
      <c r="D67" s="182">
        <v>252582</v>
      </c>
      <c r="E67" s="182"/>
      <c r="F67" s="182">
        <v>-3365203</v>
      </c>
      <c r="G67" s="182"/>
      <c r="H67" s="183">
        <v>0</v>
      </c>
      <c r="I67" s="182"/>
      <c r="J67" s="183">
        <v>0</v>
      </c>
    </row>
    <row r="68" spans="1:10" customFormat="1" ht="19.5" customHeight="1">
      <c r="A68" s="91"/>
      <c r="B68" s="91"/>
      <c r="C68" s="86"/>
      <c r="D68" s="213">
        <f>SUM(D62:D67)</f>
        <v>-57305</v>
      </c>
      <c r="E68" s="195"/>
      <c r="F68" s="212">
        <f>SUM(F62:F67)</f>
        <v>360839</v>
      </c>
      <c r="G68" s="195"/>
      <c r="H68" s="213" t="s">
        <v>5</v>
      </c>
      <c r="I68" s="195"/>
      <c r="J68" s="213" t="s">
        <v>5</v>
      </c>
    </row>
    <row r="69" spans="1:10" customFormat="1" ht="12" customHeight="1">
      <c r="A69" s="91"/>
      <c r="B69" s="91"/>
      <c r="C69" s="86"/>
      <c r="D69" s="196"/>
      <c r="E69" s="195"/>
      <c r="F69" s="196"/>
      <c r="G69" s="195"/>
      <c r="H69" s="196"/>
      <c r="I69" s="195"/>
      <c r="J69" s="196"/>
    </row>
    <row r="70" spans="1:10" customFormat="1" ht="19.5" customHeight="1">
      <c r="A70" s="115" t="s">
        <v>190</v>
      </c>
      <c r="B70" s="115"/>
      <c r="C70" s="86"/>
      <c r="D70" s="196"/>
      <c r="E70" s="195"/>
      <c r="F70" s="196"/>
      <c r="G70" s="195"/>
      <c r="H70" s="196"/>
      <c r="I70" s="195"/>
      <c r="J70" s="196"/>
    </row>
    <row r="71" spans="1:10" customFormat="1" ht="19.5" customHeight="1">
      <c r="A71" s="115" t="s">
        <v>139</v>
      </c>
      <c r="B71" s="115"/>
      <c r="C71" s="86"/>
      <c r="D71" s="196"/>
      <c r="E71" s="195"/>
      <c r="F71" s="196"/>
      <c r="G71" s="195"/>
      <c r="H71" s="196"/>
      <c r="I71" s="195"/>
      <c r="J71" s="196"/>
    </row>
    <row r="72" spans="1:10" customFormat="1" ht="19.5" customHeight="1">
      <c r="A72" s="56" t="s">
        <v>198</v>
      </c>
      <c r="B72" s="56"/>
      <c r="C72" s="86"/>
      <c r="D72" s="196"/>
      <c r="E72" s="195"/>
      <c r="F72" s="196"/>
      <c r="G72" s="195"/>
      <c r="H72" s="196"/>
      <c r="I72" s="195"/>
      <c r="J72" s="196"/>
    </row>
    <row r="73" spans="1:10" customFormat="1" ht="19.5" customHeight="1">
      <c r="A73" s="56" t="s">
        <v>191</v>
      </c>
      <c r="B73" s="56"/>
      <c r="C73" s="86"/>
      <c r="D73" s="183">
        <v>62467</v>
      </c>
      <c r="E73" s="197"/>
      <c r="F73" s="183">
        <v>128260</v>
      </c>
      <c r="G73" s="197"/>
      <c r="H73" s="183">
        <v>39669</v>
      </c>
      <c r="I73" s="197"/>
      <c r="J73" s="183">
        <v>0</v>
      </c>
    </row>
    <row r="74" spans="1:10" customFormat="1" ht="19.5" customHeight="1">
      <c r="A74" s="56" t="s">
        <v>195</v>
      </c>
      <c r="B74" s="56"/>
      <c r="C74" s="86"/>
      <c r="D74" s="194"/>
      <c r="E74" s="197"/>
      <c r="F74" s="194"/>
      <c r="G74" s="197"/>
      <c r="H74" s="183"/>
      <c r="I74" s="197"/>
      <c r="J74" s="183"/>
    </row>
    <row r="75" spans="1:10" customFormat="1" ht="19.5" customHeight="1">
      <c r="A75" s="56" t="s">
        <v>196</v>
      </c>
      <c r="B75" s="56"/>
      <c r="C75" s="86"/>
      <c r="D75" s="184">
        <v>-12492</v>
      </c>
      <c r="E75" s="197"/>
      <c r="F75" s="184">
        <v>-25652</v>
      </c>
      <c r="G75" s="197"/>
      <c r="H75" s="184">
        <v>-7933</v>
      </c>
      <c r="I75" s="197"/>
      <c r="J75" s="184">
        <v>0</v>
      </c>
    </row>
    <row r="76" spans="1:10" customFormat="1" ht="19.5" customHeight="1">
      <c r="A76" s="91"/>
      <c r="B76" s="91"/>
      <c r="C76" s="86"/>
      <c r="D76" s="191">
        <f>SUM(D73:D75)</f>
        <v>49975</v>
      </c>
      <c r="E76" s="195"/>
      <c r="F76" s="191">
        <f>SUM(F73:F75)</f>
        <v>102608</v>
      </c>
      <c r="G76" s="195"/>
      <c r="H76" s="191">
        <f>SUM(H73:H75)</f>
        <v>31736</v>
      </c>
      <c r="I76" s="195"/>
      <c r="J76" s="191">
        <f>SUM(J73:J75)</f>
        <v>0</v>
      </c>
    </row>
    <row r="77" spans="1:10" s="36" customFormat="1" ht="20.25" customHeight="1">
      <c r="A77" s="116" t="s">
        <v>122</v>
      </c>
      <c r="B77" s="116"/>
      <c r="C77" s="116"/>
      <c r="D77" s="122"/>
      <c r="E77" s="117"/>
      <c r="F77" s="122"/>
      <c r="G77" s="117"/>
      <c r="H77" s="122"/>
      <c r="I77" s="117"/>
      <c r="J77" s="122"/>
    </row>
    <row r="78" spans="1:10" s="36" customFormat="1" ht="20.25" customHeight="1">
      <c r="A78" s="116" t="s">
        <v>197</v>
      </c>
      <c r="B78" s="116"/>
      <c r="C78" s="116"/>
      <c r="D78" s="191">
        <f>SUM(D68,D76)</f>
        <v>-7330</v>
      </c>
      <c r="E78" s="117"/>
      <c r="F78" s="118">
        <f>SUM(F68,F76)</f>
        <v>463447</v>
      </c>
      <c r="G78" s="117"/>
      <c r="H78" s="191">
        <f>SUM(H68,H76)</f>
        <v>31736</v>
      </c>
      <c r="I78" s="140"/>
      <c r="J78" s="191">
        <f>SUM(J68,J76)</f>
        <v>0</v>
      </c>
    </row>
    <row r="79" spans="1:10" s="36" customFormat="1" ht="20.25" customHeight="1" thickBot="1">
      <c r="A79" s="26" t="s">
        <v>79</v>
      </c>
      <c r="B79" s="26"/>
      <c r="C79" s="2"/>
      <c r="D79" s="256">
        <f>D78+D56</f>
        <v>5018659</v>
      </c>
      <c r="E79" s="113"/>
      <c r="F79" s="123">
        <f>F78+F56</f>
        <v>4078368</v>
      </c>
      <c r="G79" s="113"/>
      <c r="H79" s="256">
        <f>SUM(H78,H56)</f>
        <v>6153161</v>
      </c>
      <c r="I79" s="113"/>
      <c r="J79" s="256">
        <f>SUM(J78,J56)</f>
        <v>5131962</v>
      </c>
    </row>
    <row r="80" spans="1:10" s="36" customFormat="1" ht="12" customHeight="1" thickTop="1">
      <c r="A80" s="26"/>
      <c r="B80" s="26"/>
      <c r="C80" s="2"/>
      <c r="D80" s="114"/>
      <c r="E80" s="114"/>
      <c r="F80" s="114"/>
      <c r="G80" s="114"/>
      <c r="H80" s="114"/>
      <c r="I80" s="114"/>
      <c r="J80" s="114"/>
    </row>
    <row r="81" spans="1:10" s="36" customFormat="1" ht="20.25" customHeight="1">
      <c r="A81" s="70" t="s">
        <v>83</v>
      </c>
      <c r="B81" s="70"/>
      <c r="C81" s="2"/>
      <c r="D81" s="114"/>
      <c r="E81" s="114"/>
      <c r="F81" s="114"/>
      <c r="G81" s="114"/>
      <c r="H81" s="114"/>
      <c r="I81" s="114"/>
      <c r="J81" s="114"/>
    </row>
    <row r="82" spans="1:10" s="36" customFormat="1" ht="20.25" customHeight="1">
      <c r="A82" s="70" t="s">
        <v>110</v>
      </c>
      <c r="B82" s="70"/>
      <c r="C82" s="2"/>
      <c r="D82" s="114"/>
      <c r="E82" s="114"/>
      <c r="F82" s="114"/>
      <c r="G82" s="114"/>
      <c r="H82" s="114"/>
      <c r="I82" s="114"/>
      <c r="J82" s="114"/>
    </row>
    <row r="83" spans="1:10" s="36" customFormat="1" ht="20.25" customHeight="1">
      <c r="A83" s="65" t="s">
        <v>134</v>
      </c>
      <c r="B83" s="65"/>
      <c r="C83" s="2"/>
      <c r="D83" s="114">
        <v>4384988</v>
      </c>
      <c r="E83" s="114"/>
      <c r="F83" s="114">
        <v>3300919</v>
      </c>
      <c r="G83" s="114"/>
      <c r="H83" s="183">
        <v>6153161</v>
      </c>
      <c r="I83" s="114"/>
      <c r="J83" s="183">
        <v>5131962</v>
      </c>
    </row>
    <row r="84" spans="1:10" s="36" customFormat="1" ht="20.25" customHeight="1">
      <c r="A84" s="65" t="s">
        <v>80</v>
      </c>
      <c r="B84" s="65"/>
      <c r="C84" s="2"/>
      <c r="D84" s="120">
        <v>633671</v>
      </c>
      <c r="E84" s="114"/>
      <c r="F84" s="120">
        <v>777449</v>
      </c>
      <c r="G84" s="114"/>
      <c r="H84" s="112">
        <v>0</v>
      </c>
      <c r="I84" s="60"/>
      <c r="J84" s="112">
        <v>0</v>
      </c>
    </row>
    <row r="85" spans="1:10" s="36" customFormat="1" ht="20.25" customHeight="1">
      <c r="A85" s="70" t="s">
        <v>83</v>
      </c>
      <c r="B85" s="70"/>
      <c r="C85" s="2"/>
      <c r="D85" s="117"/>
      <c r="E85" s="117"/>
      <c r="F85" s="117"/>
      <c r="G85" s="117"/>
      <c r="H85" s="117"/>
      <c r="I85" s="117"/>
      <c r="J85" s="117"/>
    </row>
    <row r="86" spans="1:10" s="36" customFormat="1" ht="20.25" customHeight="1" thickBot="1">
      <c r="A86" s="26" t="s">
        <v>82</v>
      </c>
      <c r="B86" s="26"/>
      <c r="C86" s="2"/>
      <c r="D86" s="308">
        <f>D79</f>
        <v>5018659</v>
      </c>
      <c r="E86" s="113"/>
      <c r="F86" s="123">
        <f>F79</f>
        <v>4078368</v>
      </c>
      <c r="G86" s="113"/>
      <c r="H86" s="308">
        <f>SUM(H83:H84)</f>
        <v>6153161</v>
      </c>
      <c r="I86" s="113"/>
      <c r="J86" s="123">
        <f>SUM(J83:J84)</f>
        <v>5131962</v>
      </c>
    </row>
    <row r="87" spans="1:10" s="36" customFormat="1" ht="20.25" customHeight="1" thickTop="1">
      <c r="A87" s="26"/>
      <c r="B87" s="26"/>
      <c r="C87" s="2"/>
      <c r="D87" s="117"/>
      <c r="E87" s="113"/>
      <c r="F87" s="117"/>
      <c r="G87" s="113"/>
      <c r="H87" s="117"/>
      <c r="I87" s="113"/>
      <c r="J87" s="117"/>
    </row>
    <row r="88" spans="1:10" customFormat="1" ht="20.25" customHeight="1">
      <c r="A88" s="150" t="s">
        <v>59</v>
      </c>
      <c r="B88" s="150"/>
      <c r="C88" s="169"/>
      <c r="G88" s="220"/>
      <c r="H88" s="220"/>
      <c r="I88" s="220"/>
      <c r="J88" s="220"/>
    </row>
    <row r="89" spans="1:10" customFormat="1" ht="20.25" customHeight="1">
      <c r="A89" s="152" t="s">
        <v>96</v>
      </c>
      <c r="B89" s="152"/>
      <c r="C89" s="221"/>
      <c r="D89" s="34"/>
      <c r="E89" s="34"/>
      <c r="F89" s="34"/>
      <c r="G89" s="34"/>
      <c r="H89" s="334"/>
      <c r="I89" s="334"/>
      <c r="J89" s="334"/>
    </row>
    <row r="90" spans="1:10" customFormat="1" ht="20.25" customHeight="1">
      <c r="A90" s="222"/>
      <c r="B90" s="222"/>
      <c r="C90" s="221"/>
      <c r="D90" s="34"/>
      <c r="E90" s="34"/>
      <c r="F90" s="34"/>
      <c r="G90" s="34"/>
      <c r="H90" s="223"/>
      <c r="I90" s="223"/>
      <c r="J90" s="270"/>
    </row>
    <row r="91" spans="1:10" customFormat="1" ht="20.25" customHeight="1">
      <c r="A91" s="222"/>
      <c r="B91" s="222"/>
      <c r="C91" s="169"/>
      <c r="D91" s="335" t="s">
        <v>3</v>
      </c>
      <c r="E91" s="335"/>
      <c r="F91" s="335"/>
      <c r="G91" s="218"/>
      <c r="H91" s="335" t="s">
        <v>55</v>
      </c>
      <c r="I91" s="335"/>
      <c r="J91" s="335"/>
    </row>
    <row r="92" spans="1:10" customFormat="1" ht="20.25" customHeight="1">
      <c r="A92" s="224"/>
      <c r="B92" s="224"/>
      <c r="D92" s="335" t="s">
        <v>53</v>
      </c>
      <c r="E92" s="335"/>
      <c r="F92" s="335"/>
      <c r="G92" s="218"/>
      <c r="H92" s="335" t="s">
        <v>53</v>
      </c>
      <c r="I92" s="335"/>
      <c r="J92" s="335"/>
    </row>
    <row r="93" spans="1:10" customFormat="1" ht="20.25" customHeight="1">
      <c r="A93" s="153"/>
      <c r="B93" s="153"/>
      <c r="D93" s="332" t="s">
        <v>254</v>
      </c>
      <c r="E93" s="332"/>
      <c r="F93" s="332"/>
      <c r="G93" s="156"/>
      <c r="H93" s="332" t="s">
        <v>254</v>
      </c>
      <c r="I93" s="332"/>
      <c r="J93" s="332"/>
    </row>
    <row r="94" spans="1:10" customFormat="1" ht="20.25" customHeight="1">
      <c r="A94" s="153"/>
      <c r="B94" s="153"/>
      <c r="D94" s="332" t="s">
        <v>253</v>
      </c>
      <c r="E94" s="332"/>
      <c r="F94" s="332"/>
      <c r="G94" s="156"/>
      <c r="H94" s="332" t="s">
        <v>253</v>
      </c>
      <c r="I94" s="332"/>
      <c r="J94" s="332"/>
    </row>
    <row r="95" spans="1:10" customFormat="1" ht="20.25" customHeight="1">
      <c r="A95" s="154"/>
      <c r="B95" s="86" t="s">
        <v>29</v>
      </c>
      <c r="C95" s="86"/>
      <c r="D95" s="156">
        <v>2023</v>
      </c>
      <c r="E95" s="156"/>
      <c r="F95" s="268">
        <v>2022</v>
      </c>
      <c r="G95" s="156"/>
      <c r="H95" s="156">
        <v>2023</v>
      </c>
      <c r="I95" s="156"/>
      <c r="J95" s="268">
        <v>2022</v>
      </c>
    </row>
    <row r="96" spans="1:10" customFormat="1" ht="20.25" customHeight="1">
      <c r="A96" s="154"/>
      <c r="B96" s="154"/>
      <c r="C96" s="169"/>
      <c r="D96" s="336" t="s">
        <v>34</v>
      </c>
      <c r="E96" s="336"/>
      <c r="F96" s="336"/>
      <c r="G96" s="336"/>
      <c r="H96" s="336"/>
      <c r="I96" s="336"/>
      <c r="J96" s="336"/>
    </row>
    <row r="97" spans="1:14" customFormat="1" ht="20.25" customHeight="1">
      <c r="A97" s="157" t="s">
        <v>125</v>
      </c>
      <c r="B97" s="86" t="s">
        <v>247</v>
      </c>
      <c r="C97" s="2"/>
      <c r="D97" s="176"/>
      <c r="E97" s="176"/>
      <c r="F97" s="176"/>
      <c r="G97" s="176"/>
      <c r="H97" s="176"/>
      <c r="I97" s="176"/>
      <c r="J97" s="176"/>
    </row>
    <row r="98" spans="1:14" customFormat="1" ht="20.25" customHeight="1">
      <c r="A98" s="154" t="s">
        <v>57</v>
      </c>
      <c r="B98" s="86"/>
      <c r="C98" s="2"/>
      <c r="E98" s="176"/>
      <c r="G98" s="176"/>
      <c r="H98" s="176"/>
      <c r="I98" s="176"/>
      <c r="J98" s="176"/>
    </row>
    <row r="99" spans="1:14" customFormat="1" ht="20.25" customHeight="1">
      <c r="A99" s="154" t="s">
        <v>51</v>
      </c>
      <c r="B99" s="86"/>
      <c r="C99" s="2"/>
      <c r="D99" s="176">
        <v>441497683</v>
      </c>
      <c r="E99" s="176"/>
      <c r="F99" s="176">
        <v>402619026</v>
      </c>
      <c r="G99" s="176"/>
      <c r="H99" s="176">
        <v>197115341</v>
      </c>
      <c r="I99" s="176"/>
      <c r="J99" s="176">
        <v>170005120</v>
      </c>
    </row>
    <row r="100" spans="1:14" customFormat="1" ht="20.25" customHeight="1">
      <c r="A100" s="154" t="s">
        <v>9</v>
      </c>
      <c r="B100" s="86"/>
      <c r="C100" s="2"/>
      <c r="D100" s="176">
        <v>202161</v>
      </c>
      <c r="E100" s="176"/>
      <c r="F100" s="176">
        <v>140355</v>
      </c>
      <c r="G100" s="176"/>
      <c r="H100" s="176">
        <v>157112</v>
      </c>
      <c r="I100" s="176"/>
      <c r="J100" s="176">
        <v>115286</v>
      </c>
    </row>
    <row r="101" spans="1:14" customFormat="1" ht="20.25" customHeight="1">
      <c r="A101" s="154" t="s">
        <v>56</v>
      </c>
      <c r="B101" s="86"/>
      <c r="C101" s="2"/>
      <c r="D101" s="176">
        <v>247</v>
      </c>
      <c r="E101" s="176"/>
      <c r="F101" s="176">
        <v>199</v>
      </c>
      <c r="G101" s="176"/>
      <c r="H101" s="81">
        <v>4114022</v>
      </c>
      <c r="I101" s="151"/>
      <c r="J101" s="81">
        <v>4077955</v>
      </c>
    </row>
    <row r="102" spans="1:14" customFormat="1" ht="20.25" customHeight="1">
      <c r="A102" s="154" t="s">
        <v>58</v>
      </c>
      <c r="B102" s="86"/>
      <c r="C102" s="2"/>
      <c r="D102" s="43">
        <v>300577</v>
      </c>
      <c r="E102" s="176"/>
      <c r="F102" s="43">
        <v>0</v>
      </c>
      <c r="G102" s="176"/>
      <c r="H102" s="81">
        <v>41614</v>
      </c>
      <c r="I102" s="151"/>
      <c r="J102" s="81">
        <v>66390</v>
      </c>
    </row>
    <row r="103" spans="1:14" customFormat="1" ht="20.25" customHeight="1">
      <c r="A103" s="154" t="s">
        <v>30</v>
      </c>
      <c r="B103" s="86"/>
      <c r="C103" s="2"/>
      <c r="D103" s="225">
        <v>12321508</v>
      </c>
      <c r="E103" s="176"/>
      <c r="F103" s="225">
        <v>11035803</v>
      </c>
      <c r="G103" s="176"/>
      <c r="H103" s="225">
        <v>11698431</v>
      </c>
      <c r="I103" s="176"/>
      <c r="J103" s="225">
        <v>10546098</v>
      </c>
    </row>
    <row r="104" spans="1:14" customFormat="1" ht="20.25" customHeight="1">
      <c r="A104" s="153" t="s">
        <v>126</v>
      </c>
      <c r="B104" s="86"/>
      <c r="C104" s="2"/>
      <c r="D104" s="226">
        <f>SUM(D99:D103)</f>
        <v>454322176</v>
      </c>
      <c r="E104" s="177"/>
      <c r="F104" s="226">
        <f>SUM(F99:F103)</f>
        <v>413795383</v>
      </c>
      <c r="G104" s="177"/>
      <c r="H104" s="226">
        <f>SUM(H98:H103)</f>
        <v>213126520</v>
      </c>
      <c r="I104" s="177"/>
      <c r="J104" s="226">
        <f>SUM(J98:J103)</f>
        <v>184810849</v>
      </c>
      <c r="K104" s="176"/>
      <c r="L104" s="176"/>
      <c r="M104" s="176"/>
      <c r="N104" s="176"/>
    </row>
    <row r="105" spans="1:14" customFormat="1" ht="14.5" customHeight="1">
      <c r="A105" s="154"/>
      <c r="B105" s="86"/>
      <c r="C105" s="2"/>
      <c r="D105" s="176"/>
      <c r="E105" s="176"/>
      <c r="F105" s="176"/>
      <c r="G105" s="176"/>
      <c r="H105" s="176"/>
      <c r="I105" s="176"/>
      <c r="J105" s="176"/>
    </row>
    <row r="106" spans="1:14" customFormat="1" ht="20.25" customHeight="1">
      <c r="A106" s="157" t="s">
        <v>27</v>
      </c>
      <c r="B106" s="86" t="s">
        <v>247</v>
      </c>
      <c r="C106" s="2"/>
      <c r="D106" s="227"/>
      <c r="E106" s="227"/>
      <c r="F106" s="227"/>
      <c r="G106" s="227"/>
      <c r="H106" s="227"/>
      <c r="I106" s="227"/>
      <c r="J106" s="227"/>
    </row>
    <row r="107" spans="1:14" customFormat="1" ht="20.25" customHeight="1">
      <c r="A107" s="154" t="s">
        <v>121</v>
      </c>
      <c r="B107" s="86"/>
      <c r="C107" s="2"/>
      <c r="D107" s="227"/>
      <c r="E107" s="227"/>
      <c r="F107" s="227"/>
      <c r="G107" s="227"/>
      <c r="H107" s="227"/>
      <c r="I107" s="227"/>
      <c r="J107" s="227"/>
    </row>
    <row r="108" spans="1:14" customFormat="1" ht="20.25" customHeight="1">
      <c r="A108" s="154" t="s">
        <v>50</v>
      </c>
      <c r="B108" s="86"/>
      <c r="C108" s="2"/>
      <c r="D108" s="176">
        <v>345023769</v>
      </c>
      <c r="E108" s="180"/>
      <c r="F108" s="176">
        <v>317261367</v>
      </c>
      <c r="G108" s="180"/>
      <c r="H108" s="176">
        <v>141607076</v>
      </c>
      <c r="I108" s="180"/>
      <c r="J108" s="176">
        <v>123962934</v>
      </c>
    </row>
    <row r="109" spans="1:14" customFormat="1" ht="20.25" customHeight="1">
      <c r="A109" s="154" t="s">
        <v>124</v>
      </c>
      <c r="B109" s="86"/>
      <c r="C109" s="2"/>
      <c r="D109" s="176">
        <v>74727205</v>
      </c>
      <c r="E109" s="180"/>
      <c r="F109" s="176">
        <v>65459425</v>
      </c>
      <c r="G109" s="180"/>
      <c r="H109" s="176">
        <v>49274372</v>
      </c>
      <c r="I109" s="180"/>
      <c r="J109" s="176">
        <v>41837458</v>
      </c>
    </row>
    <row r="110" spans="1:14" customFormat="1" ht="20.25" customHeight="1">
      <c r="A110" s="154" t="s">
        <v>71</v>
      </c>
      <c r="B110" s="86"/>
      <c r="C110" s="2"/>
      <c r="D110" s="176">
        <v>14317552</v>
      </c>
      <c r="E110" s="180"/>
      <c r="F110" s="176">
        <v>13843591</v>
      </c>
      <c r="G110" s="180"/>
      <c r="H110" s="176">
        <v>7711301</v>
      </c>
      <c r="I110" s="180"/>
      <c r="J110" s="176">
        <v>6983389</v>
      </c>
    </row>
    <row r="111" spans="1:14" customFormat="1" ht="20.25" customHeight="1">
      <c r="A111" s="154" t="s">
        <v>249</v>
      </c>
      <c r="B111" s="86"/>
      <c r="C111" s="2"/>
      <c r="D111" s="81">
        <v>0</v>
      </c>
      <c r="E111" s="151"/>
      <c r="F111" s="81">
        <v>107228</v>
      </c>
      <c r="G111" s="180"/>
      <c r="H111" s="171">
        <v>0</v>
      </c>
      <c r="I111" s="151"/>
      <c r="J111" s="171">
        <v>0</v>
      </c>
    </row>
    <row r="112" spans="1:14" customFormat="1" ht="20.25" customHeight="1">
      <c r="A112" s="153" t="s">
        <v>28</v>
      </c>
      <c r="B112" s="86"/>
      <c r="C112" s="2"/>
      <c r="D112" s="228">
        <f>SUM(D108:D111)</f>
        <v>434068526</v>
      </c>
      <c r="E112" s="229"/>
      <c r="F112" s="228">
        <f>SUM(F108:F111)</f>
        <v>396671611</v>
      </c>
      <c r="G112" s="229"/>
      <c r="H112" s="230">
        <f>SUM(H108:H111)</f>
        <v>198592749</v>
      </c>
      <c r="I112" s="229"/>
      <c r="J112" s="230">
        <f>SUM(J108:J111)</f>
        <v>172783781</v>
      </c>
      <c r="K112" s="227"/>
      <c r="L112" s="227"/>
      <c r="M112" s="227"/>
      <c r="N112" s="227"/>
    </row>
    <row r="113" spans="1:14" customFormat="1" ht="14.5" customHeight="1">
      <c r="A113" s="153"/>
      <c r="B113" s="86"/>
      <c r="C113" s="2"/>
      <c r="D113" s="229"/>
      <c r="E113" s="229"/>
      <c r="F113" s="229"/>
      <c r="G113" s="229"/>
      <c r="H113" s="229"/>
      <c r="I113" s="229"/>
      <c r="J113" s="229"/>
      <c r="K113" s="227"/>
      <c r="L113" s="227"/>
      <c r="M113" s="227"/>
      <c r="N113" s="227"/>
    </row>
    <row r="114" spans="1:14" s="91" customFormat="1" ht="20.25" customHeight="1">
      <c r="A114" s="153" t="s">
        <v>164</v>
      </c>
      <c r="B114" s="98"/>
      <c r="D114" s="177">
        <f>D104-D112</f>
        <v>20253650</v>
      </c>
      <c r="E114" s="177"/>
      <c r="F114" s="177">
        <f>F104-F112</f>
        <v>17123772</v>
      </c>
      <c r="G114" s="177"/>
      <c r="H114" s="177">
        <f>H104-H112</f>
        <v>14533771</v>
      </c>
      <c r="I114" s="177"/>
      <c r="J114" s="177">
        <f>J104-J112</f>
        <v>12027068</v>
      </c>
    </row>
    <row r="115" spans="1:14" customFormat="1" ht="19.5" customHeight="1">
      <c r="A115" s="154" t="s">
        <v>328</v>
      </c>
      <c r="B115" s="86"/>
      <c r="C115" s="2"/>
      <c r="D115" s="179"/>
      <c r="E115" s="180"/>
      <c r="F115" s="179"/>
      <c r="G115" s="180"/>
      <c r="H115" s="179"/>
      <c r="I115" s="180"/>
      <c r="J115" s="179"/>
    </row>
    <row r="116" spans="1:14" customFormat="1" ht="19.5" customHeight="1">
      <c r="A116" s="154" t="s">
        <v>266</v>
      </c>
      <c r="B116" s="86"/>
      <c r="C116" s="2"/>
      <c r="D116" s="179"/>
      <c r="E116" s="180"/>
      <c r="F116" s="179"/>
      <c r="G116" s="180"/>
      <c r="H116" s="179"/>
      <c r="I116" s="180"/>
      <c r="J116" s="179"/>
    </row>
    <row r="117" spans="1:14" customFormat="1" ht="19.5" customHeight="1">
      <c r="A117" s="154" t="s">
        <v>267</v>
      </c>
      <c r="B117" s="86"/>
      <c r="C117" s="2"/>
      <c r="D117" s="181">
        <v>393910</v>
      </c>
      <c r="E117" s="180"/>
      <c r="F117" s="181">
        <v>426353</v>
      </c>
      <c r="G117" s="180"/>
      <c r="H117" s="181">
        <v>0</v>
      </c>
      <c r="I117" s="180"/>
      <c r="J117" s="181">
        <v>0</v>
      </c>
    </row>
    <row r="118" spans="1:14" customFormat="1" ht="19.5" customHeight="1">
      <c r="A118" s="153" t="s">
        <v>203</v>
      </c>
      <c r="B118" s="86"/>
      <c r="C118" s="2"/>
      <c r="D118" s="200"/>
      <c r="E118" s="180"/>
      <c r="F118" s="200"/>
      <c r="G118" s="180"/>
      <c r="H118" s="200"/>
      <c r="I118" s="180"/>
      <c r="J118" s="200"/>
    </row>
    <row r="119" spans="1:14" customFormat="1" ht="19.5" customHeight="1">
      <c r="A119" s="153" t="s">
        <v>324</v>
      </c>
      <c r="B119" s="86"/>
      <c r="C119" s="2"/>
      <c r="D119" s="190">
        <f>D114+D117</f>
        <v>20647560</v>
      </c>
      <c r="E119" s="201"/>
      <c r="F119" s="190">
        <f>F114+F117</f>
        <v>17550125</v>
      </c>
      <c r="G119" s="201"/>
      <c r="H119" s="190">
        <f>SUM(H114:H117)</f>
        <v>14533771</v>
      </c>
      <c r="I119" s="201"/>
      <c r="J119" s="190">
        <f>SUM(J114:J117)</f>
        <v>12027068</v>
      </c>
    </row>
    <row r="120" spans="1:14" customFormat="1" ht="20.25" customHeight="1">
      <c r="A120" s="154" t="s">
        <v>67</v>
      </c>
      <c r="B120" s="86" t="s">
        <v>247</v>
      </c>
      <c r="C120" s="2"/>
      <c r="D120" s="112">
        <v>8552660</v>
      </c>
      <c r="E120" s="180"/>
      <c r="F120" s="112">
        <v>7801916</v>
      </c>
      <c r="G120" s="180"/>
      <c r="H120" s="112">
        <v>5069666</v>
      </c>
      <c r="I120" s="180"/>
      <c r="J120" s="112">
        <v>4683074</v>
      </c>
    </row>
    <row r="121" spans="1:14" customFormat="1" ht="20.25" customHeight="1">
      <c r="A121" s="153" t="s">
        <v>325</v>
      </c>
      <c r="B121" s="86"/>
      <c r="C121" s="2"/>
      <c r="D121" s="177">
        <f>D119-D120</f>
        <v>12094900</v>
      </c>
      <c r="E121" s="176"/>
      <c r="F121" s="177">
        <f>F119-F120</f>
        <v>9748209</v>
      </c>
      <c r="G121" s="176"/>
      <c r="H121" s="177">
        <f>H119-H120</f>
        <v>9464105</v>
      </c>
      <c r="I121" s="176"/>
      <c r="J121" s="177">
        <f>J119-J120</f>
        <v>7343994</v>
      </c>
    </row>
    <row r="122" spans="1:14" customFormat="1" ht="20.25" customHeight="1">
      <c r="A122" s="154" t="s">
        <v>326</v>
      </c>
      <c r="B122" s="86">
        <v>10</v>
      </c>
      <c r="C122" s="2"/>
      <c r="D122" s="225">
        <v>2115346</v>
      </c>
      <c r="E122" s="176"/>
      <c r="F122" s="225">
        <v>1878952</v>
      </c>
      <c r="G122" s="176"/>
      <c r="H122" s="225">
        <v>584795</v>
      </c>
      <c r="I122" s="176"/>
      <c r="J122" s="225">
        <v>186526</v>
      </c>
    </row>
    <row r="123" spans="1:14" customFormat="1" ht="20.25" customHeight="1" thickBot="1">
      <c r="A123" s="153" t="s">
        <v>64</v>
      </c>
      <c r="B123" s="86"/>
      <c r="C123" s="2"/>
      <c r="D123" s="231">
        <f>D121-D122</f>
        <v>9979554</v>
      </c>
      <c r="E123" s="177"/>
      <c r="F123" s="231">
        <f>F121-F122</f>
        <v>7869257</v>
      </c>
      <c r="G123" s="177"/>
      <c r="H123" s="231">
        <f>H121-H122</f>
        <v>8879310</v>
      </c>
      <c r="I123" s="177"/>
      <c r="J123" s="231">
        <f>J121-J122</f>
        <v>7157468</v>
      </c>
      <c r="K123" s="176"/>
      <c r="L123" s="176"/>
      <c r="M123" s="176"/>
      <c r="N123" s="176"/>
    </row>
    <row r="124" spans="1:14" customFormat="1" ht="14.5" customHeight="1" thickTop="1">
      <c r="A124" s="153"/>
      <c r="B124" s="86"/>
      <c r="C124" s="2"/>
      <c r="D124" s="177"/>
      <c r="E124" s="177"/>
      <c r="F124" s="177"/>
      <c r="G124" s="177"/>
      <c r="H124" s="177"/>
      <c r="I124" s="177"/>
      <c r="J124" s="177"/>
    </row>
    <row r="125" spans="1:14" customFormat="1" ht="20.25" customHeight="1">
      <c r="A125" s="153" t="s">
        <v>88</v>
      </c>
      <c r="B125" s="86"/>
      <c r="C125" s="2"/>
      <c r="D125" s="232"/>
      <c r="E125" s="232"/>
      <c r="F125" s="232"/>
      <c r="G125" s="232"/>
      <c r="H125" s="232"/>
      <c r="I125" s="232"/>
      <c r="J125" s="232"/>
    </row>
    <row r="126" spans="1:14" customFormat="1" ht="20.25" customHeight="1">
      <c r="A126" s="233" t="s">
        <v>134</v>
      </c>
      <c r="B126" s="86"/>
      <c r="C126" s="2"/>
      <c r="D126" s="176">
        <v>8561183</v>
      </c>
      <c r="E126" s="176"/>
      <c r="F126" s="176">
        <v>6457048</v>
      </c>
      <c r="G126" s="176"/>
      <c r="H126" s="176">
        <v>8879310</v>
      </c>
      <c r="I126" s="176"/>
      <c r="J126" s="176">
        <v>7157468</v>
      </c>
    </row>
    <row r="127" spans="1:14" customFormat="1" ht="20.25" customHeight="1">
      <c r="A127" s="233" t="s">
        <v>80</v>
      </c>
      <c r="B127" s="86"/>
      <c r="C127" s="2"/>
      <c r="D127" s="176">
        <v>1418371</v>
      </c>
      <c r="E127" s="176"/>
      <c r="F127" s="176">
        <v>1412209</v>
      </c>
      <c r="G127" s="176"/>
      <c r="H127" s="181">
        <v>0</v>
      </c>
      <c r="I127" s="234"/>
      <c r="J127" s="181">
        <v>0</v>
      </c>
    </row>
    <row r="128" spans="1:14" customFormat="1" ht="20.25" customHeight="1" thickBot="1">
      <c r="A128" s="153" t="s">
        <v>64</v>
      </c>
      <c r="B128" s="86"/>
      <c r="C128" s="2"/>
      <c r="D128" s="231">
        <f>SUM(D126:D127)</f>
        <v>9979554</v>
      </c>
      <c r="E128" s="177"/>
      <c r="F128" s="231">
        <f>SUM(F126:F127)</f>
        <v>7869257</v>
      </c>
      <c r="G128" s="177"/>
      <c r="H128" s="231">
        <f>SUM(H126:H127)</f>
        <v>8879310</v>
      </c>
      <c r="I128" s="177"/>
      <c r="J128" s="231">
        <f>SUM(J126:J127)</f>
        <v>7157468</v>
      </c>
      <c r="K128" s="176"/>
      <c r="L128" s="176"/>
      <c r="M128" s="176"/>
      <c r="N128" s="176"/>
    </row>
    <row r="129" spans="1:10" customFormat="1" ht="14.5" customHeight="1" thickTop="1">
      <c r="A129" s="153"/>
      <c r="B129" s="86"/>
      <c r="C129" s="2"/>
      <c r="D129" s="177"/>
      <c r="E129" s="177"/>
      <c r="F129" s="177"/>
      <c r="G129" s="177"/>
      <c r="H129" s="177"/>
      <c r="I129" s="177"/>
      <c r="J129" s="177"/>
    </row>
    <row r="130" spans="1:10" customFormat="1" ht="20.25" customHeight="1" thickBot="1">
      <c r="A130" s="153" t="s">
        <v>131</v>
      </c>
      <c r="B130" s="86" t="s">
        <v>239</v>
      </c>
      <c r="C130" s="2"/>
      <c r="D130" s="219">
        <v>0.93</v>
      </c>
      <c r="E130" s="235"/>
      <c r="F130" s="219">
        <v>0.67</v>
      </c>
      <c r="G130" s="235"/>
      <c r="H130" s="219">
        <v>0.96</v>
      </c>
      <c r="I130" s="235"/>
      <c r="J130" s="219">
        <v>0.74</v>
      </c>
    </row>
    <row r="131" spans="1:10" customFormat="1" ht="20.25" customHeight="1" thickTop="1">
      <c r="A131" s="153"/>
      <c r="B131" s="86"/>
      <c r="C131" s="2"/>
      <c r="D131" s="177"/>
      <c r="E131" s="177"/>
      <c r="F131" s="177"/>
      <c r="G131" s="177"/>
      <c r="H131" s="177"/>
      <c r="I131" s="177"/>
      <c r="J131" s="177"/>
    </row>
    <row r="132" spans="1:10" customFormat="1" ht="20.25" customHeight="1">
      <c r="A132" s="220" t="s">
        <v>59</v>
      </c>
      <c r="B132" s="169"/>
      <c r="C132" s="2"/>
      <c r="G132" s="220"/>
      <c r="H132" s="220"/>
      <c r="I132" s="220"/>
      <c r="J132" s="220"/>
    </row>
    <row r="133" spans="1:10" customFormat="1" ht="20.25" customHeight="1">
      <c r="A133" s="152" t="s">
        <v>97</v>
      </c>
      <c r="B133" s="221"/>
      <c r="C133" s="2"/>
      <c r="D133" s="34"/>
      <c r="E133" s="34"/>
      <c r="F133" s="34"/>
      <c r="G133" s="34"/>
      <c r="H133" s="334"/>
      <c r="I133" s="334"/>
      <c r="J133" s="334"/>
    </row>
    <row r="134" spans="1:10" customFormat="1" ht="20.25" customHeight="1">
      <c r="A134" s="222"/>
      <c r="B134" s="221"/>
      <c r="C134" s="2"/>
      <c r="D134" s="34"/>
      <c r="E134" s="34"/>
      <c r="F134" s="34"/>
      <c r="G134" s="34"/>
      <c r="H134" s="223"/>
      <c r="I134" s="223"/>
      <c r="J134" s="270"/>
    </row>
    <row r="135" spans="1:10" customFormat="1" ht="20.25" customHeight="1">
      <c r="A135" s="222"/>
      <c r="B135" s="169"/>
      <c r="C135" s="2"/>
      <c r="D135" s="335" t="s">
        <v>3</v>
      </c>
      <c r="E135" s="335"/>
      <c r="F135" s="335"/>
      <c r="G135" s="218"/>
      <c r="H135" s="335" t="s">
        <v>55</v>
      </c>
      <c r="I135" s="335"/>
      <c r="J135" s="335"/>
    </row>
    <row r="136" spans="1:10" customFormat="1" ht="20.25" customHeight="1">
      <c r="A136" s="224"/>
      <c r="C136" s="2"/>
      <c r="D136" s="335" t="s">
        <v>53</v>
      </c>
      <c r="E136" s="335"/>
      <c r="F136" s="335"/>
      <c r="G136" s="218"/>
      <c r="H136" s="335" t="s">
        <v>53</v>
      </c>
      <c r="I136" s="335"/>
      <c r="J136" s="335"/>
    </row>
    <row r="137" spans="1:10" customFormat="1" ht="20.25" customHeight="1">
      <c r="A137" s="153"/>
      <c r="C137" s="2"/>
      <c r="D137" s="332" t="s">
        <v>254</v>
      </c>
      <c r="E137" s="332"/>
      <c r="F137" s="332"/>
      <c r="G137" s="156"/>
      <c r="H137" s="332" t="s">
        <v>254</v>
      </c>
      <c r="I137" s="332"/>
      <c r="J137" s="332"/>
    </row>
    <row r="138" spans="1:10" customFormat="1" ht="20.25" customHeight="1">
      <c r="A138" s="153"/>
      <c r="C138" s="2"/>
      <c r="D138" s="332" t="s">
        <v>253</v>
      </c>
      <c r="E138" s="332"/>
      <c r="F138" s="332"/>
      <c r="G138" s="156"/>
      <c r="H138" s="332" t="s">
        <v>253</v>
      </c>
      <c r="I138" s="332"/>
      <c r="J138" s="332"/>
    </row>
    <row r="139" spans="1:10" customFormat="1" ht="20.25" customHeight="1">
      <c r="A139" s="154"/>
      <c r="B139" s="86" t="s">
        <v>29</v>
      </c>
      <c r="C139" s="2"/>
      <c r="D139" s="156">
        <v>2023</v>
      </c>
      <c r="E139" s="156"/>
      <c r="F139" s="268">
        <v>2022</v>
      </c>
      <c r="G139" s="156"/>
      <c r="H139" s="156">
        <v>2023</v>
      </c>
      <c r="I139" s="156"/>
      <c r="J139" s="268">
        <v>2022</v>
      </c>
    </row>
    <row r="140" spans="1:10" customFormat="1" ht="20.25" customHeight="1">
      <c r="A140" s="154"/>
      <c r="B140" s="169"/>
      <c r="C140" s="2"/>
      <c r="D140" s="336" t="s">
        <v>34</v>
      </c>
      <c r="E140" s="336"/>
      <c r="F140" s="336"/>
      <c r="G140" s="336"/>
      <c r="H140" s="336"/>
      <c r="I140" s="336"/>
      <c r="J140" s="336"/>
    </row>
    <row r="141" spans="1:10" customFormat="1" ht="15" customHeight="1">
      <c r="A141" s="154"/>
      <c r="B141" s="169"/>
      <c r="C141" s="2"/>
      <c r="D141" s="159"/>
      <c r="E141" s="159"/>
      <c r="F141" s="272"/>
      <c r="G141" s="159"/>
      <c r="H141" s="159"/>
      <c r="I141" s="159"/>
      <c r="J141" s="272"/>
    </row>
    <row r="142" spans="1:10" customFormat="1" ht="20.25" customHeight="1">
      <c r="A142" s="236" t="s">
        <v>64</v>
      </c>
      <c r="B142" s="169"/>
      <c r="C142" s="2"/>
      <c r="D142" s="190">
        <f>D123</f>
        <v>9979554</v>
      </c>
      <c r="E142" s="113"/>
      <c r="F142" s="113">
        <f>F123</f>
        <v>7869257</v>
      </c>
      <c r="G142" s="113"/>
      <c r="H142" s="190">
        <f>H123</f>
        <v>8879310</v>
      </c>
      <c r="I142" s="113"/>
      <c r="J142" s="113">
        <f>J123</f>
        <v>7157468</v>
      </c>
    </row>
    <row r="143" spans="1:10" customFormat="1" ht="14.5" customHeight="1">
      <c r="A143" s="237"/>
      <c r="B143" s="169"/>
      <c r="C143" s="2"/>
      <c r="D143" s="114"/>
      <c r="E143" s="114"/>
      <c r="F143" s="114"/>
      <c r="G143" s="114"/>
      <c r="H143" s="114"/>
      <c r="I143" s="114"/>
      <c r="J143" s="114"/>
    </row>
    <row r="144" spans="1:10" customFormat="1" ht="20.25" customHeight="1">
      <c r="A144" s="236" t="s">
        <v>81</v>
      </c>
      <c r="B144" s="169"/>
      <c r="C144" s="2"/>
      <c r="D144" s="114"/>
      <c r="E144" s="114"/>
      <c r="F144" s="114"/>
      <c r="G144" s="114"/>
      <c r="H144" s="114"/>
      <c r="I144" s="114"/>
      <c r="J144" s="114"/>
    </row>
    <row r="145" spans="1:10" customFormat="1" ht="20.25" customHeight="1">
      <c r="A145" s="238" t="s">
        <v>181</v>
      </c>
      <c r="B145" s="169"/>
      <c r="C145" s="2"/>
      <c r="D145" s="114"/>
      <c r="E145" s="114"/>
      <c r="F145" s="114"/>
      <c r="G145" s="114"/>
      <c r="H145" s="114"/>
      <c r="I145" s="114"/>
      <c r="J145" s="114"/>
    </row>
    <row r="146" spans="1:10" customFormat="1" ht="20.25" customHeight="1">
      <c r="A146" s="238" t="s">
        <v>139</v>
      </c>
      <c r="B146" s="169"/>
      <c r="C146" s="2"/>
      <c r="D146" s="114"/>
      <c r="E146" s="114"/>
      <c r="F146" s="114"/>
      <c r="G146" s="114"/>
      <c r="H146" s="114"/>
      <c r="I146" s="114"/>
      <c r="J146" s="114"/>
    </row>
    <row r="147" spans="1:10" customFormat="1" ht="20.25" customHeight="1">
      <c r="A147" t="s">
        <v>142</v>
      </c>
      <c r="B147" s="169"/>
      <c r="C147" s="2"/>
      <c r="D147" s="114"/>
      <c r="E147" s="114"/>
      <c r="F147" s="114"/>
      <c r="G147" s="114"/>
      <c r="H147" s="114"/>
      <c r="I147" s="114"/>
      <c r="J147" s="114"/>
    </row>
    <row r="148" spans="1:10" customFormat="1" ht="20.25" customHeight="1">
      <c r="A148" t="s">
        <v>165</v>
      </c>
      <c r="B148" s="86"/>
      <c r="C148" s="2"/>
      <c r="D148" s="119">
        <v>-170829</v>
      </c>
      <c r="E148" s="119"/>
      <c r="F148" s="119">
        <v>3938</v>
      </c>
      <c r="G148" s="119"/>
      <c r="H148" s="96">
        <v>0</v>
      </c>
      <c r="I148" s="234"/>
      <c r="J148" s="96">
        <v>0</v>
      </c>
    </row>
    <row r="149" spans="1:10" customFormat="1" ht="19.5" customHeight="1">
      <c r="A149" t="s">
        <v>321</v>
      </c>
      <c r="C149" s="2"/>
      <c r="D149" s="182">
        <v>-1392646</v>
      </c>
      <c r="F149" s="182">
        <v>2917787</v>
      </c>
      <c r="H149" s="96">
        <v>0</v>
      </c>
      <c r="J149" s="96">
        <v>0</v>
      </c>
    </row>
    <row r="150" spans="1:10" customFormat="1" ht="19.5" customHeight="1">
      <c r="A150" t="s">
        <v>334</v>
      </c>
      <c r="B150" s="86"/>
      <c r="C150" s="2"/>
      <c r="D150" s="182"/>
      <c r="E150" s="182"/>
      <c r="F150" s="182"/>
      <c r="G150" s="182"/>
      <c r="H150" s="183"/>
      <c r="I150" s="182"/>
      <c r="J150" s="183"/>
    </row>
    <row r="151" spans="1:10" customFormat="1" ht="19.5" customHeight="1">
      <c r="A151" t="s">
        <v>335</v>
      </c>
      <c r="B151" s="86"/>
      <c r="C151" s="2"/>
      <c r="D151" s="182">
        <v>44681</v>
      </c>
      <c r="E151" s="182"/>
      <c r="F151" s="182">
        <v>-10608</v>
      </c>
      <c r="G151" s="182"/>
      <c r="H151" s="183">
        <v>0</v>
      </c>
      <c r="I151" s="182"/>
      <c r="J151" s="183">
        <v>0</v>
      </c>
    </row>
    <row r="152" spans="1:10" customFormat="1" ht="19.5" customHeight="1">
      <c r="A152" t="s">
        <v>251</v>
      </c>
      <c r="B152" s="86"/>
      <c r="C152" s="2"/>
      <c r="D152" s="182"/>
      <c r="E152" s="182"/>
      <c r="F152" s="182"/>
      <c r="G152" s="182"/>
      <c r="H152" s="96"/>
      <c r="I152" s="182"/>
      <c r="J152" s="96"/>
    </row>
    <row r="153" spans="1:10" customFormat="1" ht="19.5" customHeight="1">
      <c r="A153" t="s">
        <v>250</v>
      </c>
      <c r="B153" s="86"/>
      <c r="C153" s="2"/>
      <c r="D153" s="309">
        <v>1237476</v>
      </c>
      <c r="E153" s="182"/>
      <c r="F153" s="309">
        <v>-2864748</v>
      </c>
      <c r="G153" s="182"/>
      <c r="H153" s="184">
        <v>0</v>
      </c>
      <c r="I153" s="182"/>
      <c r="J153" s="184">
        <v>0</v>
      </c>
    </row>
    <row r="154" spans="1:10" customFormat="1" ht="19.5" customHeight="1">
      <c r="A154" s="91"/>
      <c r="B154" s="86"/>
      <c r="C154" s="2"/>
      <c r="D154" s="191">
        <f>SUM(D148:D153)</f>
        <v>-281318</v>
      </c>
      <c r="E154" s="195"/>
      <c r="F154" s="240">
        <f>SUM(F148:F153)</f>
        <v>46369</v>
      </c>
      <c r="G154" s="195"/>
      <c r="H154" s="191">
        <v>0</v>
      </c>
      <c r="I154" s="195"/>
      <c r="J154" s="191">
        <v>0</v>
      </c>
    </row>
    <row r="155" spans="1:10" customFormat="1" ht="12.65" customHeight="1">
      <c r="A155" s="91"/>
      <c r="B155" s="86"/>
      <c r="C155" s="2"/>
      <c r="D155" s="196"/>
      <c r="E155" s="195"/>
      <c r="F155" s="196"/>
      <c r="G155" s="195"/>
      <c r="H155" s="196"/>
      <c r="I155" s="195"/>
      <c r="J155" s="196"/>
    </row>
    <row r="156" spans="1:10" customFormat="1" ht="19.5" customHeight="1">
      <c r="A156" s="238" t="s">
        <v>190</v>
      </c>
      <c r="B156" s="86"/>
      <c r="C156" s="2"/>
      <c r="D156" s="196"/>
      <c r="E156" s="195"/>
      <c r="F156" s="196"/>
      <c r="G156" s="195"/>
      <c r="H156" s="196"/>
      <c r="I156" s="195"/>
      <c r="J156" s="196"/>
    </row>
    <row r="157" spans="1:10" customFormat="1" ht="19.5" customHeight="1">
      <c r="A157" s="238" t="s">
        <v>139</v>
      </c>
      <c r="B157" s="86"/>
      <c r="C157" s="2"/>
      <c r="D157" s="196"/>
      <c r="E157" s="195"/>
      <c r="F157" s="196"/>
      <c r="G157" s="195"/>
      <c r="H157" s="196"/>
      <c r="I157" s="195"/>
      <c r="J157" s="196"/>
    </row>
    <row r="158" spans="1:10" customFormat="1" ht="19.5" customHeight="1">
      <c r="A158" s="237" t="s">
        <v>198</v>
      </c>
      <c r="B158" s="86"/>
      <c r="C158" s="2"/>
      <c r="D158" s="196"/>
      <c r="E158" s="195"/>
      <c r="F158" s="196"/>
      <c r="G158" s="195"/>
      <c r="H158" s="196"/>
      <c r="I158" s="195"/>
      <c r="J158" s="196"/>
    </row>
    <row r="159" spans="1:10" customFormat="1" ht="19.5" customHeight="1">
      <c r="A159" s="237" t="s">
        <v>191</v>
      </c>
      <c r="B159" s="86" t="s">
        <v>258</v>
      </c>
      <c r="C159" s="2"/>
      <c r="D159" s="194">
        <v>151548</v>
      </c>
      <c r="E159" s="197"/>
      <c r="F159" s="194">
        <v>266260</v>
      </c>
      <c r="G159" s="197"/>
      <c r="H159" s="194">
        <v>73567</v>
      </c>
      <c r="I159" s="197"/>
      <c r="J159" s="194">
        <v>138000</v>
      </c>
    </row>
    <row r="160" spans="1:10" customFormat="1" ht="19.5" customHeight="1">
      <c r="A160" s="237" t="s">
        <v>195</v>
      </c>
      <c r="B160" s="86"/>
      <c r="C160" s="2"/>
      <c r="D160" s="194"/>
      <c r="E160" s="197"/>
      <c r="F160" s="194"/>
      <c r="G160" s="197"/>
      <c r="H160" s="194"/>
      <c r="I160" s="197"/>
      <c r="J160" s="194"/>
    </row>
    <row r="161" spans="1:14" customFormat="1" ht="19.5" customHeight="1">
      <c r="A161" s="237" t="s">
        <v>196</v>
      </c>
      <c r="B161" s="86"/>
      <c r="C161" s="2"/>
      <c r="D161" s="194">
        <v>-30309</v>
      </c>
      <c r="E161" s="194"/>
      <c r="F161" s="194">
        <v>-53252</v>
      </c>
      <c r="G161" s="194"/>
      <c r="H161" s="194">
        <v>-14713</v>
      </c>
      <c r="I161" s="194"/>
      <c r="J161" s="194">
        <v>-27600</v>
      </c>
    </row>
    <row r="162" spans="1:14" customFormat="1" ht="19.5" customHeight="1">
      <c r="A162" s="237" t="s">
        <v>345</v>
      </c>
      <c r="B162" s="86"/>
      <c r="C162" s="2"/>
      <c r="D162" s="194"/>
      <c r="E162" s="194"/>
      <c r="F162" s="194"/>
      <c r="G162" s="194"/>
      <c r="H162" s="194"/>
      <c r="I162" s="194"/>
      <c r="J162" s="194"/>
    </row>
    <row r="163" spans="1:14" customFormat="1" ht="19.5" customHeight="1">
      <c r="A163" s="237" t="s">
        <v>346</v>
      </c>
      <c r="B163" s="86"/>
      <c r="C163" s="2"/>
      <c r="D163" s="194"/>
      <c r="E163" s="194"/>
      <c r="F163" s="194"/>
      <c r="G163" s="194"/>
      <c r="H163" s="194"/>
      <c r="I163" s="194"/>
      <c r="J163" s="194"/>
    </row>
    <row r="164" spans="1:14" customFormat="1" ht="19.5" customHeight="1">
      <c r="A164" s="237" t="s">
        <v>322</v>
      </c>
      <c r="B164" s="86" t="s">
        <v>248</v>
      </c>
      <c r="C164" s="2"/>
      <c r="D164" s="241">
        <v>3557</v>
      </c>
      <c r="E164" s="197"/>
      <c r="F164" s="184">
        <v>0</v>
      </c>
      <c r="G164" s="197"/>
      <c r="H164" s="184">
        <v>0</v>
      </c>
      <c r="I164" s="197"/>
      <c r="J164" s="184">
        <v>0</v>
      </c>
    </row>
    <row r="165" spans="1:14" customFormat="1" ht="19.5" customHeight="1">
      <c r="A165" s="91"/>
      <c r="B165" s="86"/>
      <c r="C165" s="2"/>
      <c r="D165" s="191">
        <f>SUM(D159:D164)</f>
        <v>124796</v>
      </c>
      <c r="E165" s="195"/>
      <c r="F165" s="240">
        <f>SUM(F159:F164)</f>
        <v>213008</v>
      </c>
      <c r="G165" s="195"/>
      <c r="H165" s="191">
        <f>SUM(H159:H164)</f>
        <v>58854</v>
      </c>
      <c r="I165" s="195"/>
      <c r="J165" s="240">
        <f>SUM(J159:J164)</f>
        <v>110400</v>
      </c>
    </row>
    <row r="166" spans="1:14" customFormat="1" ht="20.25" customHeight="1">
      <c r="A166" s="153" t="s">
        <v>122</v>
      </c>
      <c r="B166" s="153"/>
      <c r="C166" s="2"/>
      <c r="D166" s="122"/>
      <c r="E166" s="117"/>
      <c r="F166" s="122"/>
      <c r="G166" s="117"/>
      <c r="H166" s="122"/>
      <c r="I166" s="117"/>
      <c r="J166" s="122"/>
    </row>
    <row r="167" spans="1:14" customFormat="1" ht="20.25" customHeight="1">
      <c r="A167" s="153" t="s">
        <v>197</v>
      </c>
      <c r="B167" s="153"/>
      <c r="C167" s="2"/>
      <c r="D167" s="191">
        <f>SUM(D154,D165)</f>
        <v>-156522</v>
      </c>
      <c r="E167" s="117"/>
      <c r="F167" s="118">
        <f>SUM(F154,F165)</f>
        <v>259377</v>
      </c>
      <c r="G167" s="117"/>
      <c r="H167" s="191">
        <f>SUM(H154,H165)</f>
        <v>58854</v>
      </c>
      <c r="I167" s="242"/>
      <c r="J167" s="118">
        <f>SUM(J154,J165)</f>
        <v>110400</v>
      </c>
    </row>
    <row r="168" spans="1:14" customFormat="1" ht="20.25" customHeight="1" thickBot="1">
      <c r="A168" s="236" t="s">
        <v>79</v>
      </c>
      <c r="B168" s="169"/>
      <c r="C168" s="2"/>
      <c r="D168" s="256">
        <f>D167+D142</f>
        <v>9823032</v>
      </c>
      <c r="E168" s="113"/>
      <c r="F168" s="123">
        <f>F167+F142</f>
        <v>8128634</v>
      </c>
      <c r="G168" s="113"/>
      <c r="H168" s="256">
        <f>SUM(H167,H142)</f>
        <v>8938164</v>
      </c>
      <c r="I168" s="113"/>
      <c r="J168" s="123">
        <f>SUM(J167,J142)</f>
        <v>7267868</v>
      </c>
      <c r="K168" s="243"/>
      <c r="L168" s="243"/>
      <c r="M168" s="243"/>
      <c r="N168" s="243"/>
    </row>
    <row r="169" spans="1:14" customFormat="1" ht="14.15" customHeight="1" thickTop="1">
      <c r="A169" s="236"/>
      <c r="B169" s="169"/>
      <c r="C169" s="2"/>
      <c r="D169" s="114"/>
      <c r="E169" s="114"/>
      <c r="F169" s="114"/>
      <c r="G169" s="114"/>
      <c r="H169" s="114"/>
      <c r="I169" s="114"/>
      <c r="J169" s="114"/>
    </row>
    <row r="170" spans="1:14" customFormat="1" ht="20.25" customHeight="1">
      <c r="A170" s="244" t="s">
        <v>83</v>
      </c>
      <c r="B170" s="169"/>
      <c r="C170" s="2"/>
      <c r="D170" s="114"/>
      <c r="E170" s="114"/>
      <c r="F170" s="114"/>
      <c r="G170" s="114"/>
      <c r="H170" s="114"/>
      <c r="I170" s="114"/>
      <c r="J170" s="114"/>
    </row>
    <row r="171" spans="1:14" customFormat="1" ht="20.25" customHeight="1">
      <c r="A171" s="244" t="s">
        <v>110</v>
      </c>
      <c r="B171" s="169"/>
      <c r="C171" s="2"/>
      <c r="D171" s="114"/>
      <c r="E171" s="114"/>
      <c r="F171" s="114"/>
      <c r="G171" s="114"/>
      <c r="H171" s="114"/>
      <c r="I171" s="114"/>
      <c r="J171" s="114"/>
    </row>
    <row r="172" spans="1:14" customFormat="1" ht="20.25" customHeight="1">
      <c r="A172" s="233" t="s">
        <v>134</v>
      </c>
      <c r="B172" s="169"/>
      <c r="C172" s="2"/>
      <c r="D172" s="261">
        <v>8469865</v>
      </c>
      <c r="E172" s="261"/>
      <c r="F172" s="261">
        <v>6683416</v>
      </c>
      <c r="G172" s="261"/>
      <c r="H172" s="261">
        <v>8938164</v>
      </c>
      <c r="I172" s="261"/>
      <c r="J172" s="261">
        <v>7267868</v>
      </c>
      <c r="K172" s="243"/>
      <c r="L172" s="243"/>
      <c r="M172" s="243"/>
      <c r="N172" s="243"/>
    </row>
    <row r="173" spans="1:14" customFormat="1" ht="20.25" customHeight="1">
      <c r="A173" s="233" t="s">
        <v>80</v>
      </c>
      <c r="B173" s="169"/>
      <c r="C173" s="2"/>
      <c r="D173" s="262">
        <v>1353167</v>
      </c>
      <c r="E173" s="261"/>
      <c r="F173" s="262">
        <v>1445218</v>
      </c>
      <c r="G173" s="261"/>
      <c r="H173" s="239">
        <v>0</v>
      </c>
      <c r="I173" s="263"/>
      <c r="J173" s="239">
        <v>0</v>
      </c>
    </row>
    <row r="174" spans="1:14" customFormat="1" ht="20.25" customHeight="1">
      <c r="A174" s="244" t="s">
        <v>83</v>
      </c>
      <c r="B174" s="169"/>
      <c r="C174" s="2"/>
      <c r="D174" s="117"/>
      <c r="E174" s="117"/>
      <c r="F174" s="117"/>
      <c r="G174" s="117"/>
      <c r="H174" s="117"/>
      <c r="I174" s="117"/>
      <c r="J174" s="117"/>
    </row>
    <row r="175" spans="1:14" customFormat="1" ht="20.25" customHeight="1" thickBot="1">
      <c r="A175" s="236" t="s">
        <v>82</v>
      </c>
      <c r="B175" s="169"/>
      <c r="C175" s="2"/>
      <c r="D175" s="310">
        <f>D168</f>
        <v>9823032</v>
      </c>
      <c r="E175" s="113"/>
      <c r="F175" s="123">
        <f>F168</f>
        <v>8128634</v>
      </c>
      <c r="G175" s="113"/>
      <c r="H175" s="310">
        <f>H168</f>
        <v>8938164</v>
      </c>
      <c r="I175" s="113"/>
      <c r="J175" s="123">
        <f>J168</f>
        <v>7267868</v>
      </c>
      <c r="K175" s="243"/>
      <c r="L175" s="243"/>
    </row>
    <row r="176" spans="1:14" ht="20.25" customHeight="1" thickTop="1">
      <c r="B176" s="2"/>
    </row>
  </sheetData>
  <mergeCells count="40">
    <mergeCell ref="D137:F137"/>
    <mergeCell ref="H137:J137"/>
    <mergeCell ref="D138:F138"/>
    <mergeCell ref="H138:J138"/>
    <mergeCell ref="D140:J140"/>
    <mergeCell ref="H133:J133"/>
    <mergeCell ref="D135:F135"/>
    <mergeCell ref="H135:J135"/>
    <mergeCell ref="D136:F136"/>
    <mergeCell ref="H136:J136"/>
    <mergeCell ref="D93:F93"/>
    <mergeCell ref="H93:J93"/>
    <mergeCell ref="D94:F94"/>
    <mergeCell ref="H94:J94"/>
    <mergeCell ref="D96:J96"/>
    <mergeCell ref="H89:J89"/>
    <mergeCell ref="D91:F91"/>
    <mergeCell ref="H91:J91"/>
    <mergeCell ref="D92:F92"/>
    <mergeCell ref="H92:J92"/>
    <mergeCell ref="D54:J54"/>
    <mergeCell ref="D50:F50"/>
    <mergeCell ref="H50:J50"/>
    <mergeCell ref="D51:F51"/>
    <mergeCell ref="H51:J51"/>
    <mergeCell ref="D52:F52"/>
    <mergeCell ref="H52:J52"/>
    <mergeCell ref="D7:F7"/>
    <mergeCell ref="H7:J7"/>
    <mergeCell ref="D9:J9"/>
    <mergeCell ref="H47:J47"/>
    <mergeCell ref="D49:F49"/>
    <mergeCell ref="H49:J49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5" max="16383" man="1"/>
    <brk id="87" max="16383" man="1"/>
    <brk id="13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view="pageBreakPreview" zoomScaleNormal="65" zoomScaleSheetLayoutView="100" workbookViewId="0"/>
  </sheetViews>
  <sheetFormatPr defaultColWidth="9.1796875" defaultRowHeight="14"/>
  <cols>
    <col min="1" max="1" width="39.90625" style="318" customWidth="1"/>
    <col min="2" max="2" width="5.81640625" style="99" customWidth="1"/>
    <col min="3" max="3" width="1.1796875" style="72" customWidth="1"/>
    <col min="4" max="4" width="11.08984375" style="72" customWidth="1"/>
    <col min="5" max="5" width="1.1796875" style="72" customWidth="1"/>
    <col min="6" max="6" width="10.54296875" style="72" customWidth="1"/>
    <col min="7" max="7" width="1.1796875" style="72" customWidth="1"/>
    <col min="8" max="8" width="12.36328125" style="72" customWidth="1"/>
    <col min="9" max="9" width="1.1796875" style="72" customWidth="1"/>
    <col min="10" max="10" width="9.1796875" style="72"/>
    <col min="11" max="11" width="1.1796875" style="72" customWidth="1"/>
    <col min="12" max="12" width="14.08984375" style="72" customWidth="1"/>
    <col min="13" max="13" width="1.1796875" style="72" customWidth="1"/>
    <col min="14" max="14" width="11.90625" style="72" customWidth="1"/>
    <col min="15" max="15" width="1.1796875" style="72" customWidth="1"/>
    <col min="16" max="16" width="11.54296875" style="72" customWidth="1"/>
    <col min="17" max="17" width="1.1796875" style="72" customWidth="1"/>
    <col min="18" max="18" width="10.81640625" style="72" customWidth="1"/>
    <col min="19" max="19" width="1.1796875" style="72" customWidth="1"/>
    <col min="20" max="20" width="10.453125" style="73" customWidth="1"/>
    <col min="21" max="21" width="1.1796875" style="73" customWidth="1"/>
    <col min="22" max="22" width="13.453125" style="73" customWidth="1"/>
    <col min="23" max="23" width="1" style="73" customWidth="1"/>
    <col min="24" max="24" width="11.453125" style="73" customWidth="1"/>
    <col min="25" max="25" width="1.1796875" style="72" customWidth="1"/>
    <col min="26" max="26" width="13.54296875" style="72" customWidth="1"/>
    <col min="27" max="27" width="1.1796875" style="72" customWidth="1"/>
    <col min="28" max="28" width="12.90625" style="72" customWidth="1"/>
    <col min="29" max="29" width="1.1796875" style="72" customWidth="1"/>
    <col min="30" max="30" width="14.90625" style="72" customWidth="1"/>
    <col min="31" max="16384" width="9.1796875" style="73"/>
  </cols>
  <sheetData>
    <row r="1" spans="1:30" ht="20" customHeight="1">
      <c r="A1" s="124" t="s">
        <v>59</v>
      </c>
      <c r="B1" s="88"/>
      <c r="AB1" s="36"/>
      <c r="AC1" s="36"/>
      <c r="AD1" s="36"/>
    </row>
    <row r="2" spans="1:30" ht="20" customHeight="1">
      <c r="A2" s="71" t="s">
        <v>94</v>
      </c>
      <c r="B2" s="88"/>
      <c r="P2" s="72" t="s">
        <v>120</v>
      </c>
      <c r="AB2" s="36"/>
      <c r="AC2" s="36"/>
      <c r="AD2" s="36"/>
    </row>
    <row r="3" spans="1:30" ht="20" customHeight="1">
      <c r="A3" s="87"/>
      <c r="B3" s="88"/>
    </row>
    <row r="4" spans="1:30" ht="20" customHeight="1">
      <c r="A4" s="9"/>
      <c r="B4" s="88"/>
      <c r="C4" s="88"/>
      <c r="D4" s="335" t="s">
        <v>104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</row>
    <row r="5" spans="1:30" ht="20" customHeight="1">
      <c r="A5" s="20"/>
      <c r="B5" s="89"/>
      <c r="C5" s="21"/>
      <c r="D5" s="21"/>
      <c r="E5" s="21"/>
      <c r="F5" s="21"/>
      <c r="G5" s="21"/>
      <c r="H5" s="21"/>
      <c r="I5" s="305"/>
      <c r="J5" s="337" t="s">
        <v>43</v>
      </c>
      <c r="K5" s="337"/>
      <c r="L5" s="337"/>
      <c r="M5" s="305"/>
      <c r="N5" s="305"/>
      <c r="O5" s="305"/>
      <c r="P5" s="338" t="s">
        <v>178</v>
      </c>
      <c r="Q5" s="338"/>
      <c r="R5" s="338"/>
      <c r="S5" s="338"/>
      <c r="T5" s="338"/>
      <c r="U5" s="338"/>
      <c r="V5" s="338"/>
      <c r="W5" s="338"/>
      <c r="X5" s="338"/>
      <c r="Y5" s="312"/>
      <c r="Z5" s="21"/>
      <c r="AA5" s="21"/>
      <c r="AB5" s="21"/>
      <c r="AC5" s="21"/>
      <c r="AD5" s="21"/>
    </row>
    <row r="6" spans="1:30" ht="20" customHeight="1">
      <c r="A6" s="20"/>
      <c r="B6" s="89"/>
      <c r="C6" s="21"/>
      <c r="D6" s="21"/>
      <c r="E6" s="21"/>
      <c r="F6" s="21"/>
      <c r="G6" s="21"/>
      <c r="H6" s="21"/>
      <c r="I6" s="305"/>
      <c r="J6" s="306"/>
      <c r="K6" s="306"/>
      <c r="L6" s="306"/>
      <c r="M6" s="305"/>
      <c r="N6" s="305"/>
      <c r="O6" s="305"/>
      <c r="P6" s="313"/>
      <c r="Q6" s="313"/>
      <c r="R6" s="313"/>
      <c r="S6" s="313"/>
      <c r="T6" s="313"/>
      <c r="U6" s="313"/>
      <c r="V6" s="313" t="s">
        <v>293</v>
      </c>
      <c r="W6" s="313"/>
      <c r="X6" s="313"/>
      <c r="Y6" s="312"/>
      <c r="Z6" s="21"/>
      <c r="AA6" s="21"/>
      <c r="AB6" s="21"/>
      <c r="AC6" s="21"/>
      <c r="AD6" s="21"/>
    </row>
    <row r="7" spans="1:30" ht="20" customHeight="1">
      <c r="A7" s="20"/>
      <c r="B7" s="89"/>
      <c r="C7" s="21"/>
      <c r="D7" s="21"/>
      <c r="E7" s="21"/>
      <c r="F7" s="21"/>
      <c r="G7" s="21"/>
      <c r="H7" s="314" t="s">
        <v>238</v>
      </c>
      <c r="I7" s="305"/>
      <c r="J7" s="73"/>
      <c r="K7" s="73"/>
      <c r="L7" s="73"/>
      <c r="M7" s="305"/>
      <c r="N7" s="305"/>
      <c r="O7" s="305"/>
      <c r="P7" s="73"/>
      <c r="Q7" s="305"/>
      <c r="R7" s="305"/>
      <c r="S7" s="305"/>
      <c r="T7" s="315"/>
      <c r="U7" s="315"/>
      <c r="V7" s="315" t="s">
        <v>294</v>
      </c>
      <c r="W7" s="315"/>
      <c r="Y7" s="314"/>
      <c r="Z7" s="21"/>
      <c r="AA7" s="21"/>
      <c r="AB7" s="21"/>
      <c r="AC7" s="21"/>
      <c r="AD7" s="21"/>
    </row>
    <row r="8" spans="1:30" ht="20" customHeight="1">
      <c r="A8" s="20"/>
      <c r="B8" s="89"/>
      <c r="C8" s="21"/>
      <c r="D8" s="21"/>
      <c r="E8" s="21"/>
      <c r="F8" s="21"/>
      <c r="G8" s="21"/>
      <c r="H8" s="76" t="s">
        <v>146</v>
      </c>
      <c r="I8" s="305"/>
      <c r="J8" s="306"/>
      <c r="K8" s="306"/>
      <c r="L8" s="306"/>
      <c r="M8" s="305"/>
      <c r="N8" s="305"/>
      <c r="O8" s="305"/>
      <c r="P8" s="306"/>
      <c r="Q8" s="305"/>
      <c r="R8" s="305"/>
      <c r="S8" s="305"/>
      <c r="T8" s="315"/>
      <c r="U8" s="315"/>
      <c r="V8" s="315" t="s">
        <v>295</v>
      </c>
      <c r="W8" s="315"/>
      <c r="Y8" s="314"/>
      <c r="Z8" s="21"/>
      <c r="AA8" s="21"/>
      <c r="AB8" s="21"/>
      <c r="AC8" s="21"/>
      <c r="AD8" s="21"/>
    </row>
    <row r="9" spans="1:30" ht="20" customHeight="1">
      <c r="A9" s="20"/>
      <c r="B9" s="89"/>
      <c r="C9" s="307"/>
      <c r="D9" s="307"/>
      <c r="E9" s="307"/>
      <c r="F9" s="307"/>
      <c r="G9" s="307"/>
      <c r="H9" s="306" t="s">
        <v>147</v>
      </c>
      <c r="I9" s="305"/>
      <c r="J9" s="304"/>
      <c r="K9" s="304"/>
      <c r="L9" s="304"/>
      <c r="M9" s="305"/>
      <c r="N9" s="73"/>
      <c r="O9" s="305"/>
      <c r="P9" s="306"/>
      <c r="Q9" s="305"/>
      <c r="R9" s="305"/>
      <c r="S9" s="305"/>
      <c r="T9" s="76"/>
      <c r="U9" s="76"/>
      <c r="V9" s="76" t="s">
        <v>296</v>
      </c>
      <c r="W9" s="76"/>
      <c r="Y9" s="305"/>
      <c r="Z9" s="74" t="s">
        <v>69</v>
      </c>
      <c r="AA9" s="21"/>
      <c r="AB9" s="21"/>
      <c r="AC9" s="21"/>
      <c r="AD9" s="74"/>
    </row>
    <row r="10" spans="1:30" ht="20" customHeight="1">
      <c r="A10" s="24"/>
      <c r="B10" s="25"/>
      <c r="C10" s="74"/>
      <c r="D10" s="74" t="s">
        <v>89</v>
      </c>
      <c r="E10" s="74"/>
      <c r="F10" s="74" t="s">
        <v>76</v>
      </c>
      <c r="G10" s="74"/>
      <c r="H10" s="306" t="s">
        <v>156</v>
      </c>
      <c r="I10" s="306"/>
      <c r="J10" s="75"/>
      <c r="K10" s="38"/>
      <c r="L10" s="38"/>
      <c r="M10" s="38"/>
      <c r="N10" s="306" t="s">
        <v>171</v>
      </c>
      <c r="O10" s="306"/>
      <c r="P10" s="306"/>
      <c r="R10" s="76" t="s">
        <v>204</v>
      </c>
      <c r="T10" s="72"/>
      <c r="U10" s="72"/>
      <c r="V10" s="76" t="s">
        <v>297</v>
      </c>
      <c r="W10" s="72"/>
      <c r="X10" s="76" t="s">
        <v>179</v>
      </c>
      <c r="Y10" s="306"/>
      <c r="Z10" s="74" t="s">
        <v>52</v>
      </c>
      <c r="AA10" s="74"/>
      <c r="AB10" s="74" t="s">
        <v>85</v>
      </c>
      <c r="AC10" s="74"/>
      <c r="AD10" s="73"/>
    </row>
    <row r="11" spans="1:30" ht="20" customHeight="1">
      <c r="A11" s="24"/>
      <c r="B11" s="25"/>
      <c r="C11" s="74"/>
      <c r="D11" s="74" t="s">
        <v>31</v>
      </c>
      <c r="E11" s="74"/>
      <c r="F11" s="74" t="s">
        <v>77</v>
      </c>
      <c r="G11" s="74"/>
      <c r="H11" s="306" t="s">
        <v>157</v>
      </c>
      <c r="I11" s="306"/>
      <c r="J11" s="75" t="s">
        <v>61</v>
      </c>
      <c r="K11" s="306"/>
      <c r="L11" s="75"/>
      <c r="M11" s="306"/>
      <c r="N11" s="306" t="s">
        <v>170</v>
      </c>
      <c r="O11" s="306"/>
      <c r="P11" s="306" t="s">
        <v>182</v>
      </c>
      <c r="Q11" s="306"/>
      <c r="R11" s="306" t="s">
        <v>205</v>
      </c>
      <c r="S11" s="306"/>
      <c r="T11" s="76" t="s">
        <v>192</v>
      </c>
      <c r="U11" s="76"/>
      <c r="V11" s="76" t="s">
        <v>298</v>
      </c>
      <c r="W11" s="76"/>
      <c r="X11" s="76" t="s">
        <v>180</v>
      </c>
      <c r="Y11" s="306"/>
      <c r="Z11" s="74" t="s">
        <v>62</v>
      </c>
      <c r="AA11" s="74"/>
      <c r="AB11" s="74" t="s">
        <v>86</v>
      </c>
      <c r="AC11" s="74"/>
      <c r="AD11" s="74" t="s">
        <v>15</v>
      </c>
    </row>
    <row r="12" spans="1:30" ht="20" customHeight="1">
      <c r="A12" s="24"/>
      <c r="B12" s="302" t="s">
        <v>29</v>
      </c>
      <c r="C12" s="74"/>
      <c r="D12" s="74" t="s">
        <v>32</v>
      </c>
      <c r="E12" s="74"/>
      <c r="F12" s="74" t="s">
        <v>75</v>
      </c>
      <c r="G12" s="74"/>
      <c r="H12" s="306" t="s">
        <v>344</v>
      </c>
      <c r="I12" s="306"/>
      <c r="J12" s="306" t="s">
        <v>60</v>
      </c>
      <c r="K12" s="306"/>
      <c r="L12" s="306" t="s">
        <v>84</v>
      </c>
      <c r="M12" s="306"/>
      <c r="N12" s="306" t="s">
        <v>127</v>
      </c>
      <c r="O12" s="306"/>
      <c r="P12" s="306" t="s">
        <v>60</v>
      </c>
      <c r="Q12" s="306"/>
      <c r="R12" s="306" t="s">
        <v>60</v>
      </c>
      <c r="S12" s="306"/>
      <c r="T12" s="76" t="s">
        <v>60</v>
      </c>
      <c r="U12" s="76"/>
      <c r="V12" s="76" t="s">
        <v>299</v>
      </c>
      <c r="W12" s="76"/>
      <c r="X12" s="76" t="s">
        <v>145</v>
      </c>
      <c r="Y12" s="306"/>
      <c r="Z12" s="74" t="s">
        <v>63</v>
      </c>
      <c r="AA12" s="74"/>
      <c r="AB12" s="74" t="s">
        <v>72</v>
      </c>
      <c r="AC12" s="74"/>
      <c r="AD12" s="76" t="s">
        <v>36</v>
      </c>
    </row>
    <row r="13" spans="1:30" ht="20" customHeight="1">
      <c r="A13" s="24"/>
      <c r="B13" s="25"/>
      <c r="C13" s="25"/>
      <c r="D13" s="339" t="s">
        <v>34</v>
      </c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</row>
    <row r="14" spans="1:30" ht="20" customHeight="1">
      <c r="A14" s="20" t="s">
        <v>290</v>
      </c>
      <c r="B14" s="25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307"/>
      <c r="U14" s="307"/>
      <c r="V14" s="307"/>
      <c r="W14" s="307"/>
      <c r="X14" s="307"/>
      <c r="Y14" s="90"/>
      <c r="Z14" s="90"/>
      <c r="AA14" s="90"/>
      <c r="AB14" s="90"/>
      <c r="AC14" s="90"/>
      <c r="AD14" s="90"/>
    </row>
    <row r="15" spans="1:30" ht="20" customHeight="1">
      <c r="A15" s="20" t="s">
        <v>291</v>
      </c>
      <c r="B15" s="25"/>
      <c r="C15" s="90"/>
      <c r="D15" s="287">
        <v>8983101</v>
      </c>
      <c r="E15" s="287"/>
      <c r="F15" s="287">
        <v>1684317</v>
      </c>
      <c r="G15" s="287"/>
      <c r="H15" s="287">
        <v>288833</v>
      </c>
      <c r="I15" s="287"/>
      <c r="J15" s="287">
        <v>900000</v>
      </c>
      <c r="K15" s="287"/>
      <c r="L15" s="287">
        <v>79417515</v>
      </c>
      <c r="M15" s="287"/>
      <c r="N15" s="287">
        <v>9955000</v>
      </c>
      <c r="O15" s="287"/>
      <c r="P15" s="287">
        <v>-1002191</v>
      </c>
      <c r="Q15" s="287"/>
      <c r="R15" s="287">
        <v>66208</v>
      </c>
      <c r="S15" s="287"/>
      <c r="T15" s="287">
        <v>431412</v>
      </c>
      <c r="U15" s="287"/>
      <c r="V15" s="100">
        <v>0</v>
      </c>
      <c r="W15" s="287"/>
      <c r="X15" s="287">
        <v>-504571</v>
      </c>
      <c r="Y15" s="287"/>
      <c r="Z15" s="287">
        <v>100724195</v>
      </c>
      <c r="AA15" s="287"/>
      <c r="AB15" s="287">
        <v>189577101</v>
      </c>
      <c r="AC15" s="287"/>
      <c r="AD15" s="188">
        <f>SUM(Z15:AB15)</f>
        <v>290301296</v>
      </c>
    </row>
    <row r="16" spans="1:30" ht="20" customHeight="1">
      <c r="A16" s="80" t="s">
        <v>183</v>
      </c>
      <c r="B16" s="25"/>
      <c r="C16" s="90"/>
      <c r="D16" s="92"/>
      <c r="E16" s="93"/>
      <c r="F16" s="92"/>
      <c r="G16" s="92"/>
      <c r="H16" s="92"/>
      <c r="I16" s="93"/>
      <c r="J16" s="92"/>
      <c r="K16" s="93"/>
      <c r="L16" s="92"/>
      <c r="M16" s="93"/>
      <c r="N16" s="93"/>
      <c r="O16" s="93"/>
      <c r="P16" s="92"/>
      <c r="Q16" s="93"/>
      <c r="R16" s="92"/>
      <c r="S16" s="93"/>
      <c r="T16" s="307"/>
      <c r="U16" s="307"/>
      <c r="V16" s="307"/>
      <c r="W16" s="307"/>
      <c r="X16" s="307"/>
      <c r="Y16" s="93"/>
      <c r="Z16" s="92"/>
      <c r="AA16" s="93"/>
      <c r="AB16" s="92"/>
      <c r="AC16" s="93"/>
      <c r="AD16" s="92"/>
    </row>
    <row r="17" spans="1:30" ht="20" customHeight="1">
      <c r="A17" s="80" t="s">
        <v>109</v>
      </c>
      <c r="B17" s="25"/>
      <c r="C17" s="90"/>
      <c r="D17" s="92"/>
      <c r="E17" s="93"/>
      <c r="F17" s="92"/>
      <c r="G17" s="92"/>
      <c r="H17" s="92"/>
      <c r="I17" s="93"/>
      <c r="J17" s="92"/>
      <c r="K17" s="93"/>
      <c r="L17" s="92"/>
      <c r="M17" s="93"/>
      <c r="N17" s="93"/>
      <c r="O17" s="93"/>
      <c r="P17" s="92"/>
      <c r="Q17" s="93"/>
      <c r="R17" s="92"/>
      <c r="S17" s="93"/>
      <c r="T17" s="72"/>
      <c r="U17" s="72"/>
      <c r="V17" s="72"/>
      <c r="W17" s="72"/>
      <c r="X17" s="72"/>
      <c r="Y17" s="93"/>
      <c r="Z17" s="92"/>
      <c r="AA17" s="93"/>
      <c r="AB17" s="92"/>
      <c r="AC17" s="93"/>
      <c r="AD17" s="92"/>
    </row>
    <row r="18" spans="1:30" ht="20" customHeight="1">
      <c r="A18" s="83" t="s">
        <v>155</v>
      </c>
      <c r="B18" s="25"/>
      <c r="C18" s="90"/>
      <c r="D18" s="92"/>
      <c r="E18" s="93"/>
      <c r="F18" s="92"/>
      <c r="G18" s="92"/>
      <c r="H18" s="92"/>
      <c r="I18" s="93"/>
      <c r="J18" s="92"/>
      <c r="K18" s="93"/>
      <c r="L18" s="92"/>
      <c r="M18" s="93"/>
      <c r="N18" s="93"/>
      <c r="O18" s="93"/>
      <c r="P18" s="92"/>
      <c r="Q18" s="93"/>
      <c r="R18" s="92"/>
      <c r="S18" s="93"/>
      <c r="T18" s="188"/>
      <c r="U18" s="188"/>
      <c r="V18" s="188"/>
      <c r="W18" s="188"/>
      <c r="X18" s="188"/>
      <c r="Y18" s="93"/>
      <c r="Z18" s="92"/>
      <c r="AA18" s="93"/>
      <c r="AB18" s="92"/>
      <c r="AC18" s="93"/>
      <c r="AD18" s="92"/>
    </row>
    <row r="19" spans="1:30" ht="20" customHeight="1">
      <c r="A19" s="83" t="s">
        <v>323</v>
      </c>
      <c r="B19" s="25">
        <v>12</v>
      </c>
      <c r="C19" s="90"/>
      <c r="D19" s="112">
        <v>0</v>
      </c>
      <c r="E19" s="96"/>
      <c r="F19" s="112">
        <v>0</v>
      </c>
      <c r="G19" s="96"/>
      <c r="H19" s="112">
        <v>0</v>
      </c>
      <c r="I19" s="96"/>
      <c r="J19" s="112">
        <v>0</v>
      </c>
      <c r="K19" s="96"/>
      <c r="L19" s="112">
        <v>-6737326</v>
      </c>
      <c r="M19" s="96"/>
      <c r="N19" s="112">
        <v>0</v>
      </c>
      <c r="O19" s="96"/>
      <c r="P19" s="112">
        <v>0</v>
      </c>
      <c r="Q19" s="96"/>
      <c r="R19" s="112">
        <v>0</v>
      </c>
      <c r="S19" s="96"/>
      <c r="T19" s="112">
        <v>0</v>
      </c>
      <c r="U19" s="96"/>
      <c r="V19" s="112">
        <v>0</v>
      </c>
      <c r="W19" s="96"/>
      <c r="X19" s="112">
        <v>0</v>
      </c>
      <c r="Y19" s="96"/>
      <c r="Z19" s="112">
        <f>SUM(L19:X19)</f>
        <v>-6737326</v>
      </c>
      <c r="AA19" s="96"/>
      <c r="AB19" s="112">
        <v>-1399302</v>
      </c>
      <c r="AC19" s="96"/>
      <c r="AD19" s="112">
        <f>SUM(Z19:AB19)</f>
        <v>-8136628</v>
      </c>
    </row>
    <row r="20" spans="1:30" ht="20" customHeight="1">
      <c r="A20" s="83" t="s">
        <v>173</v>
      </c>
      <c r="B20" s="25"/>
      <c r="C20" s="90"/>
      <c r="D20" s="193">
        <v>0</v>
      </c>
      <c r="E20" s="97"/>
      <c r="F20" s="193">
        <v>0</v>
      </c>
      <c r="G20" s="97"/>
      <c r="H20" s="193">
        <v>0</v>
      </c>
      <c r="I20" s="97"/>
      <c r="J20" s="193">
        <v>0</v>
      </c>
      <c r="K20" s="97"/>
      <c r="L20" s="193">
        <f>SUM(L19)</f>
        <v>-6737326</v>
      </c>
      <c r="M20" s="97"/>
      <c r="N20" s="193">
        <v>0</v>
      </c>
      <c r="O20" s="97"/>
      <c r="P20" s="193">
        <v>0</v>
      </c>
      <c r="Q20" s="97"/>
      <c r="R20" s="193">
        <v>0</v>
      </c>
      <c r="S20" s="97"/>
      <c r="T20" s="193">
        <v>0</v>
      </c>
      <c r="U20" s="97"/>
      <c r="V20" s="193">
        <v>0</v>
      </c>
      <c r="W20" s="97"/>
      <c r="X20" s="288">
        <v>0</v>
      </c>
      <c r="Y20" s="97"/>
      <c r="Z20" s="193">
        <f>SUM(Z19)</f>
        <v>-6737326</v>
      </c>
      <c r="AA20" s="97"/>
      <c r="AB20" s="193">
        <f>SUM(AB19)</f>
        <v>-1399302</v>
      </c>
      <c r="AC20" s="97"/>
      <c r="AD20" s="193">
        <f>SUM(AD19)</f>
        <v>-8136628</v>
      </c>
    </row>
    <row r="21" spans="1:30" ht="20" hidden="1" customHeight="1">
      <c r="A21" s="83" t="s">
        <v>207</v>
      </c>
      <c r="B21" s="25"/>
      <c r="C21" s="90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190"/>
      <c r="Y21" s="97"/>
      <c r="Z21" s="97"/>
      <c r="AA21" s="97"/>
      <c r="AB21" s="97"/>
      <c r="AC21" s="97"/>
      <c r="AD21" s="97"/>
    </row>
    <row r="22" spans="1:30" ht="20" hidden="1" customHeight="1">
      <c r="A22" s="83" t="s">
        <v>208</v>
      </c>
      <c r="B22" s="25"/>
      <c r="C22" s="90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190"/>
      <c r="Y22" s="97"/>
      <c r="Z22" s="97"/>
      <c r="AA22" s="97"/>
      <c r="AB22" s="97"/>
      <c r="AC22" s="97"/>
      <c r="AD22" s="97"/>
    </row>
    <row r="23" spans="1:30" ht="20" hidden="1" customHeight="1">
      <c r="A23" s="203" t="s">
        <v>209</v>
      </c>
      <c r="B23" s="25"/>
      <c r="C23" s="90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190"/>
      <c r="Y23" s="97"/>
      <c r="Z23" s="97"/>
      <c r="AA23" s="97"/>
      <c r="AB23" s="97"/>
      <c r="AC23" s="97"/>
      <c r="AD23" s="97"/>
    </row>
    <row r="24" spans="1:30" ht="20" hidden="1" customHeight="1">
      <c r="A24" s="203" t="s">
        <v>210</v>
      </c>
      <c r="B24" s="25"/>
      <c r="C24" s="90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190"/>
      <c r="Y24" s="97"/>
      <c r="Z24" s="97"/>
      <c r="AA24" s="97"/>
      <c r="AB24" s="97"/>
      <c r="AC24" s="97"/>
      <c r="AD24" s="97"/>
    </row>
    <row r="25" spans="1:30" ht="20" hidden="1" customHeight="1">
      <c r="A25" s="203" t="s">
        <v>211</v>
      </c>
      <c r="B25" s="25"/>
      <c r="C25" s="90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190"/>
      <c r="Y25" s="97"/>
      <c r="Z25" s="97"/>
      <c r="AA25" s="97"/>
      <c r="AB25" s="97"/>
      <c r="AC25" s="97"/>
      <c r="AD25" s="97"/>
    </row>
    <row r="26" spans="1:30" ht="20" hidden="1" customHeight="1">
      <c r="A26" s="203" t="s">
        <v>212</v>
      </c>
      <c r="B26" s="25"/>
      <c r="C26" s="90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190"/>
      <c r="Y26" s="97"/>
      <c r="Z26" s="97"/>
      <c r="AA26" s="97"/>
      <c r="AB26" s="97"/>
      <c r="AC26" s="97"/>
      <c r="AD26" s="97"/>
    </row>
    <row r="27" spans="1:30" ht="20" hidden="1" customHeight="1">
      <c r="A27" s="203" t="s">
        <v>213</v>
      </c>
      <c r="B27" s="25"/>
      <c r="C27" s="90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190"/>
      <c r="Y27" s="97"/>
      <c r="Z27" s="97"/>
      <c r="AA27" s="97"/>
      <c r="AB27" s="97"/>
      <c r="AC27" s="97"/>
      <c r="AD27" s="97"/>
    </row>
    <row r="28" spans="1:30" ht="20" hidden="1" customHeight="1">
      <c r="A28" s="83" t="s">
        <v>245</v>
      </c>
      <c r="B28" s="25" t="s">
        <v>234</v>
      </c>
      <c r="C28" s="90"/>
      <c r="D28" s="193"/>
      <c r="E28" s="97"/>
      <c r="F28" s="193"/>
      <c r="G28" s="97"/>
      <c r="H28" s="193"/>
      <c r="I28" s="97"/>
      <c r="J28" s="193"/>
      <c r="K28" s="97"/>
      <c r="L28" s="193"/>
      <c r="M28" s="97"/>
      <c r="N28" s="193"/>
      <c r="O28" s="97"/>
      <c r="P28" s="193"/>
      <c r="Q28" s="97"/>
      <c r="R28" s="193"/>
      <c r="S28" s="97"/>
      <c r="T28" s="193"/>
      <c r="U28" s="97"/>
      <c r="V28" s="97"/>
      <c r="W28" s="97"/>
      <c r="X28" s="288"/>
      <c r="Y28" s="97"/>
      <c r="Z28" s="193"/>
      <c r="AA28" s="97"/>
      <c r="AB28" s="288"/>
      <c r="AC28" s="97"/>
      <c r="AD28" s="288"/>
    </row>
    <row r="29" spans="1:30" ht="20" hidden="1" customHeight="1">
      <c r="A29" s="83" t="s">
        <v>194</v>
      </c>
      <c r="B29" s="25"/>
      <c r="C29" s="90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190"/>
      <c r="Y29" s="97"/>
      <c r="Z29" s="97"/>
      <c r="AA29" s="97"/>
      <c r="AB29" s="190"/>
      <c r="AC29" s="97"/>
      <c r="AD29" s="190"/>
    </row>
    <row r="30" spans="1:30" ht="20" hidden="1" customHeight="1">
      <c r="A30" s="83" t="s">
        <v>214</v>
      </c>
      <c r="B30" s="25"/>
      <c r="C30" s="90"/>
      <c r="D30" s="193">
        <v>0</v>
      </c>
      <c r="E30" s="97"/>
      <c r="F30" s="193">
        <v>0</v>
      </c>
      <c r="G30" s="97"/>
      <c r="H30" s="193">
        <v>0</v>
      </c>
      <c r="I30" s="97"/>
      <c r="J30" s="193">
        <v>0</v>
      </c>
      <c r="K30" s="97"/>
      <c r="L30" s="193">
        <v>0</v>
      </c>
      <c r="M30" s="97"/>
      <c r="N30" s="193">
        <v>0</v>
      </c>
      <c r="O30" s="97"/>
      <c r="P30" s="193">
        <v>0</v>
      </c>
      <c r="Q30" s="97"/>
      <c r="R30" s="193">
        <v>0</v>
      </c>
      <c r="S30" s="97"/>
      <c r="T30" s="193">
        <v>0</v>
      </c>
      <c r="U30" s="97"/>
      <c r="V30" s="97"/>
      <c r="W30" s="97"/>
      <c r="X30" s="288">
        <v>0</v>
      </c>
      <c r="Y30" s="97"/>
      <c r="Z30" s="193">
        <v>0</v>
      </c>
      <c r="AA30" s="97"/>
      <c r="AB30" s="288">
        <v>0</v>
      </c>
      <c r="AC30" s="97"/>
      <c r="AD30" s="288">
        <v>0</v>
      </c>
    </row>
    <row r="31" spans="1:30" s="91" customFormat="1" ht="20" customHeight="1">
      <c r="A31" s="301" t="s">
        <v>300</v>
      </c>
      <c r="B31" s="86"/>
      <c r="C31" s="90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</row>
    <row r="32" spans="1:30" s="91" customFormat="1" ht="20" customHeight="1">
      <c r="A32" s="238" t="s">
        <v>301</v>
      </c>
      <c r="B32" s="98"/>
      <c r="C32" s="90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</row>
    <row r="33" spans="1:30" s="91" customFormat="1" ht="20" customHeight="1">
      <c r="A33" s="316" t="s">
        <v>302</v>
      </c>
      <c r="B33" s="98"/>
      <c r="C33" s="90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89"/>
      <c r="AD33" s="289"/>
    </row>
    <row r="34" spans="1:30" s="91" customFormat="1" ht="20" customHeight="1">
      <c r="A34" s="316" t="s">
        <v>303</v>
      </c>
      <c r="B34" s="98"/>
      <c r="C34" s="90"/>
      <c r="D34" s="97">
        <v>0</v>
      </c>
      <c r="E34" s="97"/>
      <c r="F34" s="193">
        <v>0</v>
      </c>
      <c r="G34" s="97"/>
      <c r="H34" s="193">
        <v>0</v>
      </c>
      <c r="I34" s="97"/>
      <c r="J34" s="193">
        <v>0</v>
      </c>
      <c r="K34" s="97"/>
      <c r="L34" s="193">
        <v>0</v>
      </c>
      <c r="M34" s="97"/>
      <c r="N34" s="193">
        <v>0</v>
      </c>
      <c r="O34" s="97"/>
      <c r="P34" s="193">
        <v>0</v>
      </c>
      <c r="Q34" s="97"/>
      <c r="R34" s="193">
        <v>0</v>
      </c>
      <c r="S34" s="97"/>
      <c r="T34" s="193">
        <v>0</v>
      </c>
      <c r="U34" s="97"/>
      <c r="V34" s="193">
        <v>0</v>
      </c>
      <c r="W34" s="97"/>
      <c r="X34" s="193">
        <v>0</v>
      </c>
      <c r="Y34" s="97"/>
      <c r="Z34" s="193">
        <v>0</v>
      </c>
      <c r="AA34" s="97"/>
      <c r="AB34" s="112">
        <v>73500</v>
      </c>
      <c r="AC34" s="97"/>
      <c r="AD34" s="112">
        <f>SUM(Z34:AB34)</f>
        <v>73500</v>
      </c>
    </row>
    <row r="35" spans="1:30" s="91" customFormat="1" ht="20" customHeight="1">
      <c r="A35" s="301" t="s">
        <v>304</v>
      </c>
      <c r="B35" s="98"/>
      <c r="C35" s="90"/>
      <c r="D35" s="14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</row>
    <row r="36" spans="1:30" s="91" customFormat="1" ht="20" customHeight="1">
      <c r="A36" s="301" t="s">
        <v>301</v>
      </c>
      <c r="B36" s="98"/>
      <c r="C36" s="90"/>
      <c r="D36" s="193">
        <f>D34</f>
        <v>0</v>
      </c>
      <c r="E36" s="97"/>
      <c r="F36" s="193">
        <f>F34</f>
        <v>0</v>
      </c>
      <c r="G36" s="97"/>
      <c r="H36" s="193">
        <f>H34</f>
        <v>0</v>
      </c>
      <c r="I36" s="97"/>
      <c r="J36" s="193">
        <f>J34</f>
        <v>0</v>
      </c>
      <c r="K36" s="97"/>
      <c r="L36" s="193">
        <f>L34</f>
        <v>0</v>
      </c>
      <c r="M36" s="97"/>
      <c r="N36" s="193">
        <f>N34</f>
        <v>0</v>
      </c>
      <c r="O36" s="97"/>
      <c r="P36" s="193">
        <f>P34</f>
        <v>0</v>
      </c>
      <c r="Q36" s="97"/>
      <c r="R36" s="193">
        <f>R34</f>
        <v>0</v>
      </c>
      <c r="S36" s="97"/>
      <c r="T36" s="193">
        <f>T34</f>
        <v>0</v>
      </c>
      <c r="U36" s="97"/>
      <c r="V36" s="193">
        <f>V34</f>
        <v>0</v>
      </c>
      <c r="W36" s="97"/>
      <c r="X36" s="193">
        <f>X34</f>
        <v>0</v>
      </c>
      <c r="Y36" s="97"/>
      <c r="Z36" s="193">
        <f>Z34</f>
        <v>0</v>
      </c>
      <c r="AA36" s="97"/>
      <c r="AB36" s="193">
        <f>AB34</f>
        <v>73500</v>
      </c>
      <c r="AC36" s="97"/>
      <c r="AD36" s="193">
        <f>AD34</f>
        <v>73500</v>
      </c>
    </row>
    <row r="37" spans="1:30" s="91" customFormat="1" ht="20" customHeight="1">
      <c r="A37" s="26" t="s">
        <v>184</v>
      </c>
      <c r="B37" s="86"/>
      <c r="C37" s="90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</row>
    <row r="38" spans="1:30" s="91" customFormat="1" ht="20" customHeight="1">
      <c r="A38" s="26" t="s">
        <v>109</v>
      </c>
      <c r="B38" s="98"/>
      <c r="C38" s="90"/>
      <c r="D38" s="193">
        <v>0</v>
      </c>
      <c r="E38" s="97"/>
      <c r="F38" s="193">
        <v>0</v>
      </c>
      <c r="G38" s="97"/>
      <c r="H38" s="193">
        <v>0</v>
      </c>
      <c r="I38" s="97"/>
      <c r="J38" s="193">
        <v>0</v>
      </c>
      <c r="K38" s="97"/>
      <c r="L38" s="193">
        <f>SUM(L20)</f>
        <v>-6737326</v>
      </c>
      <c r="M38" s="97"/>
      <c r="N38" s="193">
        <v>0</v>
      </c>
      <c r="O38" s="97"/>
      <c r="P38" s="193">
        <v>0</v>
      </c>
      <c r="Q38" s="97"/>
      <c r="R38" s="193">
        <v>0</v>
      </c>
      <c r="S38" s="97"/>
      <c r="T38" s="193">
        <v>0</v>
      </c>
      <c r="U38" s="97"/>
      <c r="V38" s="193">
        <v>0</v>
      </c>
      <c r="W38" s="97"/>
      <c r="X38" s="193">
        <v>0</v>
      </c>
      <c r="Y38" s="97"/>
      <c r="Z38" s="193">
        <f>SUM(Z20,Z36)</f>
        <v>-6737326</v>
      </c>
      <c r="AA38" s="97"/>
      <c r="AB38" s="193">
        <f>SUM(AB20,AB36)</f>
        <v>-1325802</v>
      </c>
      <c r="AC38" s="97"/>
      <c r="AD38" s="193">
        <f>SUM(AD20,AD36)</f>
        <v>-8063128</v>
      </c>
    </row>
    <row r="39" spans="1:30" s="91" customFormat="1" ht="20" customHeight="1">
      <c r="A39" s="26" t="s">
        <v>87</v>
      </c>
      <c r="B39" s="98"/>
      <c r="C39" s="90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200"/>
      <c r="U39" s="200"/>
      <c r="V39" s="200"/>
      <c r="W39" s="200"/>
      <c r="X39" s="200"/>
      <c r="Y39" s="35"/>
      <c r="Z39" s="35"/>
      <c r="AA39" s="35"/>
      <c r="AB39" s="35"/>
      <c r="AC39" s="35"/>
      <c r="AD39" s="35"/>
    </row>
    <row r="40" spans="1:30" ht="20" customHeight="1">
      <c r="A40" s="56" t="s">
        <v>99</v>
      </c>
      <c r="C40" s="129"/>
      <c r="D40" s="100">
        <v>0</v>
      </c>
      <c r="E40" s="317"/>
      <c r="F40" s="100">
        <v>0</v>
      </c>
      <c r="G40" s="100"/>
      <c r="H40" s="100">
        <v>0</v>
      </c>
      <c r="I40" s="101"/>
      <c r="J40" s="100">
        <v>0</v>
      </c>
      <c r="K40" s="101"/>
      <c r="L40" s="101">
        <f>'PL5-8'!D126</f>
        <v>8561183</v>
      </c>
      <c r="M40" s="101"/>
      <c r="N40" s="100">
        <v>0</v>
      </c>
      <c r="O40" s="101"/>
      <c r="P40" s="100">
        <v>0</v>
      </c>
      <c r="Q40" s="101"/>
      <c r="R40" s="100">
        <v>0</v>
      </c>
      <c r="S40" s="101"/>
      <c r="T40" s="100">
        <v>0</v>
      </c>
      <c r="U40" s="100"/>
      <c r="V40" s="100">
        <v>0</v>
      </c>
      <c r="W40" s="100"/>
      <c r="X40" s="100">
        <v>0</v>
      </c>
      <c r="Y40" s="101"/>
      <c r="Z40" s="96">
        <f>SUM(X40,D40:N40)</f>
        <v>8561183</v>
      </c>
      <c r="AA40" s="101"/>
      <c r="AB40" s="102">
        <f>'PL5-8'!D127</f>
        <v>1418371</v>
      </c>
      <c r="AC40" s="101"/>
      <c r="AD40" s="101">
        <f>SUM(Z40:AB40)</f>
        <v>9979554</v>
      </c>
    </row>
    <row r="41" spans="1:30" ht="20" customHeight="1">
      <c r="A41" s="56" t="s">
        <v>90</v>
      </c>
      <c r="B41" s="86"/>
      <c r="C41" s="126"/>
      <c r="D41" s="95">
        <v>0</v>
      </c>
      <c r="E41" s="101"/>
      <c r="F41" s="95">
        <v>0</v>
      </c>
      <c r="G41" s="143"/>
      <c r="H41" s="100">
        <v>0</v>
      </c>
      <c r="I41" s="101"/>
      <c r="J41" s="95">
        <v>0</v>
      </c>
      <c r="K41" s="101"/>
      <c r="L41" s="95">
        <v>0</v>
      </c>
      <c r="M41" s="101"/>
      <c r="N41" s="95">
        <v>0</v>
      </c>
      <c r="O41" s="101"/>
      <c r="P41" s="100">
        <v>-124904</v>
      </c>
      <c r="Q41" s="101"/>
      <c r="R41" s="100">
        <v>-66208</v>
      </c>
      <c r="S41" s="101"/>
      <c r="T41" s="181">
        <v>96237</v>
      </c>
      <c r="U41" s="200"/>
      <c r="V41" s="181">
        <v>3557</v>
      </c>
      <c r="W41" s="200"/>
      <c r="X41" s="181">
        <f>SUM(P41:V41)</f>
        <v>-91318</v>
      </c>
      <c r="Y41" s="101"/>
      <c r="Z41" s="96">
        <f>SUM(X41,D41:N41)</f>
        <v>-91318</v>
      </c>
      <c r="AA41" s="101"/>
      <c r="AB41" s="104">
        <v>-65204</v>
      </c>
      <c r="AC41" s="101"/>
      <c r="AD41" s="101">
        <f>SUM(Z41:AB41)</f>
        <v>-156522</v>
      </c>
    </row>
    <row r="42" spans="1:30" ht="20" customHeight="1">
      <c r="A42" s="26" t="s">
        <v>79</v>
      </c>
      <c r="C42" s="73"/>
      <c r="D42" s="146">
        <v>0</v>
      </c>
      <c r="E42" s="94"/>
      <c r="F42" s="146">
        <v>0</v>
      </c>
      <c r="G42" s="142"/>
      <c r="H42" s="146">
        <v>0</v>
      </c>
      <c r="I42" s="92"/>
      <c r="J42" s="146">
        <v>0</v>
      </c>
      <c r="K42" s="94"/>
      <c r="L42" s="146">
        <f>SUM(L40:L41)</f>
        <v>8561183</v>
      </c>
      <c r="M42" s="94"/>
      <c r="N42" s="146">
        <v>0</v>
      </c>
      <c r="O42" s="92"/>
      <c r="P42" s="146">
        <f>SUM(P40:P41)</f>
        <v>-124904</v>
      </c>
      <c r="Q42" s="92"/>
      <c r="R42" s="146">
        <f>SUM(R40:R41)</f>
        <v>-66208</v>
      </c>
      <c r="S42" s="92"/>
      <c r="T42" s="146">
        <f>SUM(T40:T41)</f>
        <v>96237</v>
      </c>
      <c r="U42" s="198"/>
      <c r="V42" s="146">
        <f>SUM(V40:V41)</f>
        <v>3557</v>
      </c>
      <c r="W42" s="198"/>
      <c r="X42" s="146">
        <f>SUM(X40:X41)</f>
        <v>-91318</v>
      </c>
      <c r="Y42" s="94"/>
      <c r="Z42" s="146">
        <f>SUM(Z40:Z41)</f>
        <v>8469865</v>
      </c>
      <c r="AA42" s="94"/>
      <c r="AB42" s="146">
        <f>SUM(AB40:AB41)</f>
        <v>1353167</v>
      </c>
      <c r="AC42" s="94"/>
      <c r="AD42" s="146">
        <f>SUM(AD40:AD41)</f>
        <v>9823032</v>
      </c>
    </row>
    <row r="43" spans="1:30" ht="20" hidden="1" customHeight="1">
      <c r="A43" s="214" t="s">
        <v>226</v>
      </c>
      <c r="C43" s="73"/>
      <c r="D43" s="142"/>
      <c r="E43" s="94"/>
      <c r="F43" s="142"/>
      <c r="G43" s="142"/>
      <c r="H43" s="131"/>
      <c r="I43" s="92"/>
      <c r="J43" s="142"/>
      <c r="K43" s="94"/>
      <c r="L43" s="131"/>
      <c r="M43" s="94"/>
      <c r="N43" s="142"/>
      <c r="O43" s="92"/>
      <c r="P43" s="131"/>
      <c r="Q43" s="92"/>
      <c r="R43" s="131"/>
      <c r="S43" s="92"/>
      <c r="T43" s="131"/>
      <c r="U43" s="131"/>
      <c r="V43" s="131"/>
      <c r="W43" s="131"/>
      <c r="X43" s="131"/>
      <c r="Y43" s="94"/>
      <c r="Z43" s="131"/>
      <c r="AA43" s="94"/>
      <c r="AB43" s="131"/>
      <c r="AC43" s="94"/>
      <c r="AD43" s="131"/>
    </row>
    <row r="44" spans="1:30" ht="20" hidden="1" customHeight="1">
      <c r="A44" s="214" t="s">
        <v>227</v>
      </c>
      <c r="C44" s="73"/>
      <c r="D44" s="142"/>
      <c r="E44" s="94"/>
      <c r="F44" s="142"/>
      <c r="G44" s="142"/>
      <c r="H44" s="131"/>
      <c r="I44" s="92"/>
      <c r="J44" s="142"/>
      <c r="K44" s="94"/>
      <c r="L44" s="131"/>
      <c r="M44" s="94"/>
      <c r="N44" s="142"/>
      <c r="O44" s="92"/>
      <c r="P44" s="131"/>
      <c r="Q44" s="92"/>
      <c r="R44" s="131"/>
      <c r="S44" s="92"/>
      <c r="T44" s="131"/>
      <c r="U44" s="131"/>
      <c r="V44" s="131"/>
      <c r="W44" s="131"/>
      <c r="X44" s="131"/>
      <c r="Y44" s="94"/>
      <c r="Z44" s="131"/>
      <c r="AA44" s="94"/>
      <c r="AB44" s="131"/>
      <c r="AC44" s="94"/>
      <c r="AD44" s="131"/>
    </row>
    <row r="45" spans="1:30" s="84" customFormat="1" ht="20" customHeight="1">
      <c r="A45" s="56"/>
      <c r="B45" s="2"/>
      <c r="D45" s="142"/>
      <c r="E45" s="94"/>
      <c r="F45" s="142"/>
      <c r="G45" s="142"/>
      <c r="H45" s="94"/>
      <c r="I45" s="92"/>
      <c r="J45" s="142"/>
      <c r="K45" s="94"/>
      <c r="L45" s="94"/>
      <c r="M45" s="94"/>
      <c r="N45" s="142"/>
      <c r="O45" s="92"/>
      <c r="P45" s="94"/>
      <c r="Q45" s="92"/>
      <c r="R45" s="94"/>
      <c r="S45" s="92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  <row r="46" spans="1:30" ht="20" customHeight="1">
      <c r="A46" s="84" t="s">
        <v>172</v>
      </c>
      <c r="C46" s="73"/>
      <c r="D46" s="142"/>
      <c r="E46" s="94"/>
      <c r="F46" s="142"/>
      <c r="G46" s="142"/>
      <c r="H46" s="131"/>
      <c r="I46" s="92"/>
      <c r="J46" s="142"/>
      <c r="K46" s="94"/>
      <c r="L46" s="131"/>
      <c r="M46" s="94"/>
      <c r="N46" s="142"/>
      <c r="O46" s="92"/>
      <c r="P46" s="131"/>
      <c r="Q46" s="92"/>
      <c r="R46" s="131"/>
      <c r="S46" s="92"/>
      <c r="T46" s="179"/>
      <c r="U46" s="179"/>
      <c r="V46" s="179"/>
      <c r="W46" s="179"/>
      <c r="X46" s="188"/>
      <c r="Y46" s="94"/>
      <c r="Z46" s="131"/>
      <c r="AA46" s="94"/>
      <c r="AB46" s="131"/>
      <c r="AC46" s="94"/>
      <c r="AD46" s="131"/>
    </row>
    <row r="47" spans="1:30" ht="20" customHeight="1">
      <c r="A47" s="36" t="s">
        <v>135</v>
      </c>
      <c r="B47" s="25"/>
      <c r="C47" s="73"/>
      <c r="D47" s="112">
        <v>0</v>
      </c>
      <c r="E47" s="317"/>
      <c r="F47" s="112">
        <v>0</v>
      </c>
      <c r="G47" s="100"/>
      <c r="H47" s="112">
        <v>0</v>
      </c>
      <c r="I47" s="101"/>
      <c r="J47" s="112">
        <v>0</v>
      </c>
      <c r="K47" s="317"/>
      <c r="L47" s="100">
        <v>-228110</v>
      </c>
      <c r="M47" s="317"/>
      <c r="N47" s="112">
        <v>0</v>
      </c>
      <c r="O47" s="101"/>
      <c r="P47" s="112">
        <v>0</v>
      </c>
      <c r="Q47" s="101"/>
      <c r="R47" s="112">
        <v>0</v>
      </c>
      <c r="S47" s="101"/>
      <c r="T47" s="112">
        <v>0</v>
      </c>
      <c r="U47" s="96"/>
      <c r="V47" s="112">
        <v>0</v>
      </c>
      <c r="W47" s="96"/>
      <c r="X47" s="112">
        <v>0</v>
      </c>
      <c r="Y47" s="317"/>
      <c r="Z47" s="96">
        <f>SUM(X47,D47:N47)</f>
        <v>-228110</v>
      </c>
      <c r="AA47" s="317"/>
      <c r="AB47" s="112">
        <v>0</v>
      </c>
      <c r="AC47" s="317"/>
      <c r="AD47" s="104">
        <f>SUM(Z47:AB47)</f>
        <v>-228110</v>
      </c>
    </row>
    <row r="48" spans="1:30" ht="20" customHeight="1" thickBot="1">
      <c r="A48" s="28" t="s">
        <v>292</v>
      </c>
      <c r="C48" s="27"/>
      <c r="D48" s="132">
        <f>D15+D42+D47</f>
        <v>8983101</v>
      </c>
      <c r="E48" s="133"/>
      <c r="F48" s="132">
        <f>F15+F42+F47</f>
        <v>1684317</v>
      </c>
      <c r="G48" s="133"/>
      <c r="H48" s="132">
        <f>H15+H42+H47+H38</f>
        <v>288833</v>
      </c>
      <c r="I48" s="92"/>
      <c r="J48" s="132">
        <f>J15+J42+J47</f>
        <v>900000</v>
      </c>
      <c r="K48" s="133"/>
      <c r="L48" s="132">
        <f>L15+L42+L47+L38</f>
        <v>81013262</v>
      </c>
      <c r="M48" s="133"/>
      <c r="N48" s="132">
        <f>N15+N42+N47</f>
        <v>9955000</v>
      </c>
      <c r="O48" s="92"/>
      <c r="P48" s="132">
        <f>P15+P42+P47</f>
        <v>-1127095</v>
      </c>
      <c r="Q48" s="92"/>
      <c r="R48" s="311">
        <f>R15+R42+R47</f>
        <v>0</v>
      </c>
      <c r="S48" s="92"/>
      <c r="T48" s="132">
        <f>T15+T42+T47</f>
        <v>527649</v>
      </c>
      <c r="U48" s="133"/>
      <c r="V48" s="311">
        <f>V15+V42+V47</f>
        <v>3557</v>
      </c>
      <c r="W48" s="133"/>
      <c r="X48" s="132">
        <f>X15+X42+X47</f>
        <v>-595889</v>
      </c>
      <c r="Y48" s="133"/>
      <c r="Z48" s="132">
        <f>Z15+Z42+Z47+Z38</f>
        <v>102228624</v>
      </c>
      <c r="AA48" s="133"/>
      <c r="AB48" s="132">
        <f>AB15+AB42+AB47+AB38</f>
        <v>189604466</v>
      </c>
      <c r="AC48" s="133"/>
      <c r="AD48" s="132">
        <f>SUM(Z48:AB48)</f>
        <v>291833090</v>
      </c>
    </row>
    <row r="49" spans="4:30" ht="20" customHeight="1" thickTop="1"/>
    <row r="50" spans="4:30">
      <c r="D50" s="319"/>
      <c r="F50" s="319"/>
      <c r="H50" s="319"/>
      <c r="J50" s="319"/>
      <c r="L50" s="319"/>
      <c r="N50" s="319"/>
      <c r="X50" s="319"/>
      <c r="Z50" s="319"/>
      <c r="AB50" s="319"/>
      <c r="AD50" s="319"/>
    </row>
  </sheetData>
  <mergeCells count="4">
    <mergeCell ref="D4:AD4"/>
    <mergeCell ref="J5:L5"/>
    <mergeCell ref="P5:X5"/>
    <mergeCell ref="D13:AD13"/>
  </mergeCells>
  <pageMargins left="0.7" right="0.7" top="0.48" bottom="0.5" header="0.5" footer="0.5"/>
  <pageSetup paperSize="9" scale="58" firstPageNumber="9" orientation="landscape" useFirstPageNumber="1" r:id="rId1"/>
  <headerFooter>
    <oddFooter>&amp;LThe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view="pageBreakPreview" zoomScaleNormal="68" zoomScaleSheetLayoutView="100" workbookViewId="0"/>
  </sheetViews>
  <sheetFormatPr defaultColWidth="9.1796875" defaultRowHeight="20.25" customHeight="1"/>
  <cols>
    <col min="1" max="1" width="39.90625" style="29" customWidth="1"/>
    <col min="2" max="2" width="5.81640625" style="99" customWidth="1"/>
    <col min="3" max="3" width="1.1796875" style="18" customWidth="1"/>
    <col min="4" max="4" width="11.08984375" style="18" customWidth="1"/>
    <col min="5" max="5" width="1.1796875" style="18" customWidth="1"/>
    <col min="6" max="6" width="10.54296875" style="18" customWidth="1"/>
    <col min="7" max="7" width="1.1796875" style="18" customWidth="1"/>
    <col min="8" max="8" width="12.1796875" style="18" customWidth="1"/>
    <col min="9" max="9" width="1.1796875" style="18" customWidth="1"/>
    <col min="10" max="10" width="9.1796875" style="18" customWidth="1"/>
    <col min="11" max="11" width="1.1796875" style="18" customWidth="1"/>
    <col min="12" max="12" width="14.08984375" style="18" customWidth="1"/>
    <col min="13" max="13" width="1.1796875" style="18" customWidth="1"/>
    <col min="14" max="14" width="11.90625" style="18" customWidth="1"/>
    <col min="15" max="15" width="1.1796875" style="18" customWidth="1"/>
    <col min="16" max="16" width="11.54296875" style="18" customWidth="1"/>
    <col min="17" max="17" width="1.1796875" style="18" customWidth="1"/>
    <col min="18" max="18" width="10.81640625" style="18" customWidth="1"/>
    <col min="19" max="19" width="1.1796875" style="18" customWidth="1"/>
    <col min="20" max="20" width="10.453125" style="18" customWidth="1"/>
    <col min="21" max="21" width="1" style="18" customWidth="1"/>
    <col min="22" max="22" width="11.453125" style="18" customWidth="1"/>
    <col min="23" max="23" width="1.1796875" style="18" customWidth="1"/>
    <col min="24" max="24" width="13.54296875" style="18" customWidth="1"/>
    <col min="25" max="25" width="1.1796875" style="18" customWidth="1"/>
    <col min="26" max="26" width="12.90625" style="18" customWidth="1"/>
    <col min="27" max="27" width="1.1796875" style="18" customWidth="1"/>
    <col min="28" max="28" width="14.90625" style="18" customWidth="1"/>
    <col min="29" max="16384" width="9.1796875" style="18"/>
  </cols>
  <sheetData>
    <row r="1" spans="1:28" s="30" customFormat="1" ht="20" customHeight="1">
      <c r="A1" s="12" t="s">
        <v>59</v>
      </c>
      <c r="B1" s="125"/>
      <c r="T1" s="202"/>
      <c r="U1" s="202"/>
      <c r="V1" s="202"/>
      <c r="Z1" s="31"/>
      <c r="AA1" s="31"/>
      <c r="AB1" s="31"/>
    </row>
    <row r="2" spans="1:28" s="33" customFormat="1" ht="20" customHeight="1">
      <c r="A2" s="152" t="s">
        <v>94</v>
      </c>
      <c r="B2" s="32"/>
      <c r="P2" s="33" t="s">
        <v>120</v>
      </c>
      <c r="T2" s="202"/>
      <c r="U2" s="202"/>
      <c r="V2" s="202"/>
      <c r="Z2" s="6"/>
      <c r="AA2" s="6"/>
      <c r="AB2" s="6"/>
    </row>
    <row r="3" spans="1:28" s="72" customFormat="1" ht="20" customHeight="1">
      <c r="A3" s="9"/>
      <c r="B3" s="88"/>
      <c r="T3" s="202"/>
      <c r="U3" s="202"/>
      <c r="V3" s="202"/>
    </row>
    <row r="4" spans="1:28" s="72" customFormat="1" ht="20" customHeight="1">
      <c r="A4" s="9"/>
      <c r="B4" s="88"/>
      <c r="C4" s="88"/>
      <c r="D4" s="335" t="s">
        <v>104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</row>
    <row r="5" spans="1:28" s="72" customFormat="1" ht="20" customHeight="1">
      <c r="A5" s="20"/>
      <c r="B5" s="89"/>
      <c r="C5" s="21"/>
      <c r="D5" s="21"/>
      <c r="E5" s="21"/>
      <c r="F5" s="21"/>
      <c r="G5" s="21"/>
      <c r="H5" s="21"/>
      <c r="I5" s="267"/>
      <c r="J5" s="337" t="s">
        <v>43</v>
      </c>
      <c r="K5" s="337"/>
      <c r="L5" s="337"/>
      <c r="M5" s="267"/>
      <c r="N5" s="267"/>
      <c r="O5" s="267"/>
      <c r="P5" s="340" t="s">
        <v>178</v>
      </c>
      <c r="Q5" s="340"/>
      <c r="R5" s="340"/>
      <c r="S5" s="340"/>
      <c r="T5" s="340"/>
      <c r="U5" s="340"/>
      <c r="V5" s="340"/>
      <c r="W5" s="148"/>
      <c r="X5" s="21"/>
      <c r="Y5" s="21"/>
      <c r="Z5" s="21"/>
      <c r="AA5" s="21"/>
      <c r="AB5" s="21"/>
    </row>
    <row r="6" spans="1:28" s="72" customFormat="1" ht="20" customHeight="1">
      <c r="A6" s="20"/>
      <c r="B6" s="89"/>
      <c r="C6" s="21"/>
      <c r="D6" s="21"/>
      <c r="E6" s="21"/>
      <c r="F6" s="21"/>
      <c r="G6" s="21"/>
      <c r="H6" s="141" t="s">
        <v>238</v>
      </c>
      <c r="I6" s="267"/>
      <c r="M6" s="267"/>
      <c r="N6" s="267"/>
      <c r="O6" s="267"/>
      <c r="Q6" s="267"/>
      <c r="R6" s="267"/>
      <c r="S6" s="267"/>
      <c r="T6" s="186"/>
      <c r="U6" s="186"/>
      <c r="V6" s="18"/>
      <c r="W6" s="141"/>
      <c r="X6" s="21"/>
      <c r="Y6" s="21"/>
      <c r="Z6" s="21"/>
      <c r="AA6" s="21"/>
      <c r="AB6" s="21"/>
    </row>
    <row r="7" spans="1:28" s="72" customFormat="1" ht="20" customHeight="1">
      <c r="A7" s="20"/>
      <c r="B7" s="89"/>
      <c r="C7" s="21"/>
      <c r="D7" s="21"/>
      <c r="E7" s="21"/>
      <c r="F7" s="21"/>
      <c r="G7" s="21"/>
      <c r="H7" s="76" t="s">
        <v>146</v>
      </c>
      <c r="I7" s="267"/>
      <c r="J7" s="265"/>
      <c r="K7" s="265"/>
      <c r="L7" s="265"/>
      <c r="M7" s="267"/>
      <c r="N7" s="267"/>
      <c r="O7" s="267"/>
      <c r="P7" s="265"/>
      <c r="Q7" s="267"/>
      <c r="R7" s="267"/>
      <c r="S7" s="267"/>
      <c r="T7" s="186"/>
      <c r="U7" s="186"/>
      <c r="V7" s="18"/>
      <c r="W7" s="141"/>
      <c r="X7" s="21"/>
      <c r="Y7" s="21"/>
      <c r="Z7" s="21"/>
      <c r="AA7" s="21"/>
      <c r="AB7" s="21"/>
    </row>
    <row r="8" spans="1:28" s="72" customFormat="1" ht="20" customHeight="1">
      <c r="A8" s="20"/>
      <c r="B8" s="89"/>
      <c r="C8" s="273"/>
      <c r="D8" s="273"/>
      <c r="E8" s="273"/>
      <c r="F8" s="273"/>
      <c r="G8" s="273"/>
      <c r="H8" s="265" t="s">
        <v>147</v>
      </c>
      <c r="I8" s="267"/>
      <c r="J8" s="269"/>
      <c r="K8" s="269"/>
      <c r="L8" s="269"/>
      <c r="M8" s="267"/>
      <c r="O8" s="267"/>
      <c r="P8" s="265"/>
      <c r="Q8" s="267"/>
      <c r="R8" s="267"/>
      <c r="S8" s="267"/>
      <c r="T8" s="268"/>
      <c r="U8" s="268"/>
      <c r="W8" s="267"/>
      <c r="X8" s="74" t="s">
        <v>69</v>
      </c>
      <c r="Y8" s="21"/>
      <c r="Z8" s="21"/>
      <c r="AA8" s="21"/>
      <c r="AB8" s="74"/>
    </row>
    <row r="9" spans="1:28" s="72" customFormat="1" ht="20" customHeight="1">
      <c r="A9" s="24"/>
      <c r="B9" s="25"/>
      <c r="C9" s="74"/>
      <c r="D9" s="74" t="s">
        <v>89</v>
      </c>
      <c r="E9" s="74"/>
      <c r="F9" s="74" t="s">
        <v>76</v>
      </c>
      <c r="G9" s="74"/>
      <c r="H9" s="264" t="s">
        <v>156</v>
      </c>
      <c r="I9" s="265"/>
      <c r="J9" s="75"/>
      <c r="K9" s="38"/>
      <c r="L9" s="38"/>
      <c r="M9" s="38"/>
      <c r="N9" s="265" t="s">
        <v>171</v>
      </c>
      <c r="O9" s="265"/>
      <c r="P9" s="265"/>
      <c r="Q9" s="202"/>
      <c r="R9" s="268" t="s">
        <v>204</v>
      </c>
      <c r="S9" s="202"/>
      <c r="T9" s="202"/>
      <c r="U9" s="202"/>
      <c r="V9" s="268" t="s">
        <v>179</v>
      </c>
      <c r="W9" s="265"/>
      <c r="X9" s="74" t="s">
        <v>52</v>
      </c>
      <c r="Y9" s="74"/>
      <c r="Z9" s="74" t="s">
        <v>85</v>
      </c>
      <c r="AA9" s="74"/>
    </row>
    <row r="10" spans="1:28" s="72" customFormat="1" ht="20" customHeight="1">
      <c r="A10" s="24"/>
      <c r="B10" s="25"/>
      <c r="C10" s="74"/>
      <c r="D10" s="74" t="s">
        <v>31</v>
      </c>
      <c r="E10" s="74"/>
      <c r="F10" s="74" t="s">
        <v>77</v>
      </c>
      <c r="G10" s="74"/>
      <c r="H10" s="264" t="s">
        <v>157</v>
      </c>
      <c r="I10" s="265"/>
      <c r="J10" s="75" t="s">
        <v>61</v>
      </c>
      <c r="K10" s="265"/>
      <c r="L10" s="75"/>
      <c r="M10" s="265"/>
      <c r="N10" s="265" t="s">
        <v>170</v>
      </c>
      <c r="O10" s="265"/>
      <c r="P10" s="265" t="s">
        <v>182</v>
      </c>
      <c r="Q10" s="265"/>
      <c r="R10" s="265" t="s">
        <v>205</v>
      </c>
      <c r="S10" s="265"/>
      <c r="T10" s="268" t="s">
        <v>192</v>
      </c>
      <c r="U10" s="268"/>
      <c r="V10" s="268" t="s">
        <v>180</v>
      </c>
      <c r="W10" s="265"/>
      <c r="X10" s="74" t="s">
        <v>62</v>
      </c>
      <c r="Y10" s="74"/>
      <c r="Z10" s="74" t="s">
        <v>86</v>
      </c>
      <c r="AA10" s="74"/>
      <c r="AB10" s="74" t="s">
        <v>15</v>
      </c>
    </row>
    <row r="11" spans="1:28" s="72" customFormat="1" ht="20" customHeight="1">
      <c r="A11" s="24"/>
      <c r="B11" s="272" t="s">
        <v>29</v>
      </c>
      <c r="C11" s="74"/>
      <c r="D11" s="74" t="s">
        <v>32</v>
      </c>
      <c r="E11" s="74"/>
      <c r="F11" s="74" t="s">
        <v>75</v>
      </c>
      <c r="G11" s="74"/>
      <c r="H11" s="264" t="s">
        <v>344</v>
      </c>
      <c r="I11" s="265"/>
      <c r="J11" s="265" t="s">
        <v>60</v>
      </c>
      <c r="K11" s="265"/>
      <c r="L11" s="265" t="s">
        <v>84</v>
      </c>
      <c r="M11" s="265"/>
      <c r="N11" s="265" t="s">
        <v>127</v>
      </c>
      <c r="O11" s="265"/>
      <c r="P11" s="265" t="s">
        <v>60</v>
      </c>
      <c r="Q11" s="265"/>
      <c r="R11" s="265" t="s">
        <v>60</v>
      </c>
      <c r="S11" s="265"/>
      <c r="T11" s="268" t="s">
        <v>60</v>
      </c>
      <c r="U11" s="268"/>
      <c r="V11" s="268" t="s">
        <v>145</v>
      </c>
      <c r="W11" s="265"/>
      <c r="X11" s="74" t="s">
        <v>63</v>
      </c>
      <c r="Y11" s="74"/>
      <c r="Z11" s="74" t="s">
        <v>72</v>
      </c>
      <c r="AA11" s="74"/>
      <c r="AB11" s="76" t="s">
        <v>36</v>
      </c>
    </row>
    <row r="12" spans="1:28" s="72" customFormat="1" ht="20" customHeight="1">
      <c r="A12" s="24"/>
      <c r="B12" s="25"/>
      <c r="C12" s="25"/>
      <c r="D12" s="339" t="s">
        <v>34</v>
      </c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</row>
    <row r="13" spans="1:28" s="72" customFormat="1" ht="20" customHeight="1">
      <c r="A13" s="20" t="s">
        <v>256</v>
      </c>
      <c r="B13" s="25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273"/>
      <c r="U13" s="273"/>
      <c r="V13" s="273"/>
      <c r="W13" s="90"/>
      <c r="X13" s="90"/>
      <c r="Y13" s="90"/>
      <c r="Z13" s="90"/>
      <c r="AA13" s="90"/>
      <c r="AB13" s="90"/>
    </row>
    <row r="14" spans="1:28" s="72" customFormat="1" ht="20" customHeight="1">
      <c r="A14" s="20" t="s">
        <v>206</v>
      </c>
      <c r="B14" s="25"/>
      <c r="C14" s="90"/>
      <c r="D14" s="287">
        <v>8983101</v>
      </c>
      <c r="E14" s="287"/>
      <c r="F14" s="287">
        <v>1684317</v>
      </c>
      <c r="G14" s="287"/>
      <c r="H14" s="287">
        <v>288833</v>
      </c>
      <c r="I14" s="287"/>
      <c r="J14" s="287">
        <v>900000</v>
      </c>
      <c r="K14" s="287"/>
      <c r="L14" s="287">
        <v>72342210</v>
      </c>
      <c r="M14" s="287">
        <v>0</v>
      </c>
      <c r="N14" s="287">
        <v>19911230</v>
      </c>
      <c r="O14" s="287"/>
      <c r="P14" s="287">
        <v>-162469</v>
      </c>
      <c r="Q14" s="287">
        <v>0</v>
      </c>
      <c r="R14" s="287">
        <v>-72752</v>
      </c>
      <c r="S14" s="287"/>
      <c r="T14" s="287">
        <v>259657</v>
      </c>
      <c r="U14" s="287">
        <v>0</v>
      </c>
      <c r="V14" s="287">
        <f>SUM(P14:T14)</f>
        <v>24436</v>
      </c>
      <c r="W14" s="287"/>
      <c r="X14" s="287">
        <v>104134127</v>
      </c>
      <c r="Y14" s="287"/>
      <c r="Z14" s="287">
        <v>188673100</v>
      </c>
      <c r="AA14" s="287"/>
      <c r="AB14" s="287">
        <v>292807227</v>
      </c>
    </row>
    <row r="15" spans="1:28" s="72" customFormat="1" ht="20" customHeight="1">
      <c r="A15" s="80" t="s">
        <v>183</v>
      </c>
      <c r="B15" s="25"/>
      <c r="C15" s="90"/>
      <c r="D15" s="92"/>
      <c r="E15" s="93"/>
      <c r="F15" s="92"/>
      <c r="G15" s="92"/>
      <c r="H15" s="92"/>
      <c r="I15" s="93"/>
      <c r="J15" s="92"/>
      <c r="K15" s="93"/>
      <c r="L15" s="92"/>
      <c r="M15" s="93"/>
      <c r="N15" s="93"/>
      <c r="O15" s="93"/>
      <c r="P15" s="92"/>
      <c r="Q15" s="93"/>
      <c r="R15" s="92"/>
      <c r="S15" s="93"/>
      <c r="T15" s="273"/>
      <c r="U15" s="273"/>
      <c r="V15" s="273"/>
      <c r="W15" s="93"/>
      <c r="X15" s="92"/>
      <c r="Y15" s="93"/>
      <c r="Z15" s="92"/>
      <c r="AA15" s="93"/>
      <c r="AB15" s="92"/>
    </row>
    <row r="16" spans="1:28" s="72" customFormat="1" ht="20" customHeight="1">
      <c r="A16" s="80" t="s">
        <v>109</v>
      </c>
      <c r="B16" s="25"/>
      <c r="C16" s="90"/>
      <c r="D16" s="92"/>
      <c r="E16" s="93"/>
      <c r="F16" s="92"/>
      <c r="G16" s="92"/>
      <c r="H16" s="92"/>
      <c r="I16" s="93"/>
      <c r="J16" s="92"/>
      <c r="K16" s="93"/>
      <c r="L16" s="92"/>
      <c r="M16" s="93"/>
      <c r="N16" s="93"/>
      <c r="O16" s="93"/>
      <c r="P16" s="92"/>
      <c r="Q16" s="93"/>
      <c r="R16" s="92"/>
      <c r="S16" s="93"/>
      <c r="T16" s="18"/>
      <c r="U16" s="18"/>
      <c r="V16" s="18"/>
      <c r="W16" s="93"/>
      <c r="X16" s="92"/>
      <c r="Y16" s="93"/>
      <c r="Z16" s="92"/>
      <c r="AA16" s="93"/>
      <c r="AB16" s="92"/>
    </row>
    <row r="17" spans="1:28" s="72" customFormat="1" ht="20" customHeight="1">
      <c r="A17" s="83" t="s">
        <v>155</v>
      </c>
      <c r="B17" s="25"/>
      <c r="C17" s="90"/>
      <c r="D17" s="92"/>
      <c r="E17" s="93"/>
      <c r="F17" s="92"/>
      <c r="G17" s="92"/>
      <c r="H17" s="92"/>
      <c r="I17" s="93"/>
      <c r="J17" s="92"/>
      <c r="K17" s="93"/>
      <c r="L17" s="92"/>
      <c r="M17" s="93"/>
      <c r="N17" s="93"/>
      <c r="O17" s="93"/>
      <c r="P17" s="92"/>
      <c r="Q17" s="93"/>
      <c r="R17" s="92"/>
      <c r="S17" s="93"/>
      <c r="T17" s="18"/>
      <c r="U17" s="18"/>
      <c r="V17" s="18"/>
      <c r="W17" s="93"/>
      <c r="X17" s="92"/>
      <c r="Y17" s="93"/>
      <c r="Z17" s="92"/>
      <c r="AA17" s="93"/>
      <c r="AB17" s="92"/>
    </row>
    <row r="18" spans="1:28" s="72" customFormat="1" ht="20" customHeight="1">
      <c r="A18" s="83" t="s">
        <v>151</v>
      </c>
      <c r="B18" s="25">
        <v>12</v>
      </c>
      <c r="C18" s="90"/>
      <c r="D18" s="192">
        <v>0</v>
      </c>
      <c r="E18" s="128"/>
      <c r="F18" s="192">
        <v>0</v>
      </c>
      <c r="G18" s="128"/>
      <c r="H18" s="192">
        <v>0</v>
      </c>
      <c r="I18" s="128"/>
      <c r="J18" s="192">
        <v>0</v>
      </c>
      <c r="K18" s="128"/>
      <c r="L18" s="192">
        <v>-5389861</v>
      </c>
      <c r="M18" s="128"/>
      <c r="N18" s="192">
        <v>0</v>
      </c>
      <c r="O18" s="128"/>
      <c r="P18" s="192">
        <v>0</v>
      </c>
      <c r="Q18" s="128"/>
      <c r="R18" s="192">
        <v>0</v>
      </c>
      <c r="S18" s="128"/>
      <c r="T18" s="192">
        <v>0</v>
      </c>
      <c r="U18" s="128"/>
      <c r="V18" s="192">
        <v>0</v>
      </c>
      <c r="W18" s="128"/>
      <c r="X18" s="192">
        <v>-5389861</v>
      </c>
      <c r="Y18" s="128"/>
      <c r="Z18" s="192">
        <v>-1356897</v>
      </c>
      <c r="AA18" s="128"/>
      <c r="AB18" s="192">
        <f>SUM(X18:Z18)</f>
        <v>-6746758</v>
      </c>
    </row>
    <row r="19" spans="1:28" s="72" customFormat="1" ht="20" customHeight="1">
      <c r="A19" s="83" t="s">
        <v>173</v>
      </c>
      <c r="B19" s="25"/>
      <c r="C19" s="90"/>
      <c r="D19" s="193">
        <v>0</v>
      </c>
      <c r="E19" s="97"/>
      <c r="F19" s="193">
        <v>0</v>
      </c>
      <c r="G19" s="97"/>
      <c r="H19" s="193">
        <v>0</v>
      </c>
      <c r="I19" s="97"/>
      <c r="J19" s="193">
        <v>0</v>
      </c>
      <c r="K19" s="97"/>
      <c r="L19" s="193">
        <f>SUM(L18)</f>
        <v>-5389861</v>
      </c>
      <c r="M19" s="97"/>
      <c r="N19" s="193">
        <v>0</v>
      </c>
      <c r="O19" s="97"/>
      <c r="P19" s="193">
        <v>0</v>
      </c>
      <c r="Q19" s="97"/>
      <c r="R19" s="193">
        <v>0</v>
      </c>
      <c r="S19" s="97"/>
      <c r="T19" s="193">
        <v>0</v>
      </c>
      <c r="U19" s="97"/>
      <c r="V19" s="288">
        <v>0</v>
      </c>
      <c r="W19" s="97"/>
      <c r="X19" s="193">
        <f>SUM(X18)</f>
        <v>-5389861</v>
      </c>
      <c r="Y19" s="97"/>
      <c r="Z19" s="193">
        <f>SUM(Z18)</f>
        <v>-1356897</v>
      </c>
      <c r="AA19" s="97"/>
      <c r="AB19" s="193">
        <f>SUM(AB18)</f>
        <v>-6746758</v>
      </c>
    </row>
    <row r="20" spans="1:28" s="72" customFormat="1" ht="20" hidden="1" customHeight="1">
      <c r="A20" s="83" t="s">
        <v>207</v>
      </c>
      <c r="B20" s="25"/>
      <c r="C20" s="90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190"/>
      <c r="W20" s="97"/>
      <c r="X20" s="97"/>
      <c r="Y20" s="97"/>
      <c r="Z20" s="97"/>
      <c r="AA20" s="97"/>
      <c r="AB20" s="97"/>
    </row>
    <row r="21" spans="1:28" s="72" customFormat="1" ht="20" hidden="1" customHeight="1">
      <c r="A21" s="83" t="s">
        <v>208</v>
      </c>
      <c r="B21" s="25"/>
      <c r="C21" s="90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190"/>
      <c r="W21" s="97"/>
      <c r="X21" s="97"/>
      <c r="Y21" s="97"/>
      <c r="Z21" s="97"/>
      <c r="AA21" s="97"/>
      <c r="AB21" s="97"/>
    </row>
    <row r="22" spans="1:28" s="72" customFormat="1" ht="20" hidden="1" customHeight="1">
      <c r="A22" s="203" t="s">
        <v>209</v>
      </c>
      <c r="B22" s="25"/>
      <c r="C22" s="90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190"/>
      <c r="W22" s="97"/>
      <c r="X22" s="97"/>
      <c r="Y22" s="97"/>
      <c r="Z22" s="97"/>
      <c r="AA22" s="97"/>
      <c r="AB22" s="97"/>
    </row>
    <row r="23" spans="1:28" s="72" customFormat="1" ht="20" hidden="1" customHeight="1">
      <c r="A23" s="203" t="s">
        <v>210</v>
      </c>
      <c r="B23" s="25"/>
      <c r="C23" s="90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190"/>
      <c r="W23" s="97"/>
      <c r="X23" s="97"/>
      <c r="Y23" s="97"/>
      <c r="Z23" s="97"/>
      <c r="AA23" s="97"/>
      <c r="AB23" s="97"/>
    </row>
    <row r="24" spans="1:28" s="72" customFormat="1" ht="20" hidden="1" customHeight="1">
      <c r="A24" s="203" t="s">
        <v>211</v>
      </c>
      <c r="B24" s="25"/>
      <c r="C24" s="90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190"/>
      <c r="W24" s="97"/>
      <c r="X24" s="97"/>
      <c r="Y24" s="97"/>
      <c r="Z24" s="97"/>
      <c r="AA24" s="97"/>
      <c r="AB24" s="97"/>
    </row>
    <row r="25" spans="1:28" s="72" customFormat="1" ht="20" hidden="1" customHeight="1">
      <c r="A25" s="203" t="s">
        <v>212</v>
      </c>
      <c r="B25" s="25"/>
      <c r="C25" s="90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190"/>
      <c r="W25" s="97"/>
      <c r="X25" s="97"/>
      <c r="Y25" s="97"/>
      <c r="Z25" s="97"/>
      <c r="AA25" s="97"/>
      <c r="AB25" s="97"/>
    </row>
    <row r="26" spans="1:28" s="72" customFormat="1" ht="20" hidden="1" customHeight="1">
      <c r="A26" s="203" t="s">
        <v>213</v>
      </c>
      <c r="B26" s="25"/>
      <c r="C26" s="90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190"/>
      <c r="W26" s="97"/>
      <c r="X26" s="97"/>
      <c r="Y26" s="97"/>
      <c r="Z26" s="97"/>
      <c r="AA26" s="97"/>
      <c r="AB26" s="97"/>
    </row>
    <row r="27" spans="1:28" s="72" customFormat="1" ht="20" hidden="1" customHeight="1">
      <c r="A27" s="83" t="s">
        <v>245</v>
      </c>
      <c r="B27" s="25" t="s">
        <v>234</v>
      </c>
      <c r="C27" s="90"/>
      <c r="D27" s="193"/>
      <c r="E27" s="97"/>
      <c r="F27" s="193"/>
      <c r="G27" s="97"/>
      <c r="H27" s="193"/>
      <c r="I27" s="97"/>
      <c r="J27" s="193"/>
      <c r="K27" s="97"/>
      <c r="L27" s="193"/>
      <c r="M27" s="97"/>
      <c r="N27" s="193"/>
      <c r="O27" s="97"/>
      <c r="P27" s="193"/>
      <c r="Q27" s="97"/>
      <c r="R27" s="193"/>
      <c r="S27" s="97"/>
      <c r="T27" s="193"/>
      <c r="U27" s="97"/>
      <c r="V27" s="288"/>
      <c r="W27" s="97"/>
      <c r="X27" s="193"/>
      <c r="Y27" s="97"/>
      <c r="Z27" s="288"/>
      <c r="AA27" s="97"/>
      <c r="AB27" s="288"/>
    </row>
    <row r="28" spans="1:28" s="72" customFormat="1" ht="20" hidden="1" customHeight="1">
      <c r="A28" s="83" t="s">
        <v>194</v>
      </c>
      <c r="B28" s="25"/>
      <c r="C28" s="90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190"/>
      <c r="W28" s="97"/>
      <c r="X28" s="97"/>
      <c r="Y28" s="97"/>
      <c r="Z28" s="190"/>
      <c r="AA28" s="97"/>
      <c r="AB28" s="190"/>
    </row>
    <row r="29" spans="1:28" s="72" customFormat="1" ht="20" hidden="1" customHeight="1">
      <c r="A29" s="83" t="s">
        <v>214</v>
      </c>
      <c r="B29" s="25"/>
      <c r="C29" s="90"/>
      <c r="D29" s="193">
        <v>0</v>
      </c>
      <c r="E29" s="97"/>
      <c r="F29" s="193">
        <v>0</v>
      </c>
      <c r="G29" s="97"/>
      <c r="H29" s="193">
        <v>0</v>
      </c>
      <c r="I29" s="97"/>
      <c r="J29" s="193">
        <v>0</v>
      </c>
      <c r="K29" s="97"/>
      <c r="L29" s="193">
        <v>0</v>
      </c>
      <c r="M29" s="97"/>
      <c r="N29" s="193">
        <v>0</v>
      </c>
      <c r="O29" s="97"/>
      <c r="P29" s="193">
        <v>0</v>
      </c>
      <c r="Q29" s="97"/>
      <c r="R29" s="193">
        <v>0</v>
      </c>
      <c r="S29" s="97"/>
      <c r="T29" s="193">
        <v>0</v>
      </c>
      <c r="U29" s="97"/>
      <c r="V29" s="288">
        <v>0</v>
      </c>
      <c r="W29" s="97"/>
      <c r="X29" s="193">
        <v>0</v>
      </c>
      <c r="Y29" s="97"/>
      <c r="Z29" s="288">
        <v>0</v>
      </c>
      <c r="AA29" s="97"/>
      <c r="AB29" s="288">
        <v>0</v>
      </c>
    </row>
    <row r="30" spans="1:28" s="289" customFormat="1" ht="20" customHeight="1">
      <c r="A30" s="26" t="s">
        <v>184</v>
      </c>
      <c r="B30" s="86"/>
      <c r="C30" s="90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</row>
    <row r="31" spans="1:28" s="289" customFormat="1" ht="20" customHeight="1">
      <c r="A31" s="26" t="s">
        <v>109</v>
      </c>
      <c r="B31" s="98"/>
      <c r="C31" s="90"/>
      <c r="D31" s="193">
        <v>0</v>
      </c>
      <c r="E31" s="97"/>
      <c r="F31" s="193">
        <v>0</v>
      </c>
      <c r="G31" s="97"/>
      <c r="H31" s="193">
        <v>0</v>
      </c>
      <c r="I31" s="97"/>
      <c r="J31" s="193">
        <v>0</v>
      </c>
      <c r="K31" s="97"/>
      <c r="L31" s="193">
        <f>SUM(L19)</f>
        <v>-5389861</v>
      </c>
      <c r="M31" s="97"/>
      <c r="N31" s="193">
        <v>0</v>
      </c>
      <c r="O31" s="97"/>
      <c r="P31" s="193">
        <v>0</v>
      </c>
      <c r="Q31" s="97"/>
      <c r="R31" s="193">
        <v>0</v>
      </c>
      <c r="S31" s="97"/>
      <c r="T31" s="193">
        <v>0</v>
      </c>
      <c r="U31" s="97"/>
      <c r="V31" s="193">
        <v>0</v>
      </c>
      <c r="W31" s="97"/>
      <c r="X31" s="193">
        <f>SUM(X19)</f>
        <v>-5389861</v>
      </c>
      <c r="Y31" s="97"/>
      <c r="Z31" s="193">
        <f>SUM(Z19)</f>
        <v>-1356897</v>
      </c>
      <c r="AA31" s="97"/>
      <c r="AB31" s="193">
        <f>SUM(AB19)</f>
        <v>-6746758</v>
      </c>
    </row>
    <row r="32" spans="1:28" s="289" customFormat="1" ht="20" customHeight="1">
      <c r="A32" s="26" t="s">
        <v>87</v>
      </c>
      <c r="B32" s="98"/>
      <c r="C32" s="90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189"/>
      <c r="U32" s="189"/>
      <c r="V32" s="189"/>
      <c r="W32" s="35"/>
      <c r="X32" s="35"/>
      <c r="Y32" s="35"/>
      <c r="Z32" s="35"/>
      <c r="AA32" s="35"/>
      <c r="AB32" s="35"/>
    </row>
    <row r="33" spans="1:28" s="72" customFormat="1" ht="20" customHeight="1">
      <c r="A33" s="56" t="s">
        <v>99</v>
      </c>
      <c r="B33" s="99"/>
      <c r="C33" s="129"/>
      <c r="D33" s="130">
        <v>0</v>
      </c>
      <c r="E33" s="144"/>
      <c r="F33" s="130">
        <v>0</v>
      </c>
      <c r="G33" s="130"/>
      <c r="H33" s="130">
        <v>0</v>
      </c>
      <c r="I33" s="127"/>
      <c r="J33" s="130">
        <v>0</v>
      </c>
      <c r="K33" s="127"/>
      <c r="L33" s="127">
        <v>6457048</v>
      </c>
      <c r="M33" s="127"/>
      <c r="N33" s="130">
        <v>0</v>
      </c>
      <c r="O33" s="127"/>
      <c r="P33" s="130">
        <v>0</v>
      </c>
      <c r="Q33" s="127"/>
      <c r="R33" s="130">
        <v>0</v>
      </c>
      <c r="S33" s="127"/>
      <c r="T33" s="130">
        <v>0</v>
      </c>
      <c r="U33" s="130"/>
      <c r="V33" s="130">
        <v>0</v>
      </c>
      <c r="W33" s="127"/>
      <c r="X33" s="103">
        <v>6457048</v>
      </c>
      <c r="Y33" s="101"/>
      <c r="Z33" s="102">
        <v>1412209</v>
      </c>
      <c r="AA33" s="101"/>
      <c r="AB33" s="127">
        <f>SUM(X33:Z33)</f>
        <v>7869257</v>
      </c>
    </row>
    <row r="34" spans="1:28" s="72" customFormat="1" ht="20" customHeight="1">
      <c r="A34" s="54" t="s">
        <v>90</v>
      </c>
      <c r="B34" s="86"/>
      <c r="C34" s="126"/>
      <c r="D34" s="290">
        <v>0</v>
      </c>
      <c r="E34" s="127"/>
      <c r="F34" s="290">
        <v>0</v>
      </c>
      <c r="G34" s="291"/>
      <c r="H34" s="130">
        <v>0</v>
      </c>
      <c r="I34" s="127"/>
      <c r="J34" s="290">
        <v>0</v>
      </c>
      <c r="K34" s="127"/>
      <c r="L34" s="290">
        <v>0</v>
      </c>
      <c r="M34" s="127"/>
      <c r="N34" s="290">
        <v>0</v>
      </c>
      <c r="O34" s="127"/>
      <c r="P34" s="130">
        <v>29057</v>
      </c>
      <c r="Q34" s="127"/>
      <c r="R34" s="130">
        <v>25426</v>
      </c>
      <c r="S34" s="127"/>
      <c r="T34" s="187">
        <v>171885</v>
      </c>
      <c r="U34" s="189"/>
      <c r="V34" s="187">
        <v>226368</v>
      </c>
      <c r="W34" s="127"/>
      <c r="X34" s="103">
        <v>226368</v>
      </c>
      <c r="Y34" s="101"/>
      <c r="Z34" s="104">
        <v>33009</v>
      </c>
      <c r="AA34" s="101"/>
      <c r="AB34" s="127">
        <f>SUM(X34:Z34)</f>
        <v>259377</v>
      </c>
    </row>
    <row r="35" spans="1:28" s="72" customFormat="1" ht="20" customHeight="1">
      <c r="A35" s="26" t="s">
        <v>79</v>
      </c>
      <c r="B35" s="99"/>
      <c r="D35" s="146">
        <v>0</v>
      </c>
      <c r="E35" s="94"/>
      <c r="F35" s="146">
        <v>0</v>
      </c>
      <c r="G35" s="142"/>
      <c r="H35" s="146">
        <v>0</v>
      </c>
      <c r="I35" s="92"/>
      <c r="J35" s="146">
        <v>0</v>
      </c>
      <c r="K35" s="94"/>
      <c r="L35" s="146">
        <f>SUM(L33:L34)</f>
        <v>6457048</v>
      </c>
      <c r="M35" s="94"/>
      <c r="N35" s="146">
        <v>0</v>
      </c>
      <c r="O35" s="92"/>
      <c r="P35" s="146">
        <f>SUM(P33:P34)</f>
        <v>29057</v>
      </c>
      <c r="Q35" s="92"/>
      <c r="R35" s="146">
        <f>SUM(R33:R34)</f>
        <v>25426</v>
      </c>
      <c r="S35" s="92"/>
      <c r="T35" s="146">
        <f>SUM(T33:T34)</f>
        <v>171885</v>
      </c>
      <c r="U35" s="198"/>
      <c r="V35" s="146">
        <f>SUM(V33:V34)</f>
        <v>226368</v>
      </c>
      <c r="W35" s="94"/>
      <c r="X35" s="146">
        <f>SUM(X33:X34)</f>
        <v>6683416</v>
      </c>
      <c r="Y35" s="94"/>
      <c r="Z35" s="146">
        <f>SUM(Z33:Z34)</f>
        <v>1445218</v>
      </c>
      <c r="AA35" s="94"/>
      <c r="AB35" s="146">
        <f>SUM(AB33:AB34)</f>
        <v>8128634</v>
      </c>
    </row>
    <row r="36" spans="1:28" s="72" customFormat="1" ht="20" customHeight="1">
      <c r="A36" s="26"/>
      <c r="B36" s="99"/>
      <c r="D36" s="142"/>
      <c r="E36" s="94"/>
      <c r="F36" s="142"/>
      <c r="G36" s="142"/>
      <c r="H36" s="131"/>
      <c r="I36" s="92"/>
      <c r="J36" s="142"/>
      <c r="K36" s="94"/>
      <c r="L36" s="131"/>
      <c r="M36" s="94"/>
      <c r="N36" s="142"/>
      <c r="O36" s="92"/>
      <c r="P36" s="131"/>
      <c r="Q36" s="92"/>
      <c r="R36" s="131"/>
      <c r="S36" s="92"/>
      <c r="T36" s="131"/>
      <c r="U36" s="131"/>
      <c r="V36" s="131"/>
      <c r="W36" s="94"/>
      <c r="X36" s="131"/>
      <c r="Y36" s="94"/>
      <c r="Z36" s="131"/>
      <c r="AA36" s="94"/>
      <c r="AB36" s="131"/>
    </row>
    <row r="37" spans="1:28" s="72" customFormat="1" ht="20" hidden="1" customHeight="1">
      <c r="A37" s="214" t="s">
        <v>226</v>
      </c>
      <c r="B37" s="99"/>
      <c r="D37" s="142"/>
      <c r="E37" s="94"/>
      <c r="F37" s="142"/>
      <c r="G37" s="142"/>
      <c r="H37" s="131"/>
      <c r="I37" s="92"/>
      <c r="J37" s="142"/>
      <c r="K37" s="94"/>
      <c r="L37" s="131"/>
      <c r="M37" s="94"/>
      <c r="N37" s="142"/>
      <c r="O37" s="92"/>
      <c r="P37" s="131"/>
      <c r="Q37" s="92"/>
      <c r="R37" s="131"/>
      <c r="S37" s="92"/>
      <c r="T37" s="131"/>
      <c r="U37" s="131"/>
      <c r="V37" s="131"/>
      <c r="W37" s="94"/>
      <c r="X37" s="131"/>
      <c r="Y37" s="94"/>
      <c r="Z37" s="131"/>
      <c r="AA37" s="94"/>
      <c r="AB37" s="131"/>
    </row>
    <row r="38" spans="1:28" s="72" customFormat="1" ht="20" hidden="1" customHeight="1">
      <c r="A38" s="214" t="s">
        <v>227</v>
      </c>
      <c r="B38" s="99"/>
      <c r="D38" s="142"/>
      <c r="E38" s="94"/>
      <c r="F38" s="142"/>
      <c r="G38" s="142"/>
      <c r="H38" s="131"/>
      <c r="I38" s="92"/>
      <c r="J38" s="142"/>
      <c r="K38" s="94"/>
      <c r="L38" s="131"/>
      <c r="M38" s="94"/>
      <c r="N38" s="142"/>
      <c r="O38" s="92"/>
      <c r="P38" s="131"/>
      <c r="Q38" s="92"/>
      <c r="R38" s="131"/>
      <c r="S38" s="92"/>
      <c r="T38" s="131"/>
      <c r="U38" s="131"/>
      <c r="V38" s="131"/>
      <c r="W38" s="94"/>
      <c r="X38" s="131"/>
      <c r="Y38" s="94"/>
      <c r="Z38" s="131"/>
      <c r="AA38" s="94"/>
      <c r="AB38" s="131"/>
    </row>
    <row r="39" spans="1:28" s="72" customFormat="1" ht="20" customHeight="1">
      <c r="A39" s="36" t="s">
        <v>172</v>
      </c>
      <c r="B39" s="99"/>
      <c r="D39" s="142"/>
      <c r="E39" s="94"/>
      <c r="F39" s="142"/>
      <c r="G39" s="142"/>
      <c r="H39" s="131"/>
      <c r="I39" s="92"/>
      <c r="J39" s="142"/>
      <c r="K39" s="94"/>
      <c r="L39" s="131"/>
      <c r="M39" s="94"/>
      <c r="N39" s="142"/>
      <c r="O39" s="92"/>
      <c r="P39" s="131"/>
      <c r="Q39" s="92"/>
      <c r="R39" s="131"/>
      <c r="S39" s="92"/>
      <c r="T39" s="179"/>
      <c r="U39" s="179"/>
      <c r="V39" s="188"/>
      <c r="W39" s="94"/>
      <c r="X39" s="131"/>
      <c r="Y39" s="94"/>
      <c r="Z39" s="131"/>
      <c r="AA39" s="94"/>
      <c r="AB39" s="131"/>
    </row>
    <row r="40" spans="1:28" s="72" customFormat="1" ht="20" customHeight="1">
      <c r="A40" s="36" t="s">
        <v>135</v>
      </c>
      <c r="B40" s="25"/>
      <c r="D40" s="192">
        <v>0</v>
      </c>
      <c r="E40" s="144"/>
      <c r="F40" s="192">
        <v>0</v>
      </c>
      <c r="G40" s="130"/>
      <c r="H40" s="192">
        <v>0</v>
      </c>
      <c r="I40" s="127"/>
      <c r="J40" s="192">
        <v>0</v>
      </c>
      <c r="K40" s="144"/>
      <c r="L40" s="130">
        <v>-480164</v>
      </c>
      <c r="M40" s="144"/>
      <c r="N40" s="192">
        <v>0</v>
      </c>
      <c r="O40" s="127"/>
      <c r="P40" s="192">
        <v>0</v>
      </c>
      <c r="Q40" s="127"/>
      <c r="R40" s="192">
        <v>0</v>
      </c>
      <c r="S40" s="127"/>
      <c r="T40" s="192">
        <v>0</v>
      </c>
      <c r="U40" s="128"/>
      <c r="V40" s="192">
        <v>0</v>
      </c>
      <c r="W40" s="144"/>
      <c r="X40" s="145">
        <v>-480164</v>
      </c>
      <c r="Y40" s="144"/>
      <c r="Z40" s="192">
        <v>0</v>
      </c>
      <c r="AA40" s="144"/>
      <c r="AB40" s="139">
        <f>SUM(X40:Z40)</f>
        <v>-480164</v>
      </c>
    </row>
    <row r="41" spans="1:28" s="72" customFormat="1" ht="20" customHeight="1" thickBot="1">
      <c r="A41" s="69" t="s">
        <v>257</v>
      </c>
      <c r="B41" s="99"/>
      <c r="C41" s="27"/>
      <c r="D41" s="132">
        <f>D14+D35+D40</f>
        <v>8983101</v>
      </c>
      <c r="E41" s="133"/>
      <c r="F41" s="132">
        <f>F14+F35+F40</f>
        <v>1684317</v>
      </c>
      <c r="G41" s="133"/>
      <c r="H41" s="132">
        <f>H14+H35+H40+H31</f>
        <v>288833</v>
      </c>
      <c r="I41" s="92"/>
      <c r="J41" s="132">
        <f>J14+J35+J40</f>
        <v>900000</v>
      </c>
      <c r="K41" s="133"/>
      <c r="L41" s="132">
        <f>L14+L35+L40+L31</f>
        <v>72929233</v>
      </c>
      <c r="M41" s="133"/>
      <c r="N41" s="132">
        <f>N14+N35+N40</f>
        <v>19911230</v>
      </c>
      <c r="O41" s="92"/>
      <c r="P41" s="132">
        <f>P14+P35+P40</f>
        <v>-133412</v>
      </c>
      <c r="Q41" s="92"/>
      <c r="R41" s="132">
        <f>R14+R35+R40</f>
        <v>-47326</v>
      </c>
      <c r="S41" s="92"/>
      <c r="T41" s="132">
        <f>T14+T35+T40</f>
        <v>431542</v>
      </c>
      <c r="U41" s="133"/>
      <c r="V41" s="132">
        <f>V14+V35+V40</f>
        <v>250804</v>
      </c>
      <c r="W41" s="133"/>
      <c r="X41" s="132">
        <f>X14+X35+X40+X31</f>
        <v>104947518</v>
      </c>
      <c r="Y41" s="133"/>
      <c r="Z41" s="132">
        <f>Z14+Z35+Z40+Z31</f>
        <v>188761421</v>
      </c>
      <c r="AA41" s="133"/>
      <c r="AB41" s="132">
        <f>SUM(X41:Z41)</f>
        <v>293708939</v>
      </c>
    </row>
    <row r="42" spans="1:28" ht="20.25" customHeight="1" thickTop="1"/>
  </sheetData>
  <mergeCells count="4">
    <mergeCell ref="D4:AB4"/>
    <mergeCell ref="D12:AB12"/>
    <mergeCell ref="J5:L5"/>
    <mergeCell ref="P5:V5"/>
  </mergeCells>
  <pageMargins left="0.7" right="0.7" top="0.48" bottom="0.5" header="0.5" footer="0.5"/>
  <pageSetup paperSize="9" scale="62" firstPageNumber="10" orientation="landscape" useFirstPageNumber="1" r:id="rId1"/>
  <headerFooter>
    <oddFooter xml:space="preserve">&amp;LThe accompanying condensed notes form an integral part of the interim financial statements.
&amp;C&amp;P&amp;R 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30"/>
  <sheetViews>
    <sheetView view="pageBreakPreview" zoomScaleNormal="86" zoomScaleSheetLayoutView="100" workbookViewId="0"/>
  </sheetViews>
  <sheetFormatPr defaultColWidth="9.1796875" defaultRowHeight="14"/>
  <cols>
    <col min="1" max="1" width="46.453125" style="29" customWidth="1"/>
    <col min="2" max="2" width="6.1796875" style="29" customWidth="1"/>
    <col min="3" max="3" width="13.453125" style="18" customWidth="1"/>
    <col min="4" max="4" width="1.453125" style="18" customWidth="1"/>
    <col min="5" max="5" width="13.453125" style="18" customWidth="1"/>
    <col min="6" max="6" width="1.453125" style="18" customWidth="1"/>
    <col min="7" max="7" width="13.453125" style="18" customWidth="1"/>
    <col min="8" max="8" width="1.453125" style="18" customWidth="1"/>
    <col min="9" max="9" width="14.453125" style="18" customWidth="1"/>
    <col min="10" max="10" width="1.453125" style="18" customWidth="1"/>
    <col min="11" max="11" width="13.453125" style="18" customWidth="1"/>
    <col min="12" max="12" width="1.453125" style="18" customWidth="1"/>
    <col min="13" max="13" width="13.453125" style="18" customWidth="1"/>
    <col min="14" max="14" width="1.453125" style="18" customWidth="1"/>
    <col min="15" max="15" width="13.453125" style="18" customWidth="1"/>
    <col min="16" max="16" width="9.1796875" style="18"/>
    <col min="17" max="256" width="9.1796875" style="19"/>
    <col min="257" max="257" width="44.453125" style="19" customWidth="1"/>
    <col min="258" max="258" width="7" style="19" customWidth="1"/>
    <col min="259" max="259" width="14.81640625" style="19" customWidth="1"/>
    <col min="260" max="260" width="1.453125" style="19" customWidth="1"/>
    <col min="261" max="261" width="14.453125" style="19" customWidth="1"/>
    <col min="262" max="262" width="1.453125" style="19" customWidth="1"/>
    <col min="263" max="263" width="14.453125" style="19" customWidth="1"/>
    <col min="264" max="264" width="1.453125" style="19" customWidth="1"/>
    <col min="265" max="265" width="14.453125" style="19" customWidth="1"/>
    <col min="266" max="266" width="1.453125" style="19" customWidth="1"/>
    <col min="267" max="267" width="14.81640625" style="19" customWidth="1"/>
    <col min="268" max="268" width="1.453125" style="19" customWidth="1"/>
    <col min="269" max="269" width="15.1796875" style="19" customWidth="1"/>
    <col min="270" max="270" width="1.453125" style="19" customWidth="1"/>
    <col min="271" max="271" width="15.1796875" style="19" customWidth="1"/>
    <col min="272" max="512" width="9.1796875" style="19"/>
    <col min="513" max="513" width="44.453125" style="19" customWidth="1"/>
    <col min="514" max="514" width="7" style="19" customWidth="1"/>
    <col min="515" max="515" width="14.81640625" style="19" customWidth="1"/>
    <col min="516" max="516" width="1.453125" style="19" customWidth="1"/>
    <col min="517" max="517" width="14.453125" style="19" customWidth="1"/>
    <col min="518" max="518" width="1.453125" style="19" customWidth="1"/>
    <col min="519" max="519" width="14.453125" style="19" customWidth="1"/>
    <col min="520" max="520" width="1.453125" style="19" customWidth="1"/>
    <col min="521" max="521" width="14.453125" style="19" customWidth="1"/>
    <col min="522" max="522" width="1.453125" style="19" customWidth="1"/>
    <col min="523" max="523" width="14.81640625" style="19" customWidth="1"/>
    <col min="524" max="524" width="1.453125" style="19" customWidth="1"/>
    <col min="525" max="525" width="15.1796875" style="19" customWidth="1"/>
    <col min="526" max="526" width="1.453125" style="19" customWidth="1"/>
    <col min="527" max="527" width="15.1796875" style="19" customWidth="1"/>
    <col min="528" max="768" width="9.1796875" style="19"/>
    <col min="769" max="769" width="44.453125" style="19" customWidth="1"/>
    <col min="770" max="770" width="7" style="19" customWidth="1"/>
    <col min="771" max="771" width="14.81640625" style="19" customWidth="1"/>
    <col min="772" max="772" width="1.453125" style="19" customWidth="1"/>
    <col min="773" max="773" width="14.453125" style="19" customWidth="1"/>
    <col min="774" max="774" width="1.453125" style="19" customWidth="1"/>
    <col min="775" max="775" width="14.453125" style="19" customWidth="1"/>
    <col min="776" max="776" width="1.453125" style="19" customWidth="1"/>
    <col min="777" max="777" width="14.453125" style="19" customWidth="1"/>
    <col min="778" max="778" width="1.453125" style="19" customWidth="1"/>
    <col min="779" max="779" width="14.81640625" style="19" customWidth="1"/>
    <col min="780" max="780" width="1.453125" style="19" customWidth="1"/>
    <col min="781" max="781" width="15.1796875" style="19" customWidth="1"/>
    <col min="782" max="782" width="1.453125" style="19" customWidth="1"/>
    <col min="783" max="783" width="15.1796875" style="19" customWidth="1"/>
    <col min="784" max="1024" width="9.1796875" style="19"/>
    <col min="1025" max="1025" width="44.453125" style="19" customWidth="1"/>
    <col min="1026" max="1026" width="7" style="19" customWidth="1"/>
    <col min="1027" max="1027" width="14.81640625" style="19" customWidth="1"/>
    <col min="1028" max="1028" width="1.453125" style="19" customWidth="1"/>
    <col min="1029" max="1029" width="14.453125" style="19" customWidth="1"/>
    <col min="1030" max="1030" width="1.453125" style="19" customWidth="1"/>
    <col min="1031" max="1031" width="14.453125" style="19" customWidth="1"/>
    <col min="1032" max="1032" width="1.453125" style="19" customWidth="1"/>
    <col min="1033" max="1033" width="14.453125" style="19" customWidth="1"/>
    <col min="1034" max="1034" width="1.453125" style="19" customWidth="1"/>
    <col min="1035" max="1035" width="14.81640625" style="19" customWidth="1"/>
    <col min="1036" max="1036" width="1.453125" style="19" customWidth="1"/>
    <col min="1037" max="1037" width="15.1796875" style="19" customWidth="1"/>
    <col min="1038" max="1038" width="1.453125" style="19" customWidth="1"/>
    <col min="1039" max="1039" width="15.1796875" style="19" customWidth="1"/>
    <col min="1040" max="1280" width="9.1796875" style="19"/>
    <col min="1281" max="1281" width="44.453125" style="19" customWidth="1"/>
    <col min="1282" max="1282" width="7" style="19" customWidth="1"/>
    <col min="1283" max="1283" width="14.81640625" style="19" customWidth="1"/>
    <col min="1284" max="1284" width="1.453125" style="19" customWidth="1"/>
    <col min="1285" max="1285" width="14.453125" style="19" customWidth="1"/>
    <col min="1286" max="1286" width="1.453125" style="19" customWidth="1"/>
    <col min="1287" max="1287" width="14.453125" style="19" customWidth="1"/>
    <col min="1288" max="1288" width="1.453125" style="19" customWidth="1"/>
    <col min="1289" max="1289" width="14.453125" style="19" customWidth="1"/>
    <col min="1290" max="1290" width="1.453125" style="19" customWidth="1"/>
    <col min="1291" max="1291" width="14.81640625" style="19" customWidth="1"/>
    <col min="1292" max="1292" width="1.453125" style="19" customWidth="1"/>
    <col min="1293" max="1293" width="15.1796875" style="19" customWidth="1"/>
    <col min="1294" max="1294" width="1.453125" style="19" customWidth="1"/>
    <col min="1295" max="1295" width="15.1796875" style="19" customWidth="1"/>
    <col min="1296" max="1536" width="9.1796875" style="19"/>
    <col min="1537" max="1537" width="44.453125" style="19" customWidth="1"/>
    <col min="1538" max="1538" width="7" style="19" customWidth="1"/>
    <col min="1539" max="1539" width="14.81640625" style="19" customWidth="1"/>
    <col min="1540" max="1540" width="1.453125" style="19" customWidth="1"/>
    <col min="1541" max="1541" width="14.453125" style="19" customWidth="1"/>
    <col min="1542" max="1542" width="1.453125" style="19" customWidth="1"/>
    <col min="1543" max="1543" width="14.453125" style="19" customWidth="1"/>
    <col min="1544" max="1544" width="1.453125" style="19" customWidth="1"/>
    <col min="1545" max="1545" width="14.453125" style="19" customWidth="1"/>
    <col min="1546" max="1546" width="1.453125" style="19" customWidth="1"/>
    <col min="1547" max="1547" width="14.81640625" style="19" customWidth="1"/>
    <col min="1548" max="1548" width="1.453125" style="19" customWidth="1"/>
    <col min="1549" max="1549" width="15.1796875" style="19" customWidth="1"/>
    <col min="1550" max="1550" width="1.453125" style="19" customWidth="1"/>
    <col min="1551" max="1551" width="15.1796875" style="19" customWidth="1"/>
    <col min="1552" max="1792" width="9.1796875" style="19"/>
    <col min="1793" max="1793" width="44.453125" style="19" customWidth="1"/>
    <col min="1794" max="1794" width="7" style="19" customWidth="1"/>
    <col min="1795" max="1795" width="14.81640625" style="19" customWidth="1"/>
    <col min="1796" max="1796" width="1.453125" style="19" customWidth="1"/>
    <col min="1797" max="1797" width="14.453125" style="19" customWidth="1"/>
    <col min="1798" max="1798" width="1.453125" style="19" customWidth="1"/>
    <col min="1799" max="1799" width="14.453125" style="19" customWidth="1"/>
    <col min="1800" max="1800" width="1.453125" style="19" customWidth="1"/>
    <col min="1801" max="1801" width="14.453125" style="19" customWidth="1"/>
    <col min="1802" max="1802" width="1.453125" style="19" customWidth="1"/>
    <col min="1803" max="1803" width="14.81640625" style="19" customWidth="1"/>
    <col min="1804" max="1804" width="1.453125" style="19" customWidth="1"/>
    <col min="1805" max="1805" width="15.1796875" style="19" customWidth="1"/>
    <col min="1806" max="1806" width="1.453125" style="19" customWidth="1"/>
    <col min="1807" max="1807" width="15.1796875" style="19" customWidth="1"/>
    <col min="1808" max="2048" width="9.1796875" style="19"/>
    <col min="2049" max="2049" width="44.453125" style="19" customWidth="1"/>
    <col min="2050" max="2050" width="7" style="19" customWidth="1"/>
    <col min="2051" max="2051" width="14.81640625" style="19" customWidth="1"/>
    <col min="2052" max="2052" width="1.453125" style="19" customWidth="1"/>
    <col min="2053" max="2053" width="14.453125" style="19" customWidth="1"/>
    <col min="2054" max="2054" width="1.453125" style="19" customWidth="1"/>
    <col min="2055" max="2055" width="14.453125" style="19" customWidth="1"/>
    <col min="2056" max="2056" width="1.453125" style="19" customWidth="1"/>
    <col min="2057" max="2057" width="14.453125" style="19" customWidth="1"/>
    <col min="2058" max="2058" width="1.453125" style="19" customWidth="1"/>
    <col min="2059" max="2059" width="14.81640625" style="19" customWidth="1"/>
    <col min="2060" max="2060" width="1.453125" style="19" customWidth="1"/>
    <col min="2061" max="2061" width="15.1796875" style="19" customWidth="1"/>
    <col min="2062" max="2062" width="1.453125" style="19" customWidth="1"/>
    <col min="2063" max="2063" width="15.1796875" style="19" customWidth="1"/>
    <col min="2064" max="2304" width="9.1796875" style="19"/>
    <col min="2305" max="2305" width="44.453125" style="19" customWidth="1"/>
    <col min="2306" max="2306" width="7" style="19" customWidth="1"/>
    <col min="2307" max="2307" width="14.81640625" style="19" customWidth="1"/>
    <col min="2308" max="2308" width="1.453125" style="19" customWidth="1"/>
    <col min="2309" max="2309" width="14.453125" style="19" customWidth="1"/>
    <col min="2310" max="2310" width="1.453125" style="19" customWidth="1"/>
    <col min="2311" max="2311" width="14.453125" style="19" customWidth="1"/>
    <col min="2312" max="2312" width="1.453125" style="19" customWidth="1"/>
    <col min="2313" max="2313" width="14.453125" style="19" customWidth="1"/>
    <col min="2314" max="2314" width="1.453125" style="19" customWidth="1"/>
    <col min="2315" max="2315" width="14.81640625" style="19" customWidth="1"/>
    <col min="2316" max="2316" width="1.453125" style="19" customWidth="1"/>
    <col min="2317" max="2317" width="15.1796875" style="19" customWidth="1"/>
    <col min="2318" max="2318" width="1.453125" style="19" customWidth="1"/>
    <col min="2319" max="2319" width="15.1796875" style="19" customWidth="1"/>
    <col min="2320" max="2560" width="9.1796875" style="19"/>
    <col min="2561" max="2561" width="44.453125" style="19" customWidth="1"/>
    <col min="2562" max="2562" width="7" style="19" customWidth="1"/>
    <col min="2563" max="2563" width="14.81640625" style="19" customWidth="1"/>
    <col min="2564" max="2564" width="1.453125" style="19" customWidth="1"/>
    <col min="2565" max="2565" width="14.453125" style="19" customWidth="1"/>
    <col min="2566" max="2566" width="1.453125" style="19" customWidth="1"/>
    <col min="2567" max="2567" width="14.453125" style="19" customWidth="1"/>
    <col min="2568" max="2568" width="1.453125" style="19" customWidth="1"/>
    <col min="2569" max="2569" width="14.453125" style="19" customWidth="1"/>
    <col min="2570" max="2570" width="1.453125" style="19" customWidth="1"/>
    <col min="2571" max="2571" width="14.81640625" style="19" customWidth="1"/>
    <col min="2572" max="2572" width="1.453125" style="19" customWidth="1"/>
    <col min="2573" max="2573" width="15.1796875" style="19" customWidth="1"/>
    <col min="2574" max="2574" width="1.453125" style="19" customWidth="1"/>
    <col min="2575" max="2575" width="15.1796875" style="19" customWidth="1"/>
    <col min="2576" max="2816" width="9.1796875" style="19"/>
    <col min="2817" max="2817" width="44.453125" style="19" customWidth="1"/>
    <col min="2818" max="2818" width="7" style="19" customWidth="1"/>
    <col min="2819" max="2819" width="14.81640625" style="19" customWidth="1"/>
    <col min="2820" max="2820" width="1.453125" style="19" customWidth="1"/>
    <col min="2821" max="2821" width="14.453125" style="19" customWidth="1"/>
    <col min="2822" max="2822" width="1.453125" style="19" customWidth="1"/>
    <col min="2823" max="2823" width="14.453125" style="19" customWidth="1"/>
    <col min="2824" max="2824" width="1.453125" style="19" customWidth="1"/>
    <col min="2825" max="2825" width="14.453125" style="19" customWidth="1"/>
    <col min="2826" max="2826" width="1.453125" style="19" customWidth="1"/>
    <col min="2827" max="2827" width="14.81640625" style="19" customWidth="1"/>
    <col min="2828" max="2828" width="1.453125" style="19" customWidth="1"/>
    <col min="2829" max="2829" width="15.1796875" style="19" customWidth="1"/>
    <col min="2830" max="2830" width="1.453125" style="19" customWidth="1"/>
    <col min="2831" max="2831" width="15.1796875" style="19" customWidth="1"/>
    <col min="2832" max="3072" width="9.1796875" style="19"/>
    <col min="3073" max="3073" width="44.453125" style="19" customWidth="1"/>
    <col min="3074" max="3074" width="7" style="19" customWidth="1"/>
    <col min="3075" max="3075" width="14.81640625" style="19" customWidth="1"/>
    <col min="3076" max="3076" width="1.453125" style="19" customWidth="1"/>
    <col min="3077" max="3077" width="14.453125" style="19" customWidth="1"/>
    <col min="3078" max="3078" width="1.453125" style="19" customWidth="1"/>
    <col min="3079" max="3079" width="14.453125" style="19" customWidth="1"/>
    <col min="3080" max="3080" width="1.453125" style="19" customWidth="1"/>
    <col min="3081" max="3081" width="14.453125" style="19" customWidth="1"/>
    <col min="3082" max="3082" width="1.453125" style="19" customWidth="1"/>
    <col min="3083" max="3083" width="14.81640625" style="19" customWidth="1"/>
    <col min="3084" max="3084" width="1.453125" style="19" customWidth="1"/>
    <col min="3085" max="3085" width="15.1796875" style="19" customWidth="1"/>
    <col min="3086" max="3086" width="1.453125" style="19" customWidth="1"/>
    <col min="3087" max="3087" width="15.1796875" style="19" customWidth="1"/>
    <col min="3088" max="3328" width="9.1796875" style="19"/>
    <col min="3329" max="3329" width="44.453125" style="19" customWidth="1"/>
    <col min="3330" max="3330" width="7" style="19" customWidth="1"/>
    <col min="3331" max="3331" width="14.81640625" style="19" customWidth="1"/>
    <col min="3332" max="3332" width="1.453125" style="19" customWidth="1"/>
    <col min="3333" max="3333" width="14.453125" style="19" customWidth="1"/>
    <col min="3334" max="3334" width="1.453125" style="19" customWidth="1"/>
    <col min="3335" max="3335" width="14.453125" style="19" customWidth="1"/>
    <col min="3336" max="3336" width="1.453125" style="19" customWidth="1"/>
    <col min="3337" max="3337" width="14.453125" style="19" customWidth="1"/>
    <col min="3338" max="3338" width="1.453125" style="19" customWidth="1"/>
    <col min="3339" max="3339" width="14.81640625" style="19" customWidth="1"/>
    <col min="3340" max="3340" width="1.453125" style="19" customWidth="1"/>
    <col min="3341" max="3341" width="15.1796875" style="19" customWidth="1"/>
    <col min="3342" max="3342" width="1.453125" style="19" customWidth="1"/>
    <col min="3343" max="3343" width="15.1796875" style="19" customWidth="1"/>
    <col min="3344" max="3584" width="9.1796875" style="19"/>
    <col min="3585" max="3585" width="44.453125" style="19" customWidth="1"/>
    <col min="3586" max="3586" width="7" style="19" customWidth="1"/>
    <col min="3587" max="3587" width="14.81640625" style="19" customWidth="1"/>
    <col min="3588" max="3588" width="1.453125" style="19" customWidth="1"/>
    <col min="3589" max="3589" width="14.453125" style="19" customWidth="1"/>
    <col min="3590" max="3590" width="1.453125" style="19" customWidth="1"/>
    <col min="3591" max="3591" width="14.453125" style="19" customWidth="1"/>
    <col min="3592" max="3592" width="1.453125" style="19" customWidth="1"/>
    <col min="3593" max="3593" width="14.453125" style="19" customWidth="1"/>
    <col min="3594" max="3594" width="1.453125" style="19" customWidth="1"/>
    <col min="3595" max="3595" width="14.81640625" style="19" customWidth="1"/>
    <col min="3596" max="3596" width="1.453125" style="19" customWidth="1"/>
    <col min="3597" max="3597" width="15.1796875" style="19" customWidth="1"/>
    <col min="3598" max="3598" width="1.453125" style="19" customWidth="1"/>
    <col min="3599" max="3599" width="15.1796875" style="19" customWidth="1"/>
    <col min="3600" max="3840" width="9.1796875" style="19"/>
    <col min="3841" max="3841" width="44.453125" style="19" customWidth="1"/>
    <col min="3842" max="3842" width="7" style="19" customWidth="1"/>
    <col min="3843" max="3843" width="14.81640625" style="19" customWidth="1"/>
    <col min="3844" max="3844" width="1.453125" style="19" customWidth="1"/>
    <col min="3845" max="3845" width="14.453125" style="19" customWidth="1"/>
    <col min="3846" max="3846" width="1.453125" style="19" customWidth="1"/>
    <col min="3847" max="3847" width="14.453125" style="19" customWidth="1"/>
    <col min="3848" max="3848" width="1.453125" style="19" customWidth="1"/>
    <col min="3849" max="3849" width="14.453125" style="19" customWidth="1"/>
    <col min="3850" max="3850" width="1.453125" style="19" customWidth="1"/>
    <col min="3851" max="3851" width="14.81640625" style="19" customWidth="1"/>
    <col min="3852" max="3852" width="1.453125" style="19" customWidth="1"/>
    <col min="3853" max="3853" width="15.1796875" style="19" customWidth="1"/>
    <col min="3854" max="3854" width="1.453125" style="19" customWidth="1"/>
    <col min="3855" max="3855" width="15.1796875" style="19" customWidth="1"/>
    <col min="3856" max="4096" width="9.1796875" style="19"/>
    <col min="4097" max="4097" width="44.453125" style="19" customWidth="1"/>
    <col min="4098" max="4098" width="7" style="19" customWidth="1"/>
    <col min="4099" max="4099" width="14.81640625" style="19" customWidth="1"/>
    <col min="4100" max="4100" width="1.453125" style="19" customWidth="1"/>
    <col min="4101" max="4101" width="14.453125" style="19" customWidth="1"/>
    <col min="4102" max="4102" width="1.453125" style="19" customWidth="1"/>
    <col min="4103" max="4103" width="14.453125" style="19" customWidth="1"/>
    <col min="4104" max="4104" width="1.453125" style="19" customWidth="1"/>
    <col min="4105" max="4105" width="14.453125" style="19" customWidth="1"/>
    <col min="4106" max="4106" width="1.453125" style="19" customWidth="1"/>
    <col min="4107" max="4107" width="14.81640625" style="19" customWidth="1"/>
    <col min="4108" max="4108" width="1.453125" style="19" customWidth="1"/>
    <col min="4109" max="4109" width="15.1796875" style="19" customWidth="1"/>
    <col min="4110" max="4110" width="1.453125" style="19" customWidth="1"/>
    <col min="4111" max="4111" width="15.1796875" style="19" customWidth="1"/>
    <col min="4112" max="4352" width="9.1796875" style="19"/>
    <col min="4353" max="4353" width="44.453125" style="19" customWidth="1"/>
    <col min="4354" max="4354" width="7" style="19" customWidth="1"/>
    <col min="4355" max="4355" width="14.81640625" style="19" customWidth="1"/>
    <col min="4356" max="4356" width="1.453125" style="19" customWidth="1"/>
    <col min="4357" max="4357" width="14.453125" style="19" customWidth="1"/>
    <col min="4358" max="4358" width="1.453125" style="19" customWidth="1"/>
    <col min="4359" max="4359" width="14.453125" style="19" customWidth="1"/>
    <col min="4360" max="4360" width="1.453125" style="19" customWidth="1"/>
    <col min="4361" max="4361" width="14.453125" style="19" customWidth="1"/>
    <col min="4362" max="4362" width="1.453125" style="19" customWidth="1"/>
    <col min="4363" max="4363" width="14.81640625" style="19" customWidth="1"/>
    <col min="4364" max="4364" width="1.453125" style="19" customWidth="1"/>
    <col min="4365" max="4365" width="15.1796875" style="19" customWidth="1"/>
    <col min="4366" max="4366" width="1.453125" style="19" customWidth="1"/>
    <col min="4367" max="4367" width="15.1796875" style="19" customWidth="1"/>
    <col min="4368" max="4608" width="9.1796875" style="19"/>
    <col min="4609" max="4609" width="44.453125" style="19" customWidth="1"/>
    <col min="4610" max="4610" width="7" style="19" customWidth="1"/>
    <col min="4611" max="4611" width="14.81640625" style="19" customWidth="1"/>
    <col min="4612" max="4612" width="1.453125" style="19" customWidth="1"/>
    <col min="4613" max="4613" width="14.453125" style="19" customWidth="1"/>
    <col min="4614" max="4614" width="1.453125" style="19" customWidth="1"/>
    <col min="4615" max="4615" width="14.453125" style="19" customWidth="1"/>
    <col min="4616" max="4616" width="1.453125" style="19" customWidth="1"/>
    <col min="4617" max="4617" width="14.453125" style="19" customWidth="1"/>
    <col min="4618" max="4618" width="1.453125" style="19" customWidth="1"/>
    <col min="4619" max="4619" width="14.81640625" style="19" customWidth="1"/>
    <col min="4620" max="4620" width="1.453125" style="19" customWidth="1"/>
    <col min="4621" max="4621" width="15.1796875" style="19" customWidth="1"/>
    <col min="4622" max="4622" width="1.453125" style="19" customWidth="1"/>
    <col min="4623" max="4623" width="15.1796875" style="19" customWidth="1"/>
    <col min="4624" max="4864" width="9.1796875" style="19"/>
    <col min="4865" max="4865" width="44.453125" style="19" customWidth="1"/>
    <col min="4866" max="4866" width="7" style="19" customWidth="1"/>
    <col min="4867" max="4867" width="14.81640625" style="19" customWidth="1"/>
    <col min="4868" max="4868" width="1.453125" style="19" customWidth="1"/>
    <col min="4869" max="4869" width="14.453125" style="19" customWidth="1"/>
    <col min="4870" max="4870" width="1.453125" style="19" customWidth="1"/>
    <col min="4871" max="4871" width="14.453125" style="19" customWidth="1"/>
    <col min="4872" max="4872" width="1.453125" style="19" customWidth="1"/>
    <col min="4873" max="4873" width="14.453125" style="19" customWidth="1"/>
    <col min="4874" max="4874" width="1.453125" style="19" customWidth="1"/>
    <col min="4875" max="4875" width="14.81640625" style="19" customWidth="1"/>
    <col min="4876" max="4876" width="1.453125" style="19" customWidth="1"/>
    <col min="4877" max="4877" width="15.1796875" style="19" customWidth="1"/>
    <col min="4878" max="4878" width="1.453125" style="19" customWidth="1"/>
    <col min="4879" max="4879" width="15.1796875" style="19" customWidth="1"/>
    <col min="4880" max="5120" width="9.1796875" style="19"/>
    <col min="5121" max="5121" width="44.453125" style="19" customWidth="1"/>
    <col min="5122" max="5122" width="7" style="19" customWidth="1"/>
    <col min="5123" max="5123" width="14.81640625" style="19" customWidth="1"/>
    <col min="5124" max="5124" width="1.453125" style="19" customWidth="1"/>
    <col min="5125" max="5125" width="14.453125" style="19" customWidth="1"/>
    <col min="5126" max="5126" width="1.453125" style="19" customWidth="1"/>
    <col min="5127" max="5127" width="14.453125" style="19" customWidth="1"/>
    <col min="5128" max="5128" width="1.453125" style="19" customWidth="1"/>
    <col min="5129" max="5129" width="14.453125" style="19" customWidth="1"/>
    <col min="5130" max="5130" width="1.453125" style="19" customWidth="1"/>
    <col min="5131" max="5131" width="14.81640625" style="19" customWidth="1"/>
    <col min="5132" max="5132" width="1.453125" style="19" customWidth="1"/>
    <col min="5133" max="5133" width="15.1796875" style="19" customWidth="1"/>
    <col min="5134" max="5134" width="1.453125" style="19" customWidth="1"/>
    <col min="5135" max="5135" width="15.1796875" style="19" customWidth="1"/>
    <col min="5136" max="5376" width="9.1796875" style="19"/>
    <col min="5377" max="5377" width="44.453125" style="19" customWidth="1"/>
    <col min="5378" max="5378" width="7" style="19" customWidth="1"/>
    <col min="5379" max="5379" width="14.81640625" style="19" customWidth="1"/>
    <col min="5380" max="5380" width="1.453125" style="19" customWidth="1"/>
    <col min="5381" max="5381" width="14.453125" style="19" customWidth="1"/>
    <col min="5382" max="5382" width="1.453125" style="19" customWidth="1"/>
    <col min="5383" max="5383" width="14.453125" style="19" customWidth="1"/>
    <col min="5384" max="5384" width="1.453125" style="19" customWidth="1"/>
    <col min="5385" max="5385" width="14.453125" style="19" customWidth="1"/>
    <col min="5386" max="5386" width="1.453125" style="19" customWidth="1"/>
    <col min="5387" max="5387" width="14.81640625" style="19" customWidth="1"/>
    <col min="5388" max="5388" width="1.453125" style="19" customWidth="1"/>
    <col min="5389" max="5389" width="15.1796875" style="19" customWidth="1"/>
    <col min="5390" max="5390" width="1.453125" style="19" customWidth="1"/>
    <col min="5391" max="5391" width="15.1796875" style="19" customWidth="1"/>
    <col min="5392" max="5632" width="9.1796875" style="19"/>
    <col min="5633" max="5633" width="44.453125" style="19" customWidth="1"/>
    <col min="5634" max="5634" width="7" style="19" customWidth="1"/>
    <col min="5635" max="5635" width="14.81640625" style="19" customWidth="1"/>
    <col min="5636" max="5636" width="1.453125" style="19" customWidth="1"/>
    <col min="5637" max="5637" width="14.453125" style="19" customWidth="1"/>
    <col min="5638" max="5638" width="1.453125" style="19" customWidth="1"/>
    <col min="5639" max="5639" width="14.453125" style="19" customWidth="1"/>
    <col min="5640" max="5640" width="1.453125" style="19" customWidth="1"/>
    <col min="5641" max="5641" width="14.453125" style="19" customWidth="1"/>
    <col min="5642" max="5642" width="1.453125" style="19" customWidth="1"/>
    <col min="5643" max="5643" width="14.81640625" style="19" customWidth="1"/>
    <col min="5644" max="5644" width="1.453125" style="19" customWidth="1"/>
    <col min="5645" max="5645" width="15.1796875" style="19" customWidth="1"/>
    <col min="5646" max="5646" width="1.453125" style="19" customWidth="1"/>
    <col min="5647" max="5647" width="15.1796875" style="19" customWidth="1"/>
    <col min="5648" max="5888" width="9.1796875" style="19"/>
    <col min="5889" max="5889" width="44.453125" style="19" customWidth="1"/>
    <col min="5890" max="5890" width="7" style="19" customWidth="1"/>
    <col min="5891" max="5891" width="14.81640625" style="19" customWidth="1"/>
    <col min="5892" max="5892" width="1.453125" style="19" customWidth="1"/>
    <col min="5893" max="5893" width="14.453125" style="19" customWidth="1"/>
    <col min="5894" max="5894" width="1.453125" style="19" customWidth="1"/>
    <col min="5895" max="5895" width="14.453125" style="19" customWidth="1"/>
    <col min="5896" max="5896" width="1.453125" style="19" customWidth="1"/>
    <col min="5897" max="5897" width="14.453125" style="19" customWidth="1"/>
    <col min="5898" max="5898" width="1.453125" style="19" customWidth="1"/>
    <col min="5899" max="5899" width="14.81640625" style="19" customWidth="1"/>
    <col min="5900" max="5900" width="1.453125" style="19" customWidth="1"/>
    <col min="5901" max="5901" width="15.1796875" style="19" customWidth="1"/>
    <col min="5902" max="5902" width="1.453125" style="19" customWidth="1"/>
    <col min="5903" max="5903" width="15.1796875" style="19" customWidth="1"/>
    <col min="5904" max="6144" width="9.1796875" style="19"/>
    <col min="6145" max="6145" width="44.453125" style="19" customWidth="1"/>
    <col min="6146" max="6146" width="7" style="19" customWidth="1"/>
    <col min="6147" max="6147" width="14.81640625" style="19" customWidth="1"/>
    <col min="6148" max="6148" width="1.453125" style="19" customWidth="1"/>
    <col min="6149" max="6149" width="14.453125" style="19" customWidth="1"/>
    <col min="6150" max="6150" width="1.453125" style="19" customWidth="1"/>
    <col min="6151" max="6151" width="14.453125" style="19" customWidth="1"/>
    <col min="6152" max="6152" width="1.453125" style="19" customWidth="1"/>
    <col min="6153" max="6153" width="14.453125" style="19" customWidth="1"/>
    <col min="6154" max="6154" width="1.453125" style="19" customWidth="1"/>
    <col min="6155" max="6155" width="14.81640625" style="19" customWidth="1"/>
    <col min="6156" max="6156" width="1.453125" style="19" customWidth="1"/>
    <col min="6157" max="6157" width="15.1796875" style="19" customWidth="1"/>
    <col min="6158" max="6158" width="1.453125" style="19" customWidth="1"/>
    <col min="6159" max="6159" width="15.1796875" style="19" customWidth="1"/>
    <col min="6160" max="6400" width="9.1796875" style="19"/>
    <col min="6401" max="6401" width="44.453125" style="19" customWidth="1"/>
    <col min="6402" max="6402" width="7" style="19" customWidth="1"/>
    <col min="6403" max="6403" width="14.81640625" style="19" customWidth="1"/>
    <col min="6404" max="6404" width="1.453125" style="19" customWidth="1"/>
    <col min="6405" max="6405" width="14.453125" style="19" customWidth="1"/>
    <col min="6406" max="6406" width="1.453125" style="19" customWidth="1"/>
    <col min="6407" max="6407" width="14.453125" style="19" customWidth="1"/>
    <col min="6408" max="6408" width="1.453125" style="19" customWidth="1"/>
    <col min="6409" max="6409" width="14.453125" style="19" customWidth="1"/>
    <col min="6410" max="6410" width="1.453125" style="19" customWidth="1"/>
    <col min="6411" max="6411" width="14.81640625" style="19" customWidth="1"/>
    <col min="6412" max="6412" width="1.453125" style="19" customWidth="1"/>
    <col min="6413" max="6413" width="15.1796875" style="19" customWidth="1"/>
    <col min="6414" max="6414" width="1.453125" style="19" customWidth="1"/>
    <col min="6415" max="6415" width="15.1796875" style="19" customWidth="1"/>
    <col min="6416" max="6656" width="9.1796875" style="19"/>
    <col min="6657" max="6657" width="44.453125" style="19" customWidth="1"/>
    <col min="6658" max="6658" width="7" style="19" customWidth="1"/>
    <col min="6659" max="6659" width="14.81640625" style="19" customWidth="1"/>
    <col min="6660" max="6660" width="1.453125" style="19" customWidth="1"/>
    <col min="6661" max="6661" width="14.453125" style="19" customWidth="1"/>
    <col min="6662" max="6662" width="1.453125" style="19" customWidth="1"/>
    <col min="6663" max="6663" width="14.453125" style="19" customWidth="1"/>
    <col min="6664" max="6664" width="1.453125" style="19" customWidth="1"/>
    <col min="6665" max="6665" width="14.453125" style="19" customWidth="1"/>
    <col min="6666" max="6666" width="1.453125" style="19" customWidth="1"/>
    <col min="6667" max="6667" width="14.81640625" style="19" customWidth="1"/>
    <col min="6668" max="6668" width="1.453125" style="19" customWidth="1"/>
    <col min="6669" max="6669" width="15.1796875" style="19" customWidth="1"/>
    <col min="6670" max="6670" width="1.453125" style="19" customWidth="1"/>
    <col min="6671" max="6671" width="15.1796875" style="19" customWidth="1"/>
    <col min="6672" max="6912" width="9.1796875" style="19"/>
    <col min="6913" max="6913" width="44.453125" style="19" customWidth="1"/>
    <col min="6914" max="6914" width="7" style="19" customWidth="1"/>
    <col min="6915" max="6915" width="14.81640625" style="19" customWidth="1"/>
    <col min="6916" max="6916" width="1.453125" style="19" customWidth="1"/>
    <col min="6917" max="6917" width="14.453125" style="19" customWidth="1"/>
    <col min="6918" max="6918" width="1.453125" style="19" customWidth="1"/>
    <col min="6919" max="6919" width="14.453125" style="19" customWidth="1"/>
    <col min="6920" max="6920" width="1.453125" style="19" customWidth="1"/>
    <col min="6921" max="6921" width="14.453125" style="19" customWidth="1"/>
    <col min="6922" max="6922" width="1.453125" style="19" customWidth="1"/>
    <col min="6923" max="6923" width="14.81640625" style="19" customWidth="1"/>
    <col min="6924" max="6924" width="1.453125" style="19" customWidth="1"/>
    <col min="6925" max="6925" width="15.1796875" style="19" customWidth="1"/>
    <col min="6926" max="6926" width="1.453125" style="19" customWidth="1"/>
    <col min="6927" max="6927" width="15.1796875" style="19" customWidth="1"/>
    <col min="6928" max="7168" width="9.1796875" style="19"/>
    <col min="7169" max="7169" width="44.453125" style="19" customWidth="1"/>
    <col min="7170" max="7170" width="7" style="19" customWidth="1"/>
    <col min="7171" max="7171" width="14.81640625" style="19" customWidth="1"/>
    <col min="7172" max="7172" width="1.453125" style="19" customWidth="1"/>
    <col min="7173" max="7173" width="14.453125" style="19" customWidth="1"/>
    <col min="7174" max="7174" width="1.453125" style="19" customWidth="1"/>
    <col min="7175" max="7175" width="14.453125" style="19" customWidth="1"/>
    <col min="7176" max="7176" width="1.453125" style="19" customWidth="1"/>
    <col min="7177" max="7177" width="14.453125" style="19" customWidth="1"/>
    <col min="7178" max="7178" width="1.453125" style="19" customWidth="1"/>
    <col min="7179" max="7179" width="14.81640625" style="19" customWidth="1"/>
    <col min="7180" max="7180" width="1.453125" style="19" customWidth="1"/>
    <col min="7181" max="7181" width="15.1796875" style="19" customWidth="1"/>
    <col min="7182" max="7182" width="1.453125" style="19" customWidth="1"/>
    <col min="7183" max="7183" width="15.1796875" style="19" customWidth="1"/>
    <col min="7184" max="7424" width="9.1796875" style="19"/>
    <col min="7425" max="7425" width="44.453125" style="19" customWidth="1"/>
    <col min="7426" max="7426" width="7" style="19" customWidth="1"/>
    <col min="7427" max="7427" width="14.81640625" style="19" customWidth="1"/>
    <col min="7428" max="7428" width="1.453125" style="19" customWidth="1"/>
    <col min="7429" max="7429" width="14.453125" style="19" customWidth="1"/>
    <col min="7430" max="7430" width="1.453125" style="19" customWidth="1"/>
    <col min="7431" max="7431" width="14.453125" style="19" customWidth="1"/>
    <col min="7432" max="7432" width="1.453125" style="19" customWidth="1"/>
    <col min="7433" max="7433" width="14.453125" style="19" customWidth="1"/>
    <col min="7434" max="7434" width="1.453125" style="19" customWidth="1"/>
    <col min="7435" max="7435" width="14.81640625" style="19" customWidth="1"/>
    <col min="7436" max="7436" width="1.453125" style="19" customWidth="1"/>
    <col min="7437" max="7437" width="15.1796875" style="19" customWidth="1"/>
    <col min="7438" max="7438" width="1.453125" style="19" customWidth="1"/>
    <col min="7439" max="7439" width="15.1796875" style="19" customWidth="1"/>
    <col min="7440" max="7680" width="9.1796875" style="19"/>
    <col min="7681" max="7681" width="44.453125" style="19" customWidth="1"/>
    <col min="7682" max="7682" width="7" style="19" customWidth="1"/>
    <col min="7683" max="7683" width="14.81640625" style="19" customWidth="1"/>
    <col min="7684" max="7684" width="1.453125" style="19" customWidth="1"/>
    <col min="7685" max="7685" width="14.453125" style="19" customWidth="1"/>
    <col min="7686" max="7686" width="1.453125" style="19" customWidth="1"/>
    <col min="7687" max="7687" width="14.453125" style="19" customWidth="1"/>
    <col min="7688" max="7688" width="1.453125" style="19" customWidth="1"/>
    <col min="7689" max="7689" width="14.453125" style="19" customWidth="1"/>
    <col min="7690" max="7690" width="1.453125" style="19" customWidth="1"/>
    <col min="7691" max="7691" width="14.81640625" style="19" customWidth="1"/>
    <col min="7692" max="7692" width="1.453125" style="19" customWidth="1"/>
    <col min="7693" max="7693" width="15.1796875" style="19" customWidth="1"/>
    <col min="7694" max="7694" width="1.453125" style="19" customWidth="1"/>
    <col min="7695" max="7695" width="15.1796875" style="19" customWidth="1"/>
    <col min="7696" max="7936" width="9.1796875" style="19"/>
    <col min="7937" max="7937" width="44.453125" style="19" customWidth="1"/>
    <col min="7938" max="7938" width="7" style="19" customWidth="1"/>
    <col min="7939" max="7939" width="14.81640625" style="19" customWidth="1"/>
    <col min="7940" max="7940" width="1.453125" style="19" customWidth="1"/>
    <col min="7941" max="7941" width="14.453125" style="19" customWidth="1"/>
    <col min="7942" max="7942" width="1.453125" style="19" customWidth="1"/>
    <col min="7943" max="7943" width="14.453125" style="19" customWidth="1"/>
    <col min="7944" max="7944" width="1.453125" style="19" customWidth="1"/>
    <col min="7945" max="7945" width="14.453125" style="19" customWidth="1"/>
    <col min="7946" max="7946" width="1.453125" style="19" customWidth="1"/>
    <col min="7947" max="7947" width="14.81640625" style="19" customWidth="1"/>
    <col min="7948" max="7948" width="1.453125" style="19" customWidth="1"/>
    <col min="7949" max="7949" width="15.1796875" style="19" customWidth="1"/>
    <col min="7950" max="7950" width="1.453125" style="19" customWidth="1"/>
    <col min="7951" max="7951" width="15.1796875" style="19" customWidth="1"/>
    <col min="7952" max="8192" width="9.1796875" style="19"/>
    <col min="8193" max="8193" width="44.453125" style="19" customWidth="1"/>
    <col min="8194" max="8194" width="7" style="19" customWidth="1"/>
    <col min="8195" max="8195" width="14.81640625" style="19" customWidth="1"/>
    <col min="8196" max="8196" width="1.453125" style="19" customWidth="1"/>
    <col min="8197" max="8197" width="14.453125" style="19" customWidth="1"/>
    <col min="8198" max="8198" width="1.453125" style="19" customWidth="1"/>
    <col min="8199" max="8199" width="14.453125" style="19" customWidth="1"/>
    <col min="8200" max="8200" width="1.453125" style="19" customWidth="1"/>
    <col min="8201" max="8201" width="14.453125" style="19" customWidth="1"/>
    <col min="8202" max="8202" width="1.453125" style="19" customWidth="1"/>
    <col min="8203" max="8203" width="14.81640625" style="19" customWidth="1"/>
    <col min="8204" max="8204" width="1.453125" style="19" customWidth="1"/>
    <col min="8205" max="8205" width="15.1796875" style="19" customWidth="1"/>
    <col min="8206" max="8206" width="1.453125" style="19" customWidth="1"/>
    <col min="8207" max="8207" width="15.1796875" style="19" customWidth="1"/>
    <col min="8208" max="8448" width="9.1796875" style="19"/>
    <col min="8449" max="8449" width="44.453125" style="19" customWidth="1"/>
    <col min="8450" max="8450" width="7" style="19" customWidth="1"/>
    <col min="8451" max="8451" width="14.81640625" style="19" customWidth="1"/>
    <col min="8452" max="8452" width="1.453125" style="19" customWidth="1"/>
    <col min="8453" max="8453" width="14.453125" style="19" customWidth="1"/>
    <col min="8454" max="8454" width="1.453125" style="19" customWidth="1"/>
    <col min="8455" max="8455" width="14.453125" style="19" customWidth="1"/>
    <col min="8456" max="8456" width="1.453125" style="19" customWidth="1"/>
    <col min="8457" max="8457" width="14.453125" style="19" customWidth="1"/>
    <col min="8458" max="8458" width="1.453125" style="19" customWidth="1"/>
    <col min="8459" max="8459" width="14.81640625" style="19" customWidth="1"/>
    <col min="8460" max="8460" width="1.453125" style="19" customWidth="1"/>
    <col min="8461" max="8461" width="15.1796875" style="19" customWidth="1"/>
    <col min="8462" max="8462" width="1.453125" style="19" customWidth="1"/>
    <col min="8463" max="8463" width="15.1796875" style="19" customWidth="1"/>
    <col min="8464" max="8704" width="9.1796875" style="19"/>
    <col min="8705" max="8705" width="44.453125" style="19" customWidth="1"/>
    <col min="8706" max="8706" width="7" style="19" customWidth="1"/>
    <col min="8707" max="8707" width="14.81640625" style="19" customWidth="1"/>
    <col min="8708" max="8708" width="1.453125" style="19" customWidth="1"/>
    <col min="8709" max="8709" width="14.453125" style="19" customWidth="1"/>
    <col min="8710" max="8710" width="1.453125" style="19" customWidth="1"/>
    <col min="8711" max="8711" width="14.453125" style="19" customWidth="1"/>
    <col min="8712" max="8712" width="1.453125" style="19" customWidth="1"/>
    <col min="8713" max="8713" width="14.453125" style="19" customWidth="1"/>
    <col min="8714" max="8714" width="1.453125" style="19" customWidth="1"/>
    <col min="8715" max="8715" width="14.81640625" style="19" customWidth="1"/>
    <col min="8716" max="8716" width="1.453125" style="19" customWidth="1"/>
    <col min="8717" max="8717" width="15.1796875" style="19" customWidth="1"/>
    <col min="8718" max="8718" width="1.453125" style="19" customWidth="1"/>
    <col min="8719" max="8719" width="15.1796875" style="19" customWidth="1"/>
    <col min="8720" max="8960" width="9.1796875" style="19"/>
    <col min="8961" max="8961" width="44.453125" style="19" customWidth="1"/>
    <col min="8962" max="8962" width="7" style="19" customWidth="1"/>
    <col min="8963" max="8963" width="14.81640625" style="19" customWidth="1"/>
    <col min="8964" max="8964" width="1.453125" style="19" customWidth="1"/>
    <col min="8965" max="8965" width="14.453125" style="19" customWidth="1"/>
    <col min="8966" max="8966" width="1.453125" style="19" customWidth="1"/>
    <col min="8967" max="8967" width="14.453125" style="19" customWidth="1"/>
    <col min="8968" max="8968" width="1.453125" style="19" customWidth="1"/>
    <col min="8969" max="8969" width="14.453125" style="19" customWidth="1"/>
    <col min="8970" max="8970" width="1.453125" style="19" customWidth="1"/>
    <col min="8971" max="8971" width="14.81640625" style="19" customWidth="1"/>
    <col min="8972" max="8972" width="1.453125" style="19" customWidth="1"/>
    <col min="8973" max="8973" width="15.1796875" style="19" customWidth="1"/>
    <col min="8974" max="8974" width="1.453125" style="19" customWidth="1"/>
    <col min="8975" max="8975" width="15.1796875" style="19" customWidth="1"/>
    <col min="8976" max="9216" width="9.1796875" style="19"/>
    <col min="9217" max="9217" width="44.453125" style="19" customWidth="1"/>
    <col min="9218" max="9218" width="7" style="19" customWidth="1"/>
    <col min="9219" max="9219" width="14.81640625" style="19" customWidth="1"/>
    <col min="9220" max="9220" width="1.453125" style="19" customWidth="1"/>
    <col min="9221" max="9221" width="14.453125" style="19" customWidth="1"/>
    <col min="9222" max="9222" width="1.453125" style="19" customWidth="1"/>
    <col min="9223" max="9223" width="14.453125" style="19" customWidth="1"/>
    <col min="9224" max="9224" width="1.453125" style="19" customWidth="1"/>
    <col min="9225" max="9225" width="14.453125" style="19" customWidth="1"/>
    <col min="9226" max="9226" width="1.453125" style="19" customWidth="1"/>
    <col min="9227" max="9227" width="14.81640625" style="19" customWidth="1"/>
    <col min="9228" max="9228" width="1.453125" style="19" customWidth="1"/>
    <col min="9229" max="9229" width="15.1796875" style="19" customWidth="1"/>
    <col min="9230" max="9230" width="1.453125" style="19" customWidth="1"/>
    <col min="9231" max="9231" width="15.1796875" style="19" customWidth="1"/>
    <col min="9232" max="9472" width="9.1796875" style="19"/>
    <col min="9473" max="9473" width="44.453125" style="19" customWidth="1"/>
    <col min="9474" max="9474" width="7" style="19" customWidth="1"/>
    <col min="9475" max="9475" width="14.81640625" style="19" customWidth="1"/>
    <col min="9476" max="9476" width="1.453125" style="19" customWidth="1"/>
    <col min="9477" max="9477" width="14.453125" style="19" customWidth="1"/>
    <col min="9478" max="9478" width="1.453125" style="19" customWidth="1"/>
    <col min="9479" max="9479" width="14.453125" style="19" customWidth="1"/>
    <col min="9480" max="9480" width="1.453125" style="19" customWidth="1"/>
    <col min="9481" max="9481" width="14.453125" style="19" customWidth="1"/>
    <col min="9482" max="9482" width="1.453125" style="19" customWidth="1"/>
    <col min="9483" max="9483" width="14.81640625" style="19" customWidth="1"/>
    <col min="9484" max="9484" width="1.453125" style="19" customWidth="1"/>
    <col min="9485" max="9485" width="15.1796875" style="19" customWidth="1"/>
    <col min="9486" max="9486" width="1.453125" style="19" customWidth="1"/>
    <col min="9487" max="9487" width="15.1796875" style="19" customWidth="1"/>
    <col min="9488" max="9728" width="9.1796875" style="19"/>
    <col min="9729" max="9729" width="44.453125" style="19" customWidth="1"/>
    <col min="9730" max="9730" width="7" style="19" customWidth="1"/>
    <col min="9731" max="9731" width="14.81640625" style="19" customWidth="1"/>
    <col min="9732" max="9732" width="1.453125" style="19" customWidth="1"/>
    <col min="9733" max="9733" width="14.453125" style="19" customWidth="1"/>
    <col min="9734" max="9734" width="1.453125" style="19" customWidth="1"/>
    <col min="9735" max="9735" width="14.453125" style="19" customWidth="1"/>
    <col min="9736" max="9736" width="1.453125" style="19" customWidth="1"/>
    <col min="9737" max="9737" width="14.453125" style="19" customWidth="1"/>
    <col min="9738" max="9738" width="1.453125" style="19" customWidth="1"/>
    <col min="9739" max="9739" width="14.81640625" style="19" customWidth="1"/>
    <col min="9740" max="9740" width="1.453125" style="19" customWidth="1"/>
    <col min="9741" max="9741" width="15.1796875" style="19" customWidth="1"/>
    <col min="9742" max="9742" width="1.453125" style="19" customWidth="1"/>
    <col min="9743" max="9743" width="15.1796875" style="19" customWidth="1"/>
    <col min="9744" max="9984" width="9.1796875" style="19"/>
    <col min="9985" max="9985" width="44.453125" style="19" customWidth="1"/>
    <col min="9986" max="9986" width="7" style="19" customWidth="1"/>
    <col min="9987" max="9987" width="14.81640625" style="19" customWidth="1"/>
    <col min="9988" max="9988" width="1.453125" style="19" customWidth="1"/>
    <col min="9989" max="9989" width="14.453125" style="19" customWidth="1"/>
    <col min="9990" max="9990" width="1.453125" style="19" customWidth="1"/>
    <col min="9991" max="9991" width="14.453125" style="19" customWidth="1"/>
    <col min="9992" max="9992" width="1.453125" style="19" customWidth="1"/>
    <col min="9993" max="9993" width="14.453125" style="19" customWidth="1"/>
    <col min="9994" max="9994" width="1.453125" style="19" customWidth="1"/>
    <col min="9995" max="9995" width="14.81640625" style="19" customWidth="1"/>
    <col min="9996" max="9996" width="1.453125" style="19" customWidth="1"/>
    <col min="9997" max="9997" width="15.1796875" style="19" customWidth="1"/>
    <col min="9998" max="9998" width="1.453125" style="19" customWidth="1"/>
    <col min="9999" max="9999" width="15.1796875" style="19" customWidth="1"/>
    <col min="10000" max="10240" width="9.1796875" style="19"/>
    <col min="10241" max="10241" width="44.453125" style="19" customWidth="1"/>
    <col min="10242" max="10242" width="7" style="19" customWidth="1"/>
    <col min="10243" max="10243" width="14.81640625" style="19" customWidth="1"/>
    <col min="10244" max="10244" width="1.453125" style="19" customWidth="1"/>
    <col min="10245" max="10245" width="14.453125" style="19" customWidth="1"/>
    <col min="10246" max="10246" width="1.453125" style="19" customWidth="1"/>
    <col min="10247" max="10247" width="14.453125" style="19" customWidth="1"/>
    <col min="10248" max="10248" width="1.453125" style="19" customWidth="1"/>
    <col min="10249" max="10249" width="14.453125" style="19" customWidth="1"/>
    <col min="10250" max="10250" width="1.453125" style="19" customWidth="1"/>
    <col min="10251" max="10251" width="14.81640625" style="19" customWidth="1"/>
    <col min="10252" max="10252" width="1.453125" style="19" customWidth="1"/>
    <col min="10253" max="10253" width="15.1796875" style="19" customWidth="1"/>
    <col min="10254" max="10254" width="1.453125" style="19" customWidth="1"/>
    <col min="10255" max="10255" width="15.1796875" style="19" customWidth="1"/>
    <col min="10256" max="10496" width="9.1796875" style="19"/>
    <col min="10497" max="10497" width="44.453125" style="19" customWidth="1"/>
    <col min="10498" max="10498" width="7" style="19" customWidth="1"/>
    <col min="10499" max="10499" width="14.81640625" style="19" customWidth="1"/>
    <col min="10500" max="10500" width="1.453125" style="19" customWidth="1"/>
    <col min="10501" max="10501" width="14.453125" style="19" customWidth="1"/>
    <col min="10502" max="10502" width="1.453125" style="19" customWidth="1"/>
    <col min="10503" max="10503" width="14.453125" style="19" customWidth="1"/>
    <col min="10504" max="10504" width="1.453125" style="19" customWidth="1"/>
    <col min="10505" max="10505" width="14.453125" style="19" customWidth="1"/>
    <col min="10506" max="10506" width="1.453125" style="19" customWidth="1"/>
    <col min="10507" max="10507" width="14.81640625" style="19" customWidth="1"/>
    <col min="10508" max="10508" width="1.453125" style="19" customWidth="1"/>
    <col min="10509" max="10509" width="15.1796875" style="19" customWidth="1"/>
    <col min="10510" max="10510" width="1.453125" style="19" customWidth="1"/>
    <col min="10511" max="10511" width="15.1796875" style="19" customWidth="1"/>
    <col min="10512" max="10752" width="9.1796875" style="19"/>
    <col min="10753" max="10753" width="44.453125" style="19" customWidth="1"/>
    <col min="10754" max="10754" width="7" style="19" customWidth="1"/>
    <col min="10755" max="10755" width="14.81640625" style="19" customWidth="1"/>
    <col min="10756" max="10756" width="1.453125" style="19" customWidth="1"/>
    <col min="10757" max="10757" width="14.453125" style="19" customWidth="1"/>
    <col min="10758" max="10758" width="1.453125" style="19" customWidth="1"/>
    <col min="10759" max="10759" width="14.453125" style="19" customWidth="1"/>
    <col min="10760" max="10760" width="1.453125" style="19" customWidth="1"/>
    <col min="10761" max="10761" width="14.453125" style="19" customWidth="1"/>
    <col min="10762" max="10762" width="1.453125" style="19" customWidth="1"/>
    <col min="10763" max="10763" width="14.81640625" style="19" customWidth="1"/>
    <col min="10764" max="10764" width="1.453125" style="19" customWidth="1"/>
    <col min="10765" max="10765" width="15.1796875" style="19" customWidth="1"/>
    <col min="10766" max="10766" width="1.453125" style="19" customWidth="1"/>
    <col min="10767" max="10767" width="15.1796875" style="19" customWidth="1"/>
    <col min="10768" max="11008" width="9.1796875" style="19"/>
    <col min="11009" max="11009" width="44.453125" style="19" customWidth="1"/>
    <col min="11010" max="11010" width="7" style="19" customWidth="1"/>
    <col min="11011" max="11011" width="14.81640625" style="19" customWidth="1"/>
    <col min="11012" max="11012" width="1.453125" style="19" customWidth="1"/>
    <col min="11013" max="11013" width="14.453125" style="19" customWidth="1"/>
    <col min="11014" max="11014" width="1.453125" style="19" customWidth="1"/>
    <col min="11015" max="11015" width="14.453125" style="19" customWidth="1"/>
    <col min="11016" max="11016" width="1.453125" style="19" customWidth="1"/>
    <col min="11017" max="11017" width="14.453125" style="19" customWidth="1"/>
    <col min="11018" max="11018" width="1.453125" style="19" customWidth="1"/>
    <col min="11019" max="11019" width="14.81640625" style="19" customWidth="1"/>
    <col min="11020" max="11020" width="1.453125" style="19" customWidth="1"/>
    <col min="11021" max="11021" width="15.1796875" style="19" customWidth="1"/>
    <col min="11022" max="11022" width="1.453125" style="19" customWidth="1"/>
    <col min="11023" max="11023" width="15.1796875" style="19" customWidth="1"/>
    <col min="11024" max="11264" width="9.1796875" style="19"/>
    <col min="11265" max="11265" width="44.453125" style="19" customWidth="1"/>
    <col min="11266" max="11266" width="7" style="19" customWidth="1"/>
    <col min="11267" max="11267" width="14.81640625" style="19" customWidth="1"/>
    <col min="11268" max="11268" width="1.453125" style="19" customWidth="1"/>
    <col min="11269" max="11269" width="14.453125" style="19" customWidth="1"/>
    <col min="11270" max="11270" width="1.453125" style="19" customWidth="1"/>
    <col min="11271" max="11271" width="14.453125" style="19" customWidth="1"/>
    <col min="11272" max="11272" width="1.453125" style="19" customWidth="1"/>
    <col min="11273" max="11273" width="14.453125" style="19" customWidth="1"/>
    <col min="11274" max="11274" width="1.453125" style="19" customWidth="1"/>
    <col min="11275" max="11275" width="14.81640625" style="19" customWidth="1"/>
    <col min="11276" max="11276" width="1.453125" style="19" customWidth="1"/>
    <col min="11277" max="11277" width="15.1796875" style="19" customWidth="1"/>
    <col min="11278" max="11278" width="1.453125" style="19" customWidth="1"/>
    <col min="11279" max="11279" width="15.1796875" style="19" customWidth="1"/>
    <col min="11280" max="11520" width="9.1796875" style="19"/>
    <col min="11521" max="11521" width="44.453125" style="19" customWidth="1"/>
    <col min="11522" max="11522" width="7" style="19" customWidth="1"/>
    <col min="11523" max="11523" width="14.81640625" style="19" customWidth="1"/>
    <col min="11524" max="11524" width="1.453125" style="19" customWidth="1"/>
    <col min="11525" max="11525" width="14.453125" style="19" customWidth="1"/>
    <col min="11526" max="11526" width="1.453125" style="19" customWidth="1"/>
    <col min="11527" max="11527" width="14.453125" style="19" customWidth="1"/>
    <col min="11528" max="11528" width="1.453125" style="19" customWidth="1"/>
    <col min="11529" max="11529" width="14.453125" style="19" customWidth="1"/>
    <col min="11530" max="11530" width="1.453125" style="19" customWidth="1"/>
    <col min="11531" max="11531" width="14.81640625" style="19" customWidth="1"/>
    <col min="11532" max="11532" width="1.453125" style="19" customWidth="1"/>
    <col min="11533" max="11533" width="15.1796875" style="19" customWidth="1"/>
    <col min="11534" max="11534" width="1.453125" style="19" customWidth="1"/>
    <col min="11535" max="11535" width="15.1796875" style="19" customWidth="1"/>
    <col min="11536" max="11776" width="9.1796875" style="19"/>
    <col min="11777" max="11777" width="44.453125" style="19" customWidth="1"/>
    <col min="11778" max="11778" width="7" style="19" customWidth="1"/>
    <col min="11779" max="11779" width="14.81640625" style="19" customWidth="1"/>
    <col min="11780" max="11780" width="1.453125" style="19" customWidth="1"/>
    <col min="11781" max="11781" width="14.453125" style="19" customWidth="1"/>
    <col min="11782" max="11782" width="1.453125" style="19" customWidth="1"/>
    <col min="11783" max="11783" width="14.453125" style="19" customWidth="1"/>
    <col min="11784" max="11784" width="1.453125" style="19" customWidth="1"/>
    <col min="11785" max="11785" width="14.453125" style="19" customWidth="1"/>
    <col min="11786" max="11786" width="1.453125" style="19" customWidth="1"/>
    <col min="11787" max="11787" width="14.81640625" style="19" customWidth="1"/>
    <col min="11788" max="11788" width="1.453125" style="19" customWidth="1"/>
    <col min="11789" max="11789" width="15.1796875" style="19" customWidth="1"/>
    <col min="11790" max="11790" width="1.453125" style="19" customWidth="1"/>
    <col min="11791" max="11791" width="15.1796875" style="19" customWidth="1"/>
    <col min="11792" max="12032" width="9.1796875" style="19"/>
    <col min="12033" max="12033" width="44.453125" style="19" customWidth="1"/>
    <col min="12034" max="12034" width="7" style="19" customWidth="1"/>
    <col min="12035" max="12035" width="14.81640625" style="19" customWidth="1"/>
    <col min="12036" max="12036" width="1.453125" style="19" customWidth="1"/>
    <col min="12037" max="12037" width="14.453125" style="19" customWidth="1"/>
    <col min="12038" max="12038" width="1.453125" style="19" customWidth="1"/>
    <col min="12039" max="12039" width="14.453125" style="19" customWidth="1"/>
    <col min="12040" max="12040" width="1.453125" style="19" customWidth="1"/>
    <col min="12041" max="12041" width="14.453125" style="19" customWidth="1"/>
    <col min="12042" max="12042" width="1.453125" style="19" customWidth="1"/>
    <col min="12043" max="12043" width="14.81640625" style="19" customWidth="1"/>
    <col min="12044" max="12044" width="1.453125" style="19" customWidth="1"/>
    <col min="12045" max="12045" width="15.1796875" style="19" customWidth="1"/>
    <col min="12046" max="12046" width="1.453125" style="19" customWidth="1"/>
    <col min="12047" max="12047" width="15.1796875" style="19" customWidth="1"/>
    <col min="12048" max="12288" width="9.1796875" style="19"/>
    <col min="12289" max="12289" width="44.453125" style="19" customWidth="1"/>
    <col min="12290" max="12290" width="7" style="19" customWidth="1"/>
    <col min="12291" max="12291" width="14.81640625" style="19" customWidth="1"/>
    <col min="12292" max="12292" width="1.453125" style="19" customWidth="1"/>
    <col min="12293" max="12293" width="14.453125" style="19" customWidth="1"/>
    <col min="12294" max="12294" width="1.453125" style="19" customWidth="1"/>
    <col min="12295" max="12295" width="14.453125" style="19" customWidth="1"/>
    <col min="12296" max="12296" width="1.453125" style="19" customWidth="1"/>
    <col min="12297" max="12297" width="14.453125" style="19" customWidth="1"/>
    <col min="12298" max="12298" width="1.453125" style="19" customWidth="1"/>
    <col min="12299" max="12299" width="14.81640625" style="19" customWidth="1"/>
    <col min="12300" max="12300" width="1.453125" style="19" customWidth="1"/>
    <col min="12301" max="12301" width="15.1796875" style="19" customWidth="1"/>
    <col min="12302" max="12302" width="1.453125" style="19" customWidth="1"/>
    <col min="12303" max="12303" width="15.1796875" style="19" customWidth="1"/>
    <col min="12304" max="12544" width="9.1796875" style="19"/>
    <col min="12545" max="12545" width="44.453125" style="19" customWidth="1"/>
    <col min="12546" max="12546" width="7" style="19" customWidth="1"/>
    <col min="12547" max="12547" width="14.81640625" style="19" customWidth="1"/>
    <col min="12548" max="12548" width="1.453125" style="19" customWidth="1"/>
    <col min="12549" max="12549" width="14.453125" style="19" customWidth="1"/>
    <col min="12550" max="12550" width="1.453125" style="19" customWidth="1"/>
    <col min="12551" max="12551" width="14.453125" style="19" customWidth="1"/>
    <col min="12552" max="12552" width="1.453125" style="19" customWidth="1"/>
    <col min="12553" max="12553" width="14.453125" style="19" customWidth="1"/>
    <col min="12554" max="12554" width="1.453125" style="19" customWidth="1"/>
    <col min="12555" max="12555" width="14.81640625" style="19" customWidth="1"/>
    <col min="12556" max="12556" width="1.453125" style="19" customWidth="1"/>
    <col min="12557" max="12557" width="15.1796875" style="19" customWidth="1"/>
    <col min="12558" max="12558" width="1.453125" style="19" customWidth="1"/>
    <col min="12559" max="12559" width="15.1796875" style="19" customWidth="1"/>
    <col min="12560" max="12800" width="9.1796875" style="19"/>
    <col min="12801" max="12801" width="44.453125" style="19" customWidth="1"/>
    <col min="12802" max="12802" width="7" style="19" customWidth="1"/>
    <col min="12803" max="12803" width="14.81640625" style="19" customWidth="1"/>
    <col min="12804" max="12804" width="1.453125" style="19" customWidth="1"/>
    <col min="12805" max="12805" width="14.453125" style="19" customWidth="1"/>
    <col min="12806" max="12806" width="1.453125" style="19" customWidth="1"/>
    <col min="12807" max="12807" width="14.453125" style="19" customWidth="1"/>
    <col min="12808" max="12808" width="1.453125" style="19" customWidth="1"/>
    <col min="12809" max="12809" width="14.453125" style="19" customWidth="1"/>
    <col min="12810" max="12810" width="1.453125" style="19" customWidth="1"/>
    <col min="12811" max="12811" width="14.81640625" style="19" customWidth="1"/>
    <col min="12812" max="12812" width="1.453125" style="19" customWidth="1"/>
    <col min="12813" max="12813" width="15.1796875" style="19" customWidth="1"/>
    <col min="12814" max="12814" width="1.453125" style="19" customWidth="1"/>
    <col min="12815" max="12815" width="15.1796875" style="19" customWidth="1"/>
    <col min="12816" max="13056" width="9.1796875" style="19"/>
    <col min="13057" max="13057" width="44.453125" style="19" customWidth="1"/>
    <col min="13058" max="13058" width="7" style="19" customWidth="1"/>
    <col min="13059" max="13059" width="14.81640625" style="19" customWidth="1"/>
    <col min="13060" max="13060" width="1.453125" style="19" customWidth="1"/>
    <col min="13061" max="13061" width="14.453125" style="19" customWidth="1"/>
    <col min="13062" max="13062" width="1.453125" style="19" customWidth="1"/>
    <col min="13063" max="13063" width="14.453125" style="19" customWidth="1"/>
    <col min="13064" max="13064" width="1.453125" style="19" customWidth="1"/>
    <col min="13065" max="13065" width="14.453125" style="19" customWidth="1"/>
    <col min="13066" max="13066" width="1.453125" style="19" customWidth="1"/>
    <col min="13067" max="13067" width="14.81640625" style="19" customWidth="1"/>
    <col min="13068" max="13068" width="1.453125" style="19" customWidth="1"/>
    <col min="13069" max="13069" width="15.1796875" style="19" customWidth="1"/>
    <col min="13070" max="13070" width="1.453125" style="19" customWidth="1"/>
    <col min="13071" max="13071" width="15.1796875" style="19" customWidth="1"/>
    <col min="13072" max="13312" width="9.1796875" style="19"/>
    <col min="13313" max="13313" width="44.453125" style="19" customWidth="1"/>
    <col min="13314" max="13314" width="7" style="19" customWidth="1"/>
    <col min="13315" max="13315" width="14.81640625" style="19" customWidth="1"/>
    <col min="13316" max="13316" width="1.453125" style="19" customWidth="1"/>
    <col min="13317" max="13317" width="14.453125" style="19" customWidth="1"/>
    <col min="13318" max="13318" width="1.453125" style="19" customWidth="1"/>
    <col min="13319" max="13319" width="14.453125" style="19" customWidth="1"/>
    <col min="13320" max="13320" width="1.453125" style="19" customWidth="1"/>
    <col min="13321" max="13321" width="14.453125" style="19" customWidth="1"/>
    <col min="13322" max="13322" width="1.453125" style="19" customWidth="1"/>
    <col min="13323" max="13323" width="14.81640625" style="19" customWidth="1"/>
    <col min="13324" max="13324" width="1.453125" style="19" customWidth="1"/>
    <col min="13325" max="13325" width="15.1796875" style="19" customWidth="1"/>
    <col min="13326" max="13326" width="1.453125" style="19" customWidth="1"/>
    <col min="13327" max="13327" width="15.1796875" style="19" customWidth="1"/>
    <col min="13328" max="13568" width="9.1796875" style="19"/>
    <col min="13569" max="13569" width="44.453125" style="19" customWidth="1"/>
    <col min="13570" max="13570" width="7" style="19" customWidth="1"/>
    <col min="13571" max="13571" width="14.81640625" style="19" customWidth="1"/>
    <col min="13572" max="13572" width="1.453125" style="19" customWidth="1"/>
    <col min="13573" max="13573" width="14.453125" style="19" customWidth="1"/>
    <col min="13574" max="13574" width="1.453125" style="19" customWidth="1"/>
    <col min="13575" max="13575" width="14.453125" style="19" customWidth="1"/>
    <col min="13576" max="13576" width="1.453125" style="19" customWidth="1"/>
    <col min="13577" max="13577" width="14.453125" style="19" customWidth="1"/>
    <col min="13578" max="13578" width="1.453125" style="19" customWidth="1"/>
    <col min="13579" max="13579" width="14.81640625" style="19" customWidth="1"/>
    <col min="13580" max="13580" width="1.453125" style="19" customWidth="1"/>
    <col min="13581" max="13581" width="15.1796875" style="19" customWidth="1"/>
    <col min="13582" max="13582" width="1.453125" style="19" customWidth="1"/>
    <col min="13583" max="13583" width="15.1796875" style="19" customWidth="1"/>
    <col min="13584" max="13824" width="9.1796875" style="19"/>
    <col min="13825" max="13825" width="44.453125" style="19" customWidth="1"/>
    <col min="13826" max="13826" width="7" style="19" customWidth="1"/>
    <col min="13827" max="13827" width="14.81640625" style="19" customWidth="1"/>
    <col min="13828" max="13828" width="1.453125" style="19" customWidth="1"/>
    <col min="13829" max="13829" width="14.453125" style="19" customWidth="1"/>
    <col min="13830" max="13830" width="1.453125" style="19" customWidth="1"/>
    <col min="13831" max="13831" width="14.453125" style="19" customWidth="1"/>
    <col min="13832" max="13832" width="1.453125" style="19" customWidth="1"/>
    <col min="13833" max="13833" width="14.453125" style="19" customWidth="1"/>
    <col min="13834" max="13834" width="1.453125" style="19" customWidth="1"/>
    <col min="13835" max="13835" width="14.81640625" style="19" customWidth="1"/>
    <col min="13836" max="13836" width="1.453125" style="19" customWidth="1"/>
    <col min="13837" max="13837" width="15.1796875" style="19" customWidth="1"/>
    <col min="13838" max="13838" width="1.453125" style="19" customWidth="1"/>
    <col min="13839" max="13839" width="15.1796875" style="19" customWidth="1"/>
    <col min="13840" max="14080" width="9.1796875" style="19"/>
    <col min="14081" max="14081" width="44.453125" style="19" customWidth="1"/>
    <col min="14082" max="14082" width="7" style="19" customWidth="1"/>
    <col min="14083" max="14083" width="14.81640625" style="19" customWidth="1"/>
    <col min="14084" max="14084" width="1.453125" style="19" customWidth="1"/>
    <col min="14085" max="14085" width="14.453125" style="19" customWidth="1"/>
    <col min="14086" max="14086" width="1.453125" style="19" customWidth="1"/>
    <col min="14087" max="14087" width="14.453125" style="19" customWidth="1"/>
    <col min="14088" max="14088" width="1.453125" style="19" customWidth="1"/>
    <col min="14089" max="14089" width="14.453125" style="19" customWidth="1"/>
    <col min="14090" max="14090" width="1.453125" style="19" customWidth="1"/>
    <col min="14091" max="14091" width="14.81640625" style="19" customWidth="1"/>
    <col min="14092" max="14092" width="1.453125" style="19" customWidth="1"/>
    <col min="14093" max="14093" width="15.1796875" style="19" customWidth="1"/>
    <col min="14094" max="14094" width="1.453125" style="19" customWidth="1"/>
    <col min="14095" max="14095" width="15.1796875" style="19" customWidth="1"/>
    <col min="14096" max="14336" width="9.1796875" style="19"/>
    <col min="14337" max="14337" width="44.453125" style="19" customWidth="1"/>
    <col min="14338" max="14338" width="7" style="19" customWidth="1"/>
    <col min="14339" max="14339" width="14.81640625" style="19" customWidth="1"/>
    <col min="14340" max="14340" width="1.453125" style="19" customWidth="1"/>
    <col min="14341" max="14341" width="14.453125" style="19" customWidth="1"/>
    <col min="14342" max="14342" width="1.453125" style="19" customWidth="1"/>
    <col min="14343" max="14343" width="14.453125" style="19" customWidth="1"/>
    <col min="14344" max="14344" width="1.453125" style="19" customWidth="1"/>
    <col min="14345" max="14345" width="14.453125" style="19" customWidth="1"/>
    <col min="14346" max="14346" width="1.453125" style="19" customWidth="1"/>
    <col min="14347" max="14347" width="14.81640625" style="19" customWidth="1"/>
    <col min="14348" max="14348" width="1.453125" style="19" customWidth="1"/>
    <col min="14349" max="14349" width="15.1796875" style="19" customWidth="1"/>
    <col min="14350" max="14350" width="1.453125" style="19" customWidth="1"/>
    <col min="14351" max="14351" width="15.1796875" style="19" customWidth="1"/>
    <col min="14352" max="14592" width="9.1796875" style="19"/>
    <col min="14593" max="14593" width="44.453125" style="19" customWidth="1"/>
    <col min="14594" max="14594" width="7" style="19" customWidth="1"/>
    <col min="14595" max="14595" width="14.81640625" style="19" customWidth="1"/>
    <col min="14596" max="14596" width="1.453125" style="19" customWidth="1"/>
    <col min="14597" max="14597" width="14.453125" style="19" customWidth="1"/>
    <col min="14598" max="14598" width="1.453125" style="19" customWidth="1"/>
    <col min="14599" max="14599" width="14.453125" style="19" customWidth="1"/>
    <col min="14600" max="14600" width="1.453125" style="19" customWidth="1"/>
    <col min="14601" max="14601" width="14.453125" style="19" customWidth="1"/>
    <col min="14602" max="14602" width="1.453125" style="19" customWidth="1"/>
    <col min="14603" max="14603" width="14.81640625" style="19" customWidth="1"/>
    <col min="14604" max="14604" width="1.453125" style="19" customWidth="1"/>
    <col min="14605" max="14605" width="15.1796875" style="19" customWidth="1"/>
    <col min="14606" max="14606" width="1.453125" style="19" customWidth="1"/>
    <col min="14607" max="14607" width="15.1796875" style="19" customWidth="1"/>
    <col min="14608" max="14848" width="9.1796875" style="19"/>
    <col min="14849" max="14849" width="44.453125" style="19" customWidth="1"/>
    <col min="14850" max="14850" width="7" style="19" customWidth="1"/>
    <col min="14851" max="14851" width="14.81640625" style="19" customWidth="1"/>
    <col min="14852" max="14852" width="1.453125" style="19" customWidth="1"/>
    <col min="14853" max="14853" width="14.453125" style="19" customWidth="1"/>
    <col min="14854" max="14854" width="1.453125" style="19" customWidth="1"/>
    <col min="14855" max="14855" width="14.453125" style="19" customWidth="1"/>
    <col min="14856" max="14856" width="1.453125" style="19" customWidth="1"/>
    <col min="14857" max="14857" width="14.453125" style="19" customWidth="1"/>
    <col min="14858" max="14858" width="1.453125" style="19" customWidth="1"/>
    <col min="14859" max="14859" width="14.81640625" style="19" customWidth="1"/>
    <col min="14860" max="14860" width="1.453125" style="19" customWidth="1"/>
    <col min="14861" max="14861" width="15.1796875" style="19" customWidth="1"/>
    <col min="14862" max="14862" width="1.453125" style="19" customWidth="1"/>
    <col min="14863" max="14863" width="15.1796875" style="19" customWidth="1"/>
    <col min="14864" max="15104" width="9.1796875" style="19"/>
    <col min="15105" max="15105" width="44.453125" style="19" customWidth="1"/>
    <col min="15106" max="15106" width="7" style="19" customWidth="1"/>
    <col min="15107" max="15107" width="14.81640625" style="19" customWidth="1"/>
    <col min="15108" max="15108" width="1.453125" style="19" customWidth="1"/>
    <col min="15109" max="15109" width="14.453125" style="19" customWidth="1"/>
    <col min="15110" max="15110" width="1.453125" style="19" customWidth="1"/>
    <col min="15111" max="15111" width="14.453125" style="19" customWidth="1"/>
    <col min="15112" max="15112" width="1.453125" style="19" customWidth="1"/>
    <col min="15113" max="15113" width="14.453125" style="19" customWidth="1"/>
    <col min="15114" max="15114" width="1.453125" style="19" customWidth="1"/>
    <col min="15115" max="15115" width="14.81640625" style="19" customWidth="1"/>
    <col min="15116" max="15116" width="1.453125" style="19" customWidth="1"/>
    <col min="15117" max="15117" width="15.1796875" style="19" customWidth="1"/>
    <col min="15118" max="15118" width="1.453125" style="19" customWidth="1"/>
    <col min="15119" max="15119" width="15.1796875" style="19" customWidth="1"/>
    <col min="15120" max="15360" width="9.1796875" style="19"/>
    <col min="15361" max="15361" width="44.453125" style="19" customWidth="1"/>
    <col min="15362" max="15362" width="7" style="19" customWidth="1"/>
    <col min="15363" max="15363" width="14.81640625" style="19" customWidth="1"/>
    <col min="15364" max="15364" width="1.453125" style="19" customWidth="1"/>
    <col min="15365" max="15365" width="14.453125" style="19" customWidth="1"/>
    <col min="15366" max="15366" width="1.453125" style="19" customWidth="1"/>
    <col min="15367" max="15367" width="14.453125" style="19" customWidth="1"/>
    <col min="15368" max="15368" width="1.453125" style="19" customWidth="1"/>
    <col min="15369" max="15369" width="14.453125" style="19" customWidth="1"/>
    <col min="15370" max="15370" width="1.453125" style="19" customWidth="1"/>
    <col min="15371" max="15371" width="14.81640625" style="19" customWidth="1"/>
    <col min="15372" max="15372" width="1.453125" style="19" customWidth="1"/>
    <col min="15373" max="15373" width="15.1796875" style="19" customWidth="1"/>
    <col min="15374" max="15374" width="1.453125" style="19" customWidth="1"/>
    <col min="15375" max="15375" width="15.1796875" style="19" customWidth="1"/>
    <col min="15376" max="15616" width="9.1796875" style="19"/>
    <col min="15617" max="15617" width="44.453125" style="19" customWidth="1"/>
    <col min="15618" max="15618" width="7" style="19" customWidth="1"/>
    <col min="15619" max="15619" width="14.81640625" style="19" customWidth="1"/>
    <col min="15620" max="15620" width="1.453125" style="19" customWidth="1"/>
    <col min="15621" max="15621" width="14.453125" style="19" customWidth="1"/>
    <col min="15622" max="15622" width="1.453125" style="19" customWidth="1"/>
    <col min="15623" max="15623" width="14.453125" style="19" customWidth="1"/>
    <col min="15624" max="15624" width="1.453125" style="19" customWidth="1"/>
    <col min="15625" max="15625" width="14.453125" style="19" customWidth="1"/>
    <col min="15626" max="15626" width="1.453125" style="19" customWidth="1"/>
    <col min="15627" max="15627" width="14.81640625" style="19" customWidth="1"/>
    <col min="15628" max="15628" width="1.453125" style="19" customWidth="1"/>
    <col min="15629" max="15629" width="15.1796875" style="19" customWidth="1"/>
    <col min="15630" max="15630" width="1.453125" style="19" customWidth="1"/>
    <col min="15631" max="15631" width="15.1796875" style="19" customWidth="1"/>
    <col min="15632" max="15872" width="9.1796875" style="19"/>
    <col min="15873" max="15873" width="44.453125" style="19" customWidth="1"/>
    <col min="15874" max="15874" width="7" style="19" customWidth="1"/>
    <col min="15875" max="15875" width="14.81640625" style="19" customWidth="1"/>
    <col min="15876" max="15876" width="1.453125" style="19" customWidth="1"/>
    <col min="15877" max="15877" width="14.453125" style="19" customWidth="1"/>
    <col min="15878" max="15878" width="1.453125" style="19" customWidth="1"/>
    <col min="15879" max="15879" width="14.453125" style="19" customWidth="1"/>
    <col min="15880" max="15880" width="1.453125" style="19" customWidth="1"/>
    <col min="15881" max="15881" width="14.453125" style="19" customWidth="1"/>
    <col min="15882" max="15882" width="1.453125" style="19" customWidth="1"/>
    <col min="15883" max="15883" width="14.81640625" style="19" customWidth="1"/>
    <col min="15884" max="15884" width="1.453125" style="19" customWidth="1"/>
    <col min="15885" max="15885" width="15.1796875" style="19" customWidth="1"/>
    <col min="15886" max="15886" width="1.453125" style="19" customWidth="1"/>
    <col min="15887" max="15887" width="15.1796875" style="19" customWidth="1"/>
    <col min="15888" max="16128" width="9.1796875" style="19"/>
    <col min="16129" max="16129" width="44.453125" style="19" customWidth="1"/>
    <col min="16130" max="16130" width="7" style="19" customWidth="1"/>
    <col min="16131" max="16131" width="14.81640625" style="19" customWidth="1"/>
    <col min="16132" max="16132" width="1.453125" style="19" customWidth="1"/>
    <col min="16133" max="16133" width="14.453125" style="19" customWidth="1"/>
    <col min="16134" max="16134" width="1.453125" style="19" customWidth="1"/>
    <col min="16135" max="16135" width="14.453125" style="19" customWidth="1"/>
    <col min="16136" max="16136" width="1.453125" style="19" customWidth="1"/>
    <col min="16137" max="16137" width="14.453125" style="19" customWidth="1"/>
    <col min="16138" max="16138" width="1.453125" style="19" customWidth="1"/>
    <col min="16139" max="16139" width="14.81640625" style="19" customWidth="1"/>
    <col min="16140" max="16140" width="1.453125" style="19" customWidth="1"/>
    <col min="16141" max="16141" width="15.1796875" style="19" customWidth="1"/>
    <col min="16142" max="16142" width="1.453125" style="19" customWidth="1"/>
    <col min="16143" max="16143" width="15.1796875" style="19" customWidth="1"/>
    <col min="16144" max="16384" width="9.1796875" style="18"/>
  </cols>
  <sheetData>
    <row r="1" spans="1:15" s="30" customFormat="1" ht="20.25" customHeight="1">
      <c r="A1" s="292" t="s">
        <v>59</v>
      </c>
      <c r="B1" s="293"/>
    </row>
    <row r="2" spans="1:15" s="33" customFormat="1" ht="20.25" customHeight="1">
      <c r="A2" s="152" t="s">
        <v>94</v>
      </c>
      <c r="B2" s="32"/>
    </row>
    <row r="3" spans="1:15" s="202" customFormat="1" ht="20.25" customHeight="1">
      <c r="A3" s="294"/>
      <c r="B3" s="294"/>
    </row>
    <row r="4" spans="1:15" s="202" customFormat="1" ht="19.5" customHeight="1">
      <c r="A4" s="20"/>
      <c r="B4" s="20"/>
      <c r="C4" s="335" t="s">
        <v>105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s="202" customFormat="1" ht="19.5" customHeight="1">
      <c r="A5" s="20"/>
      <c r="B5" s="20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15" t="s">
        <v>143</v>
      </c>
      <c r="N5" s="303"/>
      <c r="O5" s="303"/>
    </row>
    <row r="6" spans="1:15" s="202" customFormat="1" ht="19.5" customHeight="1">
      <c r="A6" s="20"/>
      <c r="B6" s="20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15" t="s">
        <v>144</v>
      </c>
      <c r="N6" s="303"/>
      <c r="O6" s="303"/>
    </row>
    <row r="7" spans="1:15" s="202" customFormat="1" ht="19.5" customHeight="1">
      <c r="A7" s="20"/>
      <c r="B7" s="20"/>
      <c r="C7" s="303"/>
      <c r="D7" s="303"/>
      <c r="E7" s="303"/>
      <c r="F7" s="303"/>
      <c r="G7" s="341" t="s">
        <v>43</v>
      </c>
      <c r="H7" s="341"/>
      <c r="I7" s="341"/>
      <c r="J7" s="303"/>
      <c r="K7" s="303"/>
      <c r="L7" s="303"/>
      <c r="M7" s="320" t="s">
        <v>145</v>
      </c>
      <c r="N7" s="303"/>
      <c r="O7" s="303"/>
    </row>
    <row r="8" spans="1:15" s="202" customFormat="1" ht="19.5" customHeight="1">
      <c r="A8" s="24"/>
      <c r="B8" s="24"/>
      <c r="C8" s="76" t="s">
        <v>10</v>
      </c>
      <c r="D8" s="76"/>
      <c r="E8" s="76" t="s">
        <v>76</v>
      </c>
      <c r="F8" s="76"/>
      <c r="G8" s="76"/>
      <c r="H8" s="342"/>
      <c r="I8" s="342"/>
      <c r="J8" s="342"/>
      <c r="K8" s="76" t="s">
        <v>171</v>
      </c>
      <c r="L8" s="76"/>
      <c r="M8" s="76"/>
      <c r="N8" s="76"/>
      <c r="O8" s="72"/>
    </row>
    <row r="9" spans="1:15" s="202" customFormat="1" ht="19.5" customHeight="1">
      <c r="A9" s="24"/>
      <c r="B9" s="24"/>
      <c r="C9" s="76" t="s">
        <v>31</v>
      </c>
      <c r="D9" s="76"/>
      <c r="E9" s="76" t="s">
        <v>77</v>
      </c>
      <c r="F9" s="76"/>
      <c r="G9" s="76" t="s">
        <v>61</v>
      </c>
      <c r="H9" s="76"/>
      <c r="I9" s="76"/>
      <c r="J9" s="76"/>
      <c r="K9" s="76" t="s">
        <v>170</v>
      </c>
      <c r="L9" s="76"/>
      <c r="M9" s="76" t="s">
        <v>192</v>
      </c>
      <c r="N9" s="76"/>
      <c r="O9" s="76" t="s">
        <v>15</v>
      </c>
    </row>
    <row r="10" spans="1:15" s="202" customFormat="1" ht="19.5" customHeight="1">
      <c r="A10" s="24"/>
      <c r="B10" s="302" t="s">
        <v>29</v>
      </c>
      <c r="C10" s="76" t="s">
        <v>32</v>
      </c>
      <c r="D10" s="76"/>
      <c r="E10" s="76" t="s">
        <v>75</v>
      </c>
      <c r="F10" s="76"/>
      <c r="G10" s="76" t="s">
        <v>60</v>
      </c>
      <c r="H10" s="76"/>
      <c r="I10" s="76" t="s">
        <v>84</v>
      </c>
      <c r="J10" s="76"/>
      <c r="K10" s="76" t="s">
        <v>127</v>
      </c>
      <c r="L10" s="76"/>
      <c r="M10" s="76" t="s">
        <v>60</v>
      </c>
      <c r="N10" s="76"/>
      <c r="O10" s="76" t="s">
        <v>36</v>
      </c>
    </row>
    <row r="11" spans="1:15" s="202" customFormat="1" ht="19.5" customHeight="1">
      <c r="A11" s="24"/>
      <c r="B11" s="86"/>
      <c r="C11" s="336" t="s">
        <v>34</v>
      </c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</row>
    <row r="12" spans="1:15" s="202" customFormat="1" ht="19.5" customHeight="1">
      <c r="A12" s="20" t="s">
        <v>290</v>
      </c>
      <c r="B12" s="318"/>
      <c r="C12" s="245"/>
      <c r="D12" s="245"/>
      <c r="E12" s="245"/>
      <c r="F12" s="245"/>
      <c r="G12" s="245"/>
      <c r="H12" s="245"/>
      <c r="I12" s="246"/>
      <c r="J12" s="245"/>
      <c r="K12" s="245"/>
      <c r="L12" s="245"/>
      <c r="M12" s="245"/>
      <c r="N12" s="245"/>
      <c r="O12" s="246"/>
    </row>
    <row r="13" spans="1:15" s="202" customFormat="1" ht="19.5" customHeight="1">
      <c r="A13" s="236" t="s">
        <v>291</v>
      </c>
      <c r="B13" s="302"/>
      <c r="C13" s="247">
        <v>8983101</v>
      </c>
      <c r="D13" s="135"/>
      <c r="E13" s="247">
        <v>1684317</v>
      </c>
      <c r="F13" s="135"/>
      <c r="G13" s="247">
        <v>900000</v>
      </c>
      <c r="H13" s="135"/>
      <c r="I13" s="97">
        <v>54437858</v>
      </c>
      <c r="J13" s="135"/>
      <c r="K13" s="247">
        <v>9955000</v>
      </c>
      <c r="L13" s="247"/>
      <c r="M13" s="97">
        <v>358495</v>
      </c>
      <c r="N13" s="135"/>
      <c r="O13" s="97">
        <f>SUM(C13:M13)</f>
        <v>76318771</v>
      </c>
    </row>
    <row r="14" spans="1:15" s="202" customFormat="1" ht="19.5" customHeight="1">
      <c r="A14" s="236" t="s">
        <v>259</v>
      </c>
      <c r="B14" s="316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96"/>
    </row>
    <row r="15" spans="1:15" s="202" customFormat="1" ht="19.5" customHeight="1">
      <c r="A15" s="236" t="s">
        <v>109</v>
      </c>
      <c r="B15" s="316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96"/>
    </row>
    <row r="16" spans="1:15" s="202" customFormat="1" ht="19.5" customHeight="1">
      <c r="A16" s="316" t="s">
        <v>260</v>
      </c>
      <c r="B16" s="316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96"/>
    </row>
    <row r="17" spans="1:16" s="202" customFormat="1" ht="19.5" customHeight="1">
      <c r="A17" s="316" t="s">
        <v>261</v>
      </c>
      <c r="B17" s="302">
        <v>12</v>
      </c>
      <c r="C17" s="112">
        <v>0</v>
      </c>
      <c r="D17" s="134"/>
      <c r="E17" s="112">
        <v>0</v>
      </c>
      <c r="F17" s="134"/>
      <c r="G17" s="192">
        <v>0</v>
      </c>
      <c r="H17" s="134"/>
      <c r="I17" s="112">
        <v>-6737326</v>
      </c>
      <c r="J17" s="135"/>
      <c r="K17" s="112">
        <v>0</v>
      </c>
      <c r="L17" s="96"/>
      <c r="M17" s="112">
        <v>0</v>
      </c>
      <c r="N17" s="135"/>
      <c r="O17" s="112">
        <f>SUM(C17:M17)</f>
        <v>-6737326</v>
      </c>
    </row>
    <row r="18" spans="1:16" s="202" customFormat="1" ht="19.5" customHeight="1">
      <c r="A18" s="316" t="s">
        <v>268</v>
      </c>
      <c r="B18" s="302"/>
      <c r="C18" s="121">
        <v>0</v>
      </c>
      <c r="D18" s="135"/>
      <c r="E18" s="121">
        <v>0</v>
      </c>
      <c r="F18" s="135"/>
      <c r="G18" s="121">
        <v>0</v>
      </c>
      <c r="H18" s="135"/>
      <c r="I18" s="121">
        <f>SUM(I17)</f>
        <v>-6737326</v>
      </c>
      <c r="J18" s="135"/>
      <c r="K18" s="121">
        <v>0</v>
      </c>
      <c r="L18" s="97"/>
      <c r="M18" s="121">
        <v>0</v>
      </c>
      <c r="N18" s="135"/>
      <c r="O18" s="121">
        <f>SUM(O17)</f>
        <v>-6737326</v>
      </c>
    </row>
    <row r="19" spans="1:16" s="202" customFormat="1" ht="19.5" customHeight="1">
      <c r="A19" s="236" t="s">
        <v>262</v>
      </c>
      <c r="B19" s="86"/>
      <c r="C19" s="249"/>
      <c r="D19" s="134"/>
      <c r="E19" s="249"/>
      <c r="F19" s="134"/>
      <c r="G19" s="249"/>
      <c r="H19" s="96"/>
      <c r="I19" s="96"/>
      <c r="J19" s="96"/>
      <c r="K19" s="96"/>
      <c r="L19" s="96"/>
      <c r="M19" s="96"/>
      <c r="N19" s="96"/>
      <c r="O19" s="96"/>
    </row>
    <row r="20" spans="1:16" s="202" customFormat="1" ht="19.5" customHeight="1">
      <c r="A20" s="236" t="s">
        <v>109</v>
      </c>
      <c r="B20" s="316"/>
      <c r="C20" s="193">
        <f>SUM(C17)</f>
        <v>0</v>
      </c>
      <c r="D20" s="97"/>
      <c r="E20" s="193">
        <v>0</v>
      </c>
      <c r="F20" s="97"/>
      <c r="G20" s="193">
        <f>SUM(G17)</f>
        <v>0</v>
      </c>
      <c r="H20" s="97"/>
      <c r="I20" s="193">
        <f>SUM(I17)</f>
        <v>-6737326</v>
      </c>
      <c r="J20" s="97"/>
      <c r="K20" s="193">
        <v>0</v>
      </c>
      <c r="L20" s="97"/>
      <c r="M20" s="193">
        <f>SUM(M19:M19)</f>
        <v>0</v>
      </c>
      <c r="N20" s="97"/>
      <c r="O20" s="193">
        <f>SUM(O17)</f>
        <v>-6737326</v>
      </c>
    </row>
    <row r="21" spans="1:16" s="202" customFormat="1" ht="19.5" customHeight="1">
      <c r="A21" s="294" t="s">
        <v>87</v>
      </c>
      <c r="B21" s="316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96"/>
    </row>
    <row r="22" spans="1:16" s="202" customFormat="1" ht="19.5" customHeight="1">
      <c r="A22" s="316" t="s">
        <v>91</v>
      </c>
      <c r="B22" s="316"/>
      <c r="C22" s="96">
        <v>0</v>
      </c>
      <c r="D22" s="134"/>
      <c r="E22" s="96">
        <v>0</v>
      </c>
      <c r="F22" s="134"/>
      <c r="G22" s="96">
        <v>0</v>
      </c>
      <c r="H22" s="134"/>
      <c r="I22" s="96">
        <f>'PL5-8'!H126</f>
        <v>8879310</v>
      </c>
      <c r="J22" s="135"/>
      <c r="K22" s="96">
        <v>0</v>
      </c>
      <c r="L22" s="96"/>
      <c r="M22" s="96">
        <v>0</v>
      </c>
      <c r="N22" s="135"/>
      <c r="O22" s="96">
        <f>SUM(C22:M22)</f>
        <v>8879310</v>
      </c>
    </row>
    <row r="23" spans="1:16" s="202" customFormat="1" ht="19.5" customHeight="1">
      <c r="A23" s="316" t="s">
        <v>90</v>
      </c>
      <c r="B23" s="316"/>
      <c r="C23" s="112">
        <v>0</v>
      </c>
      <c r="D23" s="134"/>
      <c r="E23" s="112">
        <v>0</v>
      </c>
      <c r="F23" s="134"/>
      <c r="G23" s="112">
        <v>0</v>
      </c>
      <c r="H23" s="134"/>
      <c r="I23" s="96">
        <v>0</v>
      </c>
      <c r="J23" s="135"/>
      <c r="K23" s="96">
        <v>0</v>
      </c>
      <c r="L23" s="96"/>
      <c r="M23" s="112">
        <f>'PL5-8'!H165</f>
        <v>58854</v>
      </c>
      <c r="N23" s="135"/>
      <c r="O23" s="112">
        <f>SUM(C23:M23)</f>
        <v>58854</v>
      </c>
    </row>
    <row r="24" spans="1:16" s="202" customFormat="1" ht="19.5" customHeight="1">
      <c r="A24" s="236" t="s">
        <v>79</v>
      </c>
      <c r="B24" s="316"/>
      <c r="C24" s="121">
        <v>0</v>
      </c>
      <c r="D24" s="135"/>
      <c r="E24" s="121">
        <v>0</v>
      </c>
      <c r="F24" s="135"/>
      <c r="G24" s="121">
        <v>0</v>
      </c>
      <c r="H24" s="135"/>
      <c r="I24" s="121">
        <f>SUM(I22:I23)</f>
        <v>8879310</v>
      </c>
      <c r="J24" s="134"/>
      <c r="K24" s="121">
        <v>0</v>
      </c>
      <c r="L24" s="97"/>
      <c r="M24" s="121">
        <f>SUM(M22:M23)</f>
        <v>58854</v>
      </c>
      <c r="N24" s="134"/>
      <c r="O24" s="121">
        <f>O22+O23</f>
        <v>8938164</v>
      </c>
    </row>
    <row r="25" spans="1:16" s="202" customFormat="1" ht="19.5" customHeight="1">
      <c r="A25" s="236"/>
      <c r="B25" s="316"/>
      <c r="C25" s="252"/>
      <c r="D25" s="135"/>
      <c r="E25" s="252"/>
      <c r="F25" s="135"/>
      <c r="G25" s="252"/>
      <c r="H25" s="135"/>
      <c r="I25" s="147"/>
      <c r="J25" s="134"/>
      <c r="K25" s="147"/>
      <c r="L25" s="97"/>
      <c r="M25" s="97"/>
      <c r="N25" s="134"/>
      <c r="O25" s="147"/>
    </row>
    <row r="26" spans="1:16" s="202" customFormat="1" ht="19.5" customHeight="1">
      <c r="A26" s="316" t="s">
        <v>172</v>
      </c>
      <c r="B26" s="316"/>
      <c r="C26" s="255"/>
      <c r="D26" s="135"/>
      <c r="E26" s="252"/>
      <c r="F26" s="135"/>
      <c r="G26" s="255"/>
      <c r="H26" s="135"/>
      <c r="I26" s="97"/>
      <c r="J26" s="134"/>
      <c r="K26" s="97"/>
      <c r="L26" s="97"/>
      <c r="M26" s="97"/>
      <c r="N26" s="134"/>
      <c r="O26" s="97"/>
    </row>
    <row r="27" spans="1:16" s="202" customFormat="1" ht="19.5" customHeight="1">
      <c r="A27" s="316" t="s">
        <v>135</v>
      </c>
      <c r="B27" s="86"/>
      <c r="C27" s="96">
        <v>0</v>
      </c>
      <c r="D27" s="135"/>
      <c r="E27" s="112">
        <v>0</v>
      </c>
      <c r="F27" s="135"/>
      <c r="G27" s="112">
        <v>0</v>
      </c>
      <c r="H27" s="135"/>
      <c r="I27" s="96">
        <v>-228110</v>
      </c>
      <c r="J27" s="134"/>
      <c r="K27" s="96">
        <v>0</v>
      </c>
      <c r="L27" s="96"/>
      <c r="M27" s="96">
        <v>0</v>
      </c>
      <c r="N27" s="134"/>
      <c r="O27" s="96">
        <f>SUM(C27:M27)</f>
        <v>-228110</v>
      </c>
    </row>
    <row r="28" spans="1:16" s="202" customFormat="1" ht="19.5" customHeight="1" thickBot="1">
      <c r="A28" s="289" t="s">
        <v>292</v>
      </c>
      <c r="B28" s="72"/>
      <c r="C28" s="253">
        <f>SUM(C13,C20,C24,C27)</f>
        <v>8983101</v>
      </c>
      <c r="D28" s="96"/>
      <c r="E28" s="253">
        <f>SUM(E13,E20,E24,E27)</f>
        <v>1684317</v>
      </c>
      <c r="F28" s="96"/>
      <c r="G28" s="253">
        <f>SUM(G13,G20,G24,G27)</f>
        <v>900000</v>
      </c>
      <c r="H28" s="134"/>
      <c r="I28" s="253">
        <f>SUM(I13,I20,I24,I27)</f>
        <v>56351732</v>
      </c>
      <c r="J28" s="134"/>
      <c r="K28" s="253">
        <f>SUM(K13,K20,K24,K27)</f>
        <v>9955000</v>
      </c>
      <c r="L28" s="135"/>
      <c r="M28" s="253">
        <f>SUM(M13,M20,M24,M27)</f>
        <v>417349</v>
      </c>
      <c r="N28" s="134"/>
      <c r="O28" s="253">
        <f>SUM(O13,O20,O24,O27)</f>
        <v>78291499</v>
      </c>
      <c r="P28" s="297"/>
    </row>
    <row r="29" spans="1:16" s="202" customFormat="1" ht="19.5" customHeight="1" thickTop="1">
      <c r="A29" s="294"/>
      <c r="B29" s="295"/>
      <c r="C29" s="245"/>
      <c r="D29" s="245"/>
      <c r="E29" s="245"/>
      <c r="F29" s="245"/>
      <c r="G29" s="245"/>
      <c r="H29" s="245"/>
      <c r="I29" s="246"/>
      <c r="J29" s="245"/>
      <c r="K29" s="245"/>
      <c r="L29" s="245"/>
      <c r="M29" s="245"/>
      <c r="N29" s="245"/>
      <c r="O29" s="246"/>
    </row>
    <row r="30" spans="1:16" s="202" customFormat="1" ht="19.5" customHeight="1">
      <c r="A30" s="294"/>
      <c r="B30" s="295"/>
      <c r="C30" s="245"/>
      <c r="D30" s="245"/>
      <c r="E30" s="245"/>
      <c r="F30" s="245"/>
      <c r="G30" s="245"/>
      <c r="H30" s="245"/>
      <c r="I30" s="246"/>
      <c r="J30" s="245"/>
      <c r="K30" s="245"/>
      <c r="L30" s="245"/>
      <c r="M30" s="245"/>
      <c r="N30" s="245"/>
      <c r="O30" s="246"/>
    </row>
  </sheetData>
  <mergeCells count="4">
    <mergeCell ref="C4:O4"/>
    <mergeCell ref="G7:I7"/>
    <mergeCell ref="H8:J8"/>
    <mergeCell ref="C11:O11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W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6" style="29" customWidth="1"/>
    <col min="2" max="2" width="6.1796875" style="29" customWidth="1"/>
    <col min="3" max="3" width="13.453125" style="18" customWidth="1"/>
    <col min="4" max="4" width="1.453125" style="18" customWidth="1"/>
    <col min="5" max="5" width="13.453125" style="18" customWidth="1"/>
    <col min="6" max="6" width="1.453125" style="18" customWidth="1"/>
    <col min="7" max="7" width="13.453125" style="18" customWidth="1"/>
    <col min="8" max="8" width="1.453125" style="18" customWidth="1"/>
    <col min="9" max="9" width="14.453125" style="18" customWidth="1"/>
    <col min="10" max="10" width="1.453125" style="18" customWidth="1"/>
    <col min="11" max="11" width="13.453125" style="18" customWidth="1"/>
    <col min="12" max="12" width="1.453125" style="18" customWidth="1"/>
    <col min="13" max="13" width="13.453125" style="18" customWidth="1"/>
    <col min="14" max="14" width="1.453125" style="18" customWidth="1"/>
    <col min="15" max="15" width="13.453125" style="18" customWidth="1"/>
    <col min="16" max="16" width="9.1796875" style="18"/>
    <col min="17" max="256" width="9.1796875" style="19"/>
    <col min="257" max="257" width="44.453125" style="19" customWidth="1"/>
    <col min="258" max="258" width="7" style="19" customWidth="1"/>
    <col min="259" max="259" width="14.81640625" style="19" customWidth="1"/>
    <col min="260" max="260" width="1.453125" style="19" customWidth="1"/>
    <col min="261" max="261" width="14.453125" style="19" customWidth="1"/>
    <col min="262" max="262" width="1.453125" style="19" customWidth="1"/>
    <col min="263" max="263" width="14.453125" style="19" customWidth="1"/>
    <col min="264" max="264" width="1.453125" style="19" customWidth="1"/>
    <col min="265" max="265" width="14.453125" style="19" customWidth="1"/>
    <col min="266" max="266" width="1.453125" style="19" customWidth="1"/>
    <col min="267" max="267" width="14.81640625" style="19" customWidth="1"/>
    <col min="268" max="268" width="1.453125" style="19" customWidth="1"/>
    <col min="269" max="269" width="15.1796875" style="19" customWidth="1"/>
    <col min="270" max="270" width="1.453125" style="19" customWidth="1"/>
    <col min="271" max="271" width="15.1796875" style="19" customWidth="1"/>
    <col min="272" max="512" width="9.1796875" style="19"/>
    <col min="513" max="513" width="44.453125" style="19" customWidth="1"/>
    <col min="514" max="514" width="7" style="19" customWidth="1"/>
    <col min="515" max="515" width="14.81640625" style="19" customWidth="1"/>
    <col min="516" max="516" width="1.453125" style="19" customWidth="1"/>
    <col min="517" max="517" width="14.453125" style="19" customWidth="1"/>
    <col min="518" max="518" width="1.453125" style="19" customWidth="1"/>
    <col min="519" max="519" width="14.453125" style="19" customWidth="1"/>
    <col min="520" max="520" width="1.453125" style="19" customWidth="1"/>
    <col min="521" max="521" width="14.453125" style="19" customWidth="1"/>
    <col min="522" max="522" width="1.453125" style="19" customWidth="1"/>
    <col min="523" max="523" width="14.81640625" style="19" customWidth="1"/>
    <col min="524" max="524" width="1.453125" style="19" customWidth="1"/>
    <col min="525" max="525" width="15.1796875" style="19" customWidth="1"/>
    <col min="526" max="526" width="1.453125" style="19" customWidth="1"/>
    <col min="527" max="527" width="15.1796875" style="19" customWidth="1"/>
    <col min="528" max="768" width="9.1796875" style="19"/>
    <col min="769" max="769" width="44.453125" style="19" customWidth="1"/>
    <col min="770" max="770" width="7" style="19" customWidth="1"/>
    <col min="771" max="771" width="14.81640625" style="19" customWidth="1"/>
    <col min="772" max="772" width="1.453125" style="19" customWidth="1"/>
    <col min="773" max="773" width="14.453125" style="19" customWidth="1"/>
    <col min="774" max="774" width="1.453125" style="19" customWidth="1"/>
    <col min="775" max="775" width="14.453125" style="19" customWidth="1"/>
    <col min="776" max="776" width="1.453125" style="19" customWidth="1"/>
    <col min="777" max="777" width="14.453125" style="19" customWidth="1"/>
    <col min="778" max="778" width="1.453125" style="19" customWidth="1"/>
    <col min="779" max="779" width="14.81640625" style="19" customWidth="1"/>
    <col min="780" max="780" width="1.453125" style="19" customWidth="1"/>
    <col min="781" max="781" width="15.1796875" style="19" customWidth="1"/>
    <col min="782" max="782" width="1.453125" style="19" customWidth="1"/>
    <col min="783" max="783" width="15.1796875" style="19" customWidth="1"/>
    <col min="784" max="1024" width="9.1796875" style="19"/>
    <col min="1025" max="1025" width="44.453125" style="19" customWidth="1"/>
    <col min="1026" max="1026" width="7" style="19" customWidth="1"/>
    <col min="1027" max="1027" width="14.81640625" style="19" customWidth="1"/>
    <col min="1028" max="1028" width="1.453125" style="19" customWidth="1"/>
    <col min="1029" max="1029" width="14.453125" style="19" customWidth="1"/>
    <col min="1030" max="1030" width="1.453125" style="19" customWidth="1"/>
    <col min="1031" max="1031" width="14.453125" style="19" customWidth="1"/>
    <col min="1032" max="1032" width="1.453125" style="19" customWidth="1"/>
    <col min="1033" max="1033" width="14.453125" style="19" customWidth="1"/>
    <col min="1034" max="1034" width="1.453125" style="19" customWidth="1"/>
    <col min="1035" max="1035" width="14.81640625" style="19" customWidth="1"/>
    <col min="1036" max="1036" width="1.453125" style="19" customWidth="1"/>
    <col min="1037" max="1037" width="15.1796875" style="19" customWidth="1"/>
    <col min="1038" max="1038" width="1.453125" style="19" customWidth="1"/>
    <col min="1039" max="1039" width="15.1796875" style="19" customWidth="1"/>
    <col min="1040" max="1280" width="9.1796875" style="19"/>
    <col min="1281" max="1281" width="44.453125" style="19" customWidth="1"/>
    <col min="1282" max="1282" width="7" style="19" customWidth="1"/>
    <col min="1283" max="1283" width="14.81640625" style="19" customWidth="1"/>
    <col min="1284" max="1284" width="1.453125" style="19" customWidth="1"/>
    <col min="1285" max="1285" width="14.453125" style="19" customWidth="1"/>
    <col min="1286" max="1286" width="1.453125" style="19" customWidth="1"/>
    <col min="1287" max="1287" width="14.453125" style="19" customWidth="1"/>
    <col min="1288" max="1288" width="1.453125" style="19" customWidth="1"/>
    <col min="1289" max="1289" width="14.453125" style="19" customWidth="1"/>
    <col min="1290" max="1290" width="1.453125" style="19" customWidth="1"/>
    <col min="1291" max="1291" width="14.81640625" style="19" customWidth="1"/>
    <col min="1292" max="1292" width="1.453125" style="19" customWidth="1"/>
    <col min="1293" max="1293" width="15.1796875" style="19" customWidth="1"/>
    <col min="1294" max="1294" width="1.453125" style="19" customWidth="1"/>
    <col min="1295" max="1295" width="15.1796875" style="19" customWidth="1"/>
    <col min="1296" max="1536" width="9.1796875" style="19"/>
    <col min="1537" max="1537" width="44.453125" style="19" customWidth="1"/>
    <col min="1538" max="1538" width="7" style="19" customWidth="1"/>
    <col min="1539" max="1539" width="14.81640625" style="19" customWidth="1"/>
    <col min="1540" max="1540" width="1.453125" style="19" customWidth="1"/>
    <col min="1541" max="1541" width="14.453125" style="19" customWidth="1"/>
    <col min="1542" max="1542" width="1.453125" style="19" customWidth="1"/>
    <col min="1543" max="1543" width="14.453125" style="19" customWidth="1"/>
    <col min="1544" max="1544" width="1.453125" style="19" customWidth="1"/>
    <col min="1545" max="1545" width="14.453125" style="19" customWidth="1"/>
    <col min="1546" max="1546" width="1.453125" style="19" customWidth="1"/>
    <col min="1547" max="1547" width="14.81640625" style="19" customWidth="1"/>
    <col min="1548" max="1548" width="1.453125" style="19" customWidth="1"/>
    <col min="1549" max="1549" width="15.1796875" style="19" customWidth="1"/>
    <col min="1550" max="1550" width="1.453125" style="19" customWidth="1"/>
    <col min="1551" max="1551" width="15.1796875" style="19" customWidth="1"/>
    <col min="1552" max="1792" width="9.1796875" style="19"/>
    <col min="1793" max="1793" width="44.453125" style="19" customWidth="1"/>
    <col min="1794" max="1794" width="7" style="19" customWidth="1"/>
    <col min="1795" max="1795" width="14.81640625" style="19" customWidth="1"/>
    <col min="1796" max="1796" width="1.453125" style="19" customWidth="1"/>
    <col min="1797" max="1797" width="14.453125" style="19" customWidth="1"/>
    <col min="1798" max="1798" width="1.453125" style="19" customWidth="1"/>
    <col min="1799" max="1799" width="14.453125" style="19" customWidth="1"/>
    <col min="1800" max="1800" width="1.453125" style="19" customWidth="1"/>
    <col min="1801" max="1801" width="14.453125" style="19" customWidth="1"/>
    <col min="1802" max="1802" width="1.453125" style="19" customWidth="1"/>
    <col min="1803" max="1803" width="14.81640625" style="19" customWidth="1"/>
    <col min="1804" max="1804" width="1.453125" style="19" customWidth="1"/>
    <col min="1805" max="1805" width="15.1796875" style="19" customWidth="1"/>
    <col min="1806" max="1806" width="1.453125" style="19" customWidth="1"/>
    <col min="1807" max="1807" width="15.1796875" style="19" customWidth="1"/>
    <col min="1808" max="2048" width="9.1796875" style="19"/>
    <col min="2049" max="2049" width="44.453125" style="19" customWidth="1"/>
    <col min="2050" max="2050" width="7" style="19" customWidth="1"/>
    <col min="2051" max="2051" width="14.81640625" style="19" customWidth="1"/>
    <col min="2052" max="2052" width="1.453125" style="19" customWidth="1"/>
    <col min="2053" max="2053" width="14.453125" style="19" customWidth="1"/>
    <col min="2054" max="2054" width="1.453125" style="19" customWidth="1"/>
    <col min="2055" max="2055" width="14.453125" style="19" customWidth="1"/>
    <col min="2056" max="2056" width="1.453125" style="19" customWidth="1"/>
    <col min="2057" max="2057" width="14.453125" style="19" customWidth="1"/>
    <col min="2058" max="2058" width="1.453125" style="19" customWidth="1"/>
    <col min="2059" max="2059" width="14.81640625" style="19" customWidth="1"/>
    <col min="2060" max="2060" width="1.453125" style="19" customWidth="1"/>
    <col min="2061" max="2061" width="15.1796875" style="19" customWidth="1"/>
    <col min="2062" max="2062" width="1.453125" style="19" customWidth="1"/>
    <col min="2063" max="2063" width="15.1796875" style="19" customWidth="1"/>
    <col min="2064" max="2304" width="9.1796875" style="19"/>
    <col min="2305" max="2305" width="44.453125" style="19" customWidth="1"/>
    <col min="2306" max="2306" width="7" style="19" customWidth="1"/>
    <col min="2307" max="2307" width="14.81640625" style="19" customWidth="1"/>
    <col min="2308" max="2308" width="1.453125" style="19" customWidth="1"/>
    <col min="2309" max="2309" width="14.453125" style="19" customWidth="1"/>
    <col min="2310" max="2310" width="1.453125" style="19" customWidth="1"/>
    <col min="2311" max="2311" width="14.453125" style="19" customWidth="1"/>
    <col min="2312" max="2312" width="1.453125" style="19" customWidth="1"/>
    <col min="2313" max="2313" width="14.453125" style="19" customWidth="1"/>
    <col min="2314" max="2314" width="1.453125" style="19" customWidth="1"/>
    <col min="2315" max="2315" width="14.81640625" style="19" customWidth="1"/>
    <col min="2316" max="2316" width="1.453125" style="19" customWidth="1"/>
    <col min="2317" max="2317" width="15.1796875" style="19" customWidth="1"/>
    <col min="2318" max="2318" width="1.453125" style="19" customWidth="1"/>
    <col min="2319" max="2319" width="15.1796875" style="19" customWidth="1"/>
    <col min="2320" max="2560" width="9.1796875" style="19"/>
    <col min="2561" max="2561" width="44.453125" style="19" customWidth="1"/>
    <col min="2562" max="2562" width="7" style="19" customWidth="1"/>
    <col min="2563" max="2563" width="14.81640625" style="19" customWidth="1"/>
    <col min="2564" max="2564" width="1.453125" style="19" customWidth="1"/>
    <col min="2565" max="2565" width="14.453125" style="19" customWidth="1"/>
    <col min="2566" max="2566" width="1.453125" style="19" customWidth="1"/>
    <col min="2567" max="2567" width="14.453125" style="19" customWidth="1"/>
    <col min="2568" max="2568" width="1.453125" style="19" customWidth="1"/>
    <col min="2569" max="2569" width="14.453125" style="19" customWidth="1"/>
    <col min="2570" max="2570" width="1.453125" style="19" customWidth="1"/>
    <col min="2571" max="2571" width="14.81640625" style="19" customWidth="1"/>
    <col min="2572" max="2572" width="1.453125" style="19" customWidth="1"/>
    <col min="2573" max="2573" width="15.1796875" style="19" customWidth="1"/>
    <col min="2574" max="2574" width="1.453125" style="19" customWidth="1"/>
    <col min="2575" max="2575" width="15.1796875" style="19" customWidth="1"/>
    <col min="2576" max="2816" width="9.1796875" style="19"/>
    <col min="2817" max="2817" width="44.453125" style="19" customWidth="1"/>
    <col min="2818" max="2818" width="7" style="19" customWidth="1"/>
    <col min="2819" max="2819" width="14.81640625" style="19" customWidth="1"/>
    <col min="2820" max="2820" width="1.453125" style="19" customWidth="1"/>
    <col min="2821" max="2821" width="14.453125" style="19" customWidth="1"/>
    <col min="2822" max="2822" width="1.453125" style="19" customWidth="1"/>
    <col min="2823" max="2823" width="14.453125" style="19" customWidth="1"/>
    <col min="2824" max="2824" width="1.453125" style="19" customWidth="1"/>
    <col min="2825" max="2825" width="14.453125" style="19" customWidth="1"/>
    <col min="2826" max="2826" width="1.453125" style="19" customWidth="1"/>
    <col min="2827" max="2827" width="14.81640625" style="19" customWidth="1"/>
    <col min="2828" max="2828" width="1.453125" style="19" customWidth="1"/>
    <col min="2829" max="2829" width="15.1796875" style="19" customWidth="1"/>
    <col min="2830" max="2830" width="1.453125" style="19" customWidth="1"/>
    <col min="2831" max="2831" width="15.1796875" style="19" customWidth="1"/>
    <col min="2832" max="3072" width="9.1796875" style="19"/>
    <col min="3073" max="3073" width="44.453125" style="19" customWidth="1"/>
    <col min="3074" max="3074" width="7" style="19" customWidth="1"/>
    <col min="3075" max="3075" width="14.81640625" style="19" customWidth="1"/>
    <col min="3076" max="3076" width="1.453125" style="19" customWidth="1"/>
    <col min="3077" max="3077" width="14.453125" style="19" customWidth="1"/>
    <col min="3078" max="3078" width="1.453125" style="19" customWidth="1"/>
    <col min="3079" max="3079" width="14.453125" style="19" customWidth="1"/>
    <col min="3080" max="3080" width="1.453125" style="19" customWidth="1"/>
    <col min="3081" max="3081" width="14.453125" style="19" customWidth="1"/>
    <col min="3082" max="3082" width="1.453125" style="19" customWidth="1"/>
    <col min="3083" max="3083" width="14.81640625" style="19" customWidth="1"/>
    <col min="3084" max="3084" width="1.453125" style="19" customWidth="1"/>
    <col min="3085" max="3085" width="15.1796875" style="19" customWidth="1"/>
    <col min="3086" max="3086" width="1.453125" style="19" customWidth="1"/>
    <col min="3087" max="3087" width="15.1796875" style="19" customWidth="1"/>
    <col min="3088" max="3328" width="9.1796875" style="19"/>
    <col min="3329" max="3329" width="44.453125" style="19" customWidth="1"/>
    <col min="3330" max="3330" width="7" style="19" customWidth="1"/>
    <col min="3331" max="3331" width="14.81640625" style="19" customWidth="1"/>
    <col min="3332" max="3332" width="1.453125" style="19" customWidth="1"/>
    <col min="3333" max="3333" width="14.453125" style="19" customWidth="1"/>
    <col min="3334" max="3334" width="1.453125" style="19" customWidth="1"/>
    <col min="3335" max="3335" width="14.453125" style="19" customWidth="1"/>
    <col min="3336" max="3336" width="1.453125" style="19" customWidth="1"/>
    <col min="3337" max="3337" width="14.453125" style="19" customWidth="1"/>
    <col min="3338" max="3338" width="1.453125" style="19" customWidth="1"/>
    <col min="3339" max="3339" width="14.81640625" style="19" customWidth="1"/>
    <col min="3340" max="3340" width="1.453125" style="19" customWidth="1"/>
    <col min="3341" max="3341" width="15.1796875" style="19" customWidth="1"/>
    <col min="3342" max="3342" width="1.453125" style="19" customWidth="1"/>
    <col min="3343" max="3343" width="15.1796875" style="19" customWidth="1"/>
    <col min="3344" max="3584" width="9.1796875" style="19"/>
    <col min="3585" max="3585" width="44.453125" style="19" customWidth="1"/>
    <col min="3586" max="3586" width="7" style="19" customWidth="1"/>
    <col min="3587" max="3587" width="14.81640625" style="19" customWidth="1"/>
    <col min="3588" max="3588" width="1.453125" style="19" customWidth="1"/>
    <col min="3589" max="3589" width="14.453125" style="19" customWidth="1"/>
    <col min="3590" max="3590" width="1.453125" style="19" customWidth="1"/>
    <col min="3591" max="3591" width="14.453125" style="19" customWidth="1"/>
    <col min="3592" max="3592" width="1.453125" style="19" customWidth="1"/>
    <col min="3593" max="3593" width="14.453125" style="19" customWidth="1"/>
    <col min="3594" max="3594" width="1.453125" style="19" customWidth="1"/>
    <col min="3595" max="3595" width="14.81640625" style="19" customWidth="1"/>
    <col min="3596" max="3596" width="1.453125" style="19" customWidth="1"/>
    <col min="3597" max="3597" width="15.1796875" style="19" customWidth="1"/>
    <col min="3598" max="3598" width="1.453125" style="19" customWidth="1"/>
    <col min="3599" max="3599" width="15.1796875" style="19" customWidth="1"/>
    <col min="3600" max="3840" width="9.1796875" style="19"/>
    <col min="3841" max="3841" width="44.453125" style="19" customWidth="1"/>
    <col min="3842" max="3842" width="7" style="19" customWidth="1"/>
    <col min="3843" max="3843" width="14.81640625" style="19" customWidth="1"/>
    <col min="3844" max="3844" width="1.453125" style="19" customWidth="1"/>
    <col min="3845" max="3845" width="14.453125" style="19" customWidth="1"/>
    <col min="3846" max="3846" width="1.453125" style="19" customWidth="1"/>
    <col min="3847" max="3847" width="14.453125" style="19" customWidth="1"/>
    <col min="3848" max="3848" width="1.453125" style="19" customWidth="1"/>
    <col min="3849" max="3849" width="14.453125" style="19" customWidth="1"/>
    <col min="3850" max="3850" width="1.453125" style="19" customWidth="1"/>
    <col min="3851" max="3851" width="14.81640625" style="19" customWidth="1"/>
    <col min="3852" max="3852" width="1.453125" style="19" customWidth="1"/>
    <col min="3853" max="3853" width="15.1796875" style="19" customWidth="1"/>
    <col min="3854" max="3854" width="1.453125" style="19" customWidth="1"/>
    <col min="3855" max="3855" width="15.1796875" style="19" customWidth="1"/>
    <col min="3856" max="4096" width="9.1796875" style="19"/>
    <col min="4097" max="4097" width="44.453125" style="19" customWidth="1"/>
    <col min="4098" max="4098" width="7" style="19" customWidth="1"/>
    <col min="4099" max="4099" width="14.81640625" style="19" customWidth="1"/>
    <col min="4100" max="4100" width="1.453125" style="19" customWidth="1"/>
    <col min="4101" max="4101" width="14.453125" style="19" customWidth="1"/>
    <col min="4102" max="4102" width="1.453125" style="19" customWidth="1"/>
    <col min="4103" max="4103" width="14.453125" style="19" customWidth="1"/>
    <col min="4104" max="4104" width="1.453125" style="19" customWidth="1"/>
    <col min="4105" max="4105" width="14.453125" style="19" customWidth="1"/>
    <col min="4106" max="4106" width="1.453125" style="19" customWidth="1"/>
    <col min="4107" max="4107" width="14.81640625" style="19" customWidth="1"/>
    <col min="4108" max="4108" width="1.453125" style="19" customWidth="1"/>
    <col min="4109" max="4109" width="15.1796875" style="19" customWidth="1"/>
    <col min="4110" max="4110" width="1.453125" style="19" customWidth="1"/>
    <col min="4111" max="4111" width="15.1796875" style="19" customWidth="1"/>
    <col min="4112" max="4352" width="9.1796875" style="19"/>
    <col min="4353" max="4353" width="44.453125" style="19" customWidth="1"/>
    <col min="4354" max="4354" width="7" style="19" customWidth="1"/>
    <col min="4355" max="4355" width="14.81640625" style="19" customWidth="1"/>
    <col min="4356" max="4356" width="1.453125" style="19" customWidth="1"/>
    <col min="4357" max="4357" width="14.453125" style="19" customWidth="1"/>
    <col min="4358" max="4358" width="1.453125" style="19" customWidth="1"/>
    <col min="4359" max="4359" width="14.453125" style="19" customWidth="1"/>
    <col min="4360" max="4360" width="1.453125" style="19" customWidth="1"/>
    <col min="4361" max="4361" width="14.453125" style="19" customWidth="1"/>
    <col min="4362" max="4362" width="1.453125" style="19" customWidth="1"/>
    <col min="4363" max="4363" width="14.81640625" style="19" customWidth="1"/>
    <col min="4364" max="4364" width="1.453125" style="19" customWidth="1"/>
    <col min="4365" max="4365" width="15.1796875" style="19" customWidth="1"/>
    <col min="4366" max="4366" width="1.453125" style="19" customWidth="1"/>
    <col min="4367" max="4367" width="15.1796875" style="19" customWidth="1"/>
    <col min="4368" max="4608" width="9.1796875" style="19"/>
    <col min="4609" max="4609" width="44.453125" style="19" customWidth="1"/>
    <col min="4610" max="4610" width="7" style="19" customWidth="1"/>
    <col min="4611" max="4611" width="14.81640625" style="19" customWidth="1"/>
    <col min="4612" max="4612" width="1.453125" style="19" customWidth="1"/>
    <col min="4613" max="4613" width="14.453125" style="19" customWidth="1"/>
    <col min="4614" max="4614" width="1.453125" style="19" customWidth="1"/>
    <col min="4615" max="4615" width="14.453125" style="19" customWidth="1"/>
    <col min="4616" max="4616" width="1.453125" style="19" customWidth="1"/>
    <col min="4617" max="4617" width="14.453125" style="19" customWidth="1"/>
    <col min="4618" max="4618" width="1.453125" style="19" customWidth="1"/>
    <col min="4619" max="4619" width="14.81640625" style="19" customWidth="1"/>
    <col min="4620" max="4620" width="1.453125" style="19" customWidth="1"/>
    <col min="4621" max="4621" width="15.1796875" style="19" customWidth="1"/>
    <col min="4622" max="4622" width="1.453125" style="19" customWidth="1"/>
    <col min="4623" max="4623" width="15.1796875" style="19" customWidth="1"/>
    <col min="4624" max="4864" width="9.1796875" style="19"/>
    <col min="4865" max="4865" width="44.453125" style="19" customWidth="1"/>
    <col min="4866" max="4866" width="7" style="19" customWidth="1"/>
    <col min="4867" max="4867" width="14.81640625" style="19" customWidth="1"/>
    <col min="4868" max="4868" width="1.453125" style="19" customWidth="1"/>
    <col min="4869" max="4869" width="14.453125" style="19" customWidth="1"/>
    <col min="4870" max="4870" width="1.453125" style="19" customWidth="1"/>
    <col min="4871" max="4871" width="14.453125" style="19" customWidth="1"/>
    <col min="4872" max="4872" width="1.453125" style="19" customWidth="1"/>
    <col min="4873" max="4873" width="14.453125" style="19" customWidth="1"/>
    <col min="4874" max="4874" width="1.453125" style="19" customWidth="1"/>
    <col min="4875" max="4875" width="14.81640625" style="19" customWidth="1"/>
    <col min="4876" max="4876" width="1.453125" style="19" customWidth="1"/>
    <col min="4877" max="4877" width="15.1796875" style="19" customWidth="1"/>
    <col min="4878" max="4878" width="1.453125" style="19" customWidth="1"/>
    <col min="4879" max="4879" width="15.1796875" style="19" customWidth="1"/>
    <col min="4880" max="5120" width="9.1796875" style="19"/>
    <col min="5121" max="5121" width="44.453125" style="19" customWidth="1"/>
    <col min="5122" max="5122" width="7" style="19" customWidth="1"/>
    <col min="5123" max="5123" width="14.81640625" style="19" customWidth="1"/>
    <col min="5124" max="5124" width="1.453125" style="19" customWidth="1"/>
    <col min="5125" max="5125" width="14.453125" style="19" customWidth="1"/>
    <col min="5126" max="5126" width="1.453125" style="19" customWidth="1"/>
    <col min="5127" max="5127" width="14.453125" style="19" customWidth="1"/>
    <col min="5128" max="5128" width="1.453125" style="19" customWidth="1"/>
    <col min="5129" max="5129" width="14.453125" style="19" customWidth="1"/>
    <col min="5130" max="5130" width="1.453125" style="19" customWidth="1"/>
    <col min="5131" max="5131" width="14.81640625" style="19" customWidth="1"/>
    <col min="5132" max="5132" width="1.453125" style="19" customWidth="1"/>
    <col min="5133" max="5133" width="15.1796875" style="19" customWidth="1"/>
    <col min="5134" max="5134" width="1.453125" style="19" customWidth="1"/>
    <col min="5135" max="5135" width="15.1796875" style="19" customWidth="1"/>
    <col min="5136" max="5376" width="9.1796875" style="19"/>
    <col min="5377" max="5377" width="44.453125" style="19" customWidth="1"/>
    <col min="5378" max="5378" width="7" style="19" customWidth="1"/>
    <col min="5379" max="5379" width="14.81640625" style="19" customWidth="1"/>
    <col min="5380" max="5380" width="1.453125" style="19" customWidth="1"/>
    <col min="5381" max="5381" width="14.453125" style="19" customWidth="1"/>
    <col min="5382" max="5382" width="1.453125" style="19" customWidth="1"/>
    <col min="5383" max="5383" width="14.453125" style="19" customWidth="1"/>
    <col min="5384" max="5384" width="1.453125" style="19" customWidth="1"/>
    <col min="5385" max="5385" width="14.453125" style="19" customWidth="1"/>
    <col min="5386" max="5386" width="1.453125" style="19" customWidth="1"/>
    <col min="5387" max="5387" width="14.81640625" style="19" customWidth="1"/>
    <col min="5388" max="5388" width="1.453125" style="19" customWidth="1"/>
    <col min="5389" max="5389" width="15.1796875" style="19" customWidth="1"/>
    <col min="5390" max="5390" width="1.453125" style="19" customWidth="1"/>
    <col min="5391" max="5391" width="15.1796875" style="19" customWidth="1"/>
    <col min="5392" max="5632" width="9.1796875" style="19"/>
    <col min="5633" max="5633" width="44.453125" style="19" customWidth="1"/>
    <col min="5634" max="5634" width="7" style="19" customWidth="1"/>
    <col min="5635" max="5635" width="14.81640625" style="19" customWidth="1"/>
    <col min="5636" max="5636" width="1.453125" style="19" customWidth="1"/>
    <col min="5637" max="5637" width="14.453125" style="19" customWidth="1"/>
    <col min="5638" max="5638" width="1.453125" style="19" customWidth="1"/>
    <col min="5639" max="5639" width="14.453125" style="19" customWidth="1"/>
    <col min="5640" max="5640" width="1.453125" style="19" customWidth="1"/>
    <col min="5641" max="5641" width="14.453125" style="19" customWidth="1"/>
    <col min="5642" max="5642" width="1.453125" style="19" customWidth="1"/>
    <col min="5643" max="5643" width="14.81640625" style="19" customWidth="1"/>
    <col min="5644" max="5644" width="1.453125" style="19" customWidth="1"/>
    <col min="5645" max="5645" width="15.1796875" style="19" customWidth="1"/>
    <col min="5646" max="5646" width="1.453125" style="19" customWidth="1"/>
    <col min="5647" max="5647" width="15.1796875" style="19" customWidth="1"/>
    <col min="5648" max="5888" width="9.1796875" style="19"/>
    <col min="5889" max="5889" width="44.453125" style="19" customWidth="1"/>
    <col min="5890" max="5890" width="7" style="19" customWidth="1"/>
    <col min="5891" max="5891" width="14.81640625" style="19" customWidth="1"/>
    <col min="5892" max="5892" width="1.453125" style="19" customWidth="1"/>
    <col min="5893" max="5893" width="14.453125" style="19" customWidth="1"/>
    <col min="5894" max="5894" width="1.453125" style="19" customWidth="1"/>
    <col min="5895" max="5895" width="14.453125" style="19" customWidth="1"/>
    <col min="5896" max="5896" width="1.453125" style="19" customWidth="1"/>
    <col min="5897" max="5897" width="14.453125" style="19" customWidth="1"/>
    <col min="5898" max="5898" width="1.453125" style="19" customWidth="1"/>
    <col min="5899" max="5899" width="14.81640625" style="19" customWidth="1"/>
    <col min="5900" max="5900" width="1.453125" style="19" customWidth="1"/>
    <col min="5901" max="5901" width="15.1796875" style="19" customWidth="1"/>
    <col min="5902" max="5902" width="1.453125" style="19" customWidth="1"/>
    <col min="5903" max="5903" width="15.1796875" style="19" customWidth="1"/>
    <col min="5904" max="6144" width="9.1796875" style="19"/>
    <col min="6145" max="6145" width="44.453125" style="19" customWidth="1"/>
    <col min="6146" max="6146" width="7" style="19" customWidth="1"/>
    <col min="6147" max="6147" width="14.81640625" style="19" customWidth="1"/>
    <col min="6148" max="6148" width="1.453125" style="19" customWidth="1"/>
    <col min="6149" max="6149" width="14.453125" style="19" customWidth="1"/>
    <col min="6150" max="6150" width="1.453125" style="19" customWidth="1"/>
    <col min="6151" max="6151" width="14.453125" style="19" customWidth="1"/>
    <col min="6152" max="6152" width="1.453125" style="19" customWidth="1"/>
    <col min="6153" max="6153" width="14.453125" style="19" customWidth="1"/>
    <col min="6154" max="6154" width="1.453125" style="19" customWidth="1"/>
    <col min="6155" max="6155" width="14.81640625" style="19" customWidth="1"/>
    <col min="6156" max="6156" width="1.453125" style="19" customWidth="1"/>
    <col min="6157" max="6157" width="15.1796875" style="19" customWidth="1"/>
    <col min="6158" max="6158" width="1.453125" style="19" customWidth="1"/>
    <col min="6159" max="6159" width="15.1796875" style="19" customWidth="1"/>
    <col min="6160" max="6400" width="9.1796875" style="19"/>
    <col min="6401" max="6401" width="44.453125" style="19" customWidth="1"/>
    <col min="6402" max="6402" width="7" style="19" customWidth="1"/>
    <col min="6403" max="6403" width="14.81640625" style="19" customWidth="1"/>
    <col min="6404" max="6404" width="1.453125" style="19" customWidth="1"/>
    <col min="6405" max="6405" width="14.453125" style="19" customWidth="1"/>
    <col min="6406" max="6406" width="1.453125" style="19" customWidth="1"/>
    <col min="6407" max="6407" width="14.453125" style="19" customWidth="1"/>
    <col min="6408" max="6408" width="1.453125" style="19" customWidth="1"/>
    <col min="6409" max="6409" width="14.453125" style="19" customWidth="1"/>
    <col min="6410" max="6410" width="1.453125" style="19" customWidth="1"/>
    <col min="6411" max="6411" width="14.81640625" style="19" customWidth="1"/>
    <col min="6412" max="6412" width="1.453125" style="19" customWidth="1"/>
    <col min="6413" max="6413" width="15.1796875" style="19" customWidth="1"/>
    <col min="6414" max="6414" width="1.453125" style="19" customWidth="1"/>
    <col min="6415" max="6415" width="15.1796875" style="19" customWidth="1"/>
    <col min="6416" max="6656" width="9.1796875" style="19"/>
    <col min="6657" max="6657" width="44.453125" style="19" customWidth="1"/>
    <col min="6658" max="6658" width="7" style="19" customWidth="1"/>
    <col min="6659" max="6659" width="14.81640625" style="19" customWidth="1"/>
    <col min="6660" max="6660" width="1.453125" style="19" customWidth="1"/>
    <col min="6661" max="6661" width="14.453125" style="19" customWidth="1"/>
    <col min="6662" max="6662" width="1.453125" style="19" customWidth="1"/>
    <col min="6663" max="6663" width="14.453125" style="19" customWidth="1"/>
    <col min="6664" max="6664" width="1.453125" style="19" customWidth="1"/>
    <col min="6665" max="6665" width="14.453125" style="19" customWidth="1"/>
    <col min="6666" max="6666" width="1.453125" style="19" customWidth="1"/>
    <col min="6667" max="6667" width="14.81640625" style="19" customWidth="1"/>
    <col min="6668" max="6668" width="1.453125" style="19" customWidth="1"/>
    <col min="6669" max="6669" width="15.1796875" style="19" customWidth="1"/>
    <col min="6670" max="6670" width="1.453125" style="19" customWidth="1"/>
    <col min="6671" max="6671" width="15.1796875" style="19" customWidth="1"/>
    <col min="6672" max="6912" width="9.1796875" style="19"/>
    <col min="6913" max="6913" width="44.453125" style="19" customWidth="1"/>
    <col min="6914" max="6914" width="7" style="19" customWidth="1"/>
    <col min="6915" max="6915" width="14.81640625" style="19" customWidth="1"/>
    <col min="6916" max="6916" width="1.453125" style="19" customWidth="1"/>
    <col min="6917" max="6917" width="14.453125" style="19" customWidth="1"/>
    <col min="6918" max="6918" width="1.453125" style="19" customWidth="1"/>
    <col min="6919" max="6919" width="14.453125" style="19" customWidth="1"/>
    <col min="6920" max="6920" width="1.453125" style="19" customWidth="1"/>
    <col min="6921" max="6921" width="14.453125" style="19" customWidth="1"/>
    <col min="6922" max="6922" width="1.453125" style="19" customWidth="1"/>
    <col min="6923" max="6923" width="14.81640625" style="19" customWidth="1"/>
    <col min="6924" max="6924" width="1.453125" style="19" customWidth="1"/>
    <col min="6925" max="6925" width="15.1796875" style="19" customWidth="1"/>
    <col min="6926" max="6926" width="1.453125" style="19" customWidth="1"/>
    <col min="6927" max="6927" width="15.1796875" style="19" customWidth="1"/>
    <col min="6928" max="7168" width="9.1796875" style="19"/>
    <col min="7169" max="7169" width="44.453125" style="19" customWidth="1"/>
    <col min="7170" max="7170" width="7" style="19" customWidth="1"/>
    <col min="7171" max="7171" width="14.81640625" style="19" customWidth="1"/>
    <col min="7172" max="7172" width="1.453125" style="19" customWidth="1"/>
    <col min="7173" max="7173" width="14.453125" style="19" customWidth="1"/>
    <col min="7174" max="7174" width="1.453125" style="19" customWidth="1"/>
    <col min="7175" max="7175" width="14.453125" style="19" customWidth="1"/>
    <col min="7176" max="7176" width="1.453125" style="19" customWidth="1"/>
    <col min="7177" max="7177" width="14.453125" style="19" customWidth="1"/>
    <col min="7178" max="7178" width="1.453125" style="19" customWidth="1"/>
    <col min="7179" max="7179" width="14.81640625" style="19" customWidth="1"/>
    <col min="7180" max="7180" width="1.453125" style="19" customWidth="1"/>
    <col min="7181" max="7181" width="15.1796875" style="19" customWidth="1"/>
    <col min="7182" max="7182" width="1.453125" style="19" customWidth="1"/>
    <col min="7183" max="7183" width="15.1796875" style="19" customWidth="1"/>
    <col min="7184" max="7424" width="9.1796875" style="19"/>
    <col min="7425" max="7425" width="44.453125" style="19" customWidth="1"/>
    <col min="7426" max="7426" width="7" style="19" customWidth="1"/>
    <col min="7427" max="7427" width="14.81640625" style="19" customWidth="1"/>
    <col min="7428" max="7428" width="1.453125" style="19" customWidth="1"/>
    <col min="7429" max="7429" width="14.453125" style="19" customWidth="1"/>
    <col min="7430" max="7430" width="1.453125" style="19" customWidth="1"/>
    <col min="7431" max="7431" width="14.453125" style="19" customWidth="1"/>
    <col min="7432" max="7432" width="1.453125" style="19" customWidth="1"/>
    <col min="7433" max="7433" width="14.453125" style="19" customWidth="1"/>
    <col min="7434" max="7434" width="1.453125" style="19" customWidth="1"/>
    <col min="7435" max="7435" width="14.81640625" style="19" customWidth="1"/>
    <col min="7436" max="7436" width="1.453125" style="19" customWidth="1"/>
    <col min="7437" max="7437" width="15.1796875" style="19" customWidth="1"/>
    <col min="7438" max="7438" width="1.453125" style="19" customWidth="1"/>
    <col min="7439" max="7439" width="15.1796875" style="19" customWidth="1"/>
    <col min="7440" max="7680" width="9.1796875" style="19"/>
    <col min="7681" max="7681" width="44.453125" style="19" customWidth="1"/>
    <col min="7682" max="7682" width="7" style="19" customWidth="1"/>
    <col min="7683" max="7683" width="14.81640625" style="19" customWidth="1"/>
    <col min="7684" max="7684" width="1.453125" style="19" customWidth="1"/>
    <col min="7685" max="7685" width="14.453125" style="19" customWidth="1"/>
    <col min="7686" max="7686" width="1.453125" style="19" customWidth="1"/>
    <col min="7687" max="7687" width="14.453125" style="19" customWidth="1"/>
    <col min="7688" max="7688" width="1.453125" style="19" customWidth="1"/>
    <col min="7689" max="7689" width="14.453125" style="19" customWidth="1"/>
    <col min="7690" max="7690" width="1.453125" style="19" customWidth="1"/>
    <col min="7691" max="7691" width="14.81640625" style="19" customWidth="1"/>
    <col min="7692" max="7692" width="1.453125" style="19" customWidth="1"/>
    <col min="7693" max="7693" width="15.1796875" style="19" customWidth="1"/>
    <col min="7694" max="7694" width="1.453125" style="19" customWidth="1"/>
    <col min="7695" max="7695" width="15.1796875" style="19" customWidth="1"/>
    <col min="7696" max="7936" width="9.1796875" style="19"/>
    <col min="7937" max="7937" width="44.453125" style="19" customWidth="1"/>
    <col min="7938" max="7938" width="7" style="19" customWidth="1"/>
    <col min="7939" max="7939" width="14.81640625" style="19" customWidth="1"/>
    <col min="7940" max="7940" width="1.453125" style="19" customWidth="1"/>
    <col min="7941" max="7941" width="14.453125" style="19" customWidth="1"/>
    <col min="7942" max="7942" width="1.453125" style="19" customWidth="1"/>
    <col min="7943" max="7943" width="14.453125" style="19" customWidth="1"/>
    <col min="7944" max="7944" width="1.453125" style="19" customWidth="1"/>
    <col min="7945" max="7945" width="14.453125" style="19" customWidth="1"/>
    <col min="7946" max="7946" width="1.453125" style="19" customWidth="1"/>
    <col min="7947" max="7947" width="14.81640625" style="19" customWidth="1"/>
    <col min="7948" max="7948" width="1.453125" style="19" customWidth="1"/>
    <col min="7949" max="7949" width="15.1796875" style="19" customWidth="1"/>
    <col min="7950" max="7950" width="1.453125" style="19" customWidth="1"/>
    <col min="7951" max="7951" width="15.1796875" style="19" customWidth="1"/>
    <col min="7952" max="8192" width="9.1796875" style="19"/>
    <col min="8193" max="8193" width="44.453125" style="19" customWidth="1"/>
    <col min="8194" max="8194" width="7" style="19" customWidth="1"/>
    <col min="8195" max="8195" width="14.81640625" style="19" customWidth="1"/>
    <col min="8196" max="8196" width="1.453125" style="19" customWidth="1"/>
    <col min="8197" max="8197" width="14.453125" style="19" customWidth="1"/>
    <col min="8198" max="8198" width="1.453125" style="19" customWidth="1"/>
    <col min="8199" max="8199" width="14.453125" style="19" customWidth="1"/>
    <col min="8200" max="8200" width="1.453125" style="19" customWidth="1"/>
    <col min="8201" max="8201" width="14.453125" style="19" customWidth="1"/>
    <col min="8202" max="8202" width="1.453125" style="19" customWidth="1"/>
    <col min="8203" max="8203" width="14.81640625" style="19" customWidth="1"/>
    <col min="8204" max="8204" width="1.453125" style="19" customWidth="1"/>
    <col min="8205" max="8205" width="15.1796875" style="19" customWidth="1"/>
    <col min="8206" max="8206" width="1.453125" style="19" customWidth="1"/>
    <col min="8207" max="8207" width="15.1796875" style="19" customWidth="1"/>
    <col min="8208" max="8448" width="9.1796875" style="19"/>
    <col min="8449" max="8449" width="44.453125" style="19" customWidth="1"/>
    <col min="8450" max="8450" width="7" style="19" customWidth="1"/>
    <col min="8451" max="8451" width="14.81640625" style="19" customWidth="1"/>
    <col min="8452" max="8452" width="1.453125" style="19" customWidth="1"/>
    <col min="8453" max="8453" width="14.453125" style="19" customWidth="1"/>
    <col min="8454" max="8454" width="1.453125" style="19" customWidth="1"/>
    <col min="8455" max="8455" width="14.453125" style="19" customWidth="1"/>
    <col min="8456" max="8456" width="1.453125" style="19" customWidth="1"/>
    <col min="8457" max="8457" width="14.453125" style="19" customWidth="1"/>
    <col min="8458" max="8458" width="1.453125" style="19" customWidth="1"/>
    <col min="8459" max="8459" width="14.81640625" style="19" customWidth="1"/>
    <col min="8460" max="8460" width="1.453125" style="19" customWidth="1"/>
    <col min="8461" max="8461" width="15.1796875" style="19" customWidth="1"/>
    <col min="8462" max="8462" width="1.453125" style="19" customWidth="1"/>
    <col min="8463" max="8463" width="15.1796875" style="19" customWidth="1"/>
    <col min="8464" max="8704" width="9.1796875" style="19"/>
    <col min="8705" max="8705" width="44.453125" style="19" customWidth="1"/>
    <col min="8706" max="8706" width="7" style="19" customWidth="1"/>
    <col min="8707" max="8707" width="14.81640625" style="19" customWidth="1"/>
    <col min="8708" max="8708" width="1.453125" style="19" customWidth="1"/>
    <col min="8709" max="8709" width="14.453125" style="19" customWidth="1"/>
    <col min="8710" max="8710" width="1.453125" style="19" customWidth="1"/>
    <col min="8711" max="8711" width="14.453125" style="19" customWidth="1"/>
    <col min="8712" max="8712" width="1.453125" style="19" customWidth="1"/>
    <col min="8713" max="8713" width="14.453125" style="19" customWidth="1"/>
    <col min="8714" max="8714" width="1.453125" style="19" customWidth="1"/>
    <col min="8715" max="8715" width="14.81640625" style="19" customWidth="1"/>
    <col min="8716" max="8716" width="1.453125" style="19" customWidth="1"/>
    <col min="8717" max="8717" width="15.1796875" style="19" customWidth="1"/>
    <col min="8718" max="8718" width="1.453125" style="19" customWidth="1"/>
    <col min="8719" max="8719" width="15.1796875" style="19" customWidth="1"/>
    <col min="8720" max="8960" width="9.1796875" style="19"/>
    <col min="8961" max="8961" width="44.453125" style="19" customWidth="1"/>
    <col min="8962" max="8962" width="7" style="19" customWidth="1"/>
    <col min="8963" max="8963" width="14.81640625" style="19" customWidth="1"/>
    <col min="8964" max="8964" width="1.453125" style="19" customWidth="1"/>
    <col min="8965" max="8965" width="14.453125" style="19" customWidth="1"/>
    <col min="8966" max="8966" width="1.453125" style="19" customWidth="1"/>
    <col min="8967" max="8967" width="14.453125" style="19" customWidth="1"/>
    <col min="8968" max="8968" width="1.453125" style="19" customWidth="1"/>
    <col min="8969" max="8969" width="14.453125" style="19" customWidth="1"/>
    <col min="8970" max="8970" width="1.453125" style="19" customWidth="1"/>
    <col min="8971" max="8971" width="14.81640625" style="19" customWidth="1"/>
    <col min="8972" max="8972" width="1.453125" style="19" customWidth="1"/>
    <col min="8973" max="8973" width="15.1796875" style="19" customWidth="1"/>
    <col min="8974" max="8974" width="1.453125" style="19" customWidth="1"/>
    <col min="8975" max="8975" width="15.1796875" style="19" customWidth="1"/>
    <col min="8976" max="9216" width="9.1796875" style="19"/>
    <col min="9217" max="9217" width="44.453125" style="19" customWidth="1"/>
    <col min="9218" max="9218" width="7" style="19" customWidth="1"/>
    <col min="9219" max="9219" width="14.81640625" style="19" customWidth="1"/>
    <col min="9220" max="9220" width="1.453125" style="19" customWidth="1"/>
    <col min="9221" max="9221" width="14.453125" style="19" customWidth="1"/>
    <col min="9222" max="9222" width="1.453125" style="19" customWidth="1"/>
    <col min="9223" max="9223" width="14.453125" style="19" customWidth="1"/>
    <col min="9224" max="9224" width="1.453125" style="19" customWidth="1"/>
    <col min="9225" max="9225" width="14.453125" style="19" customWidth="1"/>
    <col min="9226" max="9226" width="1.453125" style="19" customWidth="1"/>
    <col min="9227" max="9227" width="14.81640625" style="19" customWidth="1"/>
    <col min="9228" max="9228" width="1.453125" style="19" customWidth="1"/>
    <col min="9229" max="9229" width="15.1796875" style="19" customWidth="1"/>
    <col min="9230" max="9230" width="1.453125" style="19" customWidth="1"/>
    <col min="9231" max="9231" width="15.1796875" style="19" customWidth="1"/>
    <col min="9232" max="9472" width="9.1796875" style="19"/>
    <col min="9473" max="9473" width="44.453125" style="19" customWidth="1"/>
    <col min="9474" max="9474" width="7" style="19" customWidth="1"/>
    <col min="9475" max="9475" width="14.81640625" style="19" customWidth="1"/>
    <col min="9476" max="9476" width="1.453125" style="19" customWidth="1"/>
    <col min="9477" max="9477" width="14.453125" style="19" customWidth="1"/>
    <col min="9478" max="9478" width="1.453125" style="19" customWidth="1"/>
    <col min="9479" max="9479" width="14.453125" style="19" customWidth="1"/>
    <col min="9480" max="9480" width="1.453125" style="19" customWidth="1"/>
    <col min="9481" max="9481" width="14.453125" style="19" customWidth="1"/>
    <col min="9482" max="9482" width="1.453125" style="19" customWidth="1"/>
    <col min="9483" max="9483" width="14.81640625" style="19" customWidth="1"/>
    <col min="9484" max="9484" width="1.453125" style="19" customWidth="1"/>
    <col min="9485" max="9485" width="15.1796875" style="19" customWidth="1"/>
    <col min="9486" max="9486" width="1.453125" style="19" customWidth="1"/>
    <col min="9487" max="9487" width="15.1796875" style="19" customWidth="1"/>
    <col min="9488" max="9728" width="9.1796875" style="19"/>
    <col min="9729" max="9729" width="44.453125" style="19" customWidth="1"/>
    <col min="9730" max="9730" width="7" style="19" customWidth="1"/>
    <col min="9731" max="9731" width="14.81640625" style="19" customWidth="1"/>
    <col min="9732" max="9732" width="1.453125" style="19" customWidth="1"/>
    <col min="9733" max="9733" width="14.453125" style="19" customWidth="1"/>
    <col min="9734" max="9734" width="1.453125" style="19" customWidth="1"/>
    <col min="9735" max="9735" width="14.453125" style="19" customWidth="1"/>
    <col min="9736" max="9736" width="1.453125" style="19" customWidth="1"/>
    <col min="9737" max="9737" width="14.453125" style="19" customWidth="1"/>
    <col min="9738" max="9738" width="1.453125" style="19" customWidth="1"/>
    <col min="9739" max="9739" width="14.81640625" style="19" customWidth="1"/>
    <col min="9740" max="9740" width="1.453125" style="19" customWidth="1"/>
    <col min="9741" max="9741" width="15.1796875" style="19" customWidth="1"/>
    <col min="9742" max="9742" width="1.453125" style="19" customWidth="1"/>
    <col min="9743" max="9743" width="15.1796875" style="19" customWidth="1"/>
    <col min="9744" max="9984" width="9.1796875" style="19"/>
    <col min="9985" max="9985" width="44.453125" style="19" customWidth="1"/>
    <col min="9986" max="9986" width="7" style="19" customWidth="1"/>
    <col min="9987" max="9987" width="14.81640625" style="19" customWidth="1"/>
    <col min="9988" max="9988" width="1.453125" style="19" customWidth="1"/>
    <col min="9989" max="9989" width="14.453125" style="19" customWidth="1"/>
    <col min="9990" max="9990" width="1.453125" style="19" customWidth="1"/>
    <col min="9991" max="9991" width="14.453125" style="19" customWidth="1"/>
    <col min="9992" max="9992" width="1.453125" style="19" customWidth="1"/>
    <col min="9993" max="9993" width="14.453125" style="19" customWidth="1"/>
    <col min="9994" max="9994" width="1.453125" style="19" customWidth="1"/>
    <col min="9995" max="9995" width="14.81640625" style="19" customWidth="1"/>
    <col min="9996" max="9996" width="1.453125" style="19" customWidth="1"/>
    <col min="9997" max="9997" width="15.1796875" style="19" customWidth="1"/>
    <col min="9998" max="9998" width="1.453125" style="19" customWidth="1"/>
    <col min="9999" max="9999" width="15.1796875" style="19" customWidth="1"/>
    <col min="10000" max="10240" width="9.1796875" style="19"/>
    <col min="10241" max="10241" width="44.453125" style="19" customWidth="1"/>
    <col min="10242" max="10242" width="7" style="19" customWidth="1"/>
    <col min="10243" max="10243" width="14.81640625" style="19" customWidth="1"/>
    <col min="10244" max="10244" width="1.453125" style="19" customWidth="1"/>
    <col min="10245" max="10245" width="14.453125" style="19" customWidth="1"/>
    <col min="10246" max="10246" width="1.453125" style="19" customWidth="1"/>
    <col min="10247" max="10247" width="14.453125" style="19" customWidth="1"/>
    <col min="10248" max="10248" width="1.453125" style="19" customWidth="1"/>
    <col min="10249" max="10249" width="14.453125" style="19" customWidth="1"/>
    <col min="10250" max="10250" width="1.453125" style="19" customWidth="1"/>
    <col min="10251" max="10251" width="14.81640625" style="19" customWidth="1"/>
    <col min="10252" max="10252" width="1.453125" style="19" customWidth="1"/>
    <col min="10253" max="10253" width="15.1796875" style="19" customWidth="1"/>
    <col min="10254" max="10254" width="1.453125" style="19" customWidth="1"/>
    <col min="10255" max="10255" width="15.1796875" style="19" customWidth="1"/>
    <col min="10256" max="10496" width="9.1796875" style="19"/>
    <col min="10497" max="10497" width="44.453125" style="19" customWidth="1"/>
    <col min="10498" max="10498" width="7" style="19" customWidth="1"/>
    <col min="10499" max="10499" width="14.81640625" style="19" customWidth="1"/>
    <col min="10500" max="10500" width="1.453125" style="19" customWidth="1"/>
    <col min="10501" max="10501" width="14.453125" style="19" customWidth="1"/>
    <col min="10502" max="10502" width="1.453125" style="19" customWidth="1"/>
    <col min="10503" max="10503" width="14.453125" style="19" customWidth="1"/>
    <col min="10504" max="10504" width="1.453125" style="19" customWidth="1"/>
    <col min="10505" max="10505" width="14.453125" style="19" customWidth="1"/>
    <col min="10506" max="10506" width="1.453125" style="19" customWidth="1"/>
    <col min="10507" max="10507" width="14.81640625" style="19" customWidth="1"/>
    <col min="10508" max="10508" width="1.453125" style="19" customWidth="1"/>
    <col min="10509" max="10509" width="15.1796875" style="19" customWidth="1"/>
    <col min="10510" max="10510" width="1.453125" style="19" customWidth="1"/>
    <col min="10511" max="10511" width="15.1796875" style="19" customWidth="1"/>
    <col min="10512" max="10752" width="9.1796875" style="19"/>
    <col min="10753" max="10753" width="44.453125" style="19" customWidth="1"/>
    <col min="10754" max="10754" width="7" style="19" customWidth="1"/>
    <col min="10755" max="10755" width="14.81640625" style="19" customWidth="1"/>
    <col min="10756" max="10756" width="1.453125" style="19" customWidth="1"/>
    <col min="10757" max="10757" width="14.453125" style="19" customWidth="1"/>
    <col min="10758" max="10758" width="1.453125" style="19" customWidth="1"/>
    <col min="10759" max="10759" width="14.453125" style="19" customWidth="1"/>
    <col min="10760" max="10760" width="1.453125" style="19" customWidth="1"/>
    <col min="10761" max="10761" width="14.453125" style="19" customWidth="1"/>
    <col min="10762" max="10762" width="1.453125" style="19" customWidth="1"/>
    <col min="10763" max="10763" width="14.81640625" style="19" customWidth="1"/>
    <col min="10764" max="10764" width="1.453125" style="19" customWidth="1"/>
    <col min="10765" max="10765" width="15.1796875" style="19" customWidth="1"/>
    <col min="10766" max="10766" width="1.453125" style="19" customWidth="1"/>
    <col min="10767" max="10767" width="15.1796875" style="19" customWidth="1"/>
    <col min="10768" max="11008" width="9.1796875" style="19"/>
    <col min="11009" max="11009" width="44.453125" style="19" customWidth="1"/>
    <col min="11010" max="11010" width="7" style="19" customWidth="1"/>
    <col min="11011" max="11011" width="14.81640625" style="19" customWidth="1"/>
    <col min="11012" max="11012" width="1.453125" style="19" customWidth="1"/>
    <col min="11013" max="11013" width="14.453125" style="19" customWidth="1"/>
    <col min="11014" max="11014" width="1.453125" style="19" customWidth="1"/>
    <col min="11015" max="11015" width="14.453125" style="19" customWidth="1"/>
    <col min="11016" max="11016" width="1.453125" style="19" customWidth="1"/>
    <col min="11017" max="11017" width="14.453125" style="19" customWidth="1"/>
    <col min="11018" max="11018" width="1.453125" style="19" customWidth="1"/>
    <col min="11019" max="11019" width="14.81640625" style="19" customWidth="1"/>
    <col min="11020" max="11020" width="1.453125" style="19" customWidth="1"/>
    <col min="11021" max="11021" width="15.1796875" style="19" customWidth="1"/>
    <col min="11022" max="11022" width="1.453125" style="19" customWidth="1"/>
    <col min="11023" max="11023" width="15.1796875" style="19" customWidth="1"/>
    <col min="11024" max="11264" width="9.1796875" style="19"/>
    <col min="11265" max="11265" width="44.453125" style="19" customWidth="1"/>
    <col min="11266" max="11266" width="7" style="19" customWidth="1"/>
    <col min="11267" max="11267" width="14.81640625" style="19" customWidth="1"/>
    <col min="11268" max="11268" width="1.453125" style="19" customWidth="1"/>
    <col min="11269" max="11269" width="14.453125" style="19" customWidth="1"/>
    <col min="11270" max="11270" width="1.453125" style="19" customWidth="1"/>
    <col min="11271" max="11271" width="14.453125" style="19" customWidth="1"/>
    <col min="11272" max="11272" width="1.453125" style="19" customWidth="1"/>
    <col min="11273" max="11273" width="14.453125" style="19" customWidth="1"/>
    <col min="11274" max="11274" width="1.453125" style="19" customWidth="1"/>
    <col min="11275" max="11275" width="14.81640625" style="19" customWidth="1"/>
    <col min="11276" max="11276" width="1.453125" style="19" customWidth="1"/>
    <col min="11277" max="11277" width="15.1796875" style="19" customWidth="1"/>
    <col min="11278" max="11278" width="1.453125" style="19" customWidth="1"/>
    <col min="11279" max="11279" width="15.1796875" style="19" customWidth="1"/>
    <col min="11280" max="11520" width="9.1796875" style="19"/>
    <col min="11521" max="11521" width="44.453125" style="19" customWidth="1"/>
    <col min="11522" max="11522" width="7" style="19" customWidth="1"/>
    <col min="11523" max="11523" width="14.81640625" style="19" customWidth="1"/>
    <col min="11524" max="11524" width="1.453125" style="19" customWidth="1"/>
    <col min="11525" max="11525" width="14.453125" style="19" customWidth="1"/>
    <col min="11526" max="11526" width="1.453125" style="19" customWidth="1"/>
    <col min="11527" max="11527" width="14.453125" style="19" customWidth="1"/>
    <col min="11528" max="11528" width="1.453125" style="19" customWidth="1"/>
    <col min="11529" max="11529" width="14.453125" style="19" customWidth="1"/>
    <col min="11530" max="11530" width="1.453125" style="19" customWidth="1"/>
    <col min="11531" max="11531" width="14.81640625" style="19" customWidth="1"/>
    <col min="11532" max="11532" width="1.453125" style="19" customWidth="1"/>
    <col min="11533" max="11533" width="15.1796875" style="19" customWidth="1"/>
    <col min="11534" max="11534" width="1.453125" style="19" customWidth="1"/>
    <col min="11535" max="11535" width="15.1796875" style="19" customWidth="1"/>
    <col min="11536" max="11776" width="9.1796875" style="19"/>
    <col min="11777" max="11777" width="44.453125" style="19" customWidth="1"/>
    <col min="11778" max="11778" width="7" style="19" customWidth="1"/>
    <col min="11779" max="11779" width="14.81640625" style="19" customWidth="1"/>
    <col min="11780" max="11780" width="1.453125" style="19" customWidth="1"/>
    <col min="11781" max="11781" width="14.453125" style="19" customWidth="1"/>
    <col min="11782" max="11782" width="1.453125" style="19" customWidth="1"/>
    <col min="11783" max="11783" width="14.453125" style="19" customWidth="1"/>
    <col min="11784" max="11784" width="1.453125" style="19" customWidth="1"/>
    <col min="11785" max="11785" width="14.453125" style="19" customWidth="1"/>
    <col min="11786" max="11786" width="1.453125" style="19" customWidth="1"/>
    <col min="11787" max="11787" width="14.81640625" style="19" customWidth="1"/>
    <col min="11788" max="11788" width="1.453125" style="19" customWidth="1"/>
    <col min="11789" max="11789" width="15.1796875" style="19" customWidth="1"/>
    <col min="11790" max="11790" width="1.453125" style="19" customWidth="1"/>
    <col min="11791" max="11791" width="15.1796875" style="19" customWidth="1"/>
    <col min="11792" max="12032" width="9.1796875" style="19"/>
    <col min="12033" max="12033" width="44.453125" style="19" customWidth="1"/>
    <col min="12034" max="12034" width="7" style="19" customWidth="1"/>
    <col min="12035" max="12035" width="14.81640625" style="19" customWidth="1"/>
    <col min="12036" max="12036" width="1.453125" style="19" customWidth="1"/>
    <col min="12037" max="12037" width="14.453125" style="19" customWidth="1"/>
    <col min="12038" max="12038" width="1.453125" style="19" customWidth="1"/>
    <col min="12039" max="12039" width="14.453125" style="19" customWidth="1"/>
    <col min="12040" max="12040" width="1.453125" style="19" customWidth="1"/>
    <col min="12041" max="12041" width="14.453125" style="19" customWidth="1"/>
    <col min="12042" max="12042" width="1.453125" style="19" customWidth="1"/>
    <col min="12043" max="12043" width="14.81640625" style="19" customWidth="1"/>
    <col min="12044" max="12044" width="1.453125" style="19" customWidth="1"/>
    <col min="12045" max="12045" width="15.1796875" style="19" customWidth="1"/>
    <col min="12046" max="12046" width="1.453125" style="19" customWidth="1"/>
    <col min="12047" max="12047" width="15.1796875" style="19" customWidth="1"/>
    <col min="12048" max="12288" width="9.1796875" style="19"/>
    <col min="12289" max="12289" width="44.453125" style="19" customWidth="1"/>
    <col min="12290" max="12290" width="7" style="19" customWidth="1"/>
    <col min="12291" max="12291" width="14.81640625" style="19" customWidth="1"/>
    <col min="12292" max="12292" width="1.453125" style="19" customWidth="1"/>
    <col min="12293" max="12293" width="14.453125" style="19" customWidth="1"/>
    <col min="12294" max="12294" width="1.453125" style="19" customWidth="1"/>
    <col min="12295" max="12295" width="14.453125" style="19" customWidth="1"/>
    <col min="12296" max="12296" width="1.453125" style="19" customWidth="1"/>
    <col min="12297" max="12297" width="14.453125" style="19" customWidth="1"/>
    <col min="12298" max="12298" width="1.453125" style="19" customWidth="1"/>
    <col min="12299" max="12299" width="14.81640625" style="19" customWidth="1"/>
    <col min="12300" max="12300" width="1.453125" style="19" customWidth="1"/>
    <col min="12301" max="12301" width="15.1796875" style="19" customWidth="1"/>
    <col min="12302" max="12302" width="1.453125" style="19" customWidth="1"/>
    <col min="12303" max="12303" width="15.1796875" style="19" customWidth="1"/>
    <col min="12304" max="12544" width="9.1796875" style="19"/>
    <col min="12545" max="12545" width="44.453125" style="19" customWidth="1"/>
    <col min="12546" max="12546" width="7" style="19" customWidth="1"/>
    <col min="12547" max="12547" width="14.81640625" style="19" customWidth="1"/>
    <col min="12548" max="12548" width="1.453125" style="19" customWidth="1"/>
    <col min="12549" max="12549" width="14.453125" style="19" customWidth="1"/>
    <col min="12550" max="12550" width="1.453125" style="19" customWidth="1"/>
    <col min="12551" max="12551" width="14.453125" style="19" customWidth="1"/>
    <col min="12552" max="12552" width="1.453125" style="19" customWidth="1"/>
    <col min="12553" max="12553" width="14.453125" style="19" customWidth="1"/>
    <col min="12554" max="12554" width="1.453125" style="19" customWidth="1"/>
    <col min="12555" max="12555" width="14.81640625" style="19" customWidth="1"/>
    <col min="12556" max="12556" width="1.453125" style="19" customWidth="1"/>
    <col min="12557" max="12557" width="15.1796875" style="19" customWidth="1"/>
    <col min="12558" max="12558" width="1.453125" style="19" customWidth="1"/>
    <col min="12559" max="12559" width="15.1796875" style="19" customWidth="1"/>
    <col min="12560" max="12800" width="9.1796875" style="19"/>
    <col min="12801" max="12801" width="44.453125" style="19" customWidth="1"/>
    <col min="12802" max="12802" width="7" style="19" customWidth="1"/>
    <col min="12803" max="12803" width="14.81640625" style="19" customWidth="1"/>
    <col min="12804" max="12804" width="1.453125" style="19" customWidth="1"/>
    <col min="12805" max="12805" width="14.453125" style="19" customWidth="1"/>
    <col min="12806" max="12806" width="1.453125" style="19" customWidth="1"/>
    <col min="12807" max="12807" width="14.453125" style="19" customWidth="1"/>
    <col min="12808" max="12808" width="1.453125" style="19" customWidth="1"/>
    <col min="12809" max="12809" width="14.453125" style="19" customWidth="1"/>
    <col min="12810" max="12810" width="1.453125" style="19" customWidth="1"/>
    <col min="12811" max="12811" width="14.81640625" style="19" customWidth="1"/>
    <col min="12812" max="12812" width="1.453125" style="19" customWidth="1"/>
    <col min="12813" max="12813" width="15.1796875" style="19" customWidth="1"/>
    <col min="12814" max="12814" width="1.453125" style="19" customWidth="1"/>
    <col min="12815" max="12815" width="15.1796875" style="19" customWidth="1"/>
    <col min="12816" max="13056" width="9.1796875" style="19"/>
    <col min="13057" max="13057" width="44.453125" style="19" customWidth="1"/>
    <col min="13058" max="13058" width="7" style="19" customWidth="1"/>
    <col min="13059" max="13059" width="14.81640625" style="19" customWidth="1"/>
    <col min="13060" max="13060" width="1.453125" style="19" customWidth="1"/>
    <col min="13061" max="13061" width="14.453125" style="19" customWidth="1"/>
    <col min="13062" max="13062" width="1.453125" style="19" customWidth="1"/>
    <col min="13063" max="13063" width="14.453125" style="19" customWidth="1"/>
    <col min="13064" max="13064" width="1.453125" style="19" customWidth="1"/>
    <col min="13065" max="13065" width="14.453125" style="19" customWidth="1"/>
    <col min="13066" max="13066" width="1.453125" style="19" customWidth="1"/>
    <col min="13067" max="13067" width="14.81640625" style="19" customWidth="1"/>
    <col min="13068" max="13068" width="1.453125" style="19" customWidth="1"/>
    <col min="13069" max="13069" width="15.1796875" style="19" customWidth="1"/>
    <col min="13070" max="13070" width="1.453125" style="19" customWidth="1"/>
    <col min="13071" max="13071" width="15.1796875" style="19" customWidth="1"/>
    <col min="13072" max="13312" width="9.1796875" style="19"/>
    <col min="13313" max="13313" width="44.453125" style="19" customWidth="1"/>
    <col min="13314" max="13314" width="7" style="19" customWidth="1"/>
    <col min="13315" max="13315" width="14.81640625" style="19" customWidth="1"/>
    <col min="13316" max="13316" width="1.453125" style="19" customWidth="1"/>
    <col min="13317" max="13317" width="14.453125" style="19" customWidth="1"/>
    <col min="13318" max="13318" width="1.453125" style="19" customWidth="1"/>
    <col min="13319" max="13319" width="14.453125" style="19" customWidth="1"/>
    <col min="13320" max="13320" width="1.453125" style="19" customWidth="1"/>
    <col min="13321" max="13321" width="14.453125" style="19" customWidth="1"/>
    <col min="13322" max="13322" width="1.453125" style="19" customWidth="1"/>
    <col min="13323" max="13323" width="14.81640625" style="19" customWidth="1"/>
    <col min="13324" max="13324" width="1.453125" style="19" customWidth="1"/>
    <col min="13325" max="13325" width="15.1796875" style="19" customWidth="1"/>
    <col min="13326" max="13326" width="1.453125" style="19" customWidth="1"/>
    <col min="13327" max="13327" width="15.1796875" style="19" customWidth="1"/>
    <col min="13328" max="13568" width="9.1796875" style="19"/>
    <col min="13569" max="13569" width="44.453125" style="19" customWidth="1"/>
    <col min="13570" max="13570" width="7" style="19" customWidth="1"/>
    <col min="13571" max="13571" width="14.81640625" style="19" customWidth="1"/>
    <col min="13572" max="13572" width="1.453125" style="19" customWidth="1"/>
    <col min="13573" max="13573" width="14.453125" style="19" customWidth="1"/>
    <col min="13574" max="13574" width="1.453125" style="19" customWidth="1"/>
    <col min="13575" max="13575" width="14.453125" style="19" customWidth="1"/>
    <col min="13576" max="13576" width="1.453125" style="19" customWidth="1"/>
    <col min="13577" max="13577" width="14.453125" style="19" customWidth="1"/>
    <col min="13578" max="13578" width="1.453125" style="19" customWidth="1"/>
    <col min="13579" max="13579" width="14.81640625" style="19" customWidth="1"/>
    <col min="13580" max="13580" width="1.453125" style="19" customWidth="1"/>
    <col min="13581" max="13581" width="15.1796875" style="19" customWidth="1"/>
    <col min="13582" max="13582" width="1.453125" style="19" customWidth="1"/>
    <col min="13583" max="13583" width="15.1796875" style="19" customWidth="1"/>
    <col min="13584" max="13824" width="9.1796875" style="19"/>
    <col min="13825" max="13825" width="44.453125" style="19" customWidth="1"/>
    <col min="13826" max="13826" width="7" style="19" customWidth="1"/>
    <col min="13827" max="13827" width="14.81640625" style="19" customWidth="1"/>
    <col min="13828" max="13828" width="1.453125" style="19" customWidth="1"/>
    <col min="13829" max="13829" width="14.453125" style="19" customWidth="1"/>
    <col min="13830" max="13830" width="1.453125" style="19" customWidth="1"/>
    <col min="13831" max="13831" width="14.453125" style="19" customWidth="1"/>
    <col min="13832" max="13832" width="1.453125" style="19" customWidth="1"/>
    <col min="13833" max="13833" width="14.453125" style="19" customWidth="1"/>
    <col min="13834" max="13834" width="1.453125" style="19" customWidth="1"/>
    <col min="13835" max="13835" width="14.81640625" style="19" customWidth="1"/>
    <col min="13836" max="13836" width="1.453125" style="19" customWidth="1"/>
    <col min="13837" max="13837" width="15.1796875" style="19" customWidth="1"/>
    <col min="13838" max="13838" width="1.453125" style="19" customWidth="1"/>
    <col min="13839" max="13839" width="15.1796875" style="19" customWidth="1"/>
    <col min="13840" max="14080" width="9.1796875" style="19"/>
    <col min="14081" max="14081" width="44.453125" style="19" customWidth="1"/>
    <col min="14082" max="14082" width="7" style="19" customWidth="1"/>
    <col min="14083" max="14083" width="14.81640625" style="19" customWidth="1"/>
    <col min="14084" max="14084" width="1.453125" style="19" customWidth="1"/>
    <col min="14085" max="14085" width="14.453125" style="19" customWidth="1"/>
    <col min="14086" max="14086" width="1.453125" style="19" customWidth="1"/>
    <col min="14087" max="14087" width="14.453125" style="19" customWidth="1"/>
    <col min="14088" max="14088" width="1.453125" style="19" customWidth="1"/>
    <col min="14089" max="14089" width="14.453125" style="19" customWidth="1"/>
    <col min="14090" max="14090" width="1.453125" style="19" customWidth="1"/>
    <col min="14091" max="14091" width="14.81640625" style="19" customWidth="1"/>
    <col min="14092" max="14092" width="1.453125" style="19" customWidth="1"/>
    <col min="14093" max="14093" width="15.1796875" style="19" customWidth="1"/>
    <col min="14094" max="14094" width="1.453125" style="19" customWidth="1"/>
    <col min="14095" max="14095" width="15.1796875" style="19" customWidth="1"/>
    <col min="14096" max="14336" width="9.1796875" style="19"/>
    <col min="14337" max="14337" width="44.453125" style="19" customWidth="1"/>
    <col min="14338" max="14338" width="7" style="19" customWidth="1"/>
    <col min="14339" max="14339" width="14.81640625" style="19" customWidth="1"/>
    <col min="14340" max="14340" width="1.453125" style="19" customWidth="1"/>
    <col min="14341" max="14341" width="14.453125" style="19" customWidth="1"/>
    <col min="14342" max="14342" width="1.453125" style="19" customWidth="1"/>
    <col min="14343" max="14343" width="14.453125" style="19" customWidth="1"/>
    <col min="14344" max="14344" width="1.453125" style="19" customWidth="1"/>
    <col min="14345" max="14345" width="14.453125" style="19" customWidth="1"/>
    <col min="14346" max="14346" width="1.453125" style="19" customWidth="1"/>
    <col min="14347" max="14347" width="14.81640625" style="19" customWidth="1"/>
    <col min="14348" max="14348" width="1.453125" style="19" customWidth="1"/>
    <col min="14349" max="14349" width="15.1796875" style="19" customWidth="1"/>
    <col min="14350" max="14350" width="1.453125" style="19" customWidth="1"/>
    <col min="14351" max="14351" width="15.1796875" style="19" customWidth="1"/>
    <col min="14352" max="14592" width="9.1796875" style="19"/>
    <col min="14593" max="14593" width="44.453125" style="19" customWidth="1"/>
    <col min="14594" max="14594" width="7" style="19" customWidth="1"/>
    <col min="14595" max="14595" width="14.81640625" style="19" customWidth="1"/>
    <col min="14596" max="14596" width="1.453125" style="19" customWidth="1"/>
    <col min="14597" max="14597" width="14.453125" style="19" customWidth="1"/>
    <col min="14598" max="14598" width="1.453125" style="19" customWidth="1"/>
    <col min="14599" max="14599" width="14.453125" style="19" customWidth="1"/>
    <col min="14600" max="14600" width="1.453125" style="19" customWidth="1"/>
    <col min="14601" max="14601" width="14.453125" style="19" customWidth="1"/>
    <col min="14602" max="14602" width="1.453125" style="19" customWidth="1"/>
    <col min="14603" max="14603" width="14.81640625" style="19" customWidth="1"/>
    <col min="14604" max="14604" width="1.453125" style="19" customWidth="1"/>
    <col min="14605" max="14605" width="15.1796875" style="19" customWidth="1"/>
    <col min="14606" max="14606" width="1.453125" style="19" customWidth="1"/>
    <col min="14607" max="14607" width="15.1796875" style="19" customWidth="1"/>
    <col min="14608" max="14848" width="9.1796875" style="19"/>
    <col min="14849" max="14849" width="44.453125" style="19" customWidth="1"/>
    <col min="14850" max="14850" width="7" style="19" customWidth="1"/>
    <col min="14851" max="14851" width="14.81640625" style="19" customWidth="1"/>
    <col min="14852" max="14852" width="1.453125" style="19" customWidth="1"/>
    <col min="14853" max="14853" width="14.453125" style="19" customWidth="1"/>
    <col min="14854" max="14854" width="1.453125" style="19" customWidth="1"/>
    <col min="14855" max="14855" width="14.453125" style="19" customWidth="1"/>
    <col min="14856" max="14856" width="1.453125" style="19" customWidth="1"/>
    <col min="14857" max="14857" width="14.453125" style="19" customWidth="1"/>
    <col min="14858" max="14858" width="1.453125" style="19" customWidth="1"/>
    <col min="14859" max="14859" width="14.81640625" style="19" customWidth="1"/>
    <col min="14860" max="14860" width="1.453125" style="19" customWidth="1"/>
    <col min="14861" max="14861" width="15.1796875" style="19" customWidth="1"/>
    <col min="14862" max="14862" width="1.453125" style="19" customWidth="1"/>
    <col min="14863" max="14863" width="15.1796875" style="19" customWidth="1"/>
    <col min="14864" max="15104" width="9.1796875" style="19"/>
    <col min="15105" max="15105" width="44.453125" style="19" customWidth="1"/>
    <col min="15106" max="15106" width="7" style="19" customWidth="1"/>
    <col min="15107" max="15107" width="14.81640625" style="19" customWidth="1"/>
    <col min="15108" max="15108" width="1.453125" style="19" customWidth="1"/>
    <col min="15109" max="15109" width="14.453125" style="19" customWidth="1"/>
    <col min="15110" max="15110" width="1.453125" style="19" customWidth="1"/>
    <col min="15111" max="15111" width="14.453125" style="19" customWidth="1"/>
    <col min="15112" max="15112" width="1.453125" style="19" customWidth="1"/>
    <col min="15113" max="15113" width="14.453125" style="19" customWidth="1"/>
    <col min="15114" max="15114" width="1.453125" style="19" customWidth="1"/>
    <col min="15115" max="15115" width="14.81640625" style="19" customWidth="1"/>
    <col min="15116" max="15116" width="1.453125" style="19" customWidth="1"/>
    <col min="15117" max="15117" width="15.1796875" style="19" customWidth="1"/>
    <col min="15118" max="15118" width="1.453125" style="19" customWidth="1"/>
    <col min="15119" max="15119" width="15.1796875" style="19" customWidth="1"/>
    <col min="15120" max="15360" width="9.1796875" style="19"/>
    <col min="15361" max="15361" width="44.453125" style="19" customWidth="1"/>
    <col min="15362" max="15362" width="7" style="19" customWidth="1"/>
    <col min="15363" max="15363" width="14.81640625" style="19" customWidth="1"/>
    <col min="15364" max="15364" width="1.453125" style="19" customWidth="1"/>
    <col min="15365" max="15365" width="14.453125" style="19" customWidth="1"/>
    <col min="15366" max="15366" width="1.453125" style="19" customWidth="1"/>
    <col min="15367" max="15367" width="14.453125" style="19" customWidth="1"/>
    <col min="15368" max="15368" width="1.453125" style="19" customWidth="1"/>
    <col min="15369" max="15369" width="14.453125" style="19" customWidth="1"/>
    <col min="15370" max="15370" width="1.453125" style="19" customWidth="1"/>
    <col min="15371" max="15371" width="14.81640625" style="19" customWidth="1"/>
    <col min="15372" max="15372" width="1.453125" style="19" customWidth="1"/>
    <col min="15373" max="15373" width="15.1796875" style="19" customWidth="1"/>
    <col min="15374" max="15374" width="1.453125" style="19" customWidth="1"/>
    <col min="15375" max="15375" width="15.1796875" style="19" customWidth="1"/>
    <col min="15376" max="15616" width="9.1796875" style="19"/>
    <col min="15617" max="15617" width="44.453125" style="19" customWidth="1"/>
    <col min="15618" max="15618" width="7" style="19" customWidth="1"/>
    <col min="15619" max="15619" width="14.81640625" style="19" customWidth="1"/>
    <col min="15620" max="15620" width="1.453125" style="19" customWidth="1"/>
    <col min="15621" max="15621" width="14.453125" style="19" customWidth="1"/>
    <col min="15622" max="15622" width="1.453125" style="19" customWidth="1"/>
    <col min="15623" max="15623" width="14.453125" style="19" customWidth="1"/>
    <col min="15624" max="15624" width="1.453125" style="19" customWidth="1"/>
    <col min="15625" max="15625" width="14.453125" style="19" customWidth="1"/>
    <col min="15626" max="15626" width="1.453125" style="19" customWidth="1"/>
    <col min="15627" max="15627" width="14.81640625" style="19" customWidth="1"/>
    <col min="15628" max="15628" width="1.453125" style="19" customWidth="1"/>
    <col min="15629" max="15629" width="15.1796875" style="19" customWidth="1"/>
    <col min="15630" max="15630" width="1.453125" style="19" customWidth="1"/>
    <col min="15631" max="15631" width="15.1796875" style="19" customWidth="1"/>
    <col min="15632" max="15872" width="9.1796875" style="19"/>
    <col min="15873" max="15873" width="44.453125" style="19" customWidth="1"/>
    <col min="15874" max="15874" width="7" style="19" customWidth="1"/>
    <col min="15875" max="15875" width="14.81640625" style="19" customWidth="1"/>
    <col min="15876" max="15876" width="1.453125" style="19" customWidth="1"/>
    <col min="15877" max="15877" width="14.453125" style="19" customWidth="1"/>
    <col min="15878" max="15878" width="1.453125" style="19" customWidth="1"/>
    <col min="15879" max="15879" width="14.453125" style="19" customWidth="1"/>
    <col min="15880" max="15880" width="1.453125" style="19" customWidth="1"/>
    <col min="15881" max="15881" width="14.453125" style="19" customWidth="1"/>
    <col min="15882" max="15882" width="1.453125" style="19" customWidth="1"/>
    <col min="15883" max="15883" width="14.81640625" style="19" customWidth="1"/>
    <col min="15884" max="15884" width="1.453125" style="19" customWidth="1"/>
    <col min="15885" max="15885" width="15.1796875" style="19" customWidth="1"/>
    <col min="15886" max="15886" width="1.453125" style="19" customWidth="1"/>
    <col min="15887" max="15887" width="15.1796875" style="19" customWidth="1"/>
    <col min="15888" max="16128" width="9.1796875" style="19"/>
    <col min="16129" max="16129" width="44.453125" style="19" customWidth="1"/>
    <col min="16130" max="16130" width="7" style="19" customWidth="1"/>
    <col min="16131" max="16131" width="14.81640625" style="19" customWidth="1"/>
    <col min="16132" max="16132" width="1.453125" style="19" customWidth="1"/>
    <col min="16133" max="16133" width="14.453125" style="19" customWidth="1"/>
    <col min="16134" max="16134" width="1.453125" style="19" customWidth="1"/>
    <col min="16135" max="16135" width="14.453125" style="19" customWidth="1"/>
    <col min="16136" max="16136" width="1.453125" style="19" customWidth="1"/>
    <col min="16137" max="16137" width="14.453125" style="19" customWidth="1"/>
    <col min="16138" max="16138" width="1.453125" style="19" customWidth="1"/>
    <col min="16139" max="16139" width="14.81640625" style="19" customWidth="1"/>
    <col min="16140" max="16140" width="1.453125" style="19" customWidth="1"/>
    <col min="16141" max="16141" width="15.1796875" style="19" customWidth="1"/>
    <col min="16142" max="16142" width="1.453125" style="19" customWidth="1"/>
    <col min="16143" max="16143" width="15.1796875" style="19" customWidth="1"/>
    <col min="16144" max="16384" width="9.1796875" style="18"/>
  </cols>
  <sheetData>
    <row r="1" spans="1:15" s="30" customFormat="1" ht="20.25" customHeight="1">
      <c r="A1" s="292" t="s">
        <v>59</v>
      </c>
      <c r="B1" s="293"/>
    </row>
    <row r="2" spans="1:15" s="33" customFormat="1" ht="20.25" customHeight="1">
      <c r="A2" s="152" t="s">
        <v>94</v>
      </c>
      <c r="B2" s="32"/>
    </row>
    <row r="3" spans="1:15" s="202" customFormat="1" ht="20.25" customHeight="1">
      <c r="A3" s="294"/>
      <c r="B3" s="294"/>
    </row>
    <row r="4" spans="1:15" s="202" customFormat="1" ht="19.5" customHeight="1">
      <c r="A4" s="20"/>
      <c r="B4" s="20"/>
      <c r="C4" s="335" t="s">
        <v>105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</row>
    <row r="5" spans="1:15" s="202" customFormat="1" ht="19.5" customHeight="1">
      <c r="A5" s="20"/>
      <c r="B5" s="20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186" t="s">
        <v>143</v>
      </c>
      <c r="N5" s="271"/>
      <c r="O5" s="271"/>
    </row>
    <row r="6" spans="1:15" s="202" customFormat="1" ht="19.5" customHeight="1">
      <c r="A6" s="20"/>
      <c r="B6" s="20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186" t="s">
        <v>144</v>
      </c>
      <c r="N6" s="271"/>
      <c r="O6" s="271"/>
    </row>
    <row r="7" spans="1:15" s="202" customFormat="1" ht="19.5" customHeight="1">
      <c r="A7" s="20"/>
      <c r="B7" s="20"/>
      <c r="C7" s="271"/>
      <c r="D7" s="271"/>
      <c r="E7" s="271"/>
      <c r="F7" s="271"/>
      <c r="G7" s="343" t="s">
        <v>43</v>
      </c>
      <c r="H7" s="343"/>
      <c r="I7" s="343"/>
      <c r="J7" s="271"/>
      <c r="K7" s="271"/>
      <c r="L7" s="271"/>
      <c r="M7" s="274" t="s">
        <v>145</v>
      </c>
      <c r="N7" s="271"/>
      <c r="O7" s="271"/>
    </row>
    <row r="8" spans="1:15" s="202" customFormat="1" ht="19.5" customHeight="1">
      <c r="A8" s="24"/>
      <c r="B8" s="24"/>
      <c r="C8" s="268" t="s">
        <v>10</v>
      </c>
      <c r="D8" s="268"/>
      <c r="E8" s="268" t="s">
        <v>76</v>
      </c>
      <c r="F8" s="268"/>
      <c r="G8" s="268"/>
      <c r="H8" s="332"/>
      <c r="I8" s="332"/>
      <c r="J8" s="332"/>
      <c r="K8" s="268" t="s">
        <v>171</v>
      </c>
      <c r="L8" s="268"/>
      <c r="M8" s="268"/>
      <c r="N8" s="268"/>
    </row>
    <row r="9" spans="1:15" s="202" customFormat="1" ht="19.5" customHeight="1">
      <c r="A9" s="24"/>
      <c r="B9" s="24"/>
      <c r="C9" s="268" t="s">
        <v>31</v>
      </c>
      <c r="D9" s="268"/>
      <c r="E9" s="268" t="s">
        <v>77</v>
      </c>
      <c r="F9" s="268"/>
      <c r="G9" s="268" t="s">
        <v>61</v>
      </c>
      <c r="H9" s="268"/>
      <c r="I9" s="268"/>
      <c r="J9" s="268"/>
      <c r="K9" s="268" t="s">
        <v>170</v>
      </c>
      <c r="L9" s="268"/>
      <c r="M9" s="268" t="s">
        <v>192</v>
      </c>
      <c r="N9" s="268"/>
      <c r="O9" s="268" t="s">
        <v>15</v>
      </c>
    </row>
    <row r="10" spans="1:15" s="202" customFormat="1" ht="19.5" customHeight="1">
      <c r="A10" s="24"/>
      <c r="B10" s="272" t="s">
        <v>29</v>
      </c>
      <c r="C10" s="268" t="s">
        <v>32</v>
      </c>
      <c r="D10" s="268"/>
      <c r="E10" s="268" t="s">
        <v>75</v>
      </c>
      <c r="F10" s="268"/>
      <c r="G10" s="268" t="s">
        <v>60</v>
      </c>
      <c r="H10" s="268"/>
      <c r="I10" s="268" t="s">
        <v>84</v>
      </c>
      <c r="J10" s="268"/>
      <c r="K10" s="268" t="s">
        <v>127</v>
      </c>
      <c r="L10" s="268"/>
      <c r="M10" s="268" t="s">
        <v>60</v>
      </c>
      <c r="N10" s="268"/>
      <c r="O10" s="268" t="s">
        <v>36</v>
      </c>
    </row>
    <row r="11" spans="1:15" s="202" customFormat="1" ht="19.5" customHeight="1">
      <c r="A11" s="24"/>
      <c r="B11" s="86"/>
      <c r="C11" s="336" t="s">
        <v>34</v>
      </c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</row>
    <row r="12" spans="1:15" s="202" customFormat="1" ht="19.5" customHeight="1">
      <c r="A12" s="20" t="s">
        <v>256</v>
      </c>
      <c r="B12" s="295"/>
      <c r="C12" s="245"/>
      <c r="D12" s="245"/>
      <c r="E12" s="245"/>
      <c r="F12" s="245"/>
      <c r="G12" s="245"/>
      <c r="H12" s="245"/>
      <c r="I12" s="246"/>
      <c r="J12" s="245"/>
      <c r="K12" s="245"/>
      <c r="L12" s="245"/>
      <c r="M12" s="245"/>
      <c r="N12" s="245"/>
      <c r="O12" s="246"/>
    </row>
    <row r="13" spans="1:15" s="202" customFormat="1" ht="19.5" customHeight="1">
      <c r="A13" s="236" t="s">
        <v>206</v>
      </c>
      <c r="B13" s="272"/>
      <c r="C13" s="247">
        <v>8983101</v>
      </c>
      <c r="D13" s="135"/>
      <c r="E13" s="247">
        <v>1684317</v>
      </c>
      <c r="F13" s="135"/>
      <c r="G13" s="247">
        <v>900000</v>
      </c>
      <c r="H13" s="135"/>
      <c r="I13" s="97">
        <v>49384148</v>
      </c>
      <c r="J13" s="135"/>
      <c r="K13" s="247">
        <v>19911230</v>
      </c>
      <c r="L13" s="247"/>
      <c r="M13" s="97">
        <v>259657</v>
      </c>
      <c r="N13" s="135"/>
      <c r="O13" s="97">
        <f>SUM(C13:M13)</f>
        <v>81122453</v>
      </c>
    </row>
    <row r="14" spans="1:15" s="202" customFormat="1" ht="19.5" customHeight="1">
      <c r="A14" s="236" t="s">
        <v>259</v>
      </c>
      <c r="B14" s="237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96"/>
    </row>
    <row r="15" spans="1:15" s="202" customFormat="1" ht="19.5" customHeight="1">
      <c r="A15" s="236" t="s">
        <v>109</v>
      </c>
      <c r="B15" s="237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96"/>
    </row>
    <row r="16" spans="1:15" s="202" customFormat="1" ht="19.5" customHeight="1">
      <c r="A16" s="237" t="s">
        <v>260</v>
      </c>
      <c r="B16" s="237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96"/>
    </row>
    <row r="17" spans="1:16" s="202" customFormat="1" ht="19.5" customHeight="1">
      <c r="A17" s="237" t="s">
        <v>261</v>
      </c>
      <c r="B17" s="272">
        <v>12</v>
      </c>
      <c r="C17" s="192">
        <v>0</v>
      </c>
      <c r="D17" s="134"/>
      <c r="E17" s="112">
        <v>0</v>
      </c>
      <c r="F17" s="134"/>
      <c r="G17" s="112">
        <v>0</v>
      </c>
      <c r="H17" s="134"/>
      <c r="I17" s="112">
        <v>-5389861</v>
      </c>
      <c r="J17" s="135"/>
      <c r="K17" s="112">
        <v>0</v>
      </c>
      <c r="L17" s="96"/>
      <c r="M17" s="112">
        <v>0</v>
      </c>
      <c r="N17" s="135"/>
      <c r="O17" s="112">
        <f>SUM(C17:M17)</f>
        <v>-5389861</v>
      </c>
    </row>
    <row r="18" spans="1:16" s="202" customFormat="1" ht="19.5" customHeight="1">
      <c r="A18" s="237" t="s">
        <v>268</v>
      </c>
      <c r="B18" s="272"/>
      <c r="C18" s="121">
        <v>0</v>
      </c>
      <c r="D18" s="135"/>
      <c r="E18" s="121">
        <v>0</v>
      </c>
      <c r="F18" s="135"/>
      <c r="G18" s="121">
        <v>0</v>
      </c>
      <c r="H18" s="135"/>
      <c r="I18" s="121">
        <v>-5389861</v>
      </c>
      <c r="J18" s="135"/>
      <c r="K18" s="121">
        <v>0</v>
      </c>
      <c r="L18" s="97"/>
      <c r="M18" s="121">
        <v>0</v>
      </c>
      <c r="N18" s="135"/>
      <c r="O18" s="121">
        <v>-5389861</v>
      </c>
    </row>
    <row r="19" spans="1:16" s="202" customFormat="1" ht="19.5" customHeight="1">
      <c r="A19" s="236" t="s">
        <v>262</v>
      </c>
      <c r="B19" s="86"/>
      <c r="C19" s="249"/>
      <c r="D19" s="134"/>
      <c r="E19" s="249"/>
      <c r="F19" s="134"/>
      <c r="G19" s="249"/>
      <c r="H19" s="96"/>
      <c r="I19" s="96"/>
      <c r="J19" s="96"/>
      <c r="K19" s="96"/>
      <c r="L19" s="96"/>
      <c r="M19" s="96"/>
      <c r="N19" s="96"/>
      <c r="O19" s="96"/>
    </row>
    <row r="20" spans="1:16" s="202" customFormat="1" ht="19.5" customHeight="1">
      <c r="A20" s="236" t="s">
        <v>109</v>
      </c>
      <c r="B20" s="237"/>
      <c r="C20" s="193">
        <f>SUM(C17)</f>
        <v>0</v>
      </c>
      <c r="D20" s="97"/>
      <c r="E20" s="193">
        <v>0</v>
      </c>
      <c r="F20" s="97"/>
      <c r="G20" s="193">
        <f>SUM(G17)</f>
        <v>0</v>
      </c>
      <c r="H20" s="97"/>
      <c r="I20" s="193">
        <f>SUM(I17)</f>
        <v>-5389861</v>
      </c>
      <c r="J20" s="97"/>
      <c r="K20" s="193">
        <v>0</v>
      </c>
      <c r="L20" s="97"/>
      <c r="M20" s="193">
        <f>SUM(M19:M19)</f>
        <v>0</v>
      </c>
      <c r="N20" s="97"/>
      <c r="O20" s="193">
        <f>SUM(O17)</f>
        <v>-5389861</v>
      </c>
    </row>
    <row r="21" spans="1:16" s="202" customFormat="1" ht="19.5" customHeight="1">
      <c r="A21" s="294" t="s">
        <v>87</v>
      </c>
      <c r="B21" s="237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96"/>
    </row>
    <row r="22" spans="1:16" s="202" customFormat="1" ht="19.5" customHeight="1">
      <c r="A22" s="237" t="s">
        <v>91</v>
      </c>
      <c r="B22" s="237"/>
      <c r="C22" s="96">
        <v>0</v>
      </c>
      <c r="D22" s="134"/>
      <c r="E22" s="96">
        <v>0</v>
      </c>
      <c r="F22" s="134"/>
      <c r="G22" s="96">
        <v>0</v>
      </c>
      <c r="H22" s="134"/>
      <c r="I22" s="96">
        <v>7157468</v>
      </c>
      <c r="J22" s="135"/>
      <c r="K22" s="96">
        <v>0</v>
      </c>
      <c r="L22" s="96"/>
      <c r="M22" s="96">
        <v>0</v>
      </c>
      <c r="N22" s="135"/>
      <c r="O22" s="96">
        <f>SUM(C22:M22)</f>
        <v>7157468</v>
      </c>
    </row>
    <row r="23" spans="1:16" s="202" customFormat="1" ht="19.5" customHeight="1">
      <c r="A23" s="237" t="s">
        <v>90</v>
      </c>
      <c r="B23" s="237"/>
      <c r="C23" s="112">
        <v>0</v>
      </c>
      <c r="D23" s="134"/>
      <c r="E23" s="112">
        <v>0</v>
      </c>
      <c r="F23" s="134"/>
      <c r="G23" s="112">
        <v>0</v>
      </c>
      <c r="H23" s="134"/>
      <c r="I23" s="96">
        <v>0</v>
      </c>
      <c r="J23" s="135"/>
      <c r="K23" s="96">
        <v>0</v>
      </c>
      <c r="L23" s="96"/>
      <c r="M23" s="112">
        <v>110400</v>
      </c>
      <c r="N23" s="135"/>
      <c r="O23" s="112">
        <f>SUM(C23:M23)</f>
        <v>110400</v>
      </c>
    </row>
    <row r="24" spans="1:16" s="202" customFormat="1" ht="19.5" customHeight="1">
      <c r="A24" s="236" t="s">
        <v>79</v>
      </c>
      <c r="B24" s="237"/>
      <c r="C24" s="251" t="s">
        <v>5</v>
      </c>
      <c r="D24" s="135">
        <v>0</v>
      </c>
      <c r="E24" s="251" t="s">
        <v>5</v>
      </c>
      <c r="F24" s="135">
        <v>0</v>
      </c>
      <c r="G24" s="121">
        <v>0</v>
      </c>
      <c r="H24" s="135"/>
      <c r="I24" s="121">
        <f>SUM(I22:I23)</f>
        <v>7157468</v>
      </c>
      <c r="J24" s="134"/>
      <c r="K24" s="121">
        <v>0</v>
      </c>
      <c r="L24" s="97"/>
      <c r="M24" s="121">
        <f>SUM(M22:M23)</f>
        <v>110400</v>
      </c>
      <c r="N24" s="134"/>
      <c r="O24" s="121">
        <f>O22+O23</f>
        <v>7267868</v>
      </c>
    </row>
    <row r="25" spans="1:16" s="202" customFormat="1" ht="19.5" customHeight="1">
      <c r="A25" s="236"/>
      <c r="B25" s="237"/>
      <c r="C25" s="252"/>
      <c r="D25" s="135"/>
      <c r="E25" s="252"/>
      <c r="F25" s="135"/>
      <c r="G25" s="252"/>
      <c r="H25" s="135"/>
      <c r="I25" s="147"/>
      <c r="J25" s="134"/>
      <c r="K25" s="147"/>
      <c r="L25" s="97"/>
      <c r="M25" s="97"/>
      <c r="N25" s="134"/>
      <c r="O25" s="147"/>
    </row>
    <row r="26" spans="1:16" s="202" customFormat="1" ht="19.5" customHeight="1">
      <c r="A26" s="237" t="s">
        <v>172</v>
      </c>
      <c r="B26" s="237"/>
      <c r="C26" s="255"/>
      <c r="D26" s="135"/>
      <c r="E26" s="252"/>
      <c r="F26" s="135"/>
      <c r="G26" s="255"/>
      <c r="H26" s="135"/>
      <c r="I26" s="97"/>
      <c r="J26" s="134"/>
      <c r="K26" s="97"/>
      <c r="L26" s="97"/>
      <c r="M26" s="97"/>
      <c r="N26" s="134"/>
      <c r="O26" s="97"/>
    </row>
    <row r="27" spans="1:16" s="202" customFormat="1" ht="19.5" customHeight="1">
      <c r="A27" s="237" t="s">
        <v>135</v>
      </c>
      <c r="B27" s="86"/>
      <c r="C27" s="96">
        <v>0</v>
      </c>
      <c r="D27" s="135"/>
      <c r="E27" s="192">
        <v>0</v>
      </c>
      <c r="F27" s="135"/>
      <c r="G27" s="192">
        <v>0</v>
      </c>
      <c r="H27" s="135"/>
      <c r="I27" s="128">
        <v>-480164</v>
      </c>
      <c r="J27" s="134"/>
      <c r="K27" s="128">
        <v>0</v>
      </c>
      <c r="L27" s="128"/>
      <c r="M27" s="128">
        <v>0</v>
      </c>
      <c r="N27" s="134"/>
      <c r="O27" s="128">
        <f>SUM(C27:M27)</f>
        <v>-480164</v>
      </c>
    </row>
    <row r="28" spans="1:16" s="202" customFormat="1" ht="19.5" customHeight="1" thickBot="1">
      <c r="A28" s="289" t="s">
        <v>257</v>
      </c>
      <c r="C28" s="253">
        <f>SUM(C13,C20,C24,C27)</f>
        <v>8983101</v>
      </c>
      <c r="D28" s="96"/>
      <c r="E28" s="253">
        <f>SUM(E13,E20,E24,E27)</f>
        <v>1684317</v>
      </c>
      <c r="F28" s="96"/>
      <c r="G28" s="253">
        <f>SUM(G13,G20,G24,G27)</f>
        <v>900000</v>
      </c>
      <c r="H28" s="134"/>
      <c r="I28" s="253">
        <f>SUM(I13,I20,I24,I27)</f>
        <v>50671591</v>
      </c>
      <c r="J28" s="134"/>
      <c r="K28" s="253">
        <f>SUM(K13,K20,K24,K27)</f>
        <v>19911230</v>
      </c>
      <c r="L28" s="135"/>
      <c r="M28" s="253">
        <f>SUM(M13,M20,M24,M27)</f>
        <v>370057</v>
      </c>
      <c r="N28" s="134"/>
      <c r="O28" s="253">
        <f>SUM(O13,O20,O24,O27)</f>
        <v>82520296</v>
      </c>
      <c r="P28" s="297"/>
    </row>
    <row r="29" spans="1:16" s="202" customFormat="1" ht="19.5" customHeight="1" thickTop="1">
      <c r="A29" s="294"/>
      <c r="B29" s="295"/>
      <c r="C29" s="245"/>
      <c r="D29" s="245"/>
      <c r="E29" s="245"/>
      <c r="F29" s="245"/>
      <c r="G29" s="245"/>
      <c r="H29" s="245"/>
      <c r="I29" s="246"/>
      <c r="J29" s="245"/>
      <c r="K29" s="245"/>
      <c r="L29" s="245"/>
      <c r="M29" s="245"/>
      <c r="N29" s="245"/>
      <c r="O29" s="246"/>
    </row>
    <row r="30" spans="1:16" s="202" customFormat="1" ht="19.5" customHeight="1">
      <c r="A30" s="294"/>
      <c r="B30" s="295"/>
      <c r="C30" s="245"/>
      <c r="D30" s="245"/>
      <c r="E30" s="245"/>
      <c r="F30" s="245"/>
      <c r="G30" s="245"/>
      <c r="H30" s="245"/>
      <c r="I30" s="246"/>
      <c r="J30" s="245"/>
      <c r="K30" s="245"/>
      <c r="L30" s="245"/>
      <c r="M30" s="245"/>
      <c r="N30" s="245"/>
      <c r="O30" s="246"/>
    </row>
  </sheetData>
  <mergeCells count="4">
    <mergeCell ref="C4:O4"/>
    <mergeCell ref="G7:I7"/>
    <mergeCell ref="H8:J8"/>
    <mergeCell ref="C11:O11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view="pageBreakPreview" zoomScaleNormal="90" zoomScaleSheetLayoutView="100" workbookViewId="0"/>
  </sheetViews>
  <sheetFormatPr defaultColWidth="9.1796875" defaultRowHeight="20.25" customHeight="1"/>
  <cols>
    <col min="1" max="1" width="54.90625" style="7" customWidth="1"/>
    <col min="2" max="2" width="5.36328125" style="2" customWidth="1"/>
    <col min="3" max="3" width="13.36328125" style="3" customWidth="1"/>
    <col min="4" max="4" width="1.36328125" style="3" customWidth="1"/>
    <col min="5" max="5" width="13.36328125" style="3" customWidth="1"/>
    <col min="6" max="6" width="1.36328125" style="3" customWidth="1"/>
    <col min="7" max="7" width="13.1796875" style="3" customWidth="1"/>
    <col min="8" max="8" width="1.36328125" style="3" customWidth="1"/>
    <col min="9" max="9" width="13.1796875" style="3" customWidth="1"/>
    <col min="10" max="16384" width="9.1796875" style="4"/>
  </cols>
  <sheetData>
    <row r="1" spans="1:9" s="6" customFormat="1" ht="20.25" customHeight="1">
      <c r="A1" s="77" t="s">
        <v>59</v>
      </c>
      <c r="B1" s="52"/>
      <c r="C1" s="53"/>
      <c r="D1" s="53"/>
      <c r="E1" s="53"/>
      <c r="F1" s="53"/>
      <c r="G1" s="13"/>
      <c r="H1" s="13"/>
      <c r="I1" s="13"/>
    </row>
    <row r="2" spans="1:9" s="6" customFormat="1" ht="20.25" customHeight="1">
      <c r="A2" s="78" t="s">
        <v>95</v>
      </c>
      <c r="B2" s="5"/>
      <c r="G2" s="330"/>
      <c r="H2" s="330"/>
      <c r="I2" s="330"/>
    </row>
    <row r="3" spans="1:9" s="36" customFormat="1" ht="20.25" customHeight="1">
      <c r="A3" s="37"/>
      <c r="B3" s="2"/>
    </row>
    <row r="4" spans="1:9" s="36" customFormat="1" ht="20.25" customHeight="1">
      <c r="A4" s="9"/>
      <c r="B4" s="2"/>
      <c r="C4" s="331" t="s">
        <v>3</v>
      </c>
      <c r="D4" s="331"/>
      <c r="E4" s="331"/>
      <c r="F4" s="267"/>
      <c r="G4" s="331" t="s">
        <v>55</v>
      </c>
      <c r="H4" s="331"/>
      <c r="I4" s="331"/>
    </row>
    <row r="5" spans="1:9" s="36" customFormat="1" ht="20.25" customHeight="1">
      <c r="A5" s="37"/>
      <c r="B5" s="38"/>
      <c r="C5" s="331" t="s">
        <v>53</v>
      </c>
      <c r="D5" s="331"/>
      <c r="E5" s="331"/>
      <c r="F5" s="267"/>
      <c r="G5" s="331" t="s">
        <v>53</v>
      </c>
      <c r="H5" s="331"/>
      <c r="I5" s="331"/>
    </row>
    <row r="6" spans="1:9" s="36" customFormat="1" ht="20.25" customHeight="1">
      <c r="A6" s="37"/>
      <c r="B6" s="38"/>
      <c r="C6" s="344" t="s">
        <v>254</v>
      </c>
      <c r="D6" s="344"/>
      <c r="E6" s="344"/>
      <c r="F6" s="265"/>
      <c r="G6" s="344" t="s">
        <v>254</v>
      </c>
      <c r="H6" s="344"/>
      <c r="I6" s="344"/>
    </row>
    <row r="7" spans="1:9" s="36" customFormat="1" ht="20.25" customHeight="1">
      <c r="A7" s="37"/>
      <c r="B7" s="38"/>
      <c r="C7" s="344" t="s">
        <v>253</v>
      </c>
      <c r="D7" s="344"/>
      <c r="E7" s="344"/>
      <c r="F7" s="265"/>
      <c r="G7" s="344" t="s">
        <v>253</v>
      </c>
      <c r="H7" s="344"/>
      <c r="I7" s="344"/>
    </row>
    <row r="8" spans="1:9" s="36" customFormat="1" ht="20.25" customHeight="1">
      <c r="A8" s="37"/>
      <c r="B8" s="39" t="s">
        <v>29</v>
      </c>
      <c r="C8" s="298">
        <v>2023</v>
      </c>
      <c r="D8" s="298"/>
      <c r="E8" s="298">
        <v>2022</v>
      </c>
      <c r="F8" s="298"/>
      <c r="G8" s="298">
        <v>2023</v>
      </c>
      <c r="H8" s="298"/>
      <c r="I8" s="298">
        <v>2022</v>
      </c>
    </row>
    <row r="9" spans="1:9" s="36" customFormat="1" ht="20.25" customHeight="1">
      <c r="A9" s="37"/>
      <c r="B9" s="39"/>
      <c r="C9" s="333" t="s">
        <v>34</v>
      </c>
      <c r="D9" s="333"/>
      <c r="E9" s="333"/>
      <c r="F9" s="333"/>
      <c r="G9" s="333"/>
      <c r="H9" s="333"/>
      <c r="I9" s="333"/>
    </row>
    <row r="10" spans="1:9" s="36" customFormat="1" ht="20.25" customHeight="1">
      <c r="A10" s="40" t="s">
        <v>38</v>
      </c>
      <c r="B10" s="39"/>
      <c r="C10" s="41"/>
      <c r="D10" s="41"/>
      <c r="E10" s="41"/>
      <c r="F10" s="41"/>
      <c r="G10" s="41"/>
      <c r="H10" s="41"/>
      <c r="I10" s="41"/>
    </row>
    <row r="11" spans="1:9" s="36" customFormat="1" ht="20.25" customHeight="1">
      <c r="A11" s="37" t="s">
        <v>73</v>
      </c>
      <c r="B11" s="39"/>
      <c r="C11" s="42">
        <v>9979554</v>
      </c>
      <c r="D11" s="42"/>
      <c r="E11" s="42">
        <v>7869257</v>
      </c>
      <c r="F11" s="42"/>
      <c r="G11" s="42">
        <v>8879310</v>
      </c>
      <c r="H11" s="42"/>
      <c r="I11" s="42">
        <v>7157468</v>
      </c>
    </row>
    <row r="12" spans="1:9" s="36" customFormat="1" ht="20.25" customHeight="1">
      <c r="A12" s="2" t="s">
        <v>228</v>
      </c>
      <c r="B12" s="2"/>
      <c r="C12" s="44"/>
      <c r="D12" s="44"/>
      <c r="E12" s="44"/>
      <c r="F12" s="44"/>
      <c r="G12" s="44"/>
      <c r="H12" s="44"/>
      <c r="I12" s="44"/>
    </row>
    <row r="13" spans="1:9" s="36" customFormat="1" ht="20.25" customHeight="1">
      <c r="A13" s="37" t="s">
        <v>215</v>
      </c>
      <c r="B13" s="2"/>
      <c r="C13" s="44">
        <v>999711</v>
      </c>
      <c r="D13" s="44"/>
      <c r="E13" s="44">
        <v>973564</v>
      </c>
      <c r="F13" s="44"/>
      <c r="G13" s="100">
        <v>0</v>
      </c>
      <c r="H13" s="44"/>
      <c r="I13" s="100">
        <v>0</v>
      </c>
    </row>
    <row r="14" spans="1:9" s="36" customFormat="1" ht="20.25" customHeight="1">
      <c r="A14" s="204" t="s">
        <v>174</v>
      </c>
      <c r="B14" s="8" t="s">
        <v>234</v>
      </c>
      <c r="C14" s="45">
        <v>9775055</v>
      </c>
      <c r="D14" s="44"/>
      <c r="E14" s="45">
        <v>9795292</v>
      </c>
      <c r="F14" s="136"/>
      <c r="G14" s="45">
        <v>3897314</v>
      </c>
      <c r="H14" s="136"/>
      <c r="I14" s="45">
        <v>3670619</v>
      </c>
    </row>
    <row r="15" spans="1:9" s="36" customFormat="1" ht="20.25" customHeight="1">
      <c r="A15" s="204" t="s">
        <v>175</v>
      </c>
      <c r="B15" s="8" t="s">
        <v>235</v>
      </c>
      <c r="C15" s="45">
        <v>6250249</v>
      </c>
      <c r="D15" s="44"/>
      <c r="E15" s="45">
        <v>6337373</v>
      </c>
      <c r="F15" s="136"/>
      <c r="G15" s="45">
        <v>4089092</v>
      </c>
      <c r="H15" s="136"/>
      <c r="I15" s="45">
        <v>4213473</v>
      </c>
    </row>
    <row r="16" spans="1:9" s="36" customFormat="1" ht="20.25" customHeight="1">
      <c r="A16" s="204" t="s">
        <v>229</v>
      </c>
      <c r="B16" s="2"/>
      <c r="C16" s="45">
        <v>1062451</v>
      </c>
      <c r="D16" s="44"/>
      <c r="E16" s="45">
        <v>834401</v>
      </c>
      <c r="F16" s="136"/>
      <c r="G16" s="45">
        <v>193606</v>
      </c>
      <c r="H16" s="136"/>
      <c r="I16" s="45">
        <v>217548</v>
      </c>
    </row>
    <row r="17" spans="1:9" s="36" customFormat="1" ht="20.25" customHeight="1">
      <c r="A17" s="37" t="s">
        <v>9</v>
      </c>
      <c r="C17" s="100">
        <v>-202161</v>
      </c>
      <c r="D17" s="44"/>
      <c r="E17" s="100">
        <v>-140355</v>
      </c>
      <c r="F17" s="44"/>
      <c r="G17" s="100">
        <v>-157112</v>
      </c>
      <c r="H17" s="44"/>
      <c r="I17" s="100">
        <v>-115286</v>
      </c>
    </row>
    <row r="18" spans="1:9" s="36" customFormat="1" ht="20.25" customHeight="1">
      <c r="A18" s="37" t="s">
        <v>56</v>
      </c>
      <c r="B18" s="2"/>
      <c r="C18" s="100">
        <v>-247</v>
      </c>
      <c r="D18" s="44"/>
      <c r="E18" s="100">
        <v>-199</v>
      </c>
      <c r="F18" s="44"/>
      <c r="G18" s="100">
        <v>-4114022</v>
      </c>
      <c r="H18" s="44"/>
      <c r="I18" s="100">
        <v>-4077955</v>
      </c>
    </row>
    <row r="19" spans="1:9" s="36" customFormat="1" ht="20.25" customHeight="1">
      <c r="A19" s="37" t="s">
        <v>67</v>
      </c>
      <c r="B19" s="2"/>
      <c r="C19" s="44">
        <v>8552660</v>
      </c>
      <c r="D19" s="44"/>
      <c r="E19" s="44">
        <v>7801916</v>
      </c>
      <c r="F19" s="44"/>
      <c r="G19" s="137">
        <v>5069666</v>
      </c>
      <c r="H19" s="44"/>
      <c r="I19" s="137">
        <v>4683074</v>
      </c>
    </row>
    <row r="20" spans="1:9" s="36" customFormat="1" ht="20.25" customHeight="1">
      <c r="A20" s="37" t="s">
        <v>329</v>
      </c>
      <c r="B20" s="8"/>
      <c r="C20" s="46">
        <v>2115346</v>
      </c>
      <c r="D20" s="42"/>
      <c r="E20" s="46">
        <v>1878952</v>
      </c>
      <c r="F20" s="42"/>
      <c r="G20" s="46">
        <v>584795</v>
      </c>
      <c r="H20" s="42"/>
      <c r="I20" s="46">
        <v>186526</v>
      </c>
    </row>
    <row r="21" spans="1:9" s="36" customFormat="1" ht="20.25" customHeight="1">
      <c r="A21" s="37" t="s">
        <v>136</v>
      </c>
      <c r="B21" s="8"/>
      <c r="C21" s="110">
        <v>293931</v>
      </c>
      <c r="D21" s="44"/>
      <c r="E21" s="110">
        <v>313546</v>
      </c>
      <c r="F21" s="44"/>
      <c r="G21" s="45">
        <v>114936</v>
      </c>
      <c r="H21" s="44"/>
      <c r="I21" s="45">
        <v>105384</v>
      </c>
    </row>
    <row r="22" spans="1:9" s="36" customFormat="1" ht="20.25" customHeight="1">
      <c r="A22" s="154" t="s">
        <v>338</v>
      </c>
      <c r="B22" s="8"/>
      <c r="C22" s="227">
        <v>187012</v>
      </c>
      <c r="D22" s="44"/>
      <c r="E22" s="100">
        <v>-45726</v>
      </c>
      <c r="F22" s="323"/>
      <c r="G22" s="100">
        <v>-16280</v>
      </c>
      <c r="H22" s="323"/>
      <c r="I22" s="100">
        <v>-22310</v>
      </c>
    </row>
    <row r="23" spans="1:9" s="36" customFormat="1" ht="20.25" customHeight="1">
      <c r="A23" s="154" t="s">
        <v>339</v>
      </c>
      <c r="B23" s="2"/>
      <c r="C23" s="323">
        <v>209</v>
      </c>
      <c r="D23" s="44"/>
      <c r="E23" s="323">
        <v>1333</v>
      </c>
      <c r="F23" s="323"/>
      <c r="G23" s="100">
        <v>0</v>
      </c>
      <c r="H23" s="323"/>
      <c r="I23" s="100">
        <v>0</v>
      </c>
    </row>
    <row r="24" spans="1:9" s="36" customFormat="1" ht="20.25" customHeight="1">
      <c r="A24" s="154" t="s">
        <v>340</v>
      </c>
      <c r="B24" s="8" t="s">
        <v>234</v>
      </c>
      <c r="C24" s="42">
        <v>190733</v>
      </c>
      <c r="D24" s="44"/>
      <c r="E24" s="42">
        <v>28691</v>
      </c>
      <c r="F24" s="44"/>
      <c r="G24" s="100">
        <v>0</v>
      </c>
      <c r="H24" s="44"/>
      <c r="I24" s="100">
        <v>0</v>
      </c>
    </row>
    <row r="25" spans="1:9" s="36" customFormat="1" ht="20.25" customHeight="1">
      <c r="A25" s="55" t="s">
        <v>341</v>
      </c>
      <c r="B25" s="8" t="s">
        <v>235</v>
      </c>
      <c r="C25" s="100">
        <v>0</v>
      </c>
      <c r="D25" s="44"/>
      <c r="E25" s="100">
        <v>-47827</v>
      </c>
      <c r="F25" s="44"/>
      <c r="G25" s="100">
        <v>0</v>
      </c>
      <c r="H25" s="44"/>
      <c r="I25" s="100">
        <v>0</v>
      </c>
    </row>
    <row r="26" spans="1:9" s="36" customFormat="1" ht="20.25" customHeight="1">
      <c r="A26" s="55" t="s">
        <v>343</v>
      </c>
      <c r="B26" s="2"/>
      <c r="C26" s="42">
        <v>10700</v>
      </c>
      <c r="D26" s="44"/>
      <c r="E26" s="42">
        <v>1355</v>
      </c>
      <c r="F26" s="44"/>
      <c r="G26" s="100">
        <v>0</v>
      </c>
      <c r="H26" s="44"/>
      <c r="I26" s="100">
        <v>0</v>
      </c>
    </row>
    <row r="27" spans="1:9" s="36" customFormat="1" ht="20.25" customHeight="1">
      <c r="A27" s="55" t="s">
        <v>332</v>
      </c>
      <c r="B27" s="2"/>
      <c r="D27" s="44"/>
      <c r="F27" s="44"/>
      <c r="G27" s="100"/>
      <c r="H27" s="44"/>
      <c r="I27" s="100"/>
    </row>
    <row r="28" spans="1:9" s="36" customFormat="1" ht="20.25" customHeight="1">
      <c r="A28" s="55" t="s">
        <v>318</v>
      </c>
      <c r="B28" s="2"/>
      <c r="C28" s="100">
        <v>-87928</v>
      </c>
      <c r="D28" s="44"/>
      <c r="E28" s="100">
        <v>-41967</v>
      </c>
      <c r="F28" s="44"/>
      <c r="G28" s="100">
        <v>-965</v>
      </c>
      <c r="H28" s="44"/>
      <c r="I28" s="100">
        <v>0</v>
      </c>
    </row>
    <row r="29" spans="1:9" s="36" customFormat="1" ht="20.25" customHeight="1">
      <c r="A29" s="55" t="s">
        <v>333</v>
      </c>
      <c r="B29" s="2"/>
      <c r="C29" s="100">
        <v>-43117</v>
      </c>
      <c r="D29" s="44"/>
      <c r="E29" s="42">
        <v>230693</v>
      </c>
      <c r="F29" s="44"/>
      <c r="G29" s="100">
        <v>-50860</v>
      </c>
      <c r="H29" s="44"/>
      <c r="I29" s="100">
        <v>-122025</v>
      </c>
    </row>
    <row r="30" spans="1:9" s="36" customFormat="1" ht="20.25" customHeight="1">
      <c r="A30" s="204" t="s">
        <v>348</v>
      </c>
      <c r="B30" s="2"/>
      <c r="D30" s="44"/>
      <c r="F30" s="44"/>
      <c r="G30" s="100"/>
      <c r="H30" s="44"/>
      <c r="I30" s="100"/>
    </row>
    <row r="31" spans="1:9" s="36" customFormat="1" ht="20.25" customHeight="1">
      <c r="A31" s="55" t="s">
        <v>280</v>
      </c>
      <c r="B31" s="8" t="s">
        <v>248</v>
      </c>
      <c r="C31" s="100">
        <v>-393910</v>
      </c>
      <c r="D31" s="44"/>
      <c r="E31" s="100">
        <v>-426353</v>
      </c>
      <c r="F31" s="44"/>
      <c r="G31" s="100">
        <v>0</v>
      </c>
      <c r="H31" s="44"/>
      <c r="I31" s="100">
        <v>0</v>
      </c>
    </row>
    <row r="32" spans="1:9" s="36" customFormat="1" ht="20.25" customHeight="1">
      <c r="A32" s="55" t="s">
        <v>140</v>
      </c>
      <c r="B32" s="2"/>
      <c r="D32" s="44"/>
      <c r="F32" s="44"/>
      <c r="G32" s="100"/>
      <c r="H32" s="44"/>
      <c r="I32" s="100"/>
    </row>
    <row r="33" spans="1:9" s="36" customFormat="1" ht="20.25" customHeight="1">
      <c r="A33" s="55" t="s">
        <v>216</v>
      </c>
      <c r="B33" s="2"/>
      <c r="C33" s="42">
        <v>8818</v>
      </c>
      <c r="D33" s="44"/>
      <c r="E33" s="42">
        <v>4351</v>
      </c>
      <c r="F33" s="44"/>
      <c r="G33" s="100">
        <v>0</v>
      </c>
      <c r="H33" s="44"/>
      <c r="I33" s="100">
        <v>0</v>
      </c>
    </row>
    <row r="34" spans="1:9" s="36" customFormat="1" ht="20.25" customHeight="1">
      <c r="A34" s="37" t="s">
        <v>140</v>
      </c>
      <c r="B34" s="2"/>
      <c r="D34" s="44"/>
      <c r="F34" s="44"/>
      <c r="G34" s="44"/>
      <c r="H34" s="44"/>
      <c r="I34" s="44"/>
    </row>
    <row r="35" spans="1:9" s="36" customFormat="1" ht="20.25" customHeight="1">
      <c r="A35" s="55" t="s">
        <v>74</v>
      </c>
      <c r="B35" s="2"/>
      <c r="C35" s="42">
        <v>14414</v>
      </c>
      <c r="D35" s="44"/>
      <c r="E35" s="42">
        <v>148839</v>
      </c>
      <c r="F35" s="44"/>
      <c r="G35" s="100">
        <v>54700</v>
      </c>
      <c r="H35" s="44"/>
      <c r="I35" s="100">
        <v>97244</v>
      </c>
    </row>
    <row r="36" spans="1:9" s="36" customFormat="1" ht="20.25" customHeight="1">
      <c r="A36" s="37" t="s">
        <v>230</v>
      </c>
      <c r="B36" s="2"/>
      <c r="C36" s="100">
        <v>-140099</v>
      </c>
      <c r="D36" s="44"/>
      <c r="E36" s="100">
        <v>-144295</v>
      </c>
      <c r="F36" s="44"/>
      <c r="G36" s="100">
        <v>-75493</v>
      </c>
      <c r="H36" s="44"/>
      <c r="I36" s="100">
        <v>-73444</v>
      </c>
    </row>
    <row r="37" spans="1:9" s="36" customFormat="1" ht="20.25" customHeight="1">
      <c r="A37" s="37" t="s">
        <v>140</v>
      </c>
      <c r="B37" s="2"/>
      <c r="C37" s="100"/>
      <c r="D37" s="42"/>
      <c r="E37" s="100"/>
      <c r="F37" s="42"/>
      <c r="G37" s="100"/>
      <c r="H37" s="42"/>
      <c r="I37" s="100"/>
    </row>
    <row r="38" spans="1:9" s="36" customFormat="1" ht="20.25" customHeight="1">
      <c r="A38" s="37" t="s">
        <v>186</v>
      </c>
      <c r="B38" s="2"/>
      <c r="C38" s="42">
        <v>176</v>
      </c>
      <c r="D38" s="42"/>
      <c r="E38" s="100">
        <v>0</v>
      </c>
      <c r="F38" s="42"/>
      <c r="G38" s="100">
        <v>0</v>
      </c>
      <c r="H38" s="42"/>
      <c r="I38" s="100">
        <v>0</v>
      </c>
    </row>
    <row r="39" spans="1:9" s="36" customFormat="1" ht="20.25" customHeight="1">
      <c r="A39" s="37" t="s">
        <v>187</v>
      </c>
      <c r="B39" s="2"/>
      <c r="C39" s="95">
        <v>0</v>
      </c>
      <c r="D39" s="42"/>
      <c r="E39" s="95">
        <v>-166301</v>
      </c>
      <c r="F39" s="42"/>
      <c r="G39" s="95">
        <v>0</v>
      </c>
      <c r="H39" s="42"/>
      <c r="I39" s="95">
        <v>-166301</v>
      </c>
    </row>
    <row r="40" spans="1:9" s="36" customFormat="1" ht="20.25" customHeight="1">
      <c r="A40" s="9" t="s">
        <v>120</v>
      </c>
      <c r="B40" s="2"/>
      <c r="C40" s="46">
        <f>SUM(C11:C39)</f>
        <v>38573557</v>
      </c>
      <c r="D40" s="46"/>
      <c r="E40" s="46">
        <f>SUM(E11:E39)</f>
        <v>35206540</v>
      </c>
      <c r="F40" s="46"/>
      <c r="G40" s="46">
        <f>SUM(G11:G39)</f>
        <v>18468687</v>
      </c>
      <c r="H40" s="46"/>
      <c r="I40" s="46">
        <f>SUM(I11:I39)</f>
        <v>15754015</v>
      </c>
    </row>
    <row r="41" spans="1:9" s="36" customFormat="1" ht="20.25" customHeight="1">
      <c r="A41" s="2" t="s">
        <v>39</v>
      </c>
      <c r="B41" s="39"/>
      <c r="C41" s="51"/>
      <c r="D41" s="51"/>
      <c r="E41" s="51"/>
      <c r="F41" s="51"/>
      <c r="G41" s="51"/>
      <c r="H41" s="51"/>
      <c r="I41" s="51"/>
    </row>
    <row r="42" spans="1:9" s="36" customFormat="1" ht="20.25" customHeight="1">
      <c r="A42" s="37" t="s">
        <v>11</v>
      </c>
      <c r="B42" s="39"/>
      <c r="C42" s="199">
        <v>670782</v>
      </c>
      <c r="D42" s="199"/>
      <c r="E42" s="199">
        <v>789207</v>
      </c>
      <c r="F42" s="199"/>
      <c r="G42" s="100">
        <v>5377</v>
      </c>
      <c r="H42" s="199"/>
      <c r="I42" s="100">
        <v>69490</v>
      </c>
    </row>
    <row r="43" spans="1:9" s="36" customFormat="1" ht="20.25" customHeight="1">
      <c r="A43" s="37" t="s">
        <v>130</v>
      </c>
      <c r="B43" s="39"/>
      <c r="C43" s="199">
        <v>-419928</v>
      </c>
      <c r="D43" s="199"/>
      <c r="E43" s="199">
        <v>1631195</v>
      </c>
      <c r="F43" s="199"/>
      <c r="G43" s="100">
        <v>677599</v>
      </c>
      <c r="H43" s="199"/>
      <c r="I43" s="100">
        <v>1513909</v>
      </c>
    </row>
    <row r="44" spans="1:9" s="36" customFormat="1" ht="20.25" customHeight="1">
      <c r="A44" s="37" t="s">
        <v>12</v>
      </c>
      <c r="B44" s="39"/>
      <c r="C44" s="199">
        <v>3698393</v>
      </c>
      <c r="D44" s="199"/>
      <c r="E44" s="199">
        <v>-1439502</v>
      </c>
      <c r="F44" s="199"/>
      <c r="G44" s="100">
        <v>461518</v>
      </c>
      <c r="H44" s="199"/>
      <c r="I44" s="100">
        <v>222429</v>
      </c>
    </row>
    <row r="45" spans="1:9" s="36" customFormat="1" ht="20.25" customHeight="1">
      <c r="A45" s="37" t="s">
        <v>176</v>
      </c>
      <c r="B45" s="39"/>
      <c r="C45" s="199">
        <v>-45804</v>
      </c>
      <c r="D45" s="199"/>
      <c r="E45" s="199">
        <v>125237</v>
      </c>
      <c r="F45" s="199"/>
      <c r="G45" s="100">
        <v>0</v>
      </c>
      <c r="H45" s="199"/>
      <c r="I45" s="100">
        <v>0</v>
      </c>
    </row>
    <row r="46" spans="1:9" s="36" customFormat="1" ht="20.25" customHeight="1">
      <c r="A46" s="37" t="s">
        <v>4</v>
      </c>
      <c r="B46" s="2"/>
      <c r="C46" s="100">
        <v>-451844</v>
      </c>
      <c r="D46" s="45"/>
      <c r="E46" s="100">
        <v>-259907</v>
      </c>
      <c r="F46" s="45"/>
      <c r="G46" s="100">
        <v>-13086</v>
      </c>
      <c r="H46" s="45"/>
      <c r="I46" s="45">
        <v>26022</v>
      </c>
    </row>
    <row r="47" spans="1:9" s="36" customFormat="1" ht="20.25" customHeight="1">
      <c r="A47" s="37" t="s">
        <v>13</v>
      </c>
      <c r="B47" s="2"/>
      <c r="C47" s="45">
        <v>122492</v>
      </c>
      <c r="D47" s="45"/>
      <c r="E47" s="100">
        <v>-221442</v>
      </c>
      <c r="F47" s="45"/>
      <c r="G47" s="100">
        <v>-25549</v>
      </c>
      <c r="H47" s="45"/>
      <c r="I47" s="45">
        <v>1353</v>
      </c>
    </row>
    <row r="48" spans="1:9" s="6" customFormat="1" ht="20.25" customHeight="1">
      <c r="A48" s="77" t="s">
        <v>59</v>
      </c>
      <c r="B48" s="52"/>
      <c r="C48" s="53"/>
      <c r="D48" s="53"/>
      <c r="E48" s="53"/>
      <c r="F48" s="53"/>
      <c r="G48" s="13"/>
      <c r="H48" s="13"/>
      <c r="I48" s="13"/>
    </row>
    <row r="49" spans="1:9" s="6" customFormat="1" ht="20.25" customHeight="1">
      <c r="A49" s="78" t="s">
        <v>270</v>
      </c>
      <c r="B49" s="5"/>
      <c r="G49" s="330"/>
      <c r="H49" s="330"/>
      <c r="I49" s="330"/>
    </row>
    <row r="50" spans="1:9" s="36" customFormat="1" ht="20.25" customHeight="1">
      <c r="A50" s="37"/>
      <c r="B50" s="2"/>
    </row>
    <row r="51" spans="1:9" s="36" customFormat="1" ht="20.25" customHeight="1">
      <c r="A51" s="9"/>
      <c r="B51" s="2"/>
      <c r="C51" s="331" t="s">
        <v>3</v>
      </c>
      <c r="D51" s="331"/>
      <c r="E51" s="331"/>
      <c r="F51" s="267"/>
      <c r="G51" s="331" t="s">
        <v>55</v>
      </c>
      <c r="H51" s="331"/>
      <c r="I51" s="331"/>
    </row>
    <row r="52" spans="1:9" s="36" customFormat="1" ht="20.25" customHeight="1">
      <c r="A52" s="37"/>
      <c r="B52" s="38"/>
      <c r="C52" s="331" t="s">
        <v>53</v>
      </c>
      <c r="D52" s="331"/>
      <c r="E52" s="331"/>
      <c r="F52" s="267"/>
      <c r="G52" s="331" t="s">
        <v>53</v>
      </c>
      <c r="H52" s="331"/>
      <c r="I52" s="331"/>
    </row>
    <row r="53" spans="1:9" s="36" customFormat="1" ht="20.25" customHeight="1">
      <c r="A53" s="37"/>
      <c r="B53" s="38"/>
      <c r="C53" s="344" t="s">
        <v>254</v>
      </c>
      <c r="D53" s="344"/>
      <c r="E53" s="344"/>
      <c r="F53" s="265"/>
      <c r="G53" s="344" t="s">
        <v>254</v>
      </c>
      <c r="H53" s="344"/>
      <c r="I53" s="344"/>
    </row>
    <row r="54" spans="1:9" s="36" customFormat="1" ht="20.25" customHeight="1">
      <c r="A54" s="37"/>
      <c r="B54" s="38"/>
      <c r="C54" s="344" t="s">
        <v>253</v>
      </c>
      <c r="D54" s="344"/>
      <c r="E54" s="344"/>
      <c r="F54" s="265"/>
      <c r="G54" s="344" t="s">
        <v>253</v>
      </c>
      <c r="H54" s="344"/>
      <c r="I54" s="344"/>
    </row>
    <row r="55" spans="1:9" s="36" customFormat="1" ht="20.25" customHeight="1">
      <c r="A55" s="37"/>
      <c r="B55" s="39" t="s">
        <v>29</v>
      </c>
      <c r="C55" s="298">
        <v>2023</v>
      </c>
      <c r="D55" s="298"/>
      <c r="E55" s="298">
        <v>2022</v>
      </c>
      <c r="F55" s="298"/>
      <c r="G55" s="298">
        <v>2023</v>
      </c>
      <c r="H55" s="298"/>
      <c r="I55" s="298">
        <v>2022</v>
      </c>
    </row>
    <row r="56" spans="1:9" s="36" customFormat="1" ht="20.25" customHeight="1">
      <c r="A56" s="37"/>
      <c r="B56" s="39"/>
      <c r="C56" s="333" t="s">
        <v>34</v>
      </c>
      <c r="D56" s="333"/>
      <c r="E56" s="333"/>
      <c r="F56" s="333"/>
      <c r="G56" s="333"/>
      <c r="H56" s="333"/>
      <c r="I56" s="333"/>
    </row>
    <row r="57" spans="1:9" s="36" customFormat="1" ht="20.25" customHeight="1">
      <c r="A57" s="37" t="s">
        <v>14</v>
      </c>
      <c r="B57" s="2"/>
      <c r="C57" s="100">
        <v>-16847103</v>
      </c>
      <c r="D57" s="45"/>
      <c r="E57" s="100">
        <v>-3757767</v>
      </c>
      <c r="F57" s="45"/>
      <c r="G57" s="100">
        <v>-2379447</v>
      </c>
      <c r="H57" s="45"/>
      <c r="I57" s="100">
        <v>-60442</v>
      </c>
    </row>
    <row r="58" spans="1:9" s="36" customFormat="1" ht="20.25" customHeight="1">
      <c r="A58" s="55" t="s">
        <v>119</v>
      </c>
      <c r="B58" s="2"/>
      <c r="C58" s="100">
        <v>-2098872</v>
      </c>
      <c r="D58" s="45"/>
      <c r="E58" s="100">
        <v>-785197</v>
      </c>
      <c r="F58" s="45"/>
      <c r="G58" s="100">
        <v>-3125943</v>
      </c>
      <c r="H58" s="45"/>
      <c r="I58" s="45">
        <v>1797263</v>
      </c>
    </row>
    <row r="59" spans="1:9" s="36" customFormat="1" ht="20.25" customHeight="1">
      <c r="A59" s="55" t="s">
        <v>158</v>
      </c>
      <c r="B59" s="2"/>
      <c r="C59" s="45">
        <v>97327</v>
      </c>
      <c r="D59" s="45"/>
      <c r="E59" s="100">
        <v>-175086</v>
      </c>
      <c r="F59" s="45"/>
      <c r="G59" s="100">
        <v>0</v>
      </c>
      <c r="H59" s="45"/>
      <c r="I59" s="100">
        <v>0</v>
      </c>
    </row>
    <row r="60" spans="1:9" s="36" customFormat="1" ht="20.25" customHeight="1">
      <c r="A60" s="55" t="s">
        <v>177</v>
      </c>
      <c r="B60" s="2"/>
      <c r="C60" s="100">
        <v>-707257</v>
      </c>
      <c r="D60" s="45"/>
      <c r="E60" s="100">
        <v>-23398</v>
      </c>
      <c r="F60" s="45"/>
      <c r="G60" s="100">
        <v>-76924</v>
      </c>
      <c r="H60" s="45"/>
      <c r="I60" s="100">
        <v>-25694</v>
      </c>
    </row>
    <row r="61" spans="1:9" s="36" customFormat="1" ht="20.25" customHeight="1">
      <c r="A61" s="37" t="s">
        <v>7</v>
      </c>
      <c r="B61" s="2"/>
      <c r="C61" s="100">
        <v>-32864</v>
      </c>
      <c r="D61" s="46"/>
      <c r="E61" s="46">
        <v>457932</v>
      </c>
      <c r="F61" s="46"/>
      <c r="G61" s="42">
        <v>117183</v>
      </c>
      <c r="H61" s="46"/>
      <c r="I61" s="100">
        <v>-36420</v>
      </c>
    </row>
    <row r="62" spans="1:9" s="36" customFormat="1" ht="20.25" customHeight="1">
      <c r="A62" s="37" t="s">
        <v>141</v>
      </c>
      <c r="B62" s="8"/>
      <c r="C62" s="100">
        <v>-74275</v>
      </c>
      <c r="D62" s="46"/>
      <c r="E62" s="100">
        <v>-137048</v>
      </c>
      <c r="F62" s="46"/>
      <c r="G62" s="100">
        <v>-6873</v>
      </c>
      <c r="H62" s="46"/>
      <c r="I62" s="100">
        <v>-1700</v>
      </c>
    </row>
    <row r="63" spans="1:9" s="36" customFormat="1" ht="20.25" customHeight="1">
      <c r="A63" s="37" t="s">
        <v>330</v>
      </c>
      <c r="B63" s="8"/>
      <c r="C63" s="100">
        <v>-311</v>
      </c>
      <c r="D63" s="46"/>
      <c r="E63" s="100">
        <v>1920</v>
      </c>
      <c r="F63" s="46"/>
      <c r="G63" s="100">
        <v>-25807</v>
      </c>
      <c r="H63" s="46"/>
      <c r="I63" s="100">
        <v>-12013</v>
      </c>
    </row>
    <row r="64" spans="1:9" s="36" customFormat="1" ht="20.25" customHeight="1">
      <c r="A64" s="37" t="s">
        <v>305</v>
      </c>
      <c r="B64" s="8"/>
      <c r="C64" s="100">
        <v>-19356</v>
      </c>
      <c r="D64" s="46"/>
      <c r="E64" s="100">
        <v>-2745</v>
      </c>
      <c r="F64" s="46"/>
      <c r="G64" s="100">
        <v>0</v>
      </c>
      <c r="H64" s="46"/>
      <c r="I64" s="100">
        <v>0</v>
      </c>
    </row>
    <row r="65" spans="1:9" s="36" customFormat="1" ht="20.25" customHeight="1">
      <c r="A65" s="37" t="s">
        <v>217</v>
      </c>
      <c r="B65" s="8"/>
      <c r="C65" s="100">
        <v>126126</v>
      </c>
      <c r="D65" s="46"/>
      <c r="E65" s="100">
        <v>-46748</v>
      </c>
      <c r="F65" s="46"/>
      <c r="G65" s="100">
        <v>0</v>
      </c>
      <c r="H65" s="46"/>
      <c r="I65" s="100">
        <v>0</v>
      </c>
    </row>
    <row r="66" spans="1:9" s="36" customFormat="1" ht="20.25" customHeight="1">
      <c r="A66" s="37" t="s">
        <v>201</v>
      </c>
      <c r="B66" s="8"/>
      <c r="C66" s="100">
        <v>-101825</v>
      </c>
      <c r="D66" s="46"/>
      <c r="E66" s="100">
        <v>-33165</v>
      </c>
      <c r="F66" s="46"/>
      <c r="G66" s="100">
        <v>0</v>
      </c>
      <c r="H66" s="46"/>
      <c r="I66" s="100">
        <v>0</v>
      </c>
    </row>
    <row r="67" spans="1:9" s="36" customFormat="1" ht="20.25" customHeight="1">
      <c r="A67" s="37" t="s">
        <v>78</v>
      </c>
      <c r="B67" s="2"/>
      <c r="C67" s="46">
        <v>87153</v>
      </c>
      <c r="D67" s="46"/>
      <c r="E67" s="46">
        <v>17702</v>
      </c>
      <c r="F67" s="46"/>
      <c r="G67" s="42">
        <v>75423</v>
      </c>
      <c r="H67" s="46"/>
      <c r="I67" s="42">
        <v>-885</v>
      </c>
    </row>
    <row r="68" spans="1:9" s="36" customFormat="1" ht="20.25" customHeight="1">
      <c r="A68" s="55" t="s">
        <v>103</v>
      </c>
      <c r="B68" s="2"/>
      <c r="C68" s="95">
        <v>-20406</v>
      </c>
      <c r="D68" s="46"/>
      <c r="E68" s="95">
        <v>-5577</v>
      </c>
      <c r="F68" s="46"/>
      <c r="G68" s="95">
        <v>6056</v>
      </c>
      <c r="H68" s="46"/>
      <c r="I68" s="95">
        <v>0</v>
      </c>
    </row>
    <row r="69" spans="1:9" s="36" customFormat="1" ht="20.25" customHeight="1">
      <c r="A69" s="37" t="s">
        <v>148</v>
      </c>
      <c r="B69" s="2"/>
      <c r="C69" s="299">
        <f>SUM(C40,C42:C47)+SUM(C57:C68)</f>
        <v>22555985</v>
      </c>
      <c r="D69" s="46"/>
      <c r="E69" s="299">
        <f>SUM(E40,E42:E47)+SUM(E57:E68)</f>
        <v>31342151</v>
      </c>
      <c r="F69" s="42"/>
      <c r="G69" s="299">
        <f>SUM(G40,G42:G47)+SUM(G57:G68)</f>
        <v>14158214</v>
      </c>
      <c r="H69" s="46"/>
      <c r="I69" s="299">
        <f>SUM(I40,I42:I47)+SUM(I57:I68)</f>
        <v>19247327</v>
      </c>
    </row>
    <row r="70" spans="1:9" s="36" customFormat="1" ht="20.25" customHeight="1">
      <c r="A70" s="37" t="s">
        <v>33</v>
      </c>
      <c r="B70" s="2"/>
      <c r="C70" s="95">
        <v>-2291641</v>
      </c>
      <c r="D70" s="45"/>
      <c r="E70" s="95">
        <v>-2306964</v>
      </c>
      <c r="F70" s="45"/>
      <c r="G70" s="95">
        <v>-377058</v>
      </c>
      <c r="H70" s="45"/>
      <c r="I70" s="95">
        <v>-347241</v>
      </c>
    </row>
    <row r="71" spans="1:9" s="36" customFormat="1" ht="20.25" customHeight="1">
      <c r="A71" s="9" t="s">
        <v>132</v>
      </c>
      <c r="B71" s="2"/>
      <c r="C71" s="207">
        <f>SUM(C69:C70)</f>
        <v>20264344</v>
      </c>
      <c r="D71" s="50"/>
      <c r="E71" s="207">
        <f>SUM(E69:E70)</f>
        <v>29035187</v>
      </c>
      <c r="F71" s="50"/>
      <c r="G71" s="207">
        <f>SUM(G69:G70)</f>
        <v>13781156</v>
      </c>
      <c r="H71" s="50"/>
      <c r="I71" s="207">
        <f>SUM(I69:I70)</f>
        <v>18900086</v>
      </c>
    </row>
    <row r="72" spans="1:9" s="36" customFormat="1" ht="20.25" customHeight="1">
      <c r="B72" s="39"/>
      <c r="C72" s="51"/>
      <c r="D72" s="51"/>
      <c r="E72" s="51"/>
      <c r="F72" s="51"/>
      <c r="G72" s="51"/>
      <c r="H72" s="51"/>
      <c r="I72" s="51"/>
    </row>
    <row r="73" spans="1:9" s="36" customFormat="1" ht="20.25" customHeight="1">
      <c r="A73" s="40" t="s">
        <v>37</v>
      </c>
      <c r="B73" s="39"/>
      <c r="C73" s="51"/>
      <c r="D73" s="51"/>
      <c r="E73" s="51"/>
      <c r="F73" s="51"/>
      <c r="G73" s="51"/>
      <c r="H73" s="51"/>
      <c r="I73" s="51"/>
    </row>
    <row r="74" spans="1:9" s="36" customFormat="1" ht="20.25" customHeight="1">
      <c r="A74" s="37" t="s">
        <v>40</v>
      </c>
      <c r="B74" s="2"/>
      <c r="C74" s="44">
        <v>213856</v>
      </c>
      <c r="D74" s="44"/>
      <c r="E74" s="44">
        <v>146308</v>
      </c>
      <c r="F74" s="44"/>
      <c r="G74" s="44">
        <v>160077</v>
      </c>
      <c r="H74" s="44"/>
      <c r="I74" s="44">
        <v>98955</v>
      </c>
    </row>
    <row r="75" spans="1:9" s="36" customFormat="1" ht="20.25" customHeight="1">
      <c r="A75" s="37" t="s">
        <v>54</v>
      </c>
      <c r="B75" s="2"/>
      <c r="C75" s="44">
        <v>247</v>
      </c>
      <c r="D75" s="44"/>
      <c r="E75" s="44">
        <v>199</v>
      </c>
      <c r="F75" s="44"/>
      <c r="G75" s="100">
        <v>4114022</v>
      </c>
      <c r="H75" s="44"/>
      <c r="I75" s="100">
        <v>4077955</v>
      </c>
    </row>
    <row r="76" spans="1:9" s="36" customFormat="1" ht="20.25" customHeight="1">
      <c r="A76" s="37" t="s">
        <v>349</v>
      </c>
      <c r="B76" s="8" t="s">
        <v>248</v>
      </c>
      <c r="C76" s="44">
        <v>258891</v>
      </c>
      <c r="D76" s="44"/>
      <c r="E76" s="44">
        <v>220388</v>
      </c>
      <c r="F76" s="44"/>
      <c r="G76" s="100">
        <v>0</v>
      </c>
      <c r="H76" s="44"/>
      <c r="I76" s="100">
        <v>0</v>
      </c>
    </row>
    <row r="77" spans="1:9" s="36" customFormat="1" ht="20.25" customHeight="1">
      <c r="A77" s="37" t="s">
        <v>310</v>
      </c>
      <c r="B77" s="8"/>
      <c r="C77" s="100">
        <v>-29107</v>
      </c>
      <c r="D77" s="44"/>
      <c r="E77" s="100">
        <v>-20235</v>
      </c>
      <c r="F77" s="44"/>
      <c r="G77" s="100">
        <v>0</v>
      </c>
      <c r="H77" s="44"/>
      <c r="I77" s="100">
        <v>0</v>
      </c>
    </row>
    <row r="78" spans="1:9" s="36" customFormat="1" ht="20.25" customHeight="1">
      <c r="A78" s="37" t="s">
        <v>128</v>
      </c>
      <c r="B78" s="2"/>
      <c r="C78" s="105">
        <v>373419</v>
      </c>
      <c r="D78" s="44"/>
      <c r="E78" s="105">
        <v>673146</v>
      </c>
      <c r="F78" s="44"/>
      <c r="G78" s="100">
        <v>0</v>
      </c>
      <c r="H78" s="44"/>
      <c r="I78" s="100">
        <v>0</v>
      </c>
    </row>
    <row r="79" spans="1:9" s="36" customFormat="1" ht="20.25" customHeight="1">
      <c r="A79" s="37" t="s">
        <v>271</v>
      </c>
      <c r="B79" s="8"/>
      <c r="C79" s="100">
        <v>0</v>
      </c>
      <c r="D79" s="44"/>
      <c r="E79" s="100">
        <v>0</v>
      </c>
      <c r="F79" s="44"/>
      <c r="G79" s="100">
        <v>-1077220</v>
      </c>
      <c r="H79" s="44"/>
      <c r="I79" s="100">
        <v>-200000</v>
      </c>
    </row>
    <row r="80" spans="1:9" s="36" customFormat="1" ht="20.25" customHeight="1">
      <c r="A80" s="37" t="s">
        <v>240</v>
      </c>
      <c r="B80" s="8"/>
    </row>
    <row r="81" spans="1:9" s="36" customFormat="1" ht="20.25" customHeight="1">
      <c r="A81" s="37" t="s">
        <v>264</v>
      </c>
      <c r="B81" s="8"/>
      <c r="C81" s="100">
        <v>0</v>
      </c>
      <c r="D81" s="44"/>
      <c r="E81" s="100">
        <v>0</v>
      </c>
      <c r="F81" s="44"/>
      <c r="G81" s="100">
        <v>700000</v>
      </c>
      <c r="H81" s="44"/>
      <c r="I81" s="100">
        <v>500000</v>
      </c>
    </row>
    <row r="82" spans="1:9" s="36" customFormat="1" ht="20.25" customHeight="1">
      <c r="A82" s="37" t="s">
        <v>317</v>
      </c>
      <c r="B82" s="8" t="s">
        <v>248</v>
      </c>
      <c r="C82" s="100">
        <v>-125939</v>
      </c>
      <c r="D82" s="44"/>
      <c r="E82" s="100">
        <v>0</v>
      </c>
      <c r="F82" s="44"/>
      <c r="G82" s="100">
        <v>0</v>
      </c>
      <c r="H82" s="44"/>
      <c r="I82" s="100">
        <v>0</v>
      </c>
    </row>
    <row r="83" spans="1:9" s="36" customFormat="1" ht="20.25" customHeight="1">
      <c r="A83" s="37" t="s">
        <v>272</v>
      </c>
      <c r="B83" s="8"/>
      <c r="C83" s="105"/>
      <c r="D83" s="44"/>
      <c r="E83" s="105"/>
      <c r="F83" s="44"/>
      <c r="G83" s="100"/>
      <c r="H83" s="44"/>
      <c r="I83" s="100"/>
    </row>
    <row r="84" spans="1:9" s="36" customFormat="1" ht="20.25" customHeight="1">
      <c r="A84" s="37" t="s">
        <v>265</v>
      </c>
      <c r="B84" s="8" t="s">
        <v>258</v>
      </c>
      <c r="C84" s="105">
        <v>-7499</v>
      </c>
      <c r="D84" s="44"/>
      <c r="E84" s="105">
        <v>-471200</v>
      </c>
      <c r="F84" s="44"/>
      <c r="G84" s="100">
        <v>-2699</v>
      </c>
      <c r="H84" s="44"/>
      <c r="I84" s="100">
        <v>-345200</v>
      </c>
    </row>
    <row r="85" spans="1:9" s="36" customFormat="1" ht="20.25" customHeight="1">
      <c r="A85" s="37" t="s">
        <v>273</v>
      </c>
      <c r="B85" s="8"/>
      <c r="C85" s="105">
        <v>-379405</v>
      </c>
      <c r="D85" s="44"/>
      <c r="E85" s="105">
        <v>-37703</v>
      </c>
      <c r="F85" s="44"/>
      <c r="G85" s="100">
        <v>0</v>
      </c>
      <c r="H85" s="44"/>
      <c r="I85" s="100">
        <v>0</v>
      </c>
    </row>
    <row r="86" spans="1:9" s="36" customFormat="1" ht="20.25" customHeight="1">
      <c r="A86" s="37" t="s">
        <v>311</v>
      </c>
      <c r="B86" s="8"/>
      <c r="C86" s="100">
        <v>114</v>
      </c>
      <c r="D86" s="44"/>
      <c r="E86" s="100">
        <v>0</v>
      </c>
      <c r="F86" s="44"/>
      <c r="G86" s="100">
        <v>0</v>
      </c>
      <c r="H86" s="44"/>
      <c r="I86" s="100">
        <v>0</v>
      </c>
    </row>
    <row r="87" spans="1:9" s="36" customFormat="1" ht="20.25" customHeight="1">
      <c r="A87" s="37" t="s">
        <v>274</v>
      </c>
      <c r="B87" s="8"/>
      <c r="C87" s="105">
        <v>-12411541</v>
      </c>
      <c r="D87" s="44"/>
      <c r="E87" s="105">
        <v>-13486257</v>
      </c>
      <c r="F87" s="44"/>
      <c r="G87" s="100">
        <v>-5951543</v>
      </c>
      <c r="H87" s="44"/>
      <c r="I87" s="100">
        <v>-4946846</v>
      </c>
    </row>
    <row r="88" spans="1:9" s="36" customFormat="1" ht="20.25" customHeight="1">
      <c r="A88" s="37" t="s">
        <v>231</v>
      </c>
      <c r="B88" s="8"/>
      <c r="C88" s="300">
        <v>183741</v>
      </c>
      <c r="D88" s="44"/>
      <c r="E88" s="300">
        <v>133710</v>
      </c>
      <c r="F88" s="44"/>
      <c r="G88" s="44">
        <v>56480</v>
      </c>
      <c r="H88" s="44"/>
      <c r="I88" s="44">
        <v>39904</v>
      </c>
    </row>
    <row r="89" spans="1:9" s="36" customFormat="1" ht="20.25" customHeight="1">
      <c r="A89" s="37" t="s">
        <v>275</v>
      </c>
      <c r="B89" s="8"/>
      <c r="C89" s="300">
        <v>-440247</v>
      </c>
      <c r="D89" s="44"/>
      <c r="E89" s="300">
        <v>-479926</v>
      </c>
      <c r="F89" s="44"/>
      <c r="G89" s="300">
        <v>-128028</v>
      </c>
      <c r="H89" s="44"/>
      <c r="I89" s="300">
        <v>-479179</v>
      </c>
    </row>
    <row r="90" spans="1:9" s="36" customFormat="1" ht="20.25" customHeight="1">
      <c r="A90" s="37" t="s">
        <v>331</v>
      </c>
      <c r="B90" s="8"/>
      <c r="C90" s="100">
        <v>63257</v>
      </c>
      <c r="D90" s="44"/>
      <c r="E90" s="100">
        <v>0</v>
      </c>
      <c r="F90" s="44"/>
      <c r="G90" s="100">
        <v>0</v>
      </c>
      <c r="H90" s="44"/>
      <c r="I90" s="100">
        <v>0</v>
      </c>
    </row>
    <row r="91" spans="1:9" s="36" customFormat="1" ht="20.25" customHeight="1">
      <c r="A91" s="37" t="s">
        <v>276</v>
      </c>
      <c r="B91" s="8"/>
      <c r="C91" s="300"/>
      <c r="D91" s="44"/>
      <c r="E91" s="300"/>
      <c r="F91" s="44"/>
      <c r="G91" s="100"/>
      <c r="H91" s="44"/>
      <c r="I91" s="100"/>
    </row>
    <row r="92" spans="1:9" s="36" customFormat="1" ht="20.25" customHeight="1">
      <c r="A92" s="204" t="s">
        <v>277</v>
      </c>
      <c r="B92" s="8"/>
      <c r="C92" s="300">
        <v>-1186761</v>
      </c>
      <c r="D92" s="44"/>
      <c r="E92" s="300">
        <v>-2345267</v>
      </c>
      <c r="F92" s="44"/>
      <c r="G92" s="100">
        <v>-155189</v>
      </c>
      <c r="H92" s="44"/>
      <c r="I92" s="100">
        <v>-485507</v>
      </c>
    </row>
    <row r="93" spans="1:9" s="36" customFormat="1" ht="20.25" customHeight="1">
      <c r="A93" s="204" t="s">
        <v>232</v>
      </c>
      <c r="B93" s="8"/>
      <c r="C93" s="44">
        <v>282</v>
      </c>
      <c r="D93" s="44"/>
      <c r="E93" s="44">
        <v>15531</v>
      </c>
      <c r="F93" s="44"/>
      <c r="G93" s="100">
        <v>0</v>
      </c>
      <c r="H93" s="44"/>
      <c r="I93" s="100">
        <v>15436</v>
      </c>
    </row>
    <row r="94" spans="1:9" s="36" customFormat="1" ht="20.25" customHeight="1">
      <c r="A94" s="9" t="s">
        <v>133</v>
      </c>
      <c r="B94" s="2"/>
      <c r="C94" s="208">
        <f>SUM(C74:C89,C90:C93)</f>
        <v>-13486692</v>
      </c>
      <c r="D94" s="50"/>
      <c r="E94" s="208">
        <f>SUM(E74:E89,E92:E93)</f>
        <v>-15651306</v>
      </c>
      <c r="F94" s="50"/>
      <c r="G94" s="208">
        <f>SUM(G74:G89,G90:G93)</f>
        <v>-2284100</v>
      </c>
      <c r="H94" s="50"/>
      <c r="I94" s="208">
        <f>SUM(I74:I89,I90:I93)</f>
        <v>-1724482</v>
      </c>
    </row>
    <row r="95" spans="1:9" s="36" customFormat="1" ht="20.25" customHeight="1">
      <c r="A95" s="9"/>
      <c r="B95" s="2"/>
      <c r="C95" s="322"/>
      <c r="D95" s="50"/>
      <c r="E95" s="322"/>
      <c r="F95" s="50"/>
      <c r="G95" s="322"/>
      <c r="H95" s="50"/>
      <c r="I95" s="322"/>
    </row>
    <row r="96" spans="1:9" s="6" customFormat="1" ht="20.25" customHeight="1">
      <c r="A96" s="77" t="s">
        <v>59</v>
      </c>
      <c r="B96" s="52"/>
      <c r="C96" s="53"/>
      <c r="D96" s="53"/>
      <c r="E96" s="53"/>
      <c r="F96" s="53"/>
      <c r="G96" s="13"/>
      <c r="H96" s="13"/>
      <c r="I96" s="13"/>
    </row>
    <row r="97" spans="1:9" s="6" customFormat="1" ht="20.25" customHeight="1">
      <c r="A97" s="78" t="s">
        <v>270</v>
      </c>
      <c r="B97" s="5"/>
      <c r="G97" s="330"/>
      <c r="H97" s="330"/>
      <c r="I97" s="330"/>
    </row>
    <row r="98" spans="1:9" s="36" customFormat="1" ht="20.25" customHeight="1">
      <c r="A98" s="37"/>
      <c r="B98" s="2"/>
    </row>
    <row r="99" spans="1:9" s="36" customFormat="1" ht="20.25" customHeight="1">
      <c r="A99" s="9"/>
      <c r="B99" s="2"/>
      <c r="C99" s="331" t="s">
        <v>3</v>
      </c>
      <c r="D99" s="331"/>
      <c r="E99" s="331"/>
      <c r="F99" s="267"/>
      <c r="G99" s="331" t="s">
        <v>55</v>
      </c>
      <c r="H99" s="331"/>
      <c r="I99" s="331"/>
    </row>
    <row r="100" spans="1:9" s="36" customFormat="1" ht="20.25" customHeight="1">
      <c r="A100" s="37"/>
      <c r="B100" s="38"/>
      <c r="C100" s="331" t="s">
        <v>53</v>
      </c>
      <c r="D100" s="331"/>
      <c r="E100" s="331"/>
      <c r="F100" s="267"/>
      <c r="G100" s="331" t="s">
        <v>53</v>
      </c>
      <c r="H100" s="331"/>
      <c r="I100" s="331"/>
    </row>
    <row r="101" spans="1:9" s="36" customFormat="1" ht="20.25" customHeight="1">
      <c r="A101" s="37"/>
      <c r="B101" s="38"/>
      <c r="C101" s="344" t="s">
        <v>254</v>
      </c>
      <c r="D101" s="344"/>
      <c r="E101" s="344"/>
      <c r="F101" s="265"/>
      <c r="G101" s="344" t="s">
        <v>254</v>
      </c>
      <c r="H101" s="344"/>
      <c r="I101" s="344"/>
    </row>
    <row r="102" spans="1:9" s="36" customFormat="1" ht="20.25" customHeight="1">
      <c r="A102" s="37"/>
      <c r="B102" s="38"/>
      <c r="C102" s="344" t="s">
        <v>253</v>
      </c>
      <c r="D102" s="344"/>
      <c r="E102" s="344"/>
      <c r="F102" s="265"/>
      <c r="G102" s="344" t="s">
        <v>253</v>
      </c>
      <c r="H102" s="344"/>
      <c r="I102" s="344"/>
    </row>
    <row r="103" spans="1:9" s="36" customFormat="1" ht="20.25" customHeight="1">
      <c r="A103" s="37"/>
      <c r="B103" s="39" t="s">
        <v>29</v>
      </c>
      <c r="C103" s="298">
        <v>2023</v>
      </c>
      <c r="D103" s="298"/>
      <c r="E103" s="298">
        <v>2022</v>
      </c>
      <c r="F103" s="298"/>
      <c r="G103" s="298">
        <v>2023</v>
      </c>
      <c r="H103" s="298"/>
      <c r="I103" s="298">
        <v>2022</v>
      </c>
    </row>
    <row r="104" spans="1:9" s="36" customFormat="1" ht="20.25" customHeight="1">
      <c r="A104" s="37"/>
      <c r="B104" s="39"/>
      <c r="C104" s="333" t="s">
        <v>34</v>
      </c>
      <c r="D104" s="333"/>
      <c r="E104" s="333"/>
      <c r="F104" s="333"/>
      <c r="G104" s="333"/>
      <c r="H104" s="333"/>
      <c r="I104" s="333"/>
    </row>
    <row r="105" spans="1:9" s="36" customFormat="1" ht="20.25" customHeight="1">
      <c r="A105" s="40" t="s">
        <v>41</v>
      </c>
      <c r="B105" s="2"/>
      <c r="C105" s="45"/>
      <c r="D105" s="45"/>
      <c r="E105" s="45"/>
      <c r="F105" s="45"/>
      <c r="G105" s="45"/>
      <c r="H105" s="45"/>
      <c r="I105" s="45"/>
    </row>
    <row r="106" spans="1:9" s="36" customFormat="1" ht="20.25" customHeight="1">
      <c r="A106" s="37" t="s">
        <v>42</v>
      </c>
      <c r="B106" s="2"/>
      <c r="C106" s="96">
        <v>-6597075</v>
      </c>
      <c r="D106" s="45"/>
      <c r="E106" s="96">
        <v>-6670224</v>
      </c>
      <c r="F106" s="45"/>
      <c r="G106" s="96">
        <v>-4175492</v>
      </c>
      <c r="H106" s="42"/>
      <c r="I106" s="96">
        <v>-4190397</v>
      </c>
    </row>
    <row r="107" spans="1:9" s="36" customFormat="1" ht="20.25" customHeight="1">
      <c r="A107" s="37" t="s">
        <v>233</v>
      </c>
      <c r="B107" s="8"/>
      <c r="C107" s="96">
        <v>-228110</v>
      </c>
      <c r="D107" s="45"/>
      <c r="E107" s="96">
        <v>-480164</v>
      </c>
      <c r="F107" s="45"/>
      <c r="G107" s="96">
        <v>-228110</v>
      </c>
      <c r="H107" s="42"/>
      <c r="I107" s="96">
        <v>-480164</v>
      </c>
    </row>
    <row r="108" spans="1:9" s="36" customFormat="1" ht="20.25" customHeight="1">
      <c r="A108" s="204" t="s">
        <v>263</v>
      </c>
      <c r="B108" s="8" t="s">
        <v>255</v>
      </c>
      <c r="C108" s="96">
        <v>-6737477</v>
      </c>
      <c r="D108" s="45"/>
      <c r="E108" s="96">
        <v>-5389648</v>
      </c>
      <c r="F108" s="45"/>
      <c r="G108" s="96">
        <v>-6737477</v>
      </c>
      <c r="H108" s="42"/>
      <c r="I108" s="96">
        <v>-5389648</v>
      </c>
    </row>
    <row r="109" spans="1:9" s="36" customFormat="1" ht="20.25" customHeight="1">
      <c r="A109" s="37" t="s">
        <v>152</v>
      </c>
      <c r="B109" s="8"/>
      <c r="C109" s="96">
        <v>-1399302</v>
      </c>
      <c r="D109" s="45"/>
      <c r="E109" s="96">
        <v>-1356897</v>
      </c>
      <c r="F109" s="45"/>
      <c r="G109" s="111">
        <v>0</v>
      </c>
      <c r="H109" s="42"/>
      <c r="I109" s="111">
        <v>0</v>
      </c>
    </row>
    <row r="110" spans="1:9" s="36" customFormat="1" ht="20.25" customHeight="1">
      <c r="A110" s="204" t="s">
        <v>185</v>
      </c>
      <c r="B110" s="2"/>
      <c r="C110" s="138">
        <v>-7408928</v>
      </c>
      <c r="D110" s="45"/>
      <c r="E110" s="138">
        <v>-6650553</v>
      </c>
      <c r="F110" s="45"/>
      <c r="G110" s="100">
        <v>-4404098</v>
      </c>
      <c r="H110" s="44"/>
      <c r="I110" s="100">
        <v>-3913226</v>
      </c>
    </row>
    <row r="111" spans="1:9" s="36" customFormat="1" ht="20.25" customHeight="1">
      <c r="A111" s="55" t="s">
        <v>342</v>
      </c>
      <c r="B111" s="8"/>
      <c r="D111" s="46"/>
      <c r="F111" s="46"/>
      <c r="G111" s="100"/>
      <c r="H111" s="42"/>
      <c r="I111" s="100"/>
    </row>
    <row r="112" spans="1:9" s="36" customFormat="1" ht="20.25" customHeight="1">
      <c r="A112" s="55" t="s">
        <v>153</v>
      </c>
      <c r="B112" s="8"/>
      <c r="C112" s="111">
        <v>16271155</v>
      </c>
      <c r="D112" s="46"/>
      <c r="E112" s="111">
        <v>-21872673</v>
      </c>
      <c r="F112" s="46"/>
      <c r="G112" s="100">
        <v>-2154891</v>
      </c>
      <c r="H112" s="42"/>
      <c r="I112" s="100">
        <v>-4042218</v>
      </c>
    </row>
    <row r="113" spans="1:9" s="36" customFormat="1" ht="20.25" customHeight="1">
      <c r="A113" s="55" t="s">
        <v>312</v>
      </c>
      <c r="B113" s="8"/>
      <c r="C113" s="111"/>
      <c r="D113" s="46"/>
      <c r="E113" s="111"/>
      <c r="F113" s="46"/>
      <c r="G113" s="100"/>
      <c r="H113" s="42"/>
      <c r="I113" s="100"/>
    </row>
    <row r="114" spans="1:9" s="36" customFormat="1" ht="20.25" customHeight="1">
      <c r="A114" s="55" t="s">
        <v>313</v>
      </c>
      <c r="B114" s="8"/>
      <c r="C114" s="111">
        <v>0</v>
      </c>
      <c r="D114" s="46"/>
      <c r="E114" s="111">
        <v>0</v>
      </c>
      <c r="F114" s="46"/>
      <c r="G114" s="100">
        <v>1800000</v>
      </c>
      <c r="H114" s="42"/>
      <c r="I114" s="100">
        <v>0</v>
      </c>
    </row>
    <row r="115" spans="1:9" s="36" customFormat="1" ht="20.25" customHeight="1">
      <c r="A115" s="55" t="s">
        <v>336</v>
      </c>
      <c r="B115" s="8"/>
      <c r="C115" s="111"/>
      <c r="D115" s="46"/>
      <c r="E115" s="111"/>
      <c r="F115" s="46"/>
      <c r="G115" s="100"/>
      <c r="H115" s="42"/>
      <c r="I115" s="100"/>
    </row>
    <row r="116" spans="1:9" s="36" customFormat="1" ht="20.25" customHeight="1">
      <c r="A116" s="55" t="s">
        <v>313</v>
      </c>
      <c r="B116" s="8"/>
      <c r="C116" s="111">
        <v>0</v>
      </c>
      <c r="D116" s="46"/>
      <c r="E116" s="111">
        <v>0</v>
      </c>
      <c r="F116" s="46"/>
      <c r="G116" s="100">
        <v>-360000</v>
      </c>
      <c r="H116" s="42"/>
      <c r="I116" s="100">
        <v>0</v>
      </c>
    </row>
    <row r="117" spans="1:9" s="36" customFormat="1" ht="20.25" customHeight="1">
      <c r="A117" s="204" t="s">
        <v>337</v>
      </c>
      <c r="B117" s="8"/>
      <c r="C117" s="111"/>
      <c r="D117" s="46"/>
      <c r="E117" s="111"/>
      <c r="F117" s="46"/>
      <c r="G117" s="100"/>
      <c r="H117" s="42"/>
      <c r="I117" s="100"/>
    </row>
    <row r="118" spans="1:9" s="36" customFormat="1" ht="20.25" customHeight="1">
      <c r="A118" s="204" t="s">
        <v>327</v>
      </c>
      <c r="B118" s="8"/>
      <c r="C118" s="111">
        <v>-45500</v>
      </c>
      <c r="D118" s="46"/>
      <c r="E118" s="111">
        <v>0</v>
      </c>
      <c r="F118" s="46"/>
      <c r="G118" s="100">
        <v>0</v>
      </c>
      <c r="H118" s="42"/>
      <c r="I118" s="100">
        <v>0</v>
      </c>
    </row>
    <row r="119" spans="1:9" s="36" customFormat="1" ht="20.25" customHeight="1">
      <c r="A119" s="154" t="s">
        <v>281</v>
      </c>
      <c r="B119" s="8"/>
      <c r="C119" s="111">
        <f>'[1]Conso Cash Flows AWP Q22023'!$C$151</f>
        <v>-3646190</v>
      </c>
      <c r="D119" s="46"/>
      <c r="E119" s="111">
        <v>0</v>
      </c>
      <c r="F119" s="46"/>
      <c r="G119" s="100">
        <v>0</v>
      </c>
      <c r="H119" s="42"/>
      <c r="I119" s="100">
        <v>0</v>
      </c>
    </row>
    <row r="120" spans="1:9" s="36" customFormat="1" ht="20.25" customHeight="1">
      <c r="A120" s="55" t="s">
        <v>278</v>
      </c>
      <c r="B120" s="8">
        <v>8</v>
      </c>
      <c r="C120" s="100">
        <v>43440236</v>
      </c>
      <c r="D120" s="46"/>
      <c r="E120" s="100">
        <v>7992000</v>
      </c>
      <c r="F120" s="46"/>
      <c r="G120" s="100">
        <v>11988000</v>
      </c>
      <c r="H120" s="46"/>
      <c r="I120" s="100">
        <v>7992000</v>
      </c>
    </row>
    <row r="121" spans="1:9" s="36" customFormat="1" ht="20.25" customHeight="1">
      <c r="A121" s="55" t="s">
        <v>129</v>
      </c>
      <c r="B121" s="8">
        <v>8</v>
      </c>
      <c r="C121" s="100">
        <v>-9937000</v>
      </c>
      <c r="D121" s="46"/>
      <c r="E121" s="100">
        <v>-14000000</v>
      </c>
      <c r="F121" s="46"/>
      <c r="G121" s="100">
        <v>-9937000</v>
      </c>
      <c r="H121" s="46"/>
      <c r="I121" s="100">
        <v>-14000000</v>
      </c>
    </row>
    <row r="122" spans="1:9" s="36" customFormat="1" ht="20.25" customHeight="1">
      <c r="A122" s="55" t="s">
        <v>199</v>
      </c>
      <c r="B122" s="8"/>
      <c r="C122" s="96"/>
      <c r="D122" s="46"/>
      <c r="E122" s="96"/>
      <c r="F122" s="46"/>
      <c r="G122" s="100"/>
      <c r="H122" s="42"/>
      <c r="I122" s="100"/>
    </row>
    <row r="123" spans="1:9" s="36" customFormat="1" ht="20.25" customHeight="1">
      <c r="A123" s="55" t="s">
        <v>153</v>
      </c>
      <c r="B123" s="8"/>
      <c r="C123" s="96">
        <v>3650</v>
      </c>
      <c r="D123" s="46"/>
      <c r="E123" s="96">
        <v>156142</v>
      </c>
      <c r="F123" s="46"/>
      <c r="G123" s="100">
        <v>0</v>
      </c>
      <c r="H123" s="42"/>
      <c r="I123" s="100">
        <v>0</v>
      </c>
    </row>
    <row r="124" spans="1:9" s="36" customFormat="1" ht="20.25" customHeight="1">
      <c r="A124" s="55" t="s">
        <v>154</v>
      </c>
      <c r="B124" s="8"/>
      <c r="C124" s="96"/>
      <c r="D124" s="46"/>
      <c r="E124" s="96"/>
      <c r="F124" s="46"/>
      <c r="G124" s="143"/>
      <c r="H124" s="42"/>
      <c r="I124" s="143"/>
    </row>
    <row r="125" spans="1:9" s="36" customFormat="1" ht="20.25" customHeight="1">
      <c r="A125" s="55" t="s">
        <v>153</v>
      </c>
      <c r="B125" s="8"/>
      <c r="C125" s="96">
        <v>-61246053</v>
      </c>
      <c r="D125" s="46"/>
      <c r="E125" s="96">
        <v>-313726</v>
      </c>
      <c r="F125" s="46"/>
      <c r="G125" s="143">
        <v>0</v>
      </c>
      <c r="H125" s="42"/>
      <c r="I125" s="143">
        <v>0</v>
      </c>
    </row>
    <row r="126" spans="1:9" s="36" customFormat="1" ht="20.25" customHeight="1">
      <c r="A126" s="55" t="s">
        <v>314</v>
      </c>
      <c r="B126" s="8"/>
      <c r="C126" s="96"/>
      <c r="D126" s="46"/>
      <c r="E126" s="96"/>
      <c r="F126" s="46"/>
      <c r="G126" s="143"/>
      <c r="H126" s="42"/>
      <c r="I126" s="143"/>
    </row>
    <row r="127" spans="1:9" s="36" customFormat="1" ht="20.25" customHeight="1">
      <c r="A127" s="55" t="s">
        <v>315</v>
      </c>
      <c r="B127" s="8"/>
      <c r="C127" s="112">
        <v>73500</v>
      </c>
      <c r="D127" s="46"/>
      <c r="E127" s="112">
        <v>0</v>
      </c>
      <c r="F127" s="46"/>
      <c r="G127" s="95">
        <v>0</v>
      </c>
      <c r="H127" s="42"/>
      <c r="I127" s="95">
        <v>0</v>
      </c>
    </row>
    <row r="128" spans="1:9" s="36" customFormat="1" ht="20.25" customHeight="1">
      <c r="A128" s="9" t="s">
        <v>189</v>
      </c>
      <c r="B128" s="2"/>
      <c r="C128" s="207">
        <f>SUM(C106:C127)</f>
        <v>-37457094</v>
      </c>
      <c r="D128" s="50"/>
      <c r="E128" s="207">
        <f>SUM(E106:E127)</f>
        <v>-48585743</v>
      </c>
      <c r="F128" s="50"/>
      <c r="G128" s="207">
        <f>SUM(G106:G125)</f>
        <v>-14209068</v>
      </c>
      <c r="H128" s="50"/>
      <c r="I128" s="207">
        <f>SUM(I106:I127)</f>
        <v>-24023653</v>
      </c>
    </row>
    <row r="129" spans="1:9" s="36" customFormat="1" ht="20.25" customHeight="1">
      <c r="A129" s="9" t="s">
        <v>123</v>
      </c>
      <c r="B129" s="2"/>
    </row>
    <row r="130" spans="1:9" s="36" customFormat="1" ht="20.25" customHeight="1">
      <c r="A130" s="37" t="s">
        <v>306</v>
      </c>
      <c r="B130" s="2"/>
    </row>
    <row r="131" spans="1:9" s="36" customFormat="1" ht="20.25" customHeight="1">
      <c r="A131" s="37" t="s">
        <v>307</v>
      </c>
      <c r="B131" s="2"/>
    </row>
    <row r="132" spans="1:9" s="36" customFormat="1" ht="20.25" customHeight="1">
      <c r="A132" s="37" t="s">
        <v>308</v>
      </c>
      <c r="B132" s="2"/>
      <c r="C132" s="149">
        <v>-30679442</v>
      </c>
      <c r="D132" s="149"/>
      <c r="E132" s="149">
        <f>SUM(E71,E94,E128)</f>
        <v>-35201862</v>
      </c>
      <c r="F132" s="149"/>
      <c r="G132" s="149">
        <v>-2712012</v>
      </c>
      <c r="H132" s="149"/>
      <c r="I132" s="149">
        <v>-6848049</v>
      </c>
    </row>
    <row r="133" spans="1:9" s="36" customFormat="1" ht="20.25" customHeight="1">
      <c r="A133" s="37" t="s">
        <v>309</v>
      </c>
      <c r="B133" s="2"/>
      <c r="C133" s="47">
        <v>20700</v>
      </c>
      <c r="E133" s="47">
        <v>214179</v>
      </c>
      <c r="G133" s="95">
        <v>0</v>
      </c>
      <c r="H133" s="42"/>
      <c r="I133" s="95">
        <v>0</v>
      </c>
    </row>
    <row r="134" spans="1:9" s="36" customFormat="1" ht="20.25" customHeight="1">
      <c r="A134" s="9" t="s">
        <v>188</v>
      </c>
      <c r="B134" s="2"/>
      <c r="C134" s="209">
        <f>C132+C133</f>
        <v>-30658742</v>
      </c>
      <c r="D134" s="48"/>
      <c r="E134" s="209">
        <f>E132+E133</f>
        <v>-34987683</v>
      </c>
      <c r="F134" s="48"/>
      <c r="G134" s="209">
        <f>G132</f>
        <v>-2712012</v>
      </c>
      <c r="H134" s="48"/>
      <c r="I134" s="209">
        <f>I132</f>
        <v>-6848049</v>
      </c>
    </row>
    <row r="135" spans="1:9" s="36" customFormat="1" ht="20.25" customHeight="1">
      <c r="A135" s="37" t="s">
        <v>193</v>
      </c>
      <c r="B135" s="2"/>
      <c r="C135" s="47">
        <v>71424272</v>
      </c>
      <c r="D135" s="46"/>
      <c r="E135" s="47">
        <v>96322566</v>
      </c>
      <c r="F135" s="46"/>
      <c r="G135" s="47">
        <v>20995196</v>
      </c>
      <c r="H135" s="46"/>
      <c r="I135" s="47">
        <v>19457191</v>
      </c>
    </row>
    <row r="136" spans="1:9" s="36" customFormat="1" ht="20.25" customHeight="1" thickBot="1">
      <c r="A136" s="345" t="s">
        <v>269</v>
      </c>
      <c r="B136" s="345"/>
      <c r="C136" s="210">
        <f>SUM(C134:C135)</f>
        <v>40765530</v>
      </c>
      <c r="D136" s="48"/>
      <c r="E136" s="210">
        <f>SUM(E134:E135)</f>
        <v>61334883</v>
      </c>
      <c r="F136" s="48"/>
      <c r="G136" s="210">
        <f>SUM(G134:G135)</f>
        <v>18283184</v>
      </c>
      <c r="H136" s="48"/>
      <c r="I136" s="210">
        <f>SUM(I134:I135)</f>
        <v>12609142</v>
      </c>
    </row>
    <row r="137" spans="1:9" s="36" customFormat="1" ht="20.25" customHeight="1" thickTop="1">
      <c r="A137" s="321"/>
      <c r="B137" s="321"/>
      <c r="C137" s="322"/>
      <c r="D137" s="48"/>
      <c r="E137" s="322"/>
      <c r="F137" s="48"/>
      <c r="G137" s="322"/>
      <c r="H137" s="48"/>
      <c r="I137" s="322"/>
    </row>
    <row r="138" spans="1:9" ht="20.25" customHeight="1">
      <c r="A138" s="77" t="s">
        <v>59</v>
      </c>
      <c r="B138" s="52"/>
      <c r="C138" s="53"/>
      <c r="D138" s="53"/>
      <c r="E138" s="53"/>
      <c r="F138" s="53"/>
      <c r="G138" s="13"/>
      <c r="H138" s="13"/>
      <c r="I138" s="13"/>
    </row>
    <row r="139" spans="1:9" ht="20.25" customHeight="1">
      <c r="A139" s="78" t="s">
        <v>270</v>
      </c>
      <c r="B139" s="5"/>
      <c r="C139" s="6"/>
      <c r="D139" s="6"/>
      <c r="E139" s="6"/>
      <c r="F139" s="6"/>
      <c r="G139" s="330"/>
      <c r="H139" s="330"/>
      <c r="I139" s="330"/>
    </row>
    <row r="140" spans="1:9" ht="20.25" customHeight="1">
      <c r="A140" s="37"/>
      <c r="C140" s="36"/>
      <c r="D140" s="36"/>
      <c r="E140" s="36"/>
      <c r="F140" s="36"/>
      <c r="G140" s="36"/>
      <c r="H140" s="36"/>
      <c r="I140" s="36"/>
    </row>
    <row r="141" spans="1:9" ht="20.25" customHeight="1">
      <c r="A141" s="9"/>
      <c r="C141" s="331" t="s">
        <v>3</v>
      </c>
      <c r="D141" s="331"/>
      <c r="E141" s="331"/>
      <c r="F141" s="267"/>
      <c r="G141" s="331" t="s">
        <v>55</v>
      </c>
      <c r="H141" s="331"/>
      <c r="I141" s="331"/>
    </row>
    <row r="142" spans="1:9" ht="20.25" customHeight="1">
      <c r="A142" s="37"/>
      <c r="B142" s="38"/>
      <c r="C142" s="331" t="s">
        <v>53</v>
      </c>
      <c r="D142" s="331"/>
      <c r="E142" s="331"/>
      <c r="F142" s="267"/>
      <c r="G142" s="331" t="s">
        <v>53</v>
      </c>
      <c r="H142" s="331"/>
      <c r="I142" s="331"/>
    </row>
    <row r="143" spans="1:9" ht="20.25" customHeight="1">
      <c r="A143" s="37"/>
      <c r="B143" s="38"/>
      <c r="C143" s="344" t="s">
        <v>254</v>
      </c>
      <c r="D143" s="344"/>
      <c r="E143" s="344"/>
      <c r="F143" s="265"/>
      <c r="G143" s="344" t="s">
        <v>254</v>
      </c>
      <c r="H143" s="344"/>
      <c r="I143" s="344"/>
    </row>
    <row r="144" spans="1:9" ht="20.25" customHeight="1">
      <c r="A144" s="37"/>
      <c r="B144" s="38"/>
      <c r="C144" s="344" t="s">
        <v>253</v>
      </c>
      <c r="D144" s="344"/>
      <c r="E144" s="344"/>
      <c r="F144" s="265"/>
      <c r="G144" s="344" t="s">
        <v>253</v>
      </c>
      <c r="H144" s="344"/>
      <c r="I144" s="344"/>
    </row>
    <row r="145" spans="1:9" ht="20.25" customHeight="1">
      <c r="A145" s="37"/>
      <c r="B145" s="39" t="s">
        <v>29</v>
      </c>
      <c r="C145" s="298">
        <v>2023</v>
      </c>
      <c r="D145" s="298"/>
      <c r="E145" s="298">
        <v>2022</v>
      </c>
      <c r="F145" s="298"/>
      <c r="G145" s="298">
        <v>2023</v>
      </c>
      <c r="H145" s="298"/>
      <c r="I145" s="298">
        <v>2022</v>
      </c>
    </row>
    <row r="146" spans="1:9" ht="20.25" customHeight="1">
      <c r="A146" s="37"/>
      <c r="B146" s="39"/>
      <c r="C146" s="333" t="s">
        <v>34</v>
      </c>
      <c r="D146" s="333"/>
      <c r="E146" s="333"/>
      <c r="F146" s="333"/>
      <c r="G146" s="333"/>
      <c r="H146" s="333"/>
      <c r="I146" s="333"/>
    </row>
    <row r="147" spans="1:9" ht="20.25" customHeight="1">
      <c r="A147" s="40" t="s">
        <v>218</v>
      </c>
      <c r="C147" s="45"/>
      <c r="D147" s="45"/>
      <c r="E147" s="45"/>
      <c r="F147" s="45"/>
      <c r="G147" s="45"/>
      <c r="H147" s="45"/>
      <c r="I147" s="45"/>
    </row>
    <row r="148" spans="1:9" ht="20.25" customHeight="1">
      <c r="A148" s="40" t="s">
        <v>219</v>
      </c>
      <c r="C148" s="45"/>
      <c r="D148" s="45"/>
      <c r="E148" s="45"/>
      <c r="F148" s="45"/>
      <c r="G148" s="45"/>
      <c r="H148" s="45"/>
      <c r="I148" s="45"/>
    </row>
    <row r="149" spans="1:9" ht="20.25" customHeight="1">
      <c r="A149" s="7" t="s">
        <v>220</v>
      </c>
      <c r="C149" s="45"/>
      <c r="D149" s="45"/>
      <c r="E149" s="45"/>
      <c r="F149" s="45"/>
      <c r="G149" s="45"/>
      <c r="H149" s="45"/>
      <c r="I149" s="45"/>
    </row>
    <row r="150" spans="1:9" ht="20.25" customHeight="1">
      <c r="A150" s="37" t="s">
        <v>241</v>
      </c>
      <c r="C150" s="45"/>
      <c r="D150" s="45"/>
      <c r="E150" s="45"/>
      <c r="F150" s="45"/>
      <c r="G150" s="100"/>
      <c r="H150" s="100"/>
      <c r="I150" s="100"/>
    </row>
    <row r="151" spans="1:9" ht="20.25" customHeight="1">
      <c r="A151" s="37" t="s">
        <v>242</v>
      </c>
      <c r="B151" s="8"/>
      <c r="C151" s="45">
        <v>1309447</v>
      </c>
      <c r="D151" s="211"/>
      <c r="E151" s="45">
        <v>210262</v>
      </c>
      <c r="F151" s="45"/>
      <c r="G151" s="100">
        <v>0</v>
      </c>
      <c r="H151" s="100"/>
      <c r="I151" s="100">
        <v>0</v>
      </c>
    </row>
    <row r="152" spans="1:9" ht="20.25" customHeight="1">
      <c r="A152" s="37" t="s">
        <v>279</v>
      </c>
      <c r="B152" s="8"/>
      <c r="C152" s="259">
        <v>-930042</v>
      </c>
      <c r="D152" s="211"/>
      <c r="E152" s="259">
        <v>-172559</v>
      </c>
      <c r="F152" s="211"/>
      <c r="G152" s="95">
        <v>0</v>
      </c>
      <c r="H152" s="143"/>
      <c r="I152" s="95">
        <v>0</v>
      </c>
    </row>
    <row r="153" spans="1:9" ht="20.25" customHeight="1" thickBot="1">
      <c r="A153" s="9" t="s">
        <v>221</v>
      </c>
      <c r="B153" s="8"/>
      <c r="C153" s="210">
        <f>SUM(C151:C152)</f>
        <v>379405</v>
      </c>
      <c r="D153" s="215"/>
      <c r="E153" s="210">
        <f>SUM(E151:E152)</f>
        <v>37703</v>
      </c>
      <c r="F153" s="215"/>
      <c r="G153" s="210">
        <f>SUM(G151)</f>
        <v>0</v>
      </c>
      <c r="H153" s="215"/>
      <c r="I153" s="210">
        <f>SUM(I151)</f>
        <v>0</v>
      </c>
    </row>
    <row r="154" spans="1:9" ht="20.25" customHeight="1" thickTop="1">
      <c r="B154" s="8"/>
    </row>
    <row r="155" spans="1:9" ht="20.25" customHeight="1">
      <c r="A155" s="7" t="s">
        <v>222</v>
      </c>
      <c r="B155" s="8"/>
      <c r="C155" s="211"/>
      <c r="D155" s="211"/>
      <c r="E155" s="211"/>
      <c r="F155" s="211"/>
      <c r="G155" s="211"/>
      <c r="H155" s="211"/>
      <c r="I155" s="211"/>
    </row>
    <row r="156" spans="1:9" ht="20.25" customHeight="1">
      <c r="A156" s="37" t="s">
        <v>241</v>
      </c>
      <c r="B156" s="8"/>
      <c r="C156" s="211"/>
      <c r="D156" s="211"/>
      <c r="E156" s="211"/>
      <c r="F156" s="211"/>
      <c r="G156" s="211"/>
      <c r="H156" s="211"/>
      <c r="I156" s="211"/>
    </row>
    <row r="157" spans="1:9" ht="20.25" customHeight="1">
      <c r="A157" s="37" t="s">
        <v>242</v>
      </c>
      <c r="B157" s="8" t="s">
        <v>234</v>
      </c>
      <c r="C157" s="216">
        <v>9716383</v>
      </c>
      <c r="D157" s="216"/>
      <c r="E157" s="216">
        <v>9354559</v>
      </c>
      <c r="F157" s="216"/>
      <c r="G157" s="216">
        <v>5566662</v>
      </c>
      <c r="H157" s="216"/>
      <c r="I157" s="216">
        <v>4213308</v>
      </c>
    </row>
    <row r="158" spans="1:9" ht="20.25" customHeight="1">
      <c r="A158" s="37" t="s">
        <v>316</v>
      </c>
      <c r="B158" s="8"/>
      <c r="C158" s="259">
        <v>2695158</v>
      </c>
      <c r="D158" s="216"/>
      <c r="E158" s="259">
        <v>4131698</v>
      </c>
      <c r="F158" s="216"/>
      <c r="G158" s="216">
        <v>384881</v>
      </c>
      <c r="H158" s="216"/>
      <c r="I158" s="216">
        <v>733538</v>
      </c>
    </row>
    <row r="159" spans="1:9" ht="20.25" customHeight="1" thickBot="1">
      <c r="A159" s="9" t="s">
        <v>221</v>
      </c>
      <c r="B159" s="8"/>
      <c r="C159" s="210">
        <f>SUM(C157:C158)</f>
        <v>12411541</v>
      </c>
      <c r="D159" s="217"/>
      <c r="E159" s="210">
        <f>SUM(E157:E158)</f>
        <v>13486257</v>
      </c>
      <c r="F159" s="217"/>
      <c r="G159" s="206">
        <f>SUM(G157:G158)</f>
        <v>5951543</v>
      </c>
      <c r="H159" s="217"/>
      <c r="I159" s="206">
        <f>SUM(I157:I158)</f>
        <v>4946846</v>
      </c>
    </row>
    <row r="160" spans="1:9" ht="20.25" customHeight="1" thickTop="1">
      <c r="A160" s="9"/>
      <c r="B160" s="8"/>
      <c r="C160" s="322"/>
      <c r="D160" s="217"/>
      <c r="E160" s="322"/>
      <c r="F160" s="217"/>
      <c r="G160" s="324"/>
      <c r="H160" s="217"/>
      <c r="I160" s="324"/>
    </row>
    <row r="161" spans="1:9" ht="20.25" customHeight="1">
      <c r="A161" s="7" t="s">
        <v>223</v>
      </c>
      <c r="B161" s="8"/>
      <c r="C161" s="211"/>
      <c r="D161" s="211"/>
      <c r="E161" s="211"/>
      <c r="F161" s="211"/>
      <c r="G161" s="211"/>
      <c r="H161" s="211"/>
      <c r="I161" s="211"/>
    </row>
    <row r="162" spans="1:9" ht="20.25" customHeight="1">
      <c r="A162" s="37" t="s">
        <v>243</v>
      </c>
      <c r="B162" s="8"/>
      <c r="C162" s="211"/>
      <c r="D162" s="211"/>
      <c r="E162" s="211"/>
      <c r="F162" s="211"/>
      <c r="G162" s="211"/>
      <c r="H162" s="211"/>
      <c r="I162" s="211"/>
    </row>
    <row r="163" spans="1:9" ht="20.25" customHeight="1">
      <c r="A163" s="37" t="s">
        <v>242</v>
      </c>
      <c r="B163" s="8" t="s">
        <v>235</v>
      </c>
      <c r="C163" s="257">
        <v>11039438</v>
      </c>
      <c r="D163" s="257"/>
      <c r="E163" s="257">
        <v>7856018</v>
      </c>
      <c r="F163" s="257"/>
      <c r="G163" s="257">
        <v>5709252</v>
      </c>
      <c r="H163" s="257"/>
      <c r="I163" s="257">
        <v>4896057</v>
      </c>
    </row>
    <row r="164" spans="1:9" ht="20.25" customHeight="1">
      <c r="A164" s="37" t="s">
        <v>225</v>
      </c>
      <c r="B164" s="8"/>
      <c r="C164" s="258">
        <v>-10599191</v>
      </c>
      <c r="D164" s="257"/>
      <c r="E164" s="258">
        <v>-7376092</v>
      </c>
      <c r="F164" s="257"/>
      <c r="G164" s="258">
        <v>-5581224</v>
      </c>
      <c r="H164" s="257"/>
      <c r="I164" s="257">
        <v>-4416878</v>
      </c>
    </row>
    <row r="165" spans="1:9" ht="20.25" customHeight="1" thickBot="1">
      <c r="A165" s="9" t="s">
        <v>221</v>
      </c>
      <c r="B165" s="8"/>
      <c r="C165" s="210">
        <f>SUM(C163:C164)</f>
        <v>440247</v>
      </c>
      <c r="D165" s="217"/>
      <c r="E165" s="210">
        <f>SUM(E163:E164)</f>
        <v>479926</v>
      </c>
      <c r="F165" s="217"/>
      <c r="G165" s="210">
        <f>SUM(G163:G164)</f>
        <v>128028</v>
      </c>
      <c r="H165" s="217"/>
      <c r="I165" s="206">
        <f>SUM(I163:I164)</f>
        <v>479179</v>
      </c>
    </row>
    <row r="166" spans="1:9" ht="20.25" customHeight="1" thickTop="1">
      <c r="B166" s="8"/>
      <c r="C166" s="211"/>
      <c r="D166" s="211"/>
      <c r="E166" s="211"/>
      <c r="F166" s="211"/>
      <c r="G166" s="211"/>
      <c r="H166" s="211"/>
      <c r="I166" s="211"/>
    </row>
    <row r="167" spans="1:9" ht="20.25" customHeight="1">
      <c r="A167" s="37" t="s">
        <v>167</v>
      </c>
      <c r="B167" s="8"/>
      <c r="C167" s="211"/>
      <c r="D167" s="211"/>
      <c r="E167" s="211"/>
      <c r="F167" s="211"/>
      <c r="G167" s="211"/>
      <c r="H167" s="211"/>
      <c r="I167" s="211"/>
    </row>
    <row r="168" spans="1:9" ht="20.25" customHeight="1">
      <c r="A168" s="37" t="s">
        <v>244</v>
      </c>
      <c r="B168" s="8"/>
      <c r="C168" s="211"/>
      <c r="D168" s="211"/>
      <c r="E168" s="211"/>
      <c r="F168" s="211"/>
      <c r="G168" s="211"/>
      <c r="H168" s="211"/>
      <c r="I168" s="211"/>
    </row>
    <row r="169" spans="1:9" ht="20.25" customHeight="1">
      <c r="A169" s="7" t="s">
        <v>224</v>
      </c>
      <c r="B169" s="8"/>
      <c r="C169" s="211"/>
      <c r="D169" s="211"/>
      <c r="E169" s="211"/>
      <c r="F169" s="211"/>
      <c r="G169" s="211"/>
      <c r="H169" s="211"/>
      <c r="I169" s="211"/>
    </row>
    <row r="170" spans="1:9" ht="20.25" customHeight="1">
      <c r="A170" s="37" t="s">
        <v>242</v>
      </c>
      <c r="B170" s="8"/>
      <c r="C170" s="216">
        <v>1044372</v>
      </c>
      <c r="D170" s="216"/>
      <c r="E170" s="216">
        <v>2207346</v>
      </c>
      <c r="F170" s="216"/>
      <c r="G170" s="216">
        <v>155189</v>
      </c>
      <c r="H170" s="216"/>
      <c r="I170" s="216">
        <v>229710</v>
      </c>
    </row>
    <row r="171" spans="1:9" ht="20.25" customHeight="1">
      <c r="A171" s="37" t="s">
        <v>316</v>
      </c>
      <c r="B171" s="8"/>
      <c r="C171" s="259">
        <v>142389</v>
      </c>
      <c r="D171" s="216"/>
      <c r="E171" s="259">
        <v>137921</v>
      </c>
      <c r="F171" s="216"/>
      <c r="G171" s="95">
        <v>0</v>
      </c>
      <c r="H171" s="216"/>
      <c r="I171" s="216">
        <v>255797</v>
      </c>
    </row>
    <row r="172" spans="1:9" ht="20.25" customHeight="1" thickBot="1">
      <c r="A172" s="9" t="s">
        <v>221</v>
      </c>
      <c r="B172" s="8"/>
      <c r="C172" s="260">
        <f>SUM(C170:C171)</f>
        <v>1186761</v>
      </c>
      <c r="D172" s="217"/>
      <c r="E172" s="260">
        <f>SUM(E170:E171)</f>
        <v>2345267</v>
      </c>
      <c r="F172" s="217"/>
      <c r="G172" s="260">
        <f>SUM(G170:G171)</f>
        <v>155189</v>
      </c>
      <c r="H172" s="217"/>
      <c r="I172" s="206">
        <f>SUM(I170:I171)</f>
        <v>485507</v>
      </c>
    </row>
    <row r="173" spans="1:9" ht="20.25" customHeight="1" thickTop="1"/>
    <row r="174" spans="1:9" ht="20.25" customHeight="1">
      <c r="C174" s="325"/>
    </row>
  </sheetData>
  <mergeCells count="41">
    <mergeCell ref="A136:B136"/>
    <mergeCell ref="C101:E101"/>
    <mergeCell ref="G101:I101"/>
    <mergeCell ref="C102:E102"/>
    <mergeCell ref="G102:I102"/>
    <mergeCell ref="C104:I104"/>
    <mergeCell ref="C56:I56"/>
    <mergeCell ref="G97:I97"/>
    <mergeCell ref="C99:E99"/>
    <mergeCell ref="G99:I99"/>
    <mergeCell ref="C100:E100"/>
    <mergeCell ref="G100:I100"/>
    <mergeCell ref="C52:E52"/>
    <mergeCell ref="G52:I52"/>
    <mergeCell ref="C53:E53"/>
    <mergeCell ref="G53:I53"/>
    <mergeCell ref="C54:E54"/>
    <mergeCell ref="G54:I54"/>
    <mergeCell ref="C7:E7"/>
    <mergeCell ref="G7:I7"/>
    <mergeCell ref="C9:I9"/>
    <mergeCell ref="G49:I49"/>
    <mergeCell ref="C51:E51"/>
    <mergeCell ref="G51:I51"/>
    <mergeCell ref="C6:E6"/>
    <mergeCell ref="G6:I6"/>
    <mergeCell ref="G2:I2"/>
    <mergeCell ref="C4:E4"/>
    <mergeCell ref="G4:I4"/>
    <mergeCell ref="C5:E5"/>
    <mergeCell ref="G5:I5"/>
    <mergeCell ref="G139:I139"/>
    <mergeCell ref="C141:E141"/>
    <mergeCell ref="G141:I141"/>
    <mergeCell ref="C142:E142"/>
    <mergeCell ref="G142:I142"/>
    <mergeCell ref="C143:E143"/>
    <mergeCell ref="G143:I143"/>
    <mergeCell ref="C144:E144"/>
    <mergeCell ref="G144:I144"/>
    <mergeCell ref="C146:I146"/>
  </mergeCells>
  <pageMargins left="0.7" right="0.7" top="0.48" bottom="0.5" header="0.5" footer="0.5"/>
  <pageSetup paperSize="9" scale="74" firstPageNumber="13" fitToHeight="0" orientation="portrait" useFirstPageNumber="1" r:id="rId1"/>
  <headerFooter>
    <oddFooter>&amp;LThe accompanying condensed notes form an integral part of the interim financial statements.
&amp;C&amp;P</oddFooter>
  </headerFooter>
  <rowBreaks count="3" manualBreakCount="3">
    <brk id="47" max="16383" man="1"/>
    <brk id="95" max="8" man="1"/>
    <brk id="137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PL5-8</vt:lpstr>
      <vt:lpstr>SH9</vt:lpstr>
      <vt:lpstr>SH10</vt:lpstr>
      <vt:lpstr>SH11</vt:lpstr>
      <vt:lpstr>SH12</vt:lpstr>
      <vt:lpstr>CF 13-16</vt:lpstr>
      <vt:lpstr>'BS-2-4'!Print_Area</vt:lpstr>
      <vt:lpstr>'CF 13-16'!Print_Area</vt:lpstr>
      <vt:lpstr>'PL5-8'!Print_Area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2023-08-07T06:35:28Z</cp:lastPrinted>
  <dcterms:created xsi:type="dcterms:W3CDTF">2004-12-08T03:04:07Z</dcterms:created>
  <dcterms:modified xsi:type="dcterms:W3CDTF">2023-08-10T06:30:26Z</dcterms:modified>
</cp:coreProperties>
</file>