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mbketh\CoSec Only\CSD\Meeting\TH BOD\2023\Attachment\No.7-2023\FS\"/>
    </mc:Choice>
  </mc:AlternateContent>
  <bookViews>
    <workbookView xWindow="0" yWindow="0" windowWidth="28800" windowHeight="11535"/>
  </bookViews>
  <sheets>
    <sheet name="BS" sheetId="1" r:id="rId1"/>
    <sheet name="PL" sheetId="2" r:id="rId2"/>
    <sheet name="Only" sheetId="3" r:id="rId3"/>
    <sheet name="CF" sheetId="4" r:id="rId4"/>
  </sheets>
  <definedNames>
    <definedName name="_xlnm.Print_Area" localSheetId="0">BS!$A$1:$F$59</definedName>
    <definedName name="_xlnm.Print_Area" localSheetId="3">CF!$A$1:$F$72</definedName>
    <definedName name="_xlnm.Print_Area" localSheetId="2">Only!$A$1:$O$29</definedName>
    <definedName name="_xlnm.Print_Area" localSheetId="1">PL!$A$1:$F$83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2" l="1"/>
  <c r="F73" i="2" s="1"/>
  <c r="F61" i="2"/>
  <c r="F54" i="2"/>
  <c r="F62" i="2" s="1"/>
  <c r="F64" i="2" s="1"/>
  <c r="D72" i="2"/>
  <c r="D73" i="2" s="1"/>
  <c r="D61" i="2"/>
  <c r="D54" i="2"/>
  <c r="F51" i="1"/>
  <c r="F41" i="1"/>
  <c r="F52" i="1" s="1"/>
  <c r="O18" i="3"/>
  <c r="F63" i="4"/>
  <c r="F54" i="4"/>
  <c r="F32" i="2"/>
  <c r="F33" i="2" s="1"/>
  <c r="F21" i="2"/>
  <c r="F14" i="2"/>
  <c r="F17" i="1"/>
  <c r="E23" i="3"/>
  <c r="K15" i="3"/>
  <c r="K16" i="3" s="1"/>
  <c r="F75" i="2" l="1"/>
  <c r="D62" i="2"/>
  <c r="D64" i="2" s="1"/>
  <c r="D75" i="2" s="1"/>
  <c r="F22" i="2"/>
  <c r="F24" i="2" s="1"/>
  <c r="F53" i="1"/>
  <c r="F22" i="4"/>
  <c r="F36" i="4" s="1"/>
  <c r="F40" i="4" s="1"/>
  <c r="F64" i="4" s="1"/>
  <c r="F67" i="4" s="1"/>
  <c r="F35" i="2" l="1"/>
  <c r="O21" i="3"/>
  <c r="G23" i="3" l="1"/>
  <c r="D17" i="1"/>
  <c r="D21" i="2"/>
  <c r="G16" i="3" l="1"/>
  <c r="I16" i="3"/>
  <c r="I23" i="3" s="1"/>
  <c r="C16" i="3"/>
  <c r="M15" i="3"/>
  <c r="M16" i="3" s="1"/>
  <c r="O14" i="3"/>
  <c r="O13" i="3"/>
  <c r="O12" i="3"/>
  <c r="O11" i="3" l="1"/>
  <c r="K23" i="3"/>
  <c r="E16" i="3"/>
  <c r="C23" i="3"/>
  <c r="O15" i="3"/>
  <c r="O16" i="3" l="1"/>
  <c r="D63" i="4" l="1"/>
  <c r="D54" i="4"/>
  <c r="D32" i="2" l="1"/>
  <c r="D33" i="2" s="1"/>
  <c r="K24" i="3" l="1"/>
  <c r="I24" i="3"/>
  <c r="E24" i="3"/>
  <c r="C24" i="3"/>
  <c r="O20" i="3"/>
  <c r="O19" i="3"/>
  <c r="D14" i="2"/>
  <c r="D22" i="2" s="1"/>
  <c r="D41" i="1"/>
  <c r="D51" i="1"/>
  <c r="M23" i="3" l="1"/>
  <c r="O22" i="3"/>
  <c r="D52" i="1"/>
  <c r="D53" i="1" s="1"/>
  <c r="D24" i="2" l="1"/>
  <c r="D35" i="2" s="1"/>
  <c r="D22" i="4"/>
  <c r="O23" i="3"/>
  <c r="O24" i="3" s="1"/>
  <c r="D36" i="4" l="1"/>
  <c r="D40" i="4" s="1"/>
  <c r="D64" i="4" s="1"/>
  <c r="D67" i="4" s="1"/>
  <c r="D68" i="4" s="1"/>
</calcChain>
</file>

<file path=xl/sharedStrings.xml><?xml version="1.0" encoding="utf-8"?>
<sst xmlns="http://schemas.openxmlformats.org/spreadsheetml/2006/main" count="233" uniqueCount="165">
  <si>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</si>
  <si>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</si>
  <si>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</si>
  <si>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</si>
  <si>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</si>
  <si>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</si>
  <si>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</si>
  <si>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</si>
  <si>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</si>
  <si>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</si>
  <si>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</si>
  <si>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</si>
  <si>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</si>
  <si>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</si>
  <si>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</si>
  <si>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</si>
  <si>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</si>
  <si>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</si>
  <si>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</si>
  <si>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</si>
  <si>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</si>
  <si>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</si>
  <si>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</si>
  <si>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</si>
  <si>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</si>
  <si>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</si>
  <si>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</si>
  <si>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</si>
  <si>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</si>
  <si>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</si>
  <si>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</si>
  <si>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</si>
  <si>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</si>
  <si>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</si>
  <si>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</si>
  <si>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</si>
  <si>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</si>
  <si>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</si>
  <si>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</si>
  <si>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</si>
  <si>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</si>
  <si>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</si>
  <si>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</si>
  <si>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</si>
  <si>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</si>
  <si>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</si>
  <si>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</si>
  <si>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</si>
  <si>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</si>
  <si>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</si>
  <si>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</si>
  <si>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</si>
  <si>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</si>
  <si>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   ผ่านกำไรขาดทุนเบ็ดเสร็จอื่น</t>
  </si>
  <si>
    <t xml:space="preserve">      ด้วยมูลค่ายุติธรรมผ่านกำไรขาดทุนเบ็ดเสร็จอื่น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</si>
  <si>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</si>
  <si>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</si>
  <si>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</si>
  <si>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</si>
  <si>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</si>
  <si>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</si>
  <si>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</si>
  <si>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</si>
  <si>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</si>
  <si>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</si>
  <si>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   ค่าใช้จ่ายพนักงานตัดจำหน่าย</t>
  </si>
  <si>
    <t xml:space="preserve">      สำรองผลประโยชน์ระยะยาวของพนักงาน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</si>
  <si>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</si>
  <si>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</si>
  <si>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</si>
  <si>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</si>
  <si>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</si>
  <si>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</si>
  <si>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</si>
  <si>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</si>
  <si>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</si>
  <si>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</si>
  <si>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</si>
  <si>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</si>
  <si>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</si>
  <si>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</si>
  <si>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</si>
  <si>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</si>
  <si>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</si>
  <si>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</si>
  <si>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</si>
  <si>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</si>
  <si>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</si>
  <si>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</si>
  <si>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</si>
  <si>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</si>
  <si>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</si>
  <si>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</si>
  <si>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</si>
  <si>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 xml:space="preserve">   เงินปันผลจ่าย</t>
  </si>
  <si>
    <t xml:space="preserve">งบแสดงการเปลี่ยนแปลงส่วนของเจ้าของ 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</si>
  <si>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</si>
  <si>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</si>
  <si>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</si>
  <si>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</si>
  <si>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</si>
  <si>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</si>
  <si>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</si>
  <si>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</si>
  <si>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</si>
  <si>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</si>
  <si>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>(หน่วย: บาท)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</si>
  <si>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</si>
  <si>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ภาษีเงินได้เกี่ยวกับกำไรจากเงินลงทุนในตราสารทุนที่กำหนดให้วัดมูลค่า</t>
  </si>
  <si>
    <t>กำไรจากการดำเนินงานก่อนการเปลี่ยนแปลงในสินทรัพย์</t>
  </si>
  <si>
    <t>กำไรจากเงินลงทุน</t>
  </si>
  <si>
    <t>กรรมการ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</si>
  <si>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</si>
  <si>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</si>
  <si>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</si>
  <si>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</si>
  <si>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</si>
  <si>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</si>
  <si>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>เงินสดและรายการเทียบเท่าเงินสดเพิ่มขึ้น (ลดลง) สุทธิ</t>
  </si>
  <si>
    <t>เงินให้กู้ยืมแก่พนักงาน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</si>
  <si>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</si>
  <si>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</si>
  <si>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</si>
  <si>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</si>
  <si>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</si>
  <si>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>ยอดคงเหลือ ณ วันที่ 1 มกราคม 2565</t>
  </si>
  <si>
    <t xml:space="preserve"> 31 ธันวาคม 2565</t>
  </si>
  <si>
    <t>เงินปันผลจ่าย (หมายเหตุ 28)</t>
  </si>
  <si>
    <t xml:space="preserve">      ขาดทุนที่ยังไม่เกิดขึ้นจริงจากการเปลี่ยนแปลงมูลค่ายุติธรรมในเงินลงทุน</t>
  </si>
  <si>
    <t xml:space="preserve">      ขาดทุนที่ยังไม่เกิดขึ้นจริงจากอัตราแลกเปลี่ยนเงินตราต่างประเทศ</t>
  </si>
  <si>
    <t>ค่าเผื่อผลขาดทุนที่คาดว่าจะเกิดขึ้น (เพิ่มขึ้น) ลดลง - เงินฝากธนาคาร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</si>
  <si>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</si>
  <si>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</si>
  <si>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</si>
  <si>
    <t xml:space="preserve"> 30 มิถุนายน 2566</t>
  </si>
  <si>
    <t>ณ วันที่ 30 มิถุนายน 2566</t>
  </si>
  <si>
    <t>สำหรับงวดสามเดือนสิ้นสุดวันที่ 30 มิถุนายน 2566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</si>
  <si>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</si>
  <si>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</si>
  <si>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</si>
  <si>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กำไรหรือขาดทุน:</t>
  </si>
  <si>
    <t xml:space="preserve">โอนกลับผลขาดทุนด้านเครดิตที่คาดว่าจะเกิดขึ้น </t>
  </si>
  <si>
    <t>รายการที่จะไม่ถูกจัดประเภทรายการใหม่เข้าไปไว้ในส่วนของกำไรขาดทุน</t>
  </si>
  <si>
    <t xml:space="preserve">   ในภายหลัง - สุทธิภาษีเงินได้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</si>
  <si>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</si>
  <si>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</si>
  <si>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</si>
  <si>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</si>
  <si>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</si>
  <si>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6)</t>
  </si>
  <si>
    <t>กำไร (ขาดทุน) และผลตอบแทนจากเครื่องมือทางการเงิน</t>
  </si>
  <si>
    <t>โอนกลับผลขาดทุนด้านเครดิตที่คาดว่าจะเกิดขึ้น</t>
  </si>
  <si>
    <t xml:space="preserve">      โอนกลับผลขาดทุนด้านเครดิตที่คาดว่าจะเกิดขึ้น</t>
  </si>
  <si>
    <t xml:space="preserve">      กำไรจากการจำหน่ายและตัดจำหน่ายอุปกรณ์</t>
  </si>
  <si>
    <t xml:space="preserve">      กำไรจากการเปลี่ยนแปลงสัญญาเช่า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</si>
  <si>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</si>
  <si>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</si>
  <si>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</si>
  <si>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(ยังไม่ได้ตรวจสอบ แต่สอบทานแล้ว)</t>
  </si>
  <si>
    <t>รายการที่จะไม่ถูกจัดประเทภรายการใหม่เข้าไปไว้ในส่วนของกำไรขาดทุนในภายหลัง</t>
  </si>
  <si>
    <t xml:space="preserve">   - สุทธิจากภาษีเงินได้</t>
  </si>
  <si>
    <t xml:space="preserve">   เงินสดรับจากการขายสินทรัพย์สิทธิการใช้</t>
  </si>
  <si>
    <t>ส่วนเกินทุนหุ้นทุนซื้อคืน</t>
  </si>
  <si>
    <t>ส่วนเกินทุน</t>
  </si>
  <si>
    <t xml:space="preserve">      กำไรที่ยังไม่เกิดขึ้นจริงจากการตีราคาสินทรัพย์และหนี้สินตราสารอนุพันธ์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</si>
</sst>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"/>
    <numFmt numFmtId="190" formatCode="#,##0.0_);[Red]\(#,##0.0\)"/>
  </numFmts>
  <fonts count="1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Tahoma"/>
      <family val="2"/>
      <scheme val="minor"/>
    </font>
    <font>
      <sz val="14"/>
      <color indexed="8"/>
      <name val="Angsana New"/>
      <family val="1"/>
    </font>
    <font>
      <u/>
      <sz val="14"/>
      <color indexed="8"/>
      <name val="Angsana New"/>
      <family val="1"/>
    </font>
    <font>
      <sz val="14"/>
      <name val="Angsana New"/>
      <family val="1"/>
    </font>
    <font>
      <i/>
      <sz val="16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8">
    <xf numFmtId="0" fontId="0" fillId="0" borderId="0" xfId="0"/>
    <xf numFmtId="1" fontId="2" fillId="0" borderId="0" xfId="0" applyNumberFormat="1" applyFont="1" applyFill="1" applyAlignment="1">
      <alignment vertical="center"/>
    </xf>
    <xf numFmtId="1" fontId="0" fillId="0" borderId="0" xfId="0" applyNumberFormat="1"/>
    <xf numFmtId="18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right" vertical="center"/>
    </xf>
    <xf numFmtId="187" fontId="4" fillId="0" borderId="1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188" fontId="3" fillId="0" borderId="2" xfId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right" vertical="center"/>
    </xf>
    <xf numFmtId="188" fontId="3" fillId="0" borderId="0" xfId="0" applyNumberFormat="1" applyFont="1" applyFill="1" applyBorder="1" applyAlignment="1">
      <alignment vertical="center"/>
    </xf>
    <xf numFmtId="187" fontId="4" fillId="0" borderId="1" xfId="2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187" fontId="0" fillId="0" borderId="0" xfId="0" applyNumberFormat="1"/>
    <xf numFmtId="1" fontId="0" fillId="0" borderId="0" xfId="0" applyNumberFormat="1" applyFill="1"/>
    <xf numFmtId="38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87" fontId="3" fillId="0" borderId="5" xfId="0" applyNumberFormat="1" applyFont="1" applyFill="1" applyBorder="1" applyAlignment="1">
      <alignment horizontal="center" vertical="center"/>
    </xf>
    <xf numFmtId="187" fontId="3" fillId="0" borderId="6" xfId="0" applyNumberFormat="1" applyFont="1" applyFill="1" applyBorder="1" applyAlignment="1">
      <alignment horizontal="center" vertical="center"/>
    </xf>
    <xf numFmtId="187" fontId="3" fillId="0" borderId="7" xfId="0" applyNumberFormat="1" applyFont="1" applyFill="1" applyBorder="1" applyAlignment="1">
      <alignment vertical="center"/>
    </xf>
    <xf numFmtId="38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8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5" xfId="0" applyNumberFormat="1" applyFont="1" applyBorder="1" applyAlignment="1">
      <alignment horizontal="center" vertical="center"/>
    </xf>
    <xf numFmtId="187" fontId="3" fillId="0" borderId="6" xfId="0" applyNumberFormat="1" applyFont="1" applyBorder="1" applyAlignment="1">
      <alignment horizontal="center" vertical="center"/>
    </xf>
    <xf numFmtId="187" fontId="3" fillId="0" borderId="7" xfId="0" applyNumberFormat="1" applyFont="1" applyBorder="1" applyAlignment="1">
      <alignment vertical="center"/>
    </xf>
    <xf numFmtId="187" fontId="3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87" fontId="0" fillId="0" borderId="0" xfId="0" applyNumberFormat="1" applyFill="1"/>
    <xf numFmtId="38" fontId="3" fillId="0" borderId="0" xfId="0" applyNumberFormat="1" applyFont="1" applyFill="1" applyAlignment="1">
      <alignment horizontal="center" vertical="center"/>
    </xf>
    <xf numFmtId="187" fontId="3" fillId="0" borderId="4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 wrapText="1"/>
    </xf>
    <xf numFmtId="187" fontId="3" fillId="0" borderId="0" xfId="0" applyNumberFormat="1" applyFont="1" applyFill="1" applyBorder="1" applyAlignment="1">
      <alignment horizontal="center" vertical="center" wrapText="1"/>
    </xf>
    <xf numFmtId="38" fontId="2" fillId="0" borderId="0" xfId="0" applyNumberFormat="1" applyFont="1" applyFill="1" applyAlignment="1">
      <alignment horizontal="left" vertical="center"/>
    </xf>
    <xf numFmtId="0" fontId="0" fillId="0" borderId="0" xfId="0" applyBorder="1"/>
    <xf numFmtId="1" fontId="6" fillId="0" borderId="0" xfId="0" applyNumberFormat="1" applyFont="1" applyFill="1"/>
    <xf numFmtId="0" fontId="6" fillId="0" borderId="0" xfId="0" applyFont="1" applyFill="1"/>
    <xf numFmtId="1" fontId="6" fillId="0" borderId="0" xfId="0" applyNumberFormat="1" applyFont="1" applyFill="1" applyAlignment="1">
      <alignment horizontal="center"/>
    </xf>
    <xf numFmtId="189" fontId="9" fillId="0" borderId="0" xfId="0" applyNumberFormat="1" applyFont="1" applyFill="1" applyAlignment="1">
      <alignment horizontal="center" vertical="center"/>
    </xf>
    <xf numFmtId="187" fontId="6" fillId="0" borderId="0" xfId="0" applyNumberFormat="1" applyFont="1" applyFill="1"/>
    <xf numFmtId="38" fontId="3" fillId="0" borderId="8" xfId="0" applyNumberFormat="1" applyFont="1" applyFill="1" applyBorder="1" applyAlignment="1">
      <alignment vertical="center"/>
    </xf>
    <xf numFmtId="188" fontId="6" fillId="0" borderId="0" xfId="1" applyFont="1" applyFill="1"/>
    <xf numFmtId="43" fontId="6" fillId="0" borderId="0" xfId="0" applyNumberFormat="1" applyFont="1" applyFill="1"/>
    <xf numFmtId="187" fontId="3" fillId="0" borderId="1" xfId="0" applyNumberFormat="1" applyFont="1" applyFill="1" applyBorder="1" applyAlignment="1">
      <alignment horizontal="center" vertical="center"/>
    </xf>
    <xf numFmtId="187" fontId="3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87" fontId="0" fillId="0" borderId="0" xfId="0" applyNumberFormat="1" applyFill="1" applyBorder="1"/>
    <xf numFmtId="187" fontId="3" fillId="0" borderId="0" xfId="0" applyNumberFormat="1" applyFont="1" applyFill="1" applyBorder="1" applyAlignment="1">
      <alignment horizontal="center" wrapText="1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/>
    <xf numFmtId="0" fontId="11" fillId="2" borderId="0" xfId="0" applyFont="1" applyFill="1"/>
    <xf numFmtId="0" fontId="11" fillId="0" borderId="0" xfId="0" applyFont="1"/>
    <xf numFmtId="1" fontId="11" fillId="0" borderId="0" xfId="0" applyNumberFormat="1" applyFont="1" applyFill="1"/>
    <xf numFmtId="188" fontId="11" fillId="0" borderId="0" xfId="1" applyFont="1"/>
    <xf numFmtId="38" fontId="10" fillId="0" borderId="0" xfId="0" applyNumberFormat="1" applyFont="1" applyFill="1" applyAlignment="1">
      <alignment vertical="center"/>
    </xf>
    <xf numFmtId="187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8" fontId="10" fillId="0" borderId="0" xfId="0" quotePrefix="1" applyNumberFormat="1" applyFont="1" applyFill="1" applyAlignment="1">
      <alignment horizontal="left" vertical="center"/>
    </xf>
    <xf numFmtId="187" fontId="12" fillId="0" borderId="0" xfId="0" applyNumberFormat="1" applyFont="1" applyFill="1" applyAlignment="1">
      <alignment vertical="center"/>
    </xf>
    <xf numFmtId="38" fontId="12" fillId="2" borderId="0" xfId="0" applyNumberFormat="1" applyFont="1" applyFill="1" applyAlignment="1">
      <alignment vertical="center"/>
    </xf>
    <xf numFmtId="187" fontId="12" fillId="0" borderId="0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Border="1" applyAlignment="1">
      <alignment vertical="center"/>
    </xf>
    <xf numFmtId="187" fontId="12" fillId="0" borderId="1" xfId="0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187" fontId="14" fillId="0" borderId="0" xfId="0" applyNumberFormat="1" applyFont="1" applyFill="1" applyAlignment="1">
      <alignment horizontal="right" vertical="center"/>
    </xf>
    <xf numFmtId="187" fontId="12" fillId="0" borderId="1" xfId="0" applyNumberFormat="1" applyFont="1" applyFill="1" applyBorder="1" applyAlignment="1">
      <alignment vertical="center"/>
    </xf>
    <xf numFmtId="187" fontId="10" fillId="0" borderId="0" xfId="0" applyNumberFormat="1" applyFont="1" applyFill="1" applyAlignment="1">
      <alignment horizontal="left" vertical="center"/>
    </xf>
    <xf numFmtId="187" fontId="12" fillId="0" borderId="3" xfId="0" applyNumberFormat="1" applyFont="1" applyFill="1" applyBorder="1" applyAlignment="1">
      <alignment vertical="center"/>
    </xf>
    <xf numFmtId="38" fontId="12" fillId="0" borderId="0" xfId="0" quotePrefix="1" applyNumberFormat="1" applyFont="1" applyFill="1" applyAlignment="1">
      <alignment horizontal="left" vertical="center"/>
    </xf>
    <xf numFmtId="187" fontId="12" fillId="0" borderId="2" xfId="0" applyNumberFormat="1" applyFont="1" applyFill="1" applyBorder="1" applyAlignment="1">
      <alignment vertical="center"/>
    </xf>
    <xf numFmtId="187" fontId="14" fillId="0" borderId="0" xfId="0" applyNumberFormat="1" applyFont="1" applyFill="1" applyAlignment="1">
      <alignment vertical="center"/>
    </xf>
    <xf numFmtId="187" fontId="14" fillId="0" borderId="0" xfId="0" applyNumberFormat="1" applyFont="1" applyFill="1" applyBorder="1" applyAlignment="1">
      <alignment vertical="center"/>
    </xf>
    <xf numFmtId="187" fontId="11" fillId="0" borderId="0" xfId="0" applyNumberFormat="1" applyFont="1"/>
    <xf numFmtId="38" fontId="2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1" fontId="2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" fontId="4" fillId="0" borderId="0" xfId="1" applyNumberFormat="1" applyFont="1" applyFill="1" applyAlignment="1">
      <alignment vertical="center"/>
    </xf>
    <xf numFmtId="18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187" fontId="3" fillId="0" borderId="3" xfId="0" applyNumberFormat="1" applyFont="1" applyBorder="1" applyAlignment="1">
      <alignment vertical="center"/>
    </xf>
    <xf numFmtId="187" fontId="6" fillId="0" borderId="1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190" fontId="15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187" fontId="3" fillId="0" borderId="2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187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188" fontId="4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0" fontId="11" fillId="0" borderId="0" xfId="0" applyFont="1" applyFill="1"/>
    <xf numFmtId="0" fontId="6" fillId="0" borderId="0" xfId="0" applyFont="1" applyFill="1" applyAlignment="1">
      <alignment horizontal="right"/>
    </xf>
    <xf numFmtId="38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  <xf numFmtId="38" fontId="10" fillId="0" borderId="0" xfId="0" applyNumberFormat="1" applyFont="1" applyFill="1" applyAlignment="1">
      <alignment horizontal="left" vertical="center"/>
    </xf>
  </cellXfs>
  <cellStyles count="3">
    <cellStyle name="Comma" xfId="1" builtinId="3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showGridLines="0" tabSelected="1" view="pageBreakPreview" zoomScaleNormal="100" zoomScaleSheetLayoutView="100" workbookViewId="0">
      <selection activeCell="I47" sqref="I47"/>
    </sheetView>
  </sheetViews>
  <sheetFormatPr defaultColWidth="9.125" defaultRowHeight="23.25" x14ac:dyDescent="0.5"/>
  <cols>
    <col min="1" max="1" width="61.125" style="66" customWidth="1"/>
    <col min="2" max="2" width="7.875" style="66" bestFit="1" customWidth="1"/>
    <col min="3" max="3" width="1.625" style="66" customWidth="1"/>
    <col min="4" max="4" width="17.25" style="66" customWidth="1"/>
    <col min="5" max="5" width="1.625" style="66" customWidth="1"/>
    <col min="6" max="6" width="17.25" style="66" customWidth="1"/>
    <col min="7" max="7" width="8.5" style="66"/>
    <col min="8" max="8" width="11" style="66" bestFit="1" customWidth="1"/>
    <col min="9" max="18" width="8.5" style="66"/>
    <col min="19" max="16384" width="9.125" style="66"/>
  </cols>
  <sheetData>
    <row r="1" spans="1:6" x14ac:dyDescent="0.5">
      <c r="A1" s="1" t="s">
        <v>113</v>
      </c>
      <c r="B1" s="65"/>
      <c r="C1" s="65"/>
      <c r="D1" s="65"/>
      <c r="E1" s="65"/>
      <c r="F1" s="65"/>
    </row>
    <row r="2" spans="1:6" x14ac:dyDescent="0.5">
      <c r="A2" s="63" t="s">
        <v>0</v>
      </c>
      <c r="B2" s="65"/>
      <c r="C2" s="65"/>
      <c r="D2" s="65"/>
      <c r="E2" s="65"/>
      <c r="F2" s="65"/>
    </row>
    <row r="3" spans="1:6" x14ac:dyDescent="0.5">
      <c r="A3" s="63" t="s">
        <v>135</v>
      </c>
      <c r="B3" s="65"/>
      <c r="C3" s="65"/>
      <c r="D3" s="65"/>
      <c r="E3" s="65"/>
      <c r="F3" s="65"/>
    </row>
    <row r="4" spans="1:6" x14ac:dyDescent="0.5">
      <c r="A4" s="65"/>
      <c r="B4" s="65"/>
      <c r="C4" s="65"/>
      <c r="D4" s="3"/>
      <c r="E4" s="67"/>
      <c r="F4" s="19" t="s">
        <v>106</v>
      </c>
    </row>
    <row r="5" spans="1:6" x14ac:dyDescent="0.5">
      <c r="A5" s="65"/>
      <c r="B5" s="44" t="s">
        <v>1</v>
      </c>
      <c r="C5" s="65"/>
      <c r="D5" s="44" t="s">
        <v>134</v>
      </c>
      <c r="E5" s="67"/>
      <c r="F5" s="44" t="s">
        <v>126</v>
      </c>
    </row>
    <row r="6" spans="1:6" x14ac:dyDescent="0.5">
      <c r="A6" s="63" t="s">
        <v>2</v>
      </c>
      <c r="B6" s="56"/>
      <c r="C6" s="65"/>
      <c r="D6" s="65"/>
      <c r="E6" s="65"/>
      <c r="F6" s="65"/>
    </row>
    <row r="7" spans="1:6" x14ac:dyDescent="0.5">
      <c r="A7" s="4" t="s">
        <v>3</v>
      </c>
      <c r="B7" s="56">
        <v>6</v>
      </c>
      <c r="C7" s="65"/>
      <c r="D7" s="5">
        <v>629503879</v>
      </c>
      <c r="E7" s="65"/>
      <c r="F7" s="5">
        <v>450707716</v>
      </c>
    </row>
    <row r="8" spans="1:6" x14ac:dyDescent="0.5">
      <c r="A8" s="4" t="s">
        <v>4</v>
      </c>
      <c r="B8" s="56">
        <v>7</v>
      </c>
      <c r="C8" s="65"/>
      <c r="D8" s="5">
        <v>920724626</v>
      </c>
      <c r="E8" s="65"/>
      <c r="F8" s="5">
        <v>1202184233</v>
      </c>
    </row>
    <row r="9" spans="1:6" x14ac:dyDescent="0.5">
      <c r="A9" s="4" t="s">
        <v>5</v>
      </c>
      <c r="B9" s="56">
        <v>8</v>
      </c>
      <c r="C9" s="65"/>
      <c r="D9" s="6">
        <v>16097269849</v>
      </c>
      <c r="E9" s="65"/>
      <c r="F9" s="6">
        <v>18674388090</v>
      </c>
    </row>
    <row r="10" spans="1:6" x14ac:dyDescent="0.5">
      <c r="A10" s="4" t="s">
        <v>6</v>
      </c>
      <c r="B10" s="56">
        <v>10</v>
      </c>
      <c r="C10" s="65"/>
      <c r="D10" s="6">
        <v>2232745084</v>
      </c>
      <c r="E10" s="65"/>
      <c r="F10" s="6">
        <v>2847382283</v>
      </c>
    </row>
    <row r="11" spans="1:6" x14ac:dyDescent="0.5">
      <c r="A11" s="4" t="s">
        <v>119</v>
      </c>
      <c r="B11" s="56">
        <v>11</v>
      </c>
      <c r="C11" s="65"/>
      <c r="D11" s="6">
        <v>156852512</v>
      </c>
      <c r="E11" s="65"/>
      <c r="F11" s="6">
        <v>180685886</v>
      </c>
    </row>
    <row r="12" spans="1:6" x14ac:dyDescent="0.5">
      <c r="A12" s="4" t="s">
        <v>7</v>
      </c>
      <c r="B12" s="56">
        <v>13</v>
      </c>
      <c r="C12" s="65"/>
      <c r="D12" s="6">
        <v>97575922</v>
      </c>
      <c r="E12" s="65"/>
      <c r="F12" s="6">
        <v>103350176</v>
      </c>
    </row>
    <row r="13" spans="1:6" x14ac:dyDescent="0.5">
      <c r="A13" s="7" t="s">
        <v>8</v>
      </c>
      <c r="B13" s="68">
        <v>14.1</v>
      </c>
      <c r="C13" s="65"/>
      <c r="D13" s="6">
        <v>155279324</v>
      </c>
      <c r="E13" s="65"/>
      <c r="F13" s="6">
        <v>183889502</v>
      </c>
    </row>
    <row r="14" spans="1:6" x14ac:dyDescent="0.5">
      <c r="A14" s="4" t="s">
        <v>9</v>
      </c>
      <c r="B14" s="56">
        <v>15</v>
      </c>
      <c r="C14" s="65"/>
      <c r="D14" s="6">
        <v>63048049</v>
      </c>
      <c r="E14" s="65"/>
      <c r="F14" s="6">
        <v>55697272</v>
      </c>
    </row>
    <row r="15" spans="1:6" x14ac:dyDescent="0.5">
      <c r="A15" s="4" t="s">
        <v>10</v>
      </c>
      <c r="B15" s="68">
        <v>16.100000000000001</v>
      </c>
      <c r="C15" s="65"/>
      <c r="D15" s="6">
        <v>94572324</v>
      </c>
      <c r="E15" s="65"/>
      <c r="F15" s="6">
        <v>108573787</v>
      </c>
    </row>
    <row r="16" spans="1:6" x14ac:dyDescent="0.5">
      <c r="A16" s="4" t="s">
        <v>11</v>
      </c>
      <c r="B16" s="56">
        <v>17</v>
      </c>
      <c r="C16" s="65"/>
      <c r="D16" s="8">
        <v>432411877</v>
      </c>
      <c r="E16" s="65"/>
      <c r="F16" s="8">
        <v>420687672</v>
      </c>
    </row>
    <row r="17" spans="1:6" ht="24" thickBot="1" x14ac:dyDescent="0.55000000000000004">
      <c r="A17" s="9" t="s">
        <v>12</v>
      </c>
      <c r="B17" s="56"/>
      <c r="C17" s="65"/>
      <c r="D17" s="10">
        <f>SUM(D7:D16)</f>
        <v>20879983446</v>
      </c>
      <c r="E17" s="11"/>
      <c r="F17" s="10">
        <f>SUM(F7:F16)</f>
        <v>24227546617</v>
      </c>
    </row>
    <row r="18" spans="1:6" ht="24" thickTop="1" x14ac:dyDescent="0.5">
      <c r="A18" s="65"/>
      <c r="B18" s="56"/>
      <c r="C18" s="65"/>
      <c r="D18" s="65"/>
      <c r="E18" s="65"/>
      <c r="F18" s="65"/>
    </row>
    <row r="19" spans="1:6" x14ac:dyDescent="0.5">
      <c r="A19" s="4" t="s">
        <v>105</v>
      </c>
      <c r="B19" s="56"/>
      <c r="C19" s="65"/>
      <c r="D19" s="65"/>
      <c r="E19" s="65"/>
      <c r="F19" s="65"/>
    </row>
    <row r="20" spans="1:6" x14ac:dyDescent="0.5">
      <c r="A20" s="4"/>
      <c r="B20" s="56"/>
      <c r="C20" s="65"/>
      <c r="D20" s="65"/>
      <c r="E20" s="65"/>
      <c r="F20" s="65"/>
    </row>
    <row r="21" spans="1:6" x14ac:dyDescent="0.5">
      <c r="A21" s="4"/>
      <c r="B21" s="56"/>
      <c r="C21" s="65"/>
      <c r="D21" s="65"/>
      <c r="E21" s="65"/>
      <c r="F21" s="65"/>
    </row>
    <row r="22" spans="1:6" x14ac:dyDescent="0.5">
      <c r="A22" s="4"/>
      <c r="B22" s="56"/>
      <c r="C22" s="65"/>
      <c r="D22" s="65"/>
      <c r="E22" s="65"/>
      <c r="F22" s="65"/>
    </row>
    <row r="23" spans="1:6" x14ac:dyDescent="0.5">
      <c r="A23" s="1" t="s">
        <v>113</v>
      </c>
      <c r="B23" s="65"/>
      <c r="C23" s="65"/>
      <c r="D23" s="65"/>
      <c r="E23" s="65"/>
      <c r="F23" s="65"/>
    </row>
    <row r="24" spans="1:6" x14ac:dyDescent="0.5">
      <c r="A24" s="63" t="s">
        <v>13</v>
      </c>
      <c r="B24" s="65"/>
      <c r="C24" s="65"/>
      <c r="D24" s="65"/>
      <c r="E24" s="65"/>
      <c r="F24" s="65"/>
    </row>
    <row r="25" spans="1:6" x14ac:dyDescent="0.5">
      <c r="A25" s="106" t="s">
        <v>135</v>
      </c>
      <c r="B25" s="65"/>
      <c r="C25" s="65"/>
      <c r="D25" s="65"/>
      <c r="E25" s="65"/>
      <c r="F25" s="65"/>
    </row>
    <row r="26" spans="1:6" x14ac:dyDescent="0.5">
      <c r="A26" s="65"/>
      <c r="B26" s="65"/>
      <c r="C26" s="65"/>
      <c r="D26" s="3"/>
      <c r="E26" s="67"/>
      <c r="F26" s="19" t="s">
        <v>106</v>
      </c>
    </row>
    <row r="27" spans="1:6" x14ac:dyDescent="0.5">
      <c r="A27" s="65"/>
      <c r="B27" s="44" t="s">
        <v>1</v>
      </c>
      <c r="C27" s="65"/>
      <c r="D27" s="44" t="s">
        <v>134</v>
      </c>
      <c r="E27" s="67"/>
      <c r="F27" s="44" t="s">
        <v>126</v>
      </c>
    </row>
    <row r="28" spans="1:6" x14ac:dyDescent="0.5">
      <c r="A28" s="9" t="s">
        <v>14</v>
      </c>
      <c r="B28" s="56"/>
      <c r="C28" s="65"/>
      <c r="D28" s="65"/>
      <c r="E28" s="65"/>
      <c r="F28" s="65"/>
    </row>
    <row r="29" spans="1:6" x14ac:dyDescent="0.5">
      <c r="A29" s="63" t="s">
        <v>15</v>
      </c>
      <c r="B29" s="56"/>
      <c r="C29" s="65"/>
      <c r="D29" s="65"/>
      <c r="E29" s="65"/>
      <c r="F29" s="65"/>
    </row>
    <row r="30" spans="1:6" x14ac:dyDescent="0.5">
      <c r="A30" s="4" t="s">
        <v>16</v>
      </c>
      <c r="B30" s="56">
        <v>18</v>
      </c>
      <c r="C30" s="65"/>
      <c r="D30" s="12">
        <v>1450000000</v>
      </c>
      <c r="E30" s="65"/>
      <c r="F30" s="12">
        <v>2085000000</v>
      </c>
    </row>
    <row r="31" spans="1:6" x14ac:dyDescent="0.5">
      <c r="A31" s="4" t="s">
        <v>17</v>
      </c>
      <c r="B31" s="56">
        <v>19</v>
      </c>
      <c r="C31" s="65"/>
      <c r="D31" s="13">
        <v>1803343</v>
      </c>
      <c r="E31" s="11"/>
      <c r="F31" s="13">
        <v>1073932394</v>
      </c>
    </row>
    <row r="32" spans="1:6" x14ac:dyDescent="0.5">
      <c r="A32" s="4" t="s">
        <v>18</v>
      </c>
      <c r="B32" s="56">
        <v>20</v>
      </c>
      <c r="C32" s="65"/>
      <c r="D32" s="13">
        <v>1890405622</v>
      </c>
      <c r="E32" s="11"/>
      <c r="F32" s="13">
        <v>3624749336</v>
      </c>
    </row>
    <row r="33" spans="1:6" x14ac:dyDescent="0.5">
      <c r="A33" s="4" t="s">
        <v>132</v>
      </c>
      <c r="B33" s="56"/>
      <c r="C33" s="65"/>
      <c r="D33" s="13"/>
      <c r="E33" s="11"/>
      <c r="F33" s="13"/>
    </row>
    <row r="34" spans="1:6" x14ac:dyDescent="0.5">
      <c r="A34" s="4" t="s">
        <v>131</v>
      </c>
      <c r="B34" s="56">
        <v>21</v>
      </c>
      <c r="C34" s="65"/>
      <c r="D34" s="13">
        <v>439710778</v>
      </c>
      <c r="E34" s="11"/>
      <c r="F34" s="13">
        <v>248758396</v>
      </c>
    </row>
    <row r="35" spans="1:6" x14ac:dyDescent="0.5">
      <c r="A35" s="4" t="s">
        <v>19</v>
      </c>
      <c r="B35" s="56">
        <v>9</v>
      </c>
      <c r="C35" s="65"/>
      <c r="D35" s="13">
        <v>76760912</v>
      </c>
      <c r="E35" s="11"/>
      <c r="F35" s="13">
        <v>170475590</v>
      </c>
    </row>
    <row r="36" spans="1:6" x14ac:dyDescent="0.5">
      <c r="A36" s="4" t="s">
        <v>20</v>
      </c>
      <c r="B36" s="56"/>
      <c r="C36" s="65"/>
      <c r="D36" s="13">
        <v>35008568</v>
      </c>
      <c r="E36" s="11"/>
      <c r="F36" s="13">
        <v>94884538</v>
      </c>
    </row>
    <row r="37" spans="1:6" x14ac:dyDescent="0.5">
      <c r="A37" s="4" t="s">
        <v>21</v>
      </c>
      <c r="B37" s="56">
        <v>22</v>
      </c>
      <c r="C37" s="65"/>
      <c r="D37" s="13">
        <v>11472167024</v>
      </c>
      <c r="E37" s="11"/>
      <c r="F37" s="13">
        <v>11169376274</v>
      </c>
    </row>
    <row r="38" spans="1:6" x14ac:dyDescent="0.5">
      <c r="A38" s="4" t="s">
        <v>22</v>
      </c>
      <c r="B38" s="56">
        <v>23</v>
      </c>
      <c r="C38" s="65"/>
      <c r="D38" s="13">
        <v>291296108</v>
      </c>
      <c r="E38" s="11"/>
      <c r="F38" s="13">
        <v>274766787</v>
      </c>
    </row>
    <row r="39" spans="1:6" x14ac:dyDescent="0.5">
      <c r="A39" s="7" t="s">
        <v>23</v>
      </c>
      <c r="B39" s="68">
        <v>14.2</v>
      </c>
      <c r="C39" s="65"/>
      <c r="D39" s="13">
        <v>153431185</v>
      </c>
      <c r="E39" s="11"/>
      <c r="F39" s="13">
        <v>181711942</v>
      </c>
    </row>
    <row r="40" spans="1:6" x14ac:dyDescent="0.5">
      <c r="A40" s="4" t="s">
        <v>24</v>
      </c>
      <c r="B40" s="56">
        <v>25</v>
      </c>
      <c r="C40" s="65"/>
      <c r="D40" s="14">
        <v>166096492</v>
      </c>
      <c r="E40" s="11"/>
      <c r="F40" s="14">
        <v>283369252</v>
      </c>
    </row>
    <row r="41" spans="1:6" x14ac:dyDescent="0.5">
      <c r="A41" s="9" t="s">
        <v>25</v>
      </c>
      <c r="B41" s="56"/>
      <c r="C41" s="65"/>
      <c r="D41" s="15">
        <f>SUM(D30:D40)</f>
        <v>15976680032</v>
      </c>
      <c r="E41" s="11"/>
      <c r="F41" s="15">
        <f>SUM(F30:F40)</f>
        <v>19207024509</v>
      </c>
    </row>
    <row r="42" spans="1:6" x14ac:dyDescent="0.5">
      <c r="A42" s="9" t="s">
        <v>26</v>
      </c>
      <c r="B42" s="56"/>
      <c r="C42" s="65"/>
      <c r="D42" s="5"/>
      <c r="E42" s="11"/>
      <c r="F42" s="5"/>
    </row>
    <row r="43" spans="1:6" x14ac:dyDescent="0.5">
      <c r="A43" s="4" t="s">
        <v>27</v>
      </c>
      <c r="B43" s="56"/>
      <c r="C43" s="65"/>
      <c r="D43" s="5"/>
      <c r="E43" s="11"/>
      <c r="F43" s="5"/>
    </row>
    <row r="44" spans="1:6" x14ac:dyDescent="0.5">
      <c r="A44" s="4" t="s">
        <v>28</v>
      </c>
      <c r="B44" s="56">
        <v>26</v>
      </c>
      <c r="C44" s="65"/>
      <c r="D44" s="13">
        <v>2854072500</v>
      </c>
      <c r="E44" s="11"/>
      <c r="F44" s="13">
        <v>2854072500</v>
      </c>
    </row>
    <row r="45" spans="1:6" x14ac:dyDescent="0.5">
      <c r="A45" s="4" t="s">
        <v>112</v>
      </c>
      <c r="B45" s="56"/>
      <c r="C45" s="65"/>
      <c r="D45" s="13">
        <v>523570729</v>
      </c>
      <c r="E45" s="11"/>
      <c r="F45" s="13">
        <v>523570729</v>
      </c>
    </row>
    <row r="46" spans="1:6" x14ac:dyDescent="0.5">
      <c r="A46" s="4" t="s">
        <v>162</v>
      </c>
      <c r="B46" s="56"/>
      <c r="C46" s="65"/>
      <c r="D46" s="13">
        <v>19218670</v>
      </c>
      <c r="E46" s="11"/>
      <c r="F46" s="13">
        <v>19218670</v>
      </c>
    </row>
    <row r="47" spans="1:6" x14ac:dyDescent="0.5">
      <c r="A47" s="4" t="s">
        <v>29</v>
      </c>
      <c r="B47" s="56"/>
      <c r="C47" s="65"/>
      <c r="D47" s="13"/>
      <c r="E47" s="11"/>
      <c r="F47" s="13"/>
    </row>
    <row r="48" spans="1:6" x14ac:dyDescent="0.5">
      <c r="A48" s="4" t="s">
        <v>123</v>
      </c>
      <c r="B48" s="56">
        <v>27</v>
      </c>
      <c r="C48" s="65"/>
      <c r="D48" s="13">
        <v>286125000</v>
      </c>
      <c r="E48" s="11"/>
      <c r="F48" s="13">
        <v>286125000</v>
      </c>
    </row>
    <row r="49" spans="1:8" x14ac:dyDescent="0.5">
      <c r="A49" s="16" t="s">
        <v>30</v>
      </c>
      <c r="B49" s="56"/>
      <c r="C49" s="65"/>
      <c r="D49" s="13">
        <v>1217582071</v>
      </c>
      <c r="E49" s="11"/>
      <c r="F49" s="13">
        <v>1335032994</v>
      </c>
    </row>
    <row r="50" spans="1:8" x14ac:dyDescent="0.5">
      <c r="A50" s="4" t="s">
        <v>31</v>
      </c>
      <c r="B50" s="56"/>
      <c r="C50" s="65"/>
      <c r="D50" s="13">
        <v>2734444</v>
      </c>
      <c r="E50" s="11"/>
      <c r="F50" s="13">
        <v>2502215</v>
      </c>
      <c r="H50" s="69"/>
    </row>
    <row r="51" spans="1:8" x14ac:dyDescent="0.5">
      <c r="A51" s="9" t="s">
        <v>32</v>
      </c>
      <c r="B51" s="56"/>
      <c r="C51" s="65"/>
      <c r="D51" s="17">
        <f>SUM(D44:D50)</f>
        <v>4903303414</v>
      </c>
      <c r="E51" s="18"/>
      <c r="F51" s="17">
        <f>SUM(F44:F50)</f>
        <v>5020522108</v>
      </c>
    </row>
    <row r="52" spans="1:8" ht="24" thickBot="1" x14ac:dyDescent="0.55000000000000004">
      <c r="A52" s="9" t="s">
        <v>33</v>
      </c>
      <c r="B52" s="56"/>
      <c r="C52" s="65"/>
      <c r="D52" s="10">
        <f>+D51+D41</f>
        <v>20879983446</v>
      </c>
      <c r="E52" s="11"/>
      <c r="F52" s="10">
        <f>+F51+F41</f>
        <v>24227546617</v>
      </c>
    </row>
    <row r="53" spans="1:8" ht="24" thickTop="1" x14ac:dyDescent="0.5">
      <c r="A53" s="9"/>
      <c r="B53" s="65"/>
      <c r="C53" s="65"/>
      <c r="D53" s="18">
        <f>D17-D52</f>
        <v>0</v>
      </c>
      <c r="E53" s="11"/>
      <c r="F53" s="18">
        <f>F17-F52</f>
        <v>0</v>
      </c>
    </row>
    <row r="54" spans="1:8" x14ac:dyDescent="0.5">
      <c r="A54" s="4" t="s">
        <v>105</v>
      </c>
    </row>
    <row r="55" spans="1:8" x14ac:dyDescent="0.5">
      <c r="A55" s="4"/>
      <c r="B55" s="4"/>
    </row>
    <row r="56" spans="1:8" x14ac:dyDescent="0.5">
      <c r="A56" s="70" t="s">
        <v>43</v>
      </c>
      <c r="B56" s="4"/>
    </row>
    <row r="57" spans="1:8" x14ac:dyDescent="0.5">
      <c r="A57" s="4"/>
      <c r="B57" s="4"/>
    </row>
    <row r="58" spans="1:8" x14ac:dyDescent="0.5">
      <c r="A58" s="4"/>
      <c r="B58" s="4" t="s">
        <v>111</v>
      </c>
    </row>
    <row r="59" spans="1:8" x14ac:dyDescent="0.5">
      <c r="A59" s="70" t="s">
        <v>43</v>
      </c>
      <c r="B59" s="4"/>
    </row>
  </sheetData>
  <pageMargins left="0.86614173228346458" right="0.55118110236220474" top="0.9055118110236221" bottom="0.74803149606299213" header="0.31496062992125984" footer="0.31496062992125984"/>
  <pageSetup paperSize="9" scale="76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showGridLines="0" view="pageBreakPreview" topLeftCell="A28" zoomScaleNormal="100" zoomScaleSheetLayoutView="100" workbookViewId="0">
      <selection activeCell="A32" sqref="A32"/>
    </sheetView>
  </sheetViews>
  <sheetFormatPr defaultColWidth="9.125" defaultRowHeight="21.95" customHeight="1" x14ac:dyDescent="0.5"/>
  <cols>
    <col min="1" max="1" width="70.125" style="66" customWidth="1"/>
    <col min="2" max="2" width="9.125" style="66"/>
    <col min="3" max="3" width="1.5" style="66" customWidth="1"/>
    <col min="4" max="4" width="16.125" style="66" customWidth="1"/>
    <col min="5" max="5" width="1.5" style="66" customWidth="1"/>
    <col min="6" max="6" width="16.125" style="66" customWidth="1"/>
    <col min="7" max="7" width="8.5" style="66"/>
    <col min="8" max="8" width="15.125" style="66" bestFit="1" customWidth="1"/>
    <col min="9" max="15" width="8.5" style="66"/>
    <col min="16" max="16384" width="9.125" style="66"/>
  </cols>
  <sheetData>
    <row r="1" spans="1:6" ht="21.95" customHeight="1" x14ac:dyDescent="0.5">
      <c r="F1" s="133" t="s">
        <v>158</v>
      </c>
    </row>
    <row r="2" spans="1:6" ht="23.25" x14ac:dyDescent="0.5">
      <c r="A2" s="1" t="s">
        <v>113</v>
      </c>
      <c r="B2" s="65"/>
      <c r="C2" s="65"/>
      <c r="D2" s="65"/>
      <c r="E2" s="65"/>
      <c r="F2" s="65"/>
    </row>
    <row r="3" spans="1:6" ht="21.95" customHeight="1" x14ac:dyDescent="0.5">
      <c r="A3" s="9" t="s">
        <v>34</v>
      </c>
      <c r="B3" s="65"/>
      <c r="C3" s="65"/>
      <c r="D3" s="65"/>
      <c r="E3" s="65"/>
      <c r="F3" s="71"/>
    </row>
    <row r="4" spans="1:6" ht="21.95" customHeight="1" x14ac:dyDescent="0.5">
      <c r="A4" s="37" t="s">
        <v>136</v>
      </c>
      <c r="B4" s="65"/>
      <c r="C4" s="65"/>
      <c r="D4" s="65"/>
      <c r="E4" s="65"/>
      <c r="F4" s="71"/>
    </row>
    <row r="5" spans="1:6" ht="21.95" customHeight="1" x14ac:dyDescent="0.5">
      <c r="A5" s="65"/>
      <c r="B5" s="4"/>
      <c r="C5" s="4"/>
      <c r="D5" s="19"/>
      <c r="E5" s="4"/>
      <c r="F5" s="19" t="s">
        <v>106</v>
      </c>
    </row>
    <row r="6" spans="1:6" ht="21.95" customHeight="1" x14ac:dyDescent="0.5">
      <c r="A6" s="65"/>
      <c r="B6" s="28" t="s">
        <v>1</v>
      </c>
      <c r="C6" s="29"/>
      <c r="D6" s="28">
        <v>2566</v>
      </c>
      <c r="E6" s="30"/>
      <c r="F6" s="28">
        <v>2565</v>
      </c>
    </row>
    <row r="7" spans="1:6" ht="21.95" customHeight="1" x14ac:dyDescent="0.5">
      <c r="A7" s="9" t="s">
        <v>35</v>
      </c>
      <c r="B7" s="56"/>
      <c r="C7" s="65"/>
      <c r="D7" s="65"/>
      <c r="E7" s="65"/>
      <c r="F7" s="65"/>
    </row>
    <row r="8" spans="1:6" ht="21.95" customHeight="1" x14ac:dyDescent="0.5">
      <c r="A8" s="9" t="s">
        <v>36</v>
      </c>
      <c r="B8" s="56"/>
      <c r="C8" s="65"/>
      <c r="D8" s="11"/>
      <c r="E8" s="65"/>
      <c r="F8" s="11"/>
    </row>
    <row r="9" spans="1:6" ht="21.95" customHeight="1" x14ac:dyDescent="0.5">
      <c r="A9" s="4" t="s">
        <v>37</v>
      </c>
      <c r="B9" s="56">
        <v>29</v>
      </c>
      <c r="C9" s="65"/>
      <c r="D9" s="20">
        <v>269523273</v>
      </c>
      <c r="E9" s="65"/>
      <c r="F9" s="20">
        <v>403338549</v>
      </c>
    </row>
    <row r="10" spans="1:6" ht="21.95" customHeight="1" x14ac:dyDescent="0.5">
      <c r="A10" s="4" t="s">
        <v>38</v>
      </c>
      <c r="B10" s="56">
        <v>30</v>
      </c>
      <c r="C10" s="65"/>
      <c r="D10" s="21">
        <v>36851590</v>
      </c>
      <c r="E10" s="65"/>
      <c r="F10" s="21">
        <v>51975193</v>
      </c>
    </row>
    <row r="11" spans="1:6" ht="21.95" customHeight="1" x14ac:dyDescent="0.5">
      <c r="A11" s="4" t="s">
        <v>39</v>
      </c>
      <c r="B11" s="56">
        <v>31</v>
      </c>
      <c r="C11" s="65"/>
      <c r="D11" s="21">
        <v>254386863</v>
      </c>
      <c r="E11" s="65"/>
      <c r="F11" s="21">
        <v>180980568</v>
      </c>
    </row>
    <row r="12" spans="1:6" ht="21.95" customHeight="1" x14ac:dyDescent="0.5">
      <c r="A12" s="4" t="s">
        <v>150</v>
      </c>
      <c r="B12" s="56">
        <v>32</v>
      </c>
      <c r="C12" s="65"/>
      <c r="D12" s="21">
        <v>29596758</v>
      </c>
      <c r="E12" s="65"/>
      <c r="F12" s="21">
        <v>-8975420</v>
      </c>
    </row>
    <row r="13" spans="1:6" ht="21.95" customHeight="1" x14ac:dyDescent="0.5">
      <c r="A13" s="4" t="s">
        <v>40</v>
      </c>
      <c r="B13" s="56"/>
      <c r="C13" s="65"/>
      <c r="D13" s="5">
        <v>20847740</v>
      </c>
      <c r="E13" s="65"/>
      <c r="F13" s="5">
        <v>8831141</v>
      </c>
    </row>
    <row r="14" spans="1:6" ht="21.95" customHeight="1" x14ac:dyDescent="0.5">
      <c r="A14" s="9" t="s">
        <v>41</v>
      </c>
      <c r="B14" s="56"/>
      <c r="C14" s="65"/>
      <c r="D14" s="17">
        <f>SUM(D9:D13)</f>
        <v>611206224</v>
      </c>
      <c r="E14" s="65"/>
      <c r="F14" s="17">
        <f>SUM(F9:F13)</f>
        <v>636150031</v>
      </c>
    </row>
    <row r="15" spans="1:6" ht="21.95" customHeight="1" x14ac:dyDescent="0.5">
      <c r="A15" s="9" t="s">
        <v>42</v>
      </c>
      <c r="B15" s="56"/>
      <c r="C15" s="65"/>
      <c r="D15" s="11"/>
      <c r="E15" s="65"/>
      <c r="F15" s="11"/>
    </row>
    <row r="16" spans="1:6" ht="21.95" customHeight="1" x14ac:dyDescent="0.5">
      <c r="A16" s="4" t="s">
        <v>44</v>
      </c>
      <c r="B16" s="56"/>
      <c r="C16" s="65"/>
      <c r="D16" s="11">
        <v>255795788</v>
      </c>
      <c r="E16" s="65"/>
      <c r="F16" s="11">
        <v>294250946</v>
      </c>
    </row>
    <row r="17" spans="1:9" ht="21.95" customHeight="1" x14ac:dyDescent="0.5">
      <c r="A17" s="4" t="s">
        <v>45</v>
      </c>
      <c r="B17" s="56"/>
      <c r="C17" s="65"/>
      <c r="D17" s="20">
        <v>43254849</v>
      </c>
      <c r="E17" s="65"/>
      <c r="F17" s="20">
        <v>41126858</v>
      </c>
    </row>
    <row r="18" spans="1:9" ht="21.95" customHeight="1" x14ac:dyDescent="0.5">
      <c r="A18" s="4" t="s">
        <v>46</v>
      </c>
      <c r="B18" s="56">
        <v>33</v>
      </c>
      <c r="C18" s="65"/>
      <c r="D18" s="20">
        <v>118250743</v>
      </c>
      <c r="E18" s="65"/>
      <c r="F18" s="20">
        <v>59193104</v>
      </c>
    </row>
    <row r="19" spans="1:9" ht="21.95" customHeight="1" x14ac:dyDescent="0.5">
      <c r="A19" s="4" t="s">
        <v>151</v>
      </c>
      <c r="B19" s="56">
        <v>34</v>
      </c>
      <c r="C19" s="65"/>
      <c r="D19" s="20">
        <v>-4544911</v>
      </c>
      <c r="E19" s="65"/>
      <c r="F19" s="20">
        <v>-54501</v>
      </c>
      <c r="H19" s="66" t="s">
        <v>43</v>
      </c>
      <c r="I19" s="66" t="s">
        <v>43</v>
      </c>
    </row>
    <row r="20" spans="1:9" ht="21.95" customHeight="1" x14ac:dyDescent="0.5">
      <c r="A20" s="4" t="s">
        <v>47</v>
      </c>
      <c r="B20" s="56">
        <v>35</v>
      </c>
      <c r="C20" s="65"/>
      <c r="D20" s="23">
        <v>114509493</v>
      </c>
      <c r="E20" s="65"/>
      <c r="F20" s="23">
        <v>125678216</v>
      </c>
    </row>
    <row r="21" spans="1:9" ht="21.95" customHeight="1" x14ac:dyDescent="0.5">
      <c r="A21" s="9" t="s">
        <v>48</v>
      </c>
      <c r="B21" s="56"/>
      <c r="C21" s="65"/>
      <c r="D21" s="15">
        <f>SUM(D16:D20)</f>
        <v>527265962</v>
      </c>
      <c r="E21" s="65"/>
      <c r="F21" s="15">
        <f>SUM(F16:F20)</f>
        <v>520194623</v>
      </c>
    </row>
    <row r="22" spans="1:9" ht="21.95" customHeight="1" x14ac:dyDescent="0.5">
      <c r="A22" s="9" t="s">
        <v>49</v>
      </c>
      <c r="B22" s="56"/>
      <c r="C22" s="65"/>
      <c r="D22" s="11">
        <f>SUM(D14-D21)</f>
        <v>83940262</v>
      </c>
      <c r="E22" s="65"/>
      <c r="F22" s="11">
        <f>SUM(F14-F21)</f>
        <v>115955408</v>
      </c>
      <c r="H22" s="66" t="s">
        <v>43</v>
      </c>
    </row>
    <row r="23" spans="1:9" ht="21.95" customHeight="1" x14ac:dyDescent="0.5">
      <c r="A23" s="4" t="s">
        <v>50</v>
      </c>
      <c r="B23" s="68">
        <v>16.2</v>
      </c>
      <c r="C23" s="65"/>
      <c r="D23" s="23">
        <v>-17481972</v>
      </c>
      <c r="E23" s="65"/>
      <c r="F23" s="23">
        <v>-24221717</v>
      </c>
    </row>
    <row r="24" spans="1:9" ht="21.95" customHeight="1" x14ac:dyDescent="0.5">
      <c r="A24" s="9" t="s">
        <v>139</v>
      </c>
      <c r="B24" s="56"/>
      <c r="C24" s="65"/>
      <c r="D24" s="17">
        <f>SUM(D22:D23)</f>
        <v>66458290</v>
      </c>
      <c r="E24" s="65"/>
      <c r="F24" s="17">
        <f>SUM(F22:F23)</f>
        <v>91733691</v>
      </c>
      <c r="H24" s="71"/>
    </row>
    <row r="25" spans="1:9" ht="21.95" customHeight="1" x14ac:dyDescent="0.5">
      <c r="A25" s="9" t="s">
        <v>51</v>
      </c>
      <c r="B25" s="56"/>
      <c r="C25" s="65"/>
      <c r="D25" s="18"/>
      <c r="E25" s="65"/>
      <c r="F25" s="18"/>
      <c r="H25" s="71"/>
    </row>
    <row r="26" spans="1:9" ht="21.95" customHeight="1" x14ac:dyDescent="0.5">
      <c r="A26" s="7" t="s">
        <v>52</v>
      </c>
      <c r="B26" s="56"/>
      <c r="C26" s="65"/>
      <c r="D26" s="65"/>
      <c r="E26" s="65"/>
      <c r="F26" s="65"/>
      <c r="H26" s="72"/>
    </row>
    <row r="27" spans="1:9" ht="21.95" customHeight="1" x14ac:dyDescent="0.5">
      <c r="A27" s="7" t="s">
        <v>107</v>
      </c>
      <c r="B27" s="56"/>
      <c r="C27" s="65"/>
      <c r="D27" s="65"/>
      <c r="E27" s="65"/>
      <c r="F27" s="65"/>
    </row>
    <row r="28" spans="1:9" ht="21.95" customHeight="1" x14ac:dyDescent="0.5">
      <c r="A28" s="7" t="s">
        <v>53</v>
      </c>
      <c r="B28" s="56"/>
      <c r="C28" s="65"/>
      <c r="D28" s="18">
        <v>290286</v>
      </c>
      <c r="E28" s="18"/>
      <c r="F28" s="18">
        <v>413914</v>
      </c>
    </row>
    <row r="29" spans="1:9" ht="21.95" customHeight="1" x14ac:dyDescent="0.5">
      <c r="A29" s="7" t="s">
        <v>108</v>
      </c>
      <c r="B29" s="56"/>
      <c r="C29" s="65"/>
      <c r="D29" s="32"/>
      <c r="E29" s="18"/>
      <c r="F29" s="32"/>
    </row>
    <row r="30" spans="1:9" ht="21.95" customHeight="1" x14ac:dyDescent="0.5">
      <c r="A30" s="7" t="s">
        <v>54</v>
      </c>
      <c r="B30" s="68">
        <v>16.2</v>
      </c>
      <c r="C30" s="65"/>
      <c r="D30" s="15">
        <v>-58057</v>
      </c>
      <c r="E30" s="18"/>
      <c r="F30" s="15">
        <v>-82783</v>
      </c>
    </row>
    <row r="31" spans="1:9" ht="21.95" customHeight="1" x14ac:dyDescent="0.5">
      <c r="A31" s="7" t="s">
        <v>159</v>
      </c>
      <c r="B31" s="68"/>
      <c r="C31" s="65"/>
    </row>
    <row r="32" spans="1:9" ht="21.95" customHeight="1" x14ac:dyDescent="0.5">
      <c r="A32" s="7" t="s">
        <v>160</v>
      </c>
      <c r="B32" s="68"/>
      <c r="C32" s="65"/>
      <c r="D32" s="15">
        <f>SUM(D28:D31)</f>
        <v>232229</v>
      </c>
      <c r="E32" s="18"/>
      <c r="F32" s="15">
        <f>SUM(F28:F31)</f>
        <v>331131</v>
      </c>
    </row>
    <row r="33" spans="1:6" ht="21.95" customHeight="1" x14ac:dyDescent="0.5">
      <c r="A33" s="24" t="s">
        <v>137</v>
      </c>
      <c r="B33" s="56"/>
      <c r="C33" s="65"/>
      <c r="D33" s="17">
        <f>SUM(D32)</f>
        <v>232229</v>
      </c>
      <c r="E33" s="18"/>
      <c r="F33" s="17">
        <f>SUM(F32)</f>
        <v>331131</v>
      </c>
    </row>
    <row r="34" spans="1:6" ht="16.5" customHeight="1" x14ac:dyDescent="0.5">
      <c r="A34" s="9"/>
      <c r="B34" s="56"/>
      <c r="C34" s="65"/>
      <c r="D34" s="18"/>
      <c r="E34" s="18"/>
      <c r="F34" s="18"/>
    </row>
    <row r="35" spans="1:6" ht="21.95" customHeight="1" thickBot="1" x14ac:dyDescent="0.55000000000000004">
      <c r="A35" s="9" t="s">
        <v>138</v>
      </c>
      <c r="B35" s="56"/>
      <c r="C35" s="65"/>
      <c r="D35" s="10">
        <f>SUM(D24+D33)</f>
        <v>66690519</v>
      </c>
      <c r="E35" s="18"/>
      <c r="F35" s="10">
        <f>SUM(F24+F33)</f>
        <v>92064822</v>
      </c>
    </row>
    <row r="36" spans="1:6" ht="21.95" customHeight="1" thickTop="1" x14ac:dyDescent="0.5">
      <c r="A36" s="9"/>
      <c r="B36" s="56"/>
      <c r="C36" s="65"/>
      <c r="D36" s="11"/>
      <c r="E36" s="22"/>
      <c r="F36" s="11"/>
    </row>
    <row r="37" spans="1:6" ht="21.95" customHeight="1" x14ac:dyDescent="0.5">
      <c r="A37" s="9" t="s">
        <v>55</v>
      </c>
      <c r="B37" s="56">
        <v>38</v>
      </c>
      <c r="C37" s="65"/>
      <c r="D37" s="25"/>
      <c r="E37" s="26"/>
      <c r="F37" s="25"/>
    </row>
    <row r="38" spans="1:6" ht="21.95" customHeight="1" thickBot="1" x14ac:dyDescent="0.55000000000000004">
      <c r="A38" s="4" t="s">
        <v>56</v>
      </c>
      <c r="B38" s="56"/>
      <c r="C38" s="65"/>
      <c r="D38" s="27">
        <v>0.11642712308464483</v>
      </c>
      <c r="E38" s="26"/>
      <c r="F38" s="27">
        <v>0.16</v>
      </c>
    </row>
    <row r="39" spans="1:6" ht="21.95" customHeight="1" thickTop="1" x14ac:dyDescent="0.5">
      <c r="A39" s="65"/>
      <c r="B39" s="56"/>
      <c r="C39" s="65"/>
      <c r="D39" s="65"/>
      <c r="E39" s="65"/>
      <c r="F39" s="71"/>
    </row>
    <row r="40" spans="1:6" ht="21.95" customHeight="1" x14ac:dyDescent="0.5">
      <c r="A40" s="4" t="s">
        <v>105</v>
      </c>
      <c r="B40" s="56"/>
      <c r="C40" s="65"/>
      <c r="D40" s="65"/>
      <c r="E40" s="65"/>
      <c r="F40" s="71"/>
    </row>
    <row r="41" spans="1:6" ht="21.95" customHeight="1" x14ac:dyDescent="0.5">
      <c r="A41" s="4"/>
      <c r="B41" s="56"/>
      <c r="C41" s="65"/>
      <c r="D41" s="65"/>
      <c r="E41" s="65"/>
      <c r="F41" s="71"/>
    </row>
    <row r="42" spans="1:6" s="109" customFormat="1" ht="23.65" customHeight="1" x14ac:dyDescent="0.2">
      <c r="A42" s="108" t="s">
        <v>113</v>
      </c>
      <c r="B42" s="108"/>
      <c r="C42" s="108"/>
      <c r="D42" s="108"/>
      <c r="E42" s="108"/>
      <c r="F42" s="108"/>
    </row>
    <row r="43" spans="1:6" s="109" customFormat="1" ht="23.65" customHeight="1" x14ac:dyDescent="0.2">
      <c r="A43" s="37" t="s">
        <v>34</v>
      </c>
      <c r="B43" s="37"/>
      <c r="C43" s="37"/>
      <c r="D43" s="37"/>
      <c r="E43" s="37"/>
      <c r="F43" s="37"/>
    </row>
    <row r="44" spans="1:6" ht="21.95" customHeight="1" x14ac:dyDescent="0.5">
      <c r="A44" s="37" t="s">
        <v>144</v>
      </c>
      <c r="B44" s="65"/>
      <c r="C44" s="65"/>
      <c r="D44" s="65"/>
      <c r="E44" s="65"/>
      <c r="F44" s="71"/>
    </row>
    <row r="45" spans="1:6" ht="21.95" customHeight="1" x14ac:dyDescent="0.5">
      <c r="A45" s="65"/>
      <c r="B45" s="4"/>
      <c r="C45" s="4"/>
      <c r="D45" s="19"/>
      <c r="E45" s="4"/>
      <c r="F45" s="19" t="s">
        <v>106</v>
      </c>
    </row>
    <row r="46" spans="1:6" ht="21.95" customHeight="1" x14ac:dyDescent="0.5">
      <c r="A46" s="65"/>
      <c r="B46" s="28" t="s">
        <v>1</v>
      </c>
      <c r="C46" s="29"/>
      <c r="D46" s="28">
        <v>2566</v>
      </c>
      <c r="E46" s="30"/>
      <c r="F46" s="28">
        <v>2565</v>
      </c>
    </row>
    <row r="47" spans="1:6" s="109" customFormat="1" ht="23.65" customHeight="1" x14ac:dyDescent="0.2">
      <c r="A47" s="37" t="s">
        <v>140</v>
      </c>
      <c r="B47" s="110"/>
      <c r="C47" s="110"/>
      <c r="D47" s="110"/>
      <c r="E47" s="55"/>
      <c r="F47" s="110"/>
    </row>
    <row r="48" spans="1:6" s="109" customFormat="1" ht="23.65" customHeight="1" x14ac:dyDescent="0.2">
      <c r="A48" s="37" t="s">
        <v>36</v>
      </c>
      <c r="B48" s="40"/>
      <c r="C48" s="40"/>
      <c r="D48" s="47"/>
      <c r="E48" s="111"/>
      <c r="F48" s="47"/>
    </row>
    <row r="49" spans="1:8" s="109" customFormat="1" ht="23.65" customHeight="1" x14ac:dyDescent="0.2">
      <c r="A49" s="40" t="s">
        <v>37</v>
      </c>
      <c r="B49" s="112">
        <v>29</v>
      </c>
      <c r="C49" s="112"/>
      <c r="D49" s="113">
        <v>667040418</v>
      </c>
      <c r="E49" s="114"/>
      <c r="F49" s="113">
        <v>971033098</v>
      </c>
      <c r="H49" s="115"/>
    </row>
    <row r="50" spans="1:8" s="109" customFormat="1" ht="23.65" customHeight="1" x14ac:dyDescent="0.2">
      <c r="A50" s="40" t="s">
        <v>38</v>
      </c>
      <c r="B50" s="112">
        <v>30</v>
      </c>
      <c r="C50" s="112"/>
      <c r="D50" s="116">
        <v>80458143</v>
      </c>
      <c r="E50" s="117"/>
      <c r="F50" s="116">
        <v>91016893</v>
      </c>
      <c r="H50" s="115"/>
    </row>
    <row r="51" spans="1:8" s="109" customFormat="1" ht="23.65" customHeight="1" x14ac:dyDescent="0.2">
      <c r="A51" s="40" t="s">
        <v>39</v>
      </c>
      <c r="B51" s="112">
        <v>31</v>
      </c>
      <c r="C51" s="40"/>
      <c r="D51" s="116">
        <v>487418114</v>
      </c>
      <c r="E51" s="117"/>
      <c r="F51" s="116">
        <v>364079482</v>
      </c>
      <c r="H51" s="115"/>
    </row>
    <row r="52" spans="1:8" s="109" customFormat="1" ht="23.65" customHeight="1" x14ac:dyDescent="0.2">
      <c r="A52" s="40" t="s">
        <v>57</v>
      </c>
      <c r="B52" s="112">
        <v>32</v>
      </c>
      <c r="C52" s="112"/>
      <c r="D52" s="116">
        <v>102788660</v>
      </c>
      <c r="E52" s="117"/>
      <c r="F52" s="116">
        <v>117312890</v>
      </c>
      <c r="H52" s="115"/>
    </row>
    <row r="53" spans="1:8" s="109" customFormat="1" ht="23.65" customHeight="1" x14ac:dyDescent="0.2">
      <c r="A53" s="40" t="s">
        <v>40</v>
      </c>
      <c r="B53" s="112"/>
      <c r="C53" s="112"/>
      <c r="D53" s="118">
        <v>59498317</v>
      </c>
      <c r="E53" s="117"/>
      <c r="F53" s="118">
        <v>31670307</v>
      </c>
      <c r="H53" s="115"/>
    </row>
    <row r="54" spans="1:8" s="109" customFormat="1" ht="23.65" customHeight="1" x14ac:dyDescent="0.2">
      <c r="A54" s="37" t="s">
        <v>41</v>
      </c>
      <c r="B54" s="112"/>
      <c r="C54" s="40"/>
      <c r="D54" s="119">
        <f>SUM(D49:D53)</f>
        <v>1397203652</v>
      </c>
      <c r="E54" s="111"/>
      <c r="F54" s="119">
        <f>SUM(F49:F53)</f>
        <v>1575112670</v>
      </c>
      <c r="H54" s="115"/>
    </row>
    <row r="55" spans="1:8" s="109" customFormat="1" ht="23.65" customHeight="1" x14ac:dyDescent="0.2">
      <c r="A55" s="37" t="s">
        <v>42</v>
      </c>
      <c r="B55" s="112"/>
      <c r="C55" s="40"/>
      <c r="D55" s="47"/>
      <c r="E55" s="111"/>
      <c r="F55" s="47"/>
      <c r="H55" s="115"/>
    </row>
    <row r="56" spans="1:8" s="109" customFormat="1" ht="23.65" customHeight="1" x14ac:dyDescent="0.2">
      <c r="A56" s="40" t="s">
        <v>44</v>
      </c>
      <c r="B56" s="112"/>
      <c r="C56" s="40"/>
      <c r="D56" s="47">
        <v>539228257</v>
      </c>
      <c r="E56" s="111"/>
      <c r="F56" s="47">
        <v>654092053</v>
      </c>
      <c r="H56" s="115"/>
    </row>
    <row r="57" spans="1:8" s="109" customFormat="1" ht="23.65" customHeight="1" x14ac:dyDescent="0.2">
      <c r="A57" s="40" t="s">
        <v>45</v>
      </c>
      <c r="B57" s="112"/>
      <c r="C57" s="40"/>
      <c r="D57" s="113">
        <v>88211059</v>
      </c>
      <c r="E57" s="117"/>
      <c r="F57" s="113">
        <v>92381173</v>
      </c>
      <c r="H57" s="115"/>
    </row>
    <row r="58" spans="1:8" s="109" customFormat="1" ht="23.65" customHeight="1" x14ac:dyDescent="0.2">
      <c r="A58" s="40" t="s">
        <v>46</v>
      </c>
      <c r="B58" s="112">
        <v>33</v>
      </c>
      <c r="C58" s="40"/>
      <c r="D58" s="113">
        <v>228246605</v>
      </c>
      <c r="E58" s="117"/>
      <c r="F58" s="113">
        <v>124291822</v>
      </c>
      <c r="H58" s="115"/>
    </row>
    <row r="59" spans="1:8" s="109" customFormat="1" ht="23.65" customHeight="1" x14ac:dyDescent="0.2">
      <c r="A59" s="40" t="s">
        <v>141</v>
      </c>
      <c r="B59" s="112">
        <v>34</v>
      </c>
      <c r="C59" s="40"/>
      <c r="D59" s="116">
        <v>-2351900</v>
      </c>
      <c r="E59" s="117"/>
      <c r="F59" s="116">
        <v>-882481</v>
      </c>
      <c r="H59" s="115"/>
    </row>
    <row r="60" spans="1:8" s="109" customFormat="1" ht="23.65" customHeight="1" x14ac:dyDescent="0.2">
      <c r="A60" s="40" t="s">
        <v>47</v>
      </c>
      <c r="B60" s="112">
        <v>35</v>
      </c>
      <c r="C60" s="112"/>
      <c r="D60" s="120">
        <v>254964012</v>
      </c>
      <c r="E60" s="117"/>
      <c r="F60" s="120">
        <v>237238960</v>
      </c>
      <c r="H60" s="115"/>
    </row>
    <row r="61" spans="1:8" s="109" customFormat="1" ht="23.65" customHeight="1" x14ac:dyDescent="0.2">
      <c r="A61" s="37" t="s">
        <v>48</v>
      </c>
      <c r="B61" s="40"/>
      <c r="C61" s="40"/>
      <c r="D61" s="121">
        <f>SUM(D56:D60)</f>
        <v>1108298033</v>
      </c>
      <c r="E61" s="111"/>
      <c r="F61" s="121">
        <f>SUM(F56:F60)</f>
        <v>1107121527</v>
      </c>
      <c r="H61" s="115"/>
    </row>
    <row r="62" spans="1:8" s="109" customFormat="1" ht="23.65" customHeight="1" x14ac:dyDescent="0.2">
      <c r="A62" s="37" t="s">
        <v>49</v>
      </c>
      <c r="B62" s="40"/>
      <c r="C62" s="40"/>
      <c r="D62" s="47">
        <f>SUM(D54-D61)</f>
        <v>288905619</v>
      </c>
      <c r="E62" s="111"/>
      <c r="F62" s="47">
        <f>SUM(F54-F61)</f>
        <v>467991143</v>
      </c>
      <c r="H62" s="115"/>
    </row>
    <row r="63" spans="1:8" s="109" customFormat="1" ht="23.65" customHeight="1" x14ac:dyDescent="0.2">
      <c r="A63" s="40" t="s">
        <v>50</v>
      </c>
      <c r="B63" s="122">
        <v>16.2</v>
      </c>
      <c r="C63" s="112"/>
      <c r="D63" s="120">
        <v>-58159697</v>
      </c>
      <c r="E63" s="117"/>
      <c r="F63" s="120">
        <v>-94658100</v>
      </c>
      <c r="H63" s="115"/>
    </row>
    <row r="64" spans="1:8" s="109" customFormat="1" ht="23.65" customHeight="1" x14ac:dyDescent="0.2">
      <c r="A64" s="37" t="s">
        <v>139</v>
      </c>
      <c r="B64" s="40"/>
      <c r="C64" s="40"/>
      <c r="D64" s="119">
        <f>SUM(D62:D63)</f>
        <v>230745922</v>
      </c>
      <c r="E64" s="111"/>
      <c r="F64" s="119">
        <f>SUM(F62:F63)</f>
        <v>373333043</v>
      </c>
      <c r="H64" s="115"/>
    </row>
    <row r="65" spans="1:9" s="109" customFormat="1" ht="23.65" customHeight="1" x14ac:dyDescent="0.2">
      <c r="A65" s="37" t="s">
        <v>51</v>
      </c>
      <c r="B65" s="40"/>
      <c r="C65" s="40"/>
      <c r="D65" s="47"/>
      <c r="E65" s="111"/>
      <c r="F65" s="47"/>
      <c r="H65" s="115"/>
    </row>
    <row r="66" spans="1:9" s="109" customFormat="1" ht="23.65" customHeight="1" x14ac:dyDescent="0.2">
      <c r="A66" s="123" t="s">
        <v>52</v>
      </c>
      <c r="B66" s="40"/>
      <c r="C66" s="40"/>
      <c r="D66" s="47"/>
      <c r="E66" s="111"/>
      <c r="F66" s="47"/>
      <c r="H66" s="115"/>
    </row>
    <row r="67" spans="1:9" s="109" customFormat="1" ht="23.65" customHeight="1" x14ac:dyDescent="0.2">
      <c r="A67" s="123" t="s">
        <v>107</v>
      </c>
      <c r="B67" s="112"/>
      <c r="C67" s="40"/>
      <c r="D67" s="47"/>
      <c r="E67" s="111"/>
      <c r="F67" s="47"/>
      <c r="H67" s="115"/>
    </row>
    <row r="68" spans="1:9" s="109" customFormat="1" ht="23.65" customHeight="1" x14ac:dyDescent="0.2">
      <c r="A68" s="123" t="s">
        <v>53</v>
      </c>
      <c r="B68" s="112"/>
      <c r="C68" s="40"/>
      <c r="D68" s="47">
        <v>290286</v>
      </c>
      <c r="E68" s="111"/>
      <c r="F68" s="47">
        <v>413914</v>
      </c>
      <c r="H68" s="115"/>
    </row>
    <row r="69" spans="1:9" s="109" customFormat="1" ht="23.65" customHeight="1" x14ac:dyDescent="0.2">
      <c r="A69" s="123" t="s">
        <v>108</v>
      </c>
      <c r="B69" s="112"/>
      <c r="C69" s="40"/>
      <c r="D69" s="47"/>
      <c r="E69" s="111"/>
      <c r="F69" s="47"/>
      <c r="H69" s="115"/>
    </row>
    <row r="70" spans="1:9" s="109" customFormat="1" ht="23.65" customHeight="1" x14ac:dyDescent="0.2">
      <c r="A70" s="123" t="s">
        <v>54</v>
      </c>
      <c r="B70" s="122">
        <v>16.2</v>
      </c>
      <c r="C70" s="40"/>
      <c r="D70" s="121">
        <v>-58057</v>
      </c>
      <c r="E70" s="111"/>
      <c r="F70" s="121">
        <v>-82783</v>
      </c>
      <c r="H70" s="115"/>
    </row>
    <row r="71" spans="1:9" s="109" customFormat="1" ht="23.65" customHeight="1" x14ac:dyDescent="0.2">
      <c r="A71" s="123" t="s">
        <v>142</v>
      </c>
      <c r="B71" s="122"/>
      <c r="C71" s="40"/>
      <c r="D71" s="34"/>
      <c r="E71" s="111"/>
      <c r="F71" s="34"/>
      <c r="H71" s="115"/>
    </row>
    <row r="72" spans="1:9" s="109" customFormat="1" ht="23.65" customHeight="1" x14ac:dyDescent="0.2">
      <c r="A72" s="123" t="s">
        <v>143</v>
      </c>
      <c r="B72" s="112"/>
      <c r="C72" s="40"/>
      <c r="D72" s="33">
        <f>SUM(D68:D70)</f>
        <v>232229</v>
      </c>
      <c r="E72" s="111"/>
      <c r="F72" s="33">
        <f>SUM(F68:F70)</f>
        <v>331131</v>
      </c>
      <c r="H72" s="115"/>
    </row>
    <row r="73" spans="1:9" s="109" customFormat="1" ht="23.65" customHeight="1" x14ac:dyDescent="0.2">
      <c r="A73" s="124" t="s">
        <v>137</v>
      </c>
      <c r="B73" s="40"/>
      <c r="C73" s="40"/>
      <c r="D73" s="119">
        <f>SUM(D72)</f>
        <v>232229</v>
      </c>
      <c r="E73" s="111"/>
      <c r="F73" s="119">
        <f>SUM(F72)</f>
        <v>331131</v>
      </c>
      <c r="H73" s="115"/>
    </row>
    <row r="74" spans="1:9" s="109" customFormat="1" ht="17.45" customHeight="1" x14ac:dyDescent="0.2">
      <c r="A74" s="37" t="s">
        <v>43</v>
      </c>
      <c r="B74" s="40"/>
      <c r="C74" s="40"/>
      <c r="D74" s="47"/>
      <c r="E74" s="111"/>
      <c r="F74" s="47"/>
    </row>
    <row r="75" spans="1:9" s="109" customFormat="1" ht="23.65" customHeight="1" thickBot="1" x14ac:dyDescent="0.25">
      <c r="A75" s="37" t="s">
        <v>138</v>
      </c>
      <c r="B75" s="40"/>
      <c r="C75" s="40"/>
      <c r="D75" s="125">
        <f>SUM(D64,D73)</f>
        <v>230978151</v>
      </c>
      <c r="E75" s="111"/>
      <c r="F75" s="125">
        <f>SUM(F64,F73)</f>
        <v>373664174</v>
      </c>
    </row>
    <row r="76" spans="1:9" s="109" customFormat="1" ht="17.45" customHeight="1" thickTop="1" x14ac:dyDescent="0.2">
      <c r="A76" s="37"/>
      <c r="B76" s="40"/>
      <c r="C76" s="40"/>
      <c r="D76" s="47"/>
      <c r="E76" s="111"/>
      <c r="F76" s="47"/>
    </row>
    <row r="77" spans="1:9" s="109" customFormat="1" ht="23.65" customHeight="1" x14ac:dyDescent="0.2">
      <c r="A77" s="37" t="s">
        <v>55</v>
      </c>
      <c r="B77" s="112">
        <v>38</v>
      </c>
      <c r="C77" s="126"/>
      <c r="D77" s="127"/>
      <c r="E77" s="128"/>
      <c r="F77" s="127"/>
    </row>
    <row r="78" spans="1:9" s="109" customFormat="1" ht="23.65" customHeight="1" thickBot="1" x14ac:dyDescent="0.25">
      <c r="A78" s="40" t="s">
        <v>56</v>
      </c>
      <c r="C78" s="126"/>
      <c r="D78" s="27">
        <v>0.40423976966247355</v>
      </c>
      <c r="E78" s="128"/>
      <c r="F78" s="27">
        <v>0.6540356683300792</v>
      </c>
      <c r="G78" s="129"/>
      <c r="H78" s="115"/>
      <c r="I78" s="129"/>
    </row>
    <row r="79" spans="1:9" s="109" customFormat="1" ht="23.65" customHeight="1" thickTop="1" x14ac:dyDescent="0.2">
      <c r="A79" s="40"/>
      <c r="B79" s="110"/>
      <c r="C79" s="110"/>
      <c r="D79" s="110"/>
      <c r="E79" s="55"/>
      <c r="F79" s="130"/>
    </row>
    <row r="80" spans="1:9" s="109" customFormat="1" ht="23.65" customHeight="1" x14ac:dyDescent="0.2">
      <c r="A80" s="40" t="s">
        <v>105</v>
      </c>
      <c r="B80" s="40"/>
      <c r="C80" s="40"/>
      <c r="D80" s="47"/>
      <c r="E80" s="111"/>
      <c r="F80" s="47"/>
    </row>
    <row r="81" s="109" customFormat="1" ht="23.65" customHeight="1" x14ac:dyDescent="0.2"/>
    <row r="82" s="109" customFormat="1" ht="23.65" customHeight="1" x14ac:dyDescent="0.2"/>
    <row r="83" s="109" customFormat="1" ht="23.65" customHeight="1" x14ac:dyDescent="0.2"/>
  </sheetData>
  <pageMargins left="0.86614173228346458" right="0.55118110236220474" top="0.9055118110236221" bottom="0.27559055118110237" header="0.31496062992125984" footer="0.31496062992125984"/>
  <pageSetup paperSize="9" scale="71" orientation="portrait" r:id="rId1"/>
  <rowBreaks count="1" manualBreakCount="1">
    <brk id="4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showGridLines="0" view="pageBreakPreview" topLeftCell="A13" zoomScaleNormal="70" zoomScaleSheetLayoutView="100" workbookViewId="0">
      <selection activeCell="E18" sqref="E18"/>
    </sheetView>
  </sheetViews>
  <sheetFormatPr defaultRowHeight="14.25" x14ac:dyDescent="0.2"/>
  <cols>
    <col min="1" max="1" width="37.5" customWidth="1"/>
    <col min="2" max="2" width="1.5" customWidth="1"/>
    <col min="3" max="3" width="17.125" style="35" customWidth="1"/>
    <col min="4" max="4" width="1.5" customWidth="1"/>
    <col min="5" max="5" width="17.125" style="35" customWidth="1"/>
    <col min="6" max="6" width="1.5" customWidth="1"/>
    <col min="7" max="7" width="17.125" customWidth="1"/>
    <col min="8" max="8" width="1.5" customWidth="1"/>
    <col min="9" max="9" width="17.125" style="35" customWidth="1"/>
    <col min="10" max="10" width="1.5" customWidth="1"/>
    <col min="11" max="11" width="17.125" style="57" customWidth="1"/>
    <col min="12" max="12" width="1.5" style="45" customWidth="1"/>
    <col min="13" max="13" width="31.125" style="57" customWidth="1"/>
    <col min="14" max="14" width="1.5" style="76" customWidth="1"/>
    <col min="15" max="15" width="17.125" style="35" customWidth="1"/>
    <col min="16" max="16" width="0.875" customWidth="1"/>
  </cols>
  <sheetData>
    <row r="1" spans="1:21" s="45" customFormat="1" ht="23.25" x14ac:dyDescent="0.2">
      <c r="A1" s="1" t="s">
        <v>113</v>
      </c>
      <c r="B1" s="36"/>
      <c r="C1" s="36"/>
      <c r="D1" s="36"/>
      <c r="E1" s="36"/>
      <c r="F1" s="36"/>
      <c r="G1" s="36"/>
      <c r="N1" s="75"/>
    </row>
    <row r="2" spans="1:21" ht="23.25" x14ac:dyDescent="0.2">
      <c r="A2" s="134" t="s">
        <v>95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36"/>
    </row>
    <row r="3" spans="1:21" ht="23.25" x14ac:dyDescent="0.2">
      <c r="A3" s="135" t="s">
        <v>144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9"/>
    </row>
    <row r="4" spans="1:21" ht="23.25" x14ac:dyDescent="0.2">
      <c r="A4" s="2"/>
      <c r="B4" s="2"/>
      <c r="D4" s="2"/>
      <c r="F4" s="2"/>
      <c r="G4" s="2"/>
      <c r="H4" s="2"/>
      <c r="J4" s="2"/>
      <c r="L4" s="36"/>
      <c r="O4" s="19" t="s">
        <v>106</v>
      </c>
      <c r="P4" s="36"/>
    </row>
    <row r="5" spans="1:21" ht="23.25" x14ac:dyDescent="0.2">
      <c r="A5" s="2"/>
      <c r="B5" s="2"/>
      <c r="C5" s="47"/>
      <c r="D5" s="40"/>
      <c r="E5" s="47"/>
      <c r="F5" s="40"/>
      <c r="G5" s="40"/>
      <c r="I5" s="47"/>
      <c r="J5" s="40"/>
      <c r="K5" s="11"/>
      <c r="L5" s="4"/>
      <c r="M5" s="73" t="s">
        <v>31</v>
      </c>
      <c r="N5" s="18"/>
      <c r="O5" s="48"/>
    </row>
    <row r="6" spans="1:21" ht="23.25" x14ac:dyDescent="0.2">
      <c r="A6" s="2"/>
      <c r="B6" s="2"/>
      <c r="C6" s="47"/>
      <c r="D6" s="40"/>
      <c r="E6" s="47"/>
      <c r="F6" s="40"/>
      <c r="G6" s="40"/>
      <c r="I6" s="47"/>
      <c r="J6" s="40"/>
      <c r="K6" s="11"/>
      <c r="L6" s="4"/>
      <c r="M6" s="74" t="s">
        <v>96</v>
      </c>
      <c r="N6" s="18"/>
      <c r="O6" s="48"/>
    </row>
    <row r="7" spans="1:21" ht="23.45" customHeight="1" x14ac:dyDescent="0.2">
      <c r="A7" s="2"/>
      <c r="B7" s="2"/>
      <c r="C7" s="46"/>
      <c r="D7" s="54"/>
      <c r="E7" s="46"/>
      <c r="F7" s="54"/>
      <c r="G7" s="54"/>
      <c r="I7" s="54"/>
      <c r="J7" s="54"/>
      <c r="K7" s="58"/>
      <c r="L7" s="58"/>
      <c r="M7" s="3" t="s">
        <v>110</v>
      </c>
      <c r="N7" s="39"/>
      <c r="O7" s="46"/>
    </row>
    <row r="8" spans="1:21" ht="23.25" x14ac:dyDescent="0.2">
      <c r="A8" s="2"/>
      <c r="B8" s="2"/>
      <c r="C8" s="46"/>
      <c r="D8" s="54"/>
      <c r="F8" s="54"/>
      <c r="G8" s="54"/>
      <c r="I8" s="136" t="s">
        <v>29</v>
      </c>
      <c r="J8" s="136"/>
      <c r="K8" s="136"/>
      <c r="L8" s="58"/>
      <c r="M8" s="3" t="s">
        <v>115</v>
      </c>
      <c r="N8" s="39"/>
      <c r="O8" s="46"/>
    </row>
    <row r="9" spans="1:21" ht="23.25" x14ac:dyDescent="0.2">
      <c r="A9" s="2"/>
      <c r="B9" s="2"/>
      <c r="C9" s="46" t="s">
        <v>98</v>
      </c>
      <c r="D9" s="54"/>
      <c r="E9" s="46" t="s">
        <v>97</v>
      </c>
      <c r="F9" s="55"/>
      <c r="G9" s="110" t="s">
        <v>163</v>
      </c>
      <c r="I9" s="46" t="s">
        <v>124</v>
      </c>
      <c r="J9" s="40"/>
      <c r="K9" s="59"/>
      <c r="L9" s="58"/>
      <c r="M9" s="3" t="s">
        <v>117</v>
      </c>
      <c r="N9" s="39"/>
      <c r="O9" s="46"/>
    </row>
    <row r="10" spans="1:21" ht="23.25" x14ac:dyDescent="0.5">
      <c r="A10" s="2"/>
      <c r="B10" s="2"/>
      <c r="C10" s="49" t="s">
        <v>99</v>
      </c>
      <c r="D10" s="54"/>
      <c r="E10" s="49" t="s">
        <v>114</v>
      </c>
      <c r="F10" s="55"/>
      <c r="G10" s="49" t="s">
        <v>100</v>
      </c>
      <c r="I10" s="49" t="s">
        <v>101</v>
      </c>
      <c r="J10" s="40"/>
      <c r="K10" s="60" t="s">
        <v>102</v>
      </c>
      <c r="L10" s="58"/>
      <c r="M10" s="61" t="s">
        <v>116</v>
      </c>
      <c r="N10" s="62"/>
      <c r="O10" s="49" t="s">
        <v>103</v>
      </c>
      <c r="U10" s="77"/>
    </row>
    <row r="11" spans="1:21" ht="23.25" x14ac:dyDescent="0.2">
      <c r="A11" s="37" t="s">
        <v>125</v>
      </c>
      <c r="B11" s="2"/>
      <c r="C11" s="46">
        <v>2854072500</v>
      </c>
      <c r="D11" s="47"/>
      <c r="E11" s="46">
        <v>523570729</v>
      </c>
      <c r="F11" s="47"/>
      <c r="G11" s="46">
        <v>19218670</v>
      </c>
      <c r="I11" s="46">
        <v>286125000</v>
      </c>
      <c r="J11" s="47"/>
      <c r="K11" s="3">
        <v>1128453115</v>
      </c>
      <c r="L11" s="11"/>
      <c r="M11" s="3">
        <v>2171084</v>
      </c>
      <c r="N11" s="39"/>
      <c r="O11" s="48">
        <f>SUM(C11:N11)</f>
        <v>4813611098</v>
      </c>
      <c r="U11" s="64"/>
    </row>
    <row r="12" spans="1:21" ht="23.25" x14ac:dyDescent="0.2">
      <c r="A12" s="40" t="s">
        <v>127</v>
      </c>
      <c r="B12" s="2"/>
      <c r="C12" s="46">
        <v>0</v>
      </c>
      <c r="D12" s="47"/>
      <c r="E12" s="46">
        <v>0</v>
      </c>
      <c r="F12" s="47"/>
      <c r="G12" s="46">
        <v>0</v>
      </c>
      <c r="I12" s="46">
        <v>0</v>
      </c>
      <c r="J12" s="47"/>
      <c r="K12" s="3">
        <v>-273990960</v>
      </c>
      <c r="L12" s="11"/>
      <c r="M12" s="3">
        <v>0</v>
      </c>
      <c r="N12" s="39"/>
      <c r="O12" s="48">
        <f>SUM(C12:N12)</f>
        <v>-273990960</v>
      </c>
      <c r="U12" s="64"/>
    </row>
    <row r="13" spans="1:21" ht="23.25" x14ac:dyDescent="0.2">
      <c r="A13" s="40" t="s">
        <v>139</v>
      </c>
      <c r="B13" s="2"/>
      <c r="C13" s="50">
        <v>0</v>
      </c>
      <c r="D13" s="47"/>
      <c r="E13" s="50">
        <v>0</v>
      </c>
      <c r="F13" s="47"/>
      <c r="G13" s="50">
        <v>0</v>
      </c>
      <c r="I13" s="50">
        <v>0</v>
      </c>
      <c r="J13" s="47"/>
      <c r="K13" s="41">
        <v>373333043</v>
      </c>
      <c r="L13" s="11"/>
      <c r="M13" s="41">
        <v>0</v>
      </c>
      <c r="N13" s="39"/>
      <c r="O13" s="50">
        <f>SUM(C13:N13)</f>
        <v>373333043</v>
      </c>
      <c r="U13" s="64"/>
    </row>
    <row r="14" spans="1:21" ht="23.25" x14ac:dyDescent="0.2">
      <c r="A14" s="40" t="s">
        <v>137</v>
      </c>
      <c r="B14" s="2"/>
      <c r="C14" s="51">
        <v>0</v>
      </c>
      <c r="D14" s="47"/>
      <c r="E14" s="51">
        <v>0</v>
      </c>
      <c r="F14" s="47"/>
      <c r="G14" s="51">
        <v>0</v>
      </c>
      <c r="I14" s="51">
        <v>0</v>
      </c>
      <c r="J14" s="47"/>
      <c r="K14" s="42">
        <v>0</v>
      </c>
      <c r="L14" s="11"/>
      <c r="M14" s="42">
        <v>331131</v>
      </c>
      <c r="N14" s="39"/>
      <c r="O14" s="51">
        <f>SUM(C14:N14)</f>
        <v>331131</v>
      </c>
    </row>
    <row r="15" spans="1:21" ht="23.25" x14ac:dyDescent="0.2">
      <c r="A15" s="40" t="s">
        <v>104</v>
      </c>
      <c r="B15" s="2"/>
      <c r="C15" s="47">
        <v>0</v>
      </c>
      <c r="D15" s="47"/>
      <c r="E15" s="47">
        <v>0</v>
      </c>
      <c r="F15" s="47"/>
      <c r="G15" s="47">
        <v>0</v>
      </c>
      <c r="I15" s="47">
        <v>0</v>
      </c>
      <c r="J15" s="47"/>
      <c r="K15" s="11">
        <f>K14+K13</f>
        <v>373333043</v>
      </c>
      <c r="L15" s="11"/>
      <c r="M15" s="11">
        <f>M14+M13</f>
        <v>331131</v>
      </c>
      <c r="N15" s="18"/>
      <c r="O15" s="47">
        <f>SUM(C15:N15)</f>
        <v>373664174</v>
      </c>
    </row>
    <row r="16" spans="1:21" ht="24" thickBot="1" x14ac:dyDescent="0.25">
      <c r="A16" s="37" t="s">
        <v>145</v>
      </c>
      <c r="B16" s="37"/>
      <c r="C16" s="52">
        <f>SUM(C11:C12,C15)</f>
        <v>2854072500</v>
      </c>
      <c r="D16" s="47"/>
      <c r="E16" s="52">
        <f>SUM(E11:E12,E15)</f>
        <v>523570729</v>
      </c>
      <c r="F16" s="47"/>
      <c r="G16" s="52">
        <f>SUM(G11:G12,G15)</f>
        <v>19218670</v>
      </c>
      <c r="I16" s="52">
        <f>SUM(I11:I12,I15)</f>
        <v>286125000</v>
      </c>
      <c r="J16" s="47"/>
      <c r="K16" s="43">
        <f>SUM(K11:K12,K15)</f>
        <v>1227795198</v>
      </c>
      <c r="L16" s="11"/>
      <c r="M16" s="43">
        <f>SUM(M11:M12,M15)</f>
        <v>2502215</v>
      </c>
      <c r="N16" s="18"/>
      <c r="O16" s="52">
        <f>SUM(O11:O12,O15)</f>
        <v>4913284312</v>
      </c>
    </row>
    <row r="17" spans="1:16" ht="24" thickTop="1" x14ac:dyDescent="0.2">
      <c r="A17" s="37"/>
      <c r="B17" s="37"/>
      <c r="C17" s="53"/>
      <c r="D17" s="47"/>
      <c r="E17" s="53"/>
      <c r="F17" s="47"/>
      <c r="G17" s="47"/>
      <c r="H17" s="47"/>
      <c r="I17" s="53"/>
      <c r="J17" s="47"/>
      <c r="K17" s="18"/>
      <c r="L17" s="11"/>
      <c r="M17" s="18"/>
      <c r="N17" s="18"/>
      <c r="O17"/>
    </row>
    <row r="18" spans="1:16" ht="23.25" x14ac:dyDescent="0.2">
      <c r="A18" s="38" t="s">
        <v>146</v>
      </c>
      <c r="B18" s="38"/>
      <c r="C18" s="39">
        <v>2854072500</v>
      </c>
      <c r="D18" s="18"/>
      <c r="E18" s="46">
        <v>523570729</v>
      </c>
      <c r="F18" s="47"/>
      <c r="G18" s="46">
        <v>19218670</v>
      </c>
      <c r="H18" s="18"/>
      <c r="I18" s="39">
        <v>286125000</v>
      </c>
      <c r="J18" s="18"/>
      <c r="K18" s="39">
        <v>1335032994</v>
      </c>
      <c r="L18" s="18"/>
      <c r="M18" s="39">
        <v>2502215</v>
      </c>
      <c r="N18" s="39"/>
      <c r="O18" s="39">
        <f>SUM(C18:N18)</f>
        <v>5020522108</v>
      </c>
      <c r="P18" s="36"/>
    </row>
    <row r="19" spans="1:16" ht="23.25" x14ac:dyDescent="0.2">
      <c r="A19" s="16" t="s">
        <v>127</v>
      </c>
      <c r="B19" s="2"/>
      <c r="C19" s="39">
        <v>0</v>
      </c>
      <c r="D19" s="18"/>
      <c r="E19" s="39">
        <v>0</v>
      </c>
      <c r="F19" s="18"/>
      <c r="G19" s="39">
        <v>0</v>
      </c>
      <c r="H19" s="18"/>
      <c r="I19" s="39">
        <v>0</v>
      </c>
      <c r="J19" s="18"/>
      <c r="K19" s="39">
        <v>-348196845</v>
      </c>
      <c r="L19" s="18"/>
      <c r="M19" s="39">
        <v>0</v>
      </c>
      <c r="N19" s="39"/>
      <c r="O19" s="31">
        <f>SUM(C19:N19)</f>
        <v>-348196845</v>
      </c>
      <c r="P19" s="36"/>
    </row>
    <row r="20" spans="1:16" ht="23.25" x14ac:dyDescent="0.2">
      <c r="A20" s="16" t="s">
        <v>139</v>
      </c>
      <c r="B20" s="2"/>
      <c r="C20" s="41">
        <v>0</v>
      </c>
      <c r="D20" s="11"/>
      <c r="E20" s="41">
        <v>0</v>
      </c>
      <c r="F20" s="11"/>
      <c r="G20" s="41">
        <v>0</v>
      </c>
      <c r="H20" s="11"/>
      <c r="I20" s="41">
        <v>0</v>
      </c>
      <c r="J20" s="11"/>
      <c r="K20" s="41">
        <v>230745922</v>
      </c>
      <c r="L20" s="18"/>
      <c r="M20" s="41">
        <v>0</v>
      </c>
      <c r="N20" s="39"/>
      <c r="O20" s="41">
        <f>SUM(C20:N20)</f>
        <v>230745922</v>
      </c>
      <c r="P20" s="36"/>
    </row>
    <row r="21" spans="1:16" ht="23.25" x14ac:dyDescent="0.2">
      <c r="A21" s="16" t="s">
        <v>137</v>
      </c>
      <c r="B21" s="2"/>
      <c r="C21" s="42">
        <v>0</v>
      </c>
      <c r="D21" s="11"/>
      <c r="E21" s="42">
        <v>0</v>
      </c>
      <c r="F21" s="11"/>
      <c r="G21" s="42">
        <v>0</v>
      </c>
      <c r="H21" s="11"/>
      <c r="I21" s="42">
        <v>0</v>
      </c>
      <c r="J21" s="11"/>
      <c r="K21" s="42">
        <v>0</v>
      </c>
      <c r="L21" s="18"/>
      <c r="M21" s="42">
        <v>232229</v>
      </c>
      <c r="N21" s="39"/>
      <c r="O21" s="42">
        <f>SUM(C21:N21)</f>
        <v>232229</v>
      </c>
      <c r="P21" s="36"/>
    </row>
    <row r="22" spans="1:16" ht="23.25" x14ac:dyDescent="0.2">
      <c r="A22" s="16" t="s">
        <v>104</v>
      </c>
      <c r="B22" s="2"/>
      <c r="C22" s="18">
        <v>0</v>
      </c>
      <c r="D22" s="11"/>
      <c r="E22" s="18">
        <v>0</v>
      </c>
      <c r="F22" s="11"/>
      <c r="G22" s="18">
        <v>0</v>
      </c>
      <c r="H22" s="11"/>
      <c r="I22" s="18">
        <v>0</v>
      </c>
      <c r="J22" s="11"/>
      <c r="K22" s="18">
        <v>230745922</v>
      </c>
      <c r="L22" s="18"/>
      <c r="M22" s="18">
        <v>232229</v>
      </c>
      <c r="N22" s="18"/>
      <c r="O22" s="18">
        <f>SUM(C22:N22)</f>
        <v>230978151</v>
      </c>
      <c r="P22" s="36"/>
    </row>
    <row r="23" spans="1:16" ht="24" thickBot="1" x14ac:dyDescent="0.25">
      <c r="A23" s="37" t="s">
        <v>147</v>
      </c>
      <c r="B23" s="38"/>
      <c r="C23" s="43">
        <f>C22+C19+C18</f>
        <v>2854072500</v>
      </c>
      <c r="D23" s="11"/>
      <c r="E23" s="43">
        <f>E22+E19+E18</f>
        <v>523570729</v>
      </c>
      <c r="F23" s="18"/>
      <c r="G23" s="43">
        <f>G22+G19+G18</f>
        <v>19218670</v>
      </c>
      <c r="H23" s="18"/>
      <c r="I23" s="43">
        <f>I22+I19+I18</f>
        <v>286125000</v>
      </c>
      <c r="J23" s="11"/>
      <c r="K23" s="43">
        <f>K22+K19+K18</f>
        <v>1217582071</v>
      </c>
      <c r="L23" s="11"/>
      <c r="M23" s="43">
        <f>M22+M19+M18</f>
        <v>2734444</v>
      </c>
      <c r="N23" s="18"/>
      <c r="O23" s="43">
        <f>O22+O19+O18</f>
        <v>4903303414</v>
      </c>
      <c r="P23" s="18"/>
    </row>
    <row r="24" spans="1:16" ht="24" thickTop="1" x14ac:dyDescent="0.2">
      <c r="A24" s="2"/>
      <c r="B24" s="2"/>
      <c r="C24" s="18">
        <f>C23-BS!D44</f>
        <v>0</v>
      </c>
      <c r="D24" s="11"/>
      <c r="E24" s="18">
        <f>E23-BS!D45</f>
        <v>0</v>
      </c>
      <c r="F24" s="11"/>
      <c r="G24" s="18"/>
      <c r="H24" s="11"/>
      <c r="I24" s="18">
        <f>I23-BS!D48</f>
        <v>0</v>
      </c>
      <c r="J24" s="11"/>
      <c r="K24" s="18">
        <f>K23-BS!D49</f>
        <v>0</v>
      </c>
      <c r="L24" s="18"/>
      <c r="M24" s="18"/>
      <c r="N24" s="18"/>
      <c r="O24" s="18">
        <f>O23-BS!D51</f>
        <v>0</v>
      </c>
      <c r="P24" s="36"/>
    </row>
    <row r="25" spans="1:16" ht="23.25" x14ac:dyDescent="0.2">
      <c r="A25" s="4" t="s">
        <v>105</v>
      </c>
      <c r="M25" s="57" t="s">
        <v>43</v>
      </c>
    </row>
  </sheetData>
  <mergeCells count="3">
    <mergeCell ref="A2:O2"/>
    <mergeCell ref="A3:O3"/>
    <mergeCell ref="I8:K8"/>
  </mergeCells>
  <printOptions horizontalCentered="1"/>
  <pageMargins left="0.39370078740157483" right="0.39370078740157483" top="0.9055118110236221" bottom="0.19685039370078741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showGridLines="0" view="pageBreakPreview" topLeftCell="A57" zoomScaleNormal="100" zoomScaleSheetLayoutView="100" workbookViewId="0">
      <selection activeCell="I71" sqref="I71"/>
    </sheetView>
  </sheetViews>
  <sheetFormatPr defaultColWidth="9" defaultRowHeight="21.95" customHeight="1" x14ac:dyDescent="0.25"/>
  <cols>
    <col min="1" max="1" width="60.5" style="81" customWidth="1"/>
    <col min="2" max="3" width="3.875" style="81" customWidth="1"/>
    <col min="4" max="4" width="20.375" style="81" customWidth="1"/>
    <col min="5" max="5" width="1.5" style="81" customWidth="1"/>
    <col min="6" max="6" width="20.375" style="81" customWidth="1"/>
    <col min="7" max="7" width="9.125" style="80"/>
    <col min="8" max="8" width="15.125" style="80" bestFit="1" customWidth="1"/>
    <col min="9" max="15" width="9.125" style="80" customWidth="1"/>
    <col min="16" max="16384" width="9" style="81"/>
  </cols>
  <sheetData>
    <row r="1" spans="1:18" ht="21" x14ac:dyDescent="0.25">
      <c r="A1" s="78" t="s">
        <v>113</v>
      </c>
      <c r="B1" s="79"/>
      <c r="C1" s="79"/>
      <c r="D1" s="79"/>
      <c r="E1" s="79"/>
      <c r="F1" s="79"/>
      <c r="P1" s="80"/>
      <c r="Q1" s="80"/>
      <c r="R1" s="80"/>
    </row>
    <row r="2" spans="1:18" s="80" customFormat="1" ht="21.95" customHeight="1" x14ac:dyDescent="0.25">
      <c r="A2" s="107" t="s">
        <v>58</v>
      </c>
      <c r="B2" s="79"/>
      <c r="C2" s="79"/>
      <c r="D2" s="82"/>
      <c r="E2" s="79"/>
      <c r="F2" s="83"/>
    </row>
    <row r="3" spans="1:18" s="80" customFormat="1" ht="21.95" customHeight="1" x14ac:dyDescent="0.25">
      <c r="A3" s="131" t="s">
        <v>144</v>
      </c>
      <c r="B3" s="79"/>
      <c r="C3" s="79"/>
      <c r="D3" s="82"/>
      <c r="E3" s="79"/>
      <c r="F3" s="83"/>
    </row>
    <row r="4" spans="1:18" s="80" customFormat="1" ht="21.95" customHeight="1" x14ac:dyDescent="0.25">
      <c r="A4" s="79"/>
      <c r="B4" s="79"/>
      <c r="C4" s="79"/>
      <c r="D4" s="85"/>
      <c r="E4" s="86"/>
      <c r="F4" s="85" t="s">
        <v>106</v>
      </c>
    </row>
    <row r="5" spans="1:18" s="80" customFormat="1" ht="21.95" customHeight="1" x14ac:dyDescent="0.25">
      <c r="A5" s="79"/>
      <c r="B5" s="79"/>
      <c r="C5" s="79"/>
      <c r="D5" s="87">
        <v>2566</v>
      </c>
      <c r="E5" s="88"/>
      <c r="F5" s="87">
        <v>2565</v>
      </c>
    </row>
    <row r="6" spans="1:18" s="80" customFormat="1" ht="21.95" customHeight="1" x14ac:dyDescent="0.25">
      <c r="A6" s="89" t="s">
        <v>59</v>
      </c>
      <c r="B6" s="79"/>
      <c r="C6" s="79"/>
      <c r="D6" s="90"/>
      <c r="E6" s="79"/>
      <c r="F6" s="90"/>
    </row>
    <row r="7" spans="1:18" s="80" customFormat="1" ht="21.95" customHeight="1" x14ac:dyDescent="0.25">
      <c r="A7" s="86" t="s">
        <v>49</v>
      </c>
      <c r="B7" s="79"/>
      <c r="C7" s="79"/>
      <c r="D7" s="90">
        <v>288905619</v>
      </c>
      <c r="E7" s="90"/>
      <c r="F7" s="90">
        <v>467991143</v>
      </c>
    </row>
    <row r="8" spans="1:18" s="80" customFormat="1" ht="21.95" customHeight="1" x14ac:dyDescent="0.25">
      <c r="A8" s="86" t="s">
        <v>60</v>
      </c>
      <c r="B8" s="79"/>
      <c r="C8" s="79"/>
      <c r="D8" s="90"/>
      <c r="E8" s="90"/>
      <c r="F8" s="90"/>
    </row>
    <row r="9" spans="1:18" s="80" customFormat="1" ht="21.95" customHeight="1" x14ac:dyDescent="0.25">
      <c r="A9" s="86" t="s">
        <v>61</v>
      </c>
      <c r="B9" s="79"/>
      <c r="C9" s="79"/>
      <c r="D9" s="90"/>
      <c r="E9" s="90"/>
      <c r="F9" s="90"/>
    </row>
    <row r="10" spans="1:18" s="80" customFormat="1" ht="21.95" customHeight="1" x14ac:dyDescent="0.25">
      <c r="A10" s="86" t="s">
        <v>62</v>
      </c>
      <c r="B10" s="79"/>
      <c r="C10" s="79"/>
      <c r="D10" s="85">
        <v>67004633</v>
      </c>
      <c r="E10" s="90"/>
      <c r="F10" s="85">
        <v>65009418</v>
      </c>
      <c r="G10" s="91"/>
    </row>
    <row r="11" spans="1:18" s="80" customFormat="1" ht="21.95" customHeight="1" x14ac:dyDescent="0.25">
      <c r="A11" s="86" t="s">
        <v>152</v>
      </c>
      <c r="B11" s="79"/>
      <c r="C11" s="79"/>
      <c r="D11" s="85">
        <v>-2351900</v>
      </c>
      <c r="E11" s="90"/>
      <c r="F11" s="85">
        <v>-882481</v>
      </c>
      <c r="G11" s="91"/>
    </row>
    <row r="12" spans="1:18" s="80" customFormat="1" ht="21.95" customHeight="1" x14ac:dyDescent="0.25">
      <c r="A12" s="86" t="s">
        <v>128</v>
      </c>
      <c r="B12" s="79"/>
      <c r="C12" s="79"/>
      <c r="D12" s="85">
        <v>334940363</v>
      </c>
      <c r="E12" s="90"/>
      <c r="F12" s="85">
        <v>198523083</v>
      </c>
      <c r="G12" s="91"/>
    </row>
    <row r="13" spans="1:18" s="80" customFormat="1" ht="21.95" customHeight="1" x14ac:dyDescent="0.25">
      <c r="A13" s="86" t="s">
        <v>129</v>
      </c>
      <c r="B13" s="79"/>
      <c r="C13" s="79"/>
      <c r="D13" s="85">
        <v>59859469</v>
      </c>
      <c r="E13" s="90"/>
      <c r="F13" s="85">
        <v>161179034</v>
      </c>
      <c r="G13" s="91"/>
    </row>
    <row r="14" spans="1:18" s="80" customFormat="1" ht="21.95" customHeight="1" x14ac:dyDescent="0.25">
      <c r="A14" s="86" t="s">
        <v>164</v>
      </c>
      <c r="B14" s="79"/>
      <c r="C14" s="79"/>
      <c r="D14" s="92">
        <v>-309529513</v>
      </c>
      <c r="E14" s="93"/>
      <c r="F14" s="92">
        <v>-272884331</v>
      </c>
      <c r="G14" s="91"/>
    </row>
    <row r="15" spans="1:18" s="80" customFormat="1" ht="21.95" customHeight="1" x14ac:dyDescent="0.25">
      <c r="A15" s="86" t="s">
        <v>153</v>
      </c>
      <c r="B15" s="79"/>
      <c r="C15" s="79"/>
      <c r="D15" s="85">
        <v>-2391271</v>
      </c>
      <c r="E15" s="93"/>
      <c r="F15" s="85">
        <v>-6760</v>
      </c>
      <c r="G15" s="91"/>
    </row>
    <row r="16" spans="1:18" s="132" customFormat="1" ht="21.95" customHeight="1" x14ac:dyDescent="0.25">
      <c r="A16" s="86" t="s">
        <v>154</v>
      </c>
      <c r="B16" s="82"/>
      <c r="C16" s="82"/>
      <c r="D16" s="85">
        <v>-1068039</v>
      </c>
      <c r="E16" s="90"/>
      <c r="F16" s="85">
        <v>0</v>
      </c>
      <c r="G16" s="86"/>
    </row>
    <row r="17" spans="1:7" s="80" customFormat="1" ht="21.95" customHeight="1" x14ac:dyDescent="0.25">
      <c r="A17" s="86" t="s">
        <v>63</v>
      </c>
      <c r="B17" s="79"/>
      <c r="C17" s="79"/>
      <c r="D17" s="85">
        <v>228246605</v>
      </c>
      <c r="E17" s="90"/>
      <c r="F17" s="85">
        <v>124291822</v>
      </c>
      <c r="G17" s="91"/>
    </row>
    <row r="18" spans="1:7" s="80" customFormat="1" ht="21.95" customHeight="1" x14ac:dyDescent="0.25">
      <c r="A18" s="86" t="s">
        <v>64</v>
      </c>
      <c r="B18" s="79"/>
      <c r="C18" s="79"/>
      <c r="D18" s="85">
        <v>-487418114</v>
      </c>
      <c r="E18" s="93"/>
      <c r="F18" s="85">
        <v>-364079482</v>
      </c>
      <c r="G18" s="91"/>
    </row>
    <row r="19" spans="1:7" s="80" customFormat="1" ht="21.95" customHeight="1" x14ac:dyDescent="0.25">
      <c r="A19" s="86" t="s">
        <v>65</v>
      </c>
      <c r="B19" s="79"/>
      <c r="C19" s="79"/>
      <c r="D19" s="85">
        <v>223550</v>
      </c>
      <c r="E19" s="90"/>
      <c r="F19" s="85">
        <v>223550</v>
      </c>
      <c r="G19" s="91"/>
    </row>
    <row r="20" spans="1:7" s="80" customFormat="1" ht="21.95" customHeight="1" x14ac:dyDescent="0.25">
      <c r="A20" s="86" t="s">
        <v>66</v>
      </c>
      <c r="B20" s="79"/>
      <c r="C20" s="79"/>
      <c r="D20" s="94">
        <v>20376618</v>
      </c>
      <c r="E20" s="93"/>
      <c r="F20" s="94">
        <v>21408096</v>
      </c>
      <c r="G20" s="91"/>
    </row>
    <row r="21" spans="1:7" s="80" customFormat="1" ht="21.95" customHeight="1" x14ac:dyDescent="0.25">
      <c r="A21" s="84" t="s">
        <v>109</v>
      </c>
      <c r="B21" s="79"/>
      <c r="C21" s="79"/>
      <c r="D21" s="93"/>
      <c r="E21" s="93"/>
      <c r="F21" s="93"/>
    </row>
    <row r="22" spans="1:7" s="80" customFormat="1" ht="21.95" customHeight="1" x14ac:dyDescent="0.25">
      <c r="A22" s="84" t="s">
        <v>67</v>
      </c>
      <c r="B22" s="79"/>
      <c r="C22" s="79"/>
      <c r="D22" s="85">
        <f>SUM(D7:D20)</f>
        <v>196798020</v>
      </c>
      <c r="E22" s="93"/>
      <c r="F22" s="85">
        <f>SUM(F7:F20)</f>
        <v>400773092</v>
      </c>
    </row>
    <row r="23" spans="1:7" s="80" customFormat="1" ht="21.95" customHeight="1" x14ac:dyDescent="0.25">
      <c r="A23" s="86" t="s">
        <v>68</v>
      </c>
      <c r="B23" s="79"/>
      <c r="C23" s="79"/>
      <c r="D23" s="85"/>
      <c r="E23" s="93"/>
      <c r="F23" s="85"/>
    </row>
    <row r="24" spans="1:7" s="80" customFormat="1" ht="21.95" customHeight="1" x14ac:dyDescent="0.25">
      <c r="A24" s="86" t="s">
        <v>69</v>
      </c>
      <c r="B24" s="79"/>
      <c r="C24" s="79"/>
      <c r="D24" s="85">
        <v>426046577</v>
      </c>
      <c r="E24" s="93"/>
      <c r="F24" s="85">
        <v>-232916114</v>
      </c>
    </row>
    <row r="25" spans="1:7" s="80" customFormat="1" ht="21.95" customHeight="1" x14ac:dyDescent="0.25">
      <c r="A25" s="86" t="s">
        <v>70</v>
      </c>
      <c r="B25" s="79"/>
      <c r="C25" s="79"/>
      <c r="D25" s="85">
        <v>2590401536</v>
      </c>
      <c r="E25" s="93"/>
      <c r="F25" s="85">
        <v>2328998328</v>
      </c>
    </row>
    <row r="26" spans="1:7" s="80" customFormat="1" ht="21.95" customHeight="1" x14ac:dyDescent="0.25">
      <c r="A26" s="95" t="s">
        <v>71</v>
      </c>
      <c r="B26" s="79"/>
      <c r="C26" s="79"/>
      <c r="D26" s="85">
        <v>279163665</v>
      </c>
      <c r="E26" s="93"/>
      <c r="F26" s="85">
        <v>200359153</v>
      </c>
    </row>
    <row r="27" spans="1:7" s="80" customFormat="1" ht="21.95" customHeight="1" x14ac:dyDescent="0.25">
      <c r="A27" s="86" t="s">
        <v>120</v>
      </c>
      <c r="B27" s="79"/>
      <c r="C27" s="79"/>
      <c r="D27" s="85">
        <v>23844884</v>
      </c>
      <c r="E27" s="93"/>
      <c r="F27" s="85">
        <v>5110042</v>
      </c>
    </row>
    <row r="28" spans="1:7" s="80" customFormat="1" ht="21.95" customHeight="1" x14ac:dyDescent="0.25">
      <c r="A28" s="86" t="s">
        <v>72</v>
      </c>
      <c r="B28" s="79"/>
      <c r="C28" s="79"/>
      <c r="D28" s="85">
        <v>-14075790</v>
      </c>
      <c r="E28" s="93"/>
      <c r="F28" s="85">
        <v>-20136389</v>
      </c>
    </row>
    <row r="29" spans="1:7" s="80" customFormat="1" ht="21.95" customHeight="1" x14ac:dyDescent="0.25">
      <c r="A29" s="86" t="s">
        <v>73</v>
      </c>
      <c r="B29" s="79"/>
      <c r="C29" s="79"/>
      <c r="D29" s="85"/>
      <c r="E29" s="93"/>
      <c r="F29" s="85"/>
    </row>
    <row r="30" spans="1:7" s="80" customFormat="1" ht="21.95" customHeight="1" x14ac:dyDescent="0.25">
      <c r="A30" s="86" t="s">
        <v>74</v>
      </c>
      <c r="B30" s="79"/>
      <c r="C30" s="79"/>
      <c r="D30" s="85">
        <v>-1072151786</v>
      </c>
      <c r="E30" s="93"/>
      <c r="F30" s="85">
        <v>-30920587</v>
      </c>
    </row>
    <row r="31" spans="1:7" s="80" customFormat="1" ht="21.95" customHeight="1" x14ac:dyDescent="0.25">
      <c r="A31" s="86" t="s">
        <v>75</v>
      </c>
      <c r="B31" s="79"/>
      <c r="C31" s="79"/>
      <c r="D31" s="85">
        <v>-1733521479</v>
      </c>
      <c r="E31" s="93"/>
      <c r="F31" s="85">
        <v>-239414400</v>
      </c>
    </row>
    <row r="32" spans="1:7" s="80" customFormat="1" ht="21.95" customHeight="1" x14ac:dyDescent="0.25">
      <c r="A32" s="86" t="s">
        <v>133</v>
      </c>
      <c r="B32" s="79"/>
      <c r="C32" s="79"/>
      <c r="D32" s="85">
        <v>267400000</v>
      </c>
      <c r="E32" s="93"/>
      <c r="F32" s="85">
        <v>0</v>
      </c>
    </row>
    <row r="33" spans="1:18" s="80" customFormat="1" ht="21.95" customHeight="1" x14ac:dyDescent="0.25">
      <c r="A33" s="86" t="s">
        <v>76</v>
      </c>
      <c r="B33" s="79"/>
      <c r="C33" s="79"/>
      <c r="D33" s="85">
        <v>-4091423</v>
      </c>
      <c r="E33" s="93"/>
      <c r="F33" s="85">
        <v>2312796</v>
      </c>
    </row>
    <row r="34" spans="1:18" s="80" customFormat="1" ht="21.95" customHeight="1" x14ac:dyDescent="0.25">
      <c r="A34" s="86" t="s">
        <v>77</v>
      </c>
      <c r="B34" s="79"/>
      <c r="C34" s="79"/>
      <c r="D34" s="85">
        <v>-2779258</v>
      </c>
      <c r="E34" s="93"/>
      <c r="F34" s="85">
        <v>-1652250</v>
      </c>
    </row>
    <row r="35" spans="1:18" s="80" customFormat="1" ht="21.95" customHeight="1" x14ac:dyDescent="0.25">
      <c r="A35" s="86" t="s">
        <v>78</v>
      </c>
      <c r="B35" s="79"/>
      <c r="C35" s="79"/>
      <c r="D35" s="94">
        <v>-118612428</v>
      </c>
      <c r="E35" s="93"/>
      <c r="F35" s="94">
        <v>-151051357</v>
      </c>
    </row>
    <row r="36" spans="1:18" s="80" customFormat="1" ht="21.95" customHeight="1" x14ac:dyDescent="0.25">
      <c r="A36" s="86" t="s">
        <v>155</v>
      </c>
      <c r="B36" s="79"/>
      <c r="C36" s="79"/>
      <c r="D36" s="92">
        <f>SUM(D22:D35)</f>
        <v>838422518</v>
      </c>
      <c r="E36" s="93"/>
      <c r="F36" s="92">
        <f>SUM(F22:F35)</f>
        <v>2261462314</v>
      </c>
    </row>
    <row r="37" spans="1:18" s="80" customFormat="1" ht="21.95" customHeight="1" x14ac:dyDescent="0.25">
      <c r="A37" s="86" t="s">
        <v>79</v>
      </c>
      <c r="B37" s="79"/>
      <c r="C37" s="79"/>
      <c r="D37" s="85">
        <v>-144081116</v>
      </c>
      <c r="E37" s="93"/>
      <c r="F37" s="85">
        <v>-73125866</v>
      </c>
    </row>
    <row r="38" spans="1:18" s="80" customFormat="1" ht="21.95" customHeight="1" x14ac:dyDescent="0.25">
      <c r="A38" s="96" t="s">
        <v>80</v>
      </c>
      <c r="B38" s="79"/>
      <c r="C38" s="79"/>
      <c r="D38" s="97">
        <v>478989166</v>
      </c>
      <c r="E38" s="93"/>
      <c r="F38" s="97">
        <v>351726999</v>
      </c>
    </row>
    <row r="39" spans="1:18" s="80" customFormat="1" ht="21.95" customHeight="1" x14ac:dyDescent="0.25">
      <c r="A39" s="86" t="s">
        <v>81</v>
      </c>
      <c r="B39" s="79"/>
      <c r="C39" s="79"/>
      <c r="D39" s="94">
        <v>-104092261</v>
      </c>
      <c r="E39" s="93"/>
      <c r="F39" s="94">
        <v>-106415102</v>
      </c>
    </row>
    <row r="40" spans="1:18" s="80" customFormat="1" ht="21.95" customHeight="1" x14ac:dyDescent="0.25">
      <c r="A40" s="84" t="s">
        <v>156</v>
      </c>
      <c r="B40" s="79"/>
      <c r="C40" s="79"/>
      <c r="D40" s="98">
        <f>SUM(D36:D39)</f>
        <v>1069238307</v>
      </c>
      <c r="E40" s="90"/>
      <c r="F40" s="98">
        <f>SUM(F36:F39)</f>
        <v>2433648345</v>
      </c>
    </row>
    <row r="41" spans="1:18" s="80" customFormat="1" ht="21.95" customHeight="1" x14ac:dyDescent="0.25">
      <c r="A41" s="79"/>
      <c r="B41" s="79"/>
      <c r="C41" s="79"/>
      <c r="D41" s="79"/>
      <c r="E41" s="79"/>
      <c r="F41" s="79"/>
    </row>
    <row r="42" spans="1:18" s="80" customFormat="1" ht="21.95" customHeight="1" x14ac:dyDescent="0.25">
      <c r="A42" s="86" t="s">
        <v>105</v>
      </c>
      <c r="B42" s="79"/>
      <c r="C42" s="79"/>
      <c r="D42" s="79"/>
      <c r="E42" s="79"/>
      <c r="F42" s="83"/>
    </row>
    <row r="43" spans="1:18" ht="21" x14ac:dyDescent="0.25">
      <c r="A43" s="78" t="s">
        <v>113</v>
      </c>
      <c r="B43" s="79"/>
      <c r="C43" s="79"/>
      <c r="D43" s="79"/>
      <c r="E43" s="79"/>
      <c r="F43" s="79"/>
      <c r="P43" s="80"/>
      <c r="Q43" s="80"/>
      <c r="R43" s="80"/>
    </row>
    <row r="44" spans="1:18" s="80" customFormat="1" ht="21.95" customHeight="1" x14ac:dyDescent="0.25">
      <c r="A44" s="107" t="s">
        <v>82</v>
      </c>
      <c r="B44" s="107"/>
      <c r="C44" s="107"/>
      <c r="D44" s="99"/>
      <c r="E44" s="107"/>
      <c r="F44" s="99"/>
    </row>
    <row r="45" spans="1:18" s="80" customFormat="1" ht="21.95" customHeight="1" x14ac:dyDescent="0.25">
      <c r="A45" s="137" t="s">
        <v>144</v>
      </c>
      <c r="B45" s="137"/>
      <c r="C45" s="137"/>
      <c r="D45" s="137"/>
      <c r="E45" s="137"/>
      <c r="F45" s="137"/>
    </row>
    <row r="46" spans="1:18" s="80" customFormat="1" ht="21.95" customHeight="1" x14ac:dyDescent="0.25">
      <c r="A46" s="79"/>
      <c r="B46" s="79"/>
      <c r="C46" s="79"/>
      <c r="D46" s="85"/>
      <c r="E46" s="86"/>
      <c r="F46" s="85" t="s">
        <v>106</v>
      </c>
    </row>
    <row r="47" spans="1:18" s="80" customFormat="1" ht="21.95" customHeight="1" x14ac:dyDescent="0.25">
      <c r="A47" s="79"/>
      <c r="B47" s="79"/>
      <c r="C47" s="79"/>
      <c r="D47" s="87">
        <v>2566</v>
      </c>
      <c r="E47" s="88"/>
      <c r="F47" s="87">
        <v>2565</v>
      </c>
    </row>
    <row r="48" spans="1:18" s="80" customFormat="1" ht="21.95" customHeight="1" x14ac:dyDescent="0.25">
      <c r="A48" s="89" t="s">
        <v>83</v>
      </c>
      <c r="B48" s="79"/>
      <c r="C48" s="79"/>
      <c r="D48" s="90"/>
      <c r="E48" s="90"/>
      <c r="F48" s="90"/>
    </row>
    <row r="49" spans="1:6" s="80" customFormat="1" ht="21.95" customHeight="1" x14ac:dyDescent="0.25">
      <c r="A49" s="86" t="s">
        <v>84</v>
      </c>
      <c r="B49" s="79"/>
      <c r="C49" s="79"/>
      <c r="D49" s="90"/>
      <c r="E49" s="90"/>
      <c r="F49" s="90"/>
    </row>
    <row r="50" spans="1:6" s="80" customFormat="1" ht="21.95" customHeight="1" x14ac:dyDescent="0.25">
      <c r="A50" s="96" t="s">
        <v>85</v>
      </c>
      <c r="B50" s="79"/>
      <c r="C50" s="79"/>
      <c r="D50" s="97">
        <v>-11690497</v>
      </c>
      <c r="E50" s="93"/>
      <c r="F50" s="97">
        <v>-16443881</v>
      </c>
    </row>
    <row r="51" spans="1:6" s="80" customFormat="1" ht="21.95" customHeight="1" x14ac:dyDescent="0.25">
      <c r="A51" s="96" t="s">
        <v>86</v>
      </c>
      <c r="B51" s="79"/>
      <c r="C51" s="79"/>
      <c r="D51" s="97">
        <v>341962</v>
      </c>
      <c r="E51" s="93"/>
      <c r="F51" s="97">
        <v>7901</v>
      </c>
    </row>
    <row r="52" spans="1:6" s="80" customFormat="1" ht="21.95" customHeight="1" x14ac:dyDescent="0.25">
      <c r="A52" s="96" t="s">
        <v>161</v>
      </c>
      <c r="B52" s="79"/>
      <c r="C52" s="79"/>
      <c r="D52" s="97">
        <v>2355231</v>
      </c>
      <c r="E52" s="93"/>
      <c r="F52" s="97">
        <v>0</v>
      </c>
    </row>
    <row r="53" spans="1:6" s="80" customFormat="1" ht="21.95" customHeight="1" x14ac:dyDescent="0.25">
      <c r="A53" s="96" t="s">
        <v>87</v>
      </c>
      <c r="B53" s="79"/>
      <c r="C53" s="79"/>
      <c r="D53" s="97">
        <v>-13178532</v>
      </c>
      <c r="E53" s="93"/>
      <c r="F53" s="97">
        <v>-16086223</v>
      </c>
    </row>
    <row r="54" spans="1:6" s="80" customFormat="1" ht="21.95" customHeight="1" x14ac:dyDescent="0.25">
      <c r="A54" s="107" t="s">
        <v>88</v>
      </c>
      <c r="B54" s="79"/>
      <c r="C54" s="79"/>
      <c r="D54" s="100">
        <f>SUM(D50:D53)</f>
        <v>-22171836</v>
      </c>
      <c r="E54" s="90"/>
      <c r="F54" s="100">
        <f>SUM(F50:F53)</f>
        <v>-32522203</v>
      </c>
    </row>
    <row r="55" spans="1:6" s="80" customFormat="1" ht="21.95" customHeight="1" x14ac:dyDescent="0.25">
      <c r="A55" s="89" t="s">
        <v>89</v>
      </c>
      <c r="B55" s="79"/>
      <c r="C55" s="79"/>
      <c r="D55" s="90"/>
      <c r="E55" s="90"/>
      <c r="F55" s="90"/>
    </row>
    <row r="56" spans="1:6" s="80" customFormat="1" ht="21.95" customHeight="1" x14ac:dyDescent="0.25">
      <c r="A56" s="101" t="s">
        <v>90</v>
      </c>
      <c r="B56" s="79"/>
      <c r="C56" s="79"/>
      <c r="D56" s="90"/>
      <c r="E56" s="90"/>
      <c r="F56" s="90"/>
    </row>
    <row r="57" spans="1:6" s="80" customFormat="1" ht="21.95" customHeight="1" x14ac:dyDescent="0.25">
      <c r="A57" s="96" t="s">
        <v>121</v>
      </c>
      <c r="B57" s="79"/>
      <c r="C57" s="79"/>
      <c r="D57" s="90">
        <v>42800000000</v>
      </c>
      <c r="E57" s="90"/>
      <c r="F57" s="90">
        <v>31525000000</v>
      </c>
    </row>
    <row r="58" spans="1:6" s="80" customFormat="1" ht="21.95" customHeight="1" x14ac:dyDescent="0.25">
      <c r="A58" s="96" t="s">
        <v>122</v>
      </c>
      <c r="B58" s="79"/>
      <c r="C58" s="79"/>
      <c r="D58" s="90">
        <v>-43435000000</v>
      </c>
      <c r="E58" s="90"/>
      <c r="F58" s="90">
        <v>-30240000000</v>
      </c>
    </row>
    <row r="59" spans="1:6" s="80" customFormat="1" ht="21.95" customHeight="1" x14ac:dyDescent="0.25">
      <c r="A59" s="96" t="s">
        <v>91</v>
      </c>
      <c r="B59" s="79"/>
      <c r="C59" s="79"/>
      <c r="D59" s="90">
        <v>15765318431</v>
      </c>
      <c r="E59" s="90"/>
      <c r="F59" s="90">
        <v>15998897101</v>
      </c>
    </row>
    <row r="60" spans="1:6" s="80" customFormat="1" ht="21.95" customHeight="1" x14ac:dyDescent="0.25">
      <c r="A60" s="96" t="s">
        <v>92</v>
      </c>
      <c r="B60" s="79"/>
      <c r="C60" s="79"/>
      <c r="D60" s="90">
        <v>-15605000000</v>
      </c>
      <c r="E60" s="90"/>
      <c r="F60" s="90">
        <v>-20081513600</v>
      </c>
    </row>
    <row r="61" spans="1:6" s="80" customFormat="1" ht="21.95" customHeight="1" x14ac:dyDescent="0.25">
      <c r="A61" s="96" t="s">
        <v>93</v>
      </c>
      <c r="B61" s="79"/>
      <c r="C61" s="79"/>
      <c r="D61" s="90">
        <v>-45378338</v>
      </c>
      <c r="E61" s="90"/>
      <c r="F61" s="90">
        <v>-45569008</v>
      </c>
    </row>
    <row r="62" spans="1:6" s="80" customFormat="1" ht="21.95" customHeight="1" x14ac:dyDescent="0.25">
      <c r="A62" s="96" t="s">
        <v>94</v>
      </c>
      <c r="B62" s="79"/>
      <c r="C62" s="79"/>
      <c r="D62" s="90">
        <v>-348196845</v>
      </c>
      <c r="E62" s="93"/>
      <c r="F62" s="90">
        <v>-273990960</v>
      </c>
    </row>
    <row r="63" spans="1:6" s="80" customFormat="1" ht="21.95" customHeight="1" x14ac:dyDescent="0.25">
      <c r="A63" s="84" t="s">
        <v>157</v>
      </c>
      <c r="B63" s="79"/>
      <c r="C63" s="79"/>
      <c r="D63" s="100">
        <f>SUM(D57:D62)</f>
        <v>-868256752</v>
      </c>
      <c r="E63" s="90"/>
      <c r="F63" s="100">
        <f>SUM(F57:F62)</f>
        <v>-3117176467</v>
      </c>
    </row>
    <row r="64" spans="1:6" s="80" customFormat="1" ht="21.95" customHeight="1" x14ac:dyDescent="0.25">
      <c r="A64" s="84" t="s">
        <v>118</v>
      </c>
      <c r="B64" s="79"/>
      <c r="C64" s="79"/>
      <c r="D64" s="90">
        <f>D40+D54+D63</f>
        <v>178809719</v>
      </c>
      <c r="E64" s="90"/>
      <c r="F64" s="90">
        <f>F40+F54+F63</f>
        <v>-716050325</v>
      </c>
    </row>
    <row r="65" spans="1:6" s="80" customFormat="1" ht="21.95" customHeight="1" x14ac:dyDescent="0.25">
      <c r="A65" s="84" t="s">
        <v>130</v>
      </c>
      <c r="B65" s="79"/>
      <c r="C65" s="79"/>
      <c r="D65" s="90">
        <v>-13556</v>
      </c>
      <c r="E65" s="90"/>
      <c r="F65" s="90">
        <v>740077</v>
      </c>
    </row>
    <row r="66" spans="1:6" s="80" customFormat="1" ht="21.95" customHeight="1" x14ac:dyDescent="0.25">
      <c r="A66" s="96" t="s">
        <v>148</v>
      </c>
      <c r="B66" s="79"/>
      <c r="C66" s="79"/>
      <c r="D66" s="98">
        <v>450707716</v>
      </c>
      <c r="E66" s="90"/>
      <c r="F66" s="98">
        <v>800843907</v>
      </c>
    </row>
    <row r="67" spans="1:6" s="80" customFormat="1" ht="21.95" customHeight="1" thickBot="1" x14ac:dyDescent="0.3">
      <c r="A67" s="84" t="s">
        <v>149</v>
      </c>
      <c r="B67" s="79"/>
      <c r="C67" s="79"/>
      <c r="D67" s="102">
        <f>SUM(D64:D66)</f>
        <v>629503879</v>
      </c>
      <c r="E67" s="90"/>
      <c r="F67" s="102">
        <f>SUM(F64:F66)</f>
        <v>85533659</v>
      </c>
    </row>
    <row r="68" spans="1:6" s="80" customFormat="1" ht="21.95" customHeight="1" thickTop="1" x14ac:dyDescent="0.25">
      <c r="A68" s="79"/>
      <c r="B68" s="79"/>
      <c r="C68" s="79"/>
      <c r="D68" s="103">
        <f>D67-BS!D7</f>
        <v>0</v>
      </c>
      <c r="E68" s="104"/>
      <c r="F68" s="103"/>
    </row>
    <row r="69" spans="1:6" s="80" customFormat="1" ht="21.95" customHeight="1" x14ac:dyDescent="0.25">
      <c r="A69" s="86" t="s">
        <v>105</v>
      </c>
      <c r="B69" s="81"/>
      <c r="C69" s="81"/>
      <c r="D69" s="105"/>
      <c r="E69" s="81"/>
      <c r="F69" s="81"/>
    </row>
  </sheetData>
  <mergeCells count="1">
    <mergeCell ref="A45:F45"/>
  </mergeCells>
  <pageMargins left="0.86614173228346458" right="0.55118110236220474" top="0.9055118110236221" bottom="0.27559055118110237" header="0.31496062992125984" footer="0.31496062992125984"/>
  <pageSetup paperSize="9" scale="74" orientation="portrait" r:id="rId1"/>
  <rowBreaks count="1" manualBreakCount="1"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MBKET</cp:lastModifiedBy>
  <cp:lastPrinted>2023-07-21T01:53:19Z</cp:lastPrinted>
  <dcterms:created xsi:type="dcterms:W3CDTF">2021-01-18T02:03:36Z</dcterms:created>
  <dcterms:modified xsi:type="dcterms:W3CDTF">2023-08-22T11:43:49Z</dcterms:modified>
</cp:coreProperties>
</file>