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A5G แอสเซท ไฟว์ กรุ๊ป_2566\A5G-June'66\"/>
    </mc:Choice>
  </mc:AlternateContent>
  <xr:revisionPtr revIDLastSave="0" documentId="13_ncr:1_{6A4A475A-C406-4185-8A9C-9DCCF0095CC5}" xr6:coauthVersionLast="47" xr6:coauthVersionMax="47" xr10:uidLastSave="{00000000-0000-0000-0000-000000000000}"/>
  <bookViews>
    <workbookView xWindow="-120" yWindow="-120" windowWidth="29040" windowHeight="15720" tabRatio="683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BS!$A$1:$K$93</definedName>
    <definedName name="_xlnm.Print_Area" localSheetId="4">CF!$A$1:$J$80</definedName>
    <definedName name="_xlnm.Print_Area" localSheetId="3">'EQ เฉพาะ'!$A$1:$L$24</definedName>
    <definedName name="_xlnm.Print_Area" localSheetId="2">'EQ รวม'!$A$1:$W$25</definedName>
    <definedName name="_xlnm.Print_Area" localSheetId="1">PL!$A$1:$K$109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5" l="1"/>
  <c r="D34" i="5" l="1"/>
  <c r="L16" i="4" l="1"/>
  <c r="R17" i="3"/>
  <c r="A36" i="6"/>
  <c r="F50" i="6"/>
  <c r="D50" i="6"/>
  <c r="A38" i="6"/>
  <c r="G23" i="6"/>
  <c r="J21" i="6"/>
  <c r="H21" i="6"/>
  <c r="F21" i="6"/>
  <c r="J15" i="6"/>
  <c r="H15" i="6"/>
  <c r="F15" i="6"/>
  <c r="H23" i="6" l="1"/>
  <c r="H27" i="6" s="1"/>
  <c r="H29" i="6" s="1"/>
  <c r="V17" i="3"/>
  <c r="F23" i="6"/>
  <c r="F27" i="6" s="1"/>
  <c r="F29" i="6" s="1"/>
  <c r="F33" i="6" s="1"/>
  <c r="F49" i="6" s="1"/>
  <c r="F51" i="6" s="1"/>
  <c r="J23" i="6"/>
  <c r="J27" i="6" s="1"/>
  <c r="J29" i="6" s="1"/>
  <c r="J33" i="6" s="1"/>
  <c r="J49" i="6" s="1"/>
  <c r="J51" i="6" s="1"/>
  <c r="H33" i="6" l="1"/>
  <c r="H49" i="6" s="1"/>
  <c r="H51" i="6" s="1"/>
  <c r="H45" i="6"/>
  <c r="H47" i="6" s="1"/>
  <c r="F45" i="6"/>
  <c r="F54" i="6" s="1"/>
  <c r="J45" i="6"/>
  <c r="J47" i="6" s="1"/>
  <c r="H54" i="6" l="1"/>
  <c r="J54" i="6"/>
  <c r="F47" i="6"/>
  <c r="A44" i="5" l="1"/>
  <c r="F105" i="6"/>
  <c r="A93" i="6"/>
  <c r="F56" i="5" l="1"/>
  <c r="J56" i="5"/>
  <c r="H22" i="5" l="1"/>
  <c r="H21" i="5"/>
  <c r="H20" i="5"/>
  <c r="J52" i="1"/>
  <c r="F52" i="1"/>
  <c r="H52" i="1" l="1"/>
  <c r="L19" i="4" l="1"/>
  <c r="L14" i="4"/>
  <c r="L12" i="4"/>
  <c r="H15" i="4"/>
  <c r="H17" i="4" s="1"/>
  <c r="R20" i="3"/>
  <c r="R13" i="3"/>
  <c r="N23" i="3"/>
  <c r="N24" i="3" s="1"/>
  <c r="N16" i="3"/>
  <c r="N18" i="3" s="1"/>
  <c r="D88" i="1" l="1"/>
  <c r="H22" i="4" l="1"/>
  <c r="H23" i="4" s="1"/>
  <c r="J18" i="1" l="1"/>
  <c r="F18" i="1"/>
  <c r="J70" i="5" l="1"/>
  <c r="F70" i="5"/>
  <c r="H88" i="1"/>
  <c r="G78" i="6"/>
  <c r="H70" i="6"/>
  <c r="J70" i="6"/>
  <c r="F70" i="6"/>
  <c r="V20" i="3" l="1"/>
  <c r="V13" i="3"/>
  <c r="T15" i="3" l="1"/>
  <c r="H73" i="5"/>
  <c r="J21" i="4" l="1"/>
  <c r="A43" i="5"/>
  <c r="F76" i="6"/>
  <c r="F78" i="6" s="1"/>
  <c r="H16" i="3" l="1"/>
  <c r="H18" i="3" s="1"/>
  <c r="J16" i="3"/>
  <c r="J18" i="3" s="1"/>
  <c r="L16" i="3"/>
  <c r="L18" i="3" s="1"/>
  <c r="F16" i="3"/>
  <c r="F18" i="3" s="1"/>
  <c r="D16" i="3"/>
  <c r="D18" i="3" s="1"/>
  <c r="F84" i="1" l="1"/>
  <c r="F82" i="1"/>
  <c r="F83" i="1"/>
  <c r="F81" i="1"/>
  <c r="H23" i="3"/>
  <c r="H24" i="3" s="1"/>
  <c r="J23" i="3"/>
  <c r="J24" i="3" s="1"/>
  <c r="L23" i="3"/>
  <c r="L24" i="3" s="1"/>
  <c r="F23" i="3"/>
  <c r="F24" i="3" s="1"/>
  <c r="D23" i="3"/>
  <c r="D24" i="3" s="1"/>
  <c r="D82" i="1" l="1"/>
  <c r="D81" i="1"/>
  <c r="D84" i="1"/>
  <c r="D73" i="5" l="1"/>
  <c r="D83" i="1" l="1"/>
  <c r="H76" i="6" l="1"/>
  <c r="J76" i="6"/>
  <c r="H78" i="6" l="1"/>
  <c r="A36" i="1"/>
  <c r="H82" i="6" l="1"/>
  <c r="F82" i="6"/>
  <c r="J78" i="6"/>
  <c r="J82" i="6" s="1"/>
  <c r="H84" i="6" l="1"/>
  <c r="J84" i="6"/>
  <c r="J10" i="5"/>
  <c r="F84" i="6"/>
  <c r="H10" i="5" l="1"/>
  <c r="J88" i="6"/>
  <c r="J104" i="6" s="1"/>
  <c r="J100" i="6"/>
  <c r="J109" i="6" s="1"/>
  <c r="F88" i="6"/>
  <c r="F104" i="6" s="1"/>
  <c r="F100" i="6"/>
  <c r="F109" i="6" s="1"/>
  <c r="J20" i="4"/>
  <c r="H88" i="6"/>
  <c r="F10" i="5"/>
  <c r="F24" i="5" s="1"/>
  <c r="F35" i="5" s="1"/>
  <c r="L20" i="4" l="1"/>
  <c r="J22" i="4"/>
  <c r="J23" i="4" s="1"/>
  <c r="F22" i="4"/>
  <c r="F23" i="4" s="1"/>
  <c r="D22" i="4"/>
  <c r="D23" i="4" s="1"/>
  <c r="F15" i="4"/>
  <c r="F17" i="4" s="1"/>
  <c r="D15" i="4"/>
  <c r="D17" i="4" s="1"/>
  <c r="H82" i="1" l="1"/>
  <c r="L21" i="4"/>
  <c r="H81" i="1"/>
  <c r="L22" i="4" l="1"/>
  <c r="L23" i="4" s="1"/>
  <c r="H89" i="1"/>
  <c r="T14" i="3"/>
  <c r="J30" i="1"/>
  <c r="F30" i="1"/>
  <c r="H90" i="1" l="1"/>
  <c r="H92" i="1" s="1"/>
  <c r="T16" i="3"/>
  <c r="T18" i="3" s="1"/>
  <c r="J61" i="1"/>
  <c r="H61" i="1"/>
  <c r="F61" i="1"/>
  <c r="A41" i="5" l="1"/>
  <c r="D48" i="5"/>
  <c r="F48" i="5"/>
  <c r="H48" i="5"/>
  <c r="J48" i="5"/>
  <c r="A1" i="3"/>
  <c r="A56" i="6"/>
  <c r="A91" i="6" s="1"/>
  <c r="A67" i="1"/>
  <c r="A65" i="1" l="1"/>
  <c r="F62" i="1"/>
  <c r="J31" i="1"/>
  <c r="F31" i="1"/>
  <c r="H62" i="1"/>
  <c r="J62" i="1"/>
  <c r="F39" i="5" l="1"/>
  <c r="F72" i="5" s="1"/>
  <c r="P15" i="3"/>
  <c r="F74" i="5" l="1"/>
  <c r="R15" i="3"/>
  <c r="V15" i="3" s="1"/>
  <c r="F102" i="6"/>
  <c r="P14" i="3"/>
  <c r="F106" i="6"/>
  <c r="P16" i="3" l="1"/>
  <c r="P18" i="3" s="1"/>
  <c r="R14" i="3"/>
  <c r="R16" i="3" l="1"/>
  <c r="V14" i="3"/>
  <c r="H100" i="6"/>
  <c r="H109" i="6" s="1"/>
  <c r="H104" i="6"/>
  <c r="H106" i="6" s="1"/>
  <c r="V16" i="3" l="1"/>
  <c r="V18" i="3" s="1"/>
  <c r="R18" i="3"/>
  <c r="F90" i="1"/>
  <c r="F92" i="1" s="1"/>
  <c r="F93" i="1" s="1"/>
  <c r="F95" i="1" s="1"/>
  <c r="H102" i="6"/>
  <c r="H93" i="1" l="1"/>
  <c r="J13" i="4" l="1"/>
  <c r="L13" i="4" s="1"/>
  <c r="J106" i="6"/>
  <c r="J15" i="4" l="1"/>
  <c r="J17" i="4" s="1"/>
  <c r="J102" i="6"/>
  <c r="J24" i="5"/>
  <c r="J35" i="5" s="1"/>
  <c r="L15" i="4" l="1"/>
  <c r="L17" i="4" s="1"/>
  <c r="N17" i="4" s="1"/>
  <c r="J39" i="5"/>
  <c r="J72" i="5" l="1"/>
  <c r="J74" i="5" s="1"/>
  <c r="J90" i="1" l="1"/>
  <c r="J92" i="1" s="1"/>
  <c r="J93" i="1" s="1"/>
  <c r="J95" i="1" s="1"/>
  <c r="H30" i="1"/>
  <c r="D85" i="1" l="1"/>
  <c r="H18" i="1" l="1"/>
  <c r="H31" i="1" l="1"/>
  <c r="D105" i="6"/>
  <c r="T21" i="3"/>
  <c r="H95" i="1" l="1"/>
  <c r="T22" i="3"/>
  <c r="T23" i="3" s="1"/>
  <c r="T24" i="3" l="1"/>
  <c r="D91" i="1" s="1"/>
  <c r="H70" i="5" l="1"/>
  <c r="H56" i="5" l="1"/>
  <c r="H24" i="5" l="1"/>
  <c r="H35" i="5" l="1"/>
  <c r="H39" i="5" s="1"/>
  <c r="H72" i="5" s="1"/>
  <c r="H74" i="5" s="1"/>
  <c r="D70" i="5" l="1"/>
  <c r="D56" i="5" l="1"/>
  <c r="D22" i="5" l="1"/>
  <c r="D20" i="5" l="1"/>
  <c r="D21" i="5" l="1"/>
  <c r="D30" i="1"/>
  <c r="D52" i="1" l="1"/>
  <c r="D61" i="1"/>
  <c r="D62" i="1" l="1"/>
  <c r="D18" i="1" l="1"/>
  <c r="D31" i="1" l="1"/>
  <c r="D70" i="6"/>
  <c r="D15" i="6" l="1"/>
  <c r="D76" i="6" l="1"/>
  <c r="D78" i="6" l="1"/>
  <c r="D82" i="6" l="1"/>
  <c r="D84" i="6" l="1"/>
  <c r="D21" i="6"/>
  <c r="D23" i="6" s="1"/>
  <c r="D100" i="6" l="1"/>
  <c r="D88" i="6"/>
  <c r="D10" i="5"/>
  <c r="D24" i="5" s="1"/>
  <c r="D35" i="5" s="1"/>
  <c r="D39" i="5" s="1"/>
  <c r="D72" i="5" s="1"/>
  <c r="D74" i="5" s="1"/>
  <c r="D27" i="6"/>
  <c r="D109" i="6" l="1"/>
  <c r="P21" i="3"/>
  <c r="D102" i="6"/>
  <c r="D104" i="6"/>
  <c r="D29" i="6"/>
  <c r="R21" i="3" l="1"/>
  <c r="V21" i="3" s="1"/>
  <c r="P22" i="3"/>
  <c r="R22" i="3" s="1"/>
  <c r="V22" i="3" s="1"/>
  <c r="D106" i="6"/>
  <c r="D33" i="6"/>
  <c r="D49" i="6" s="1"/>
  <c r="D51" i="6" s="1"/>
  <c r="D45" i="6"/>
  <c r="D54" i="6" s="1"/>
  <c r="V23" i="3" l="1"/>
  <c r="V24" i="3" s="1"/>
  <c r="P23" i="3"/>
  <c r="D47" i="6"/>
  <c r="R23" i="3" l="1"/>
  <c r="R24" i="3" s="1"/>
  <c r="P24" i="3"/>
  <c r="D89" i="1" s="1"/>
  <c r="D90" i="1" s="1"/>
  <c r="D92" i="1" s="1"/>
  <c r="D93" i="1" s="1"/>
  <c r="D95" i="1" s="1"/>
</calcChain>
</file>

<file path=xl/sharedStrings.xml><?xml version="1.0" encoding="utf-8"?>
<sst xmlns="http://schemas.openxmlformats.org/spreadsheetml/2006/main" count="388" uniqueCount="206">
  <si>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</si>
  <si>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</si>
  <si>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</si>
  <si>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</si>
  <si>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</si>
  <si>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</si>
  <si>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</si>
  <si>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</si>
  <si>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</si>
  <si>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</si>
  <si>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</si>
  <si>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</si>
  <si>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</si>
  <si>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</si>
  <si>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</si>
  <si>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</si>
  <si>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</si>
  <si>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</si>
  <si>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</si>
  <si>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</si>
  <si>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</si>
  <si>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</si>
  <si>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ที่ดินรอการพัฒนา</t>
  </si>
  <si>
    <t>15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</si>
  <si>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</si>
  <si>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</si>
  <si>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</si>
  <si>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</si>
  <si>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</si>
  <si>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</si>
  <si>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</si>
  <si>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</si>
  <si>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</si>
  <si>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</si>
  <si>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</si>
  <si>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</si>
  <si>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</si>
  <si>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</si>
  <si>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</si>
  <si>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</si>
  <si>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</si>
  <si>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</si>
  <si>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</si>
  <si>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</si>
  <si>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</si>
  <si>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</si>
  <si>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</si>
  <si>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</si>
  <si>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</si>
  <si>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</si>
  <si>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</si>
  <si>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</si>
  <si>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</si>
  <si>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</si>
  <si>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</si>
  <si>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</si>
  <si>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</si>
  <si>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</si>
  <si>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</si>
  <si>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</si>
  <si>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</si>
  <si>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</si>
  <si>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</si>
  <si>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</si>
  <si>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</si>
  <si>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</si>
  <si>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</si>
  <si>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</si>
  <si>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</si>
  <si>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</si>
  <si>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</si>
  <si>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</si>
  <si>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</si>
  <si>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</si>
  <si>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</si>
  <si>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</si>
  <si>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</si>
  <si>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</si>
  <si>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</si>
  <si>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</si>
  <si>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</si>
  <si>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</si>
  <si>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</si>
  <si>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</si>
  <si>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</si>
  <si>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</si>
  <si>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</si>
  <si>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</si>
  <si>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</si>
  <si>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</si>
  <si>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</si>
  <si>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</si>
  <si>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</si>
  <si>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</si>
  <si>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</si>
  <si>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</si>
  <si>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</si>
  <si>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</si>
  <si>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</si>
  <si>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</si>
  <si>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</si>
  <si>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</si>
  <si>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</si>
  <si>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</si>
  <si>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</si>
  <si>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</si>
  <si>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</si>
  <si>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</si>
  <si>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</si>
  <si>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</si>
  <si>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</si>
  <si>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</si>
  <si>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</si>
  <si>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</si>
  <si>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</si>
  <si>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</si>
  <si>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</si>
  <si>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</si>
  <si>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</si>
  <si>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</si>
  <si>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</si>
  <si>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</si>
  <si>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</si>
  <si>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</si>
  <si>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</si>
  <si>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</si>
  <si>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</si>
  <si>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</si>
  <si>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</si>
  <si>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</si>
  <si>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</si>
  <si>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</si>
  <si>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</si>
  <si>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</si>
  <si>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</si>
  <si>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</si>
  <si>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</si>
  <si>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</si>
  <si>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</si>
  <si>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</si>
  <si>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</si>
  <si>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</si>
  <si>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</si>
  <si>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</si>
  <si>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</si>
  <si>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</si>
  <si>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</si>
  <si>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เงินปันผลค้างจ่าย</t>
  </si>
  <si>
    <t>เงินมัดจำการซื้อที่ดินและโครงการ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</si>
  <si>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</si>
  <si>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</si>
  <si>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</si>
  <si>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</si>
  <si>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</si>
  <si>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</si>
  <si>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>รับเงินปันผล</t>
  </si>
  <si>
    <t>จ่ายเงินปันผล</t>
  </si>
  <si>
    <t>2565</t>
  </si>
  <si>
    <t>เงินเบิกเกินบัญชีและเงินกู้ยืมระยะสั้นจากสถาบันการเงิน</t>
  </si>
  <si>
    <t xml:space="preserve">    รายได้จากการบริหารจัดการ</t>
  </si>
  <si>
    <t>เงินเบิกเกินบัญชีและเงินกู้ยืมระยะสั้นจากสถาบันการเงินเพิ่มขึ้น(ลดลง)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</si>
  <si>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</si>
  <si>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</si>
  <si>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รายได้(ค่าใช้จ่าย) ภาษีเงินได้</t>
  </si>
  <si>
    <t xml:space="preserve">31 ธันวาคม </t>
  </si>
  <si>
    <t>2566</t>
  </si>
  <si>
    <t>(ยังไม่ได้ตรวจสอบ</t>
  </si>
  <si>
    <t>(ตรวจสอบแล้ว)</t>
  </si>
  <si>
    <t>/สอบทานแล้ว)</t>
  </si>
  <si>
    <t>(ยังไม่ได้ตรวจสอบ/ สอบทานแล้ว)</t>
  </si>
  <si>
    <t>กำไร(ขาดทุน) เบ็ดเสร็จอื่นสำหรับงวด</t>
  </si>
  <si>
    <t>ยอดคงเหลือ ณ วันที่ 31  ธันวาคม 2564</t>
  </si>
  <si>
    <t>ยอดคงเหลือ ณ วันที่ 31 ธันวาคม 2565</t>
  </si>
  <si>
    <t>กำไร(ขาดทุน) เบ็ดเสร็จรวมสำหรับงวด</t>
  </si>
  <si>
    <t>กำไร(ขาดทุน) สำหรับงวด</t>
  </si>
  <si>
    <t>ขาดทุนจากการตัดจำหน่ายอุปกรณ์</t>
  </si>
  <si>
    <t xml:space="preserve">เงินสดรับจากการขายอุปกรณ์ </t>
  </si>
  <si>
    <t>เงินกู้ยืมระยะสั้นจากกิจการอื่น</t>
  </si>
  <si>
    <t>4</t>
  </si>
  <si>
    <t>6</t>
  </si>
  <si>
    <t>8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</si>
  <si>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</si>
  <si>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</si>
  <si>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17</t>
  </si>
  <si>
    <t>18</t>
  </si>
  <si>
    <t>20</t>
  </si>
  <si>
    <t>ขาดทุน(กำไร) จากการขายทรัพย์สิน</t>
  </si>
  <si>
    <t>ยอดคงเหลือ ณ วันที่ 31 ธันวาคม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</si>
  <si>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</si>
  <si>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</si>
  <si>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 มิถุนายน 2566</t>
  </si>
  <si>
    <t>30 มิถุนายน</t>
  </si>
  <si>
    <t>สำหรับงวดหกเดือนสิ้นสุดวันที่ 30 มิถุนายน 2566</t>
  </si>
  <si>
    <t>เงินปันผลจ่าย</t>
  </si>
  <si>
    <t>เงินปันผลที่บริษัทย่อยจ่ายแก่ผู้มีส่วนได้เสียที่ไม่มีอำนาจควบคุม</t>
  </si>
  <si>
    <t>กำไรต่อหุ้น</t>
  </si>
  <si>
    <t xml:space="preserve">        หุ้นสามัญ 1,451,261,537 หุ้น มูลค่าหุ้นละ 0.50 บาท </t>
  </si>
  <si>
    <t>จ่ายเงินให้กู้ยืมระยะสั้นแก่กิจการที่เกี่ยวข้องกัน</t>
  </si>
  <si>
    <t>11</t>
  </si>
  <si>
    <t>12.1</t>
  </si>
  <si>
    <t>13</t>
  </si>
  <si>
    <t>12.2</t>
  </si>
  <si>
    <t>ที่ดิน อาคารและอุปกรณ์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</si>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</sst>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</numFmts>
  <fonts count="7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  <font>
      <sz val="8"/>
      <name val="Cordia New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67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64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69" fontId="3" fillId="0" borderId="0" applyFont="0" applyFill="0" applyBorder="0" applyAlignment="0" applyProtection="0"/>
    <xf numFmtId="167" fontId="8" fillId="0" borderId="0" applyNumberFormat="0" applyBorder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186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8" fillId="0" borderId="0"/>
    <xf numFmtId="187" fontId="6" fillId="0" borderId="0"/>
    <xf numFmtId="187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188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90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4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5" fillId="0" borderId="0"/>
    <xf numFmtId="0" fontId="3" fillId="0" borderId="0"/>
    <xf numFmtId="0" fontId="72" fillId="0" borderId="0"/>
    <xf numFmtId="0" fontId="76" fillId="0" borderId="0"/>
    <xf numFmtId="0" fontId="7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4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5" fillId="0" borderId="0"/>
    <xf numFmtId="0" fontId="72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191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18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5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196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179" fontId="5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65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71">
    <xf numFmtId="0" fontId="0" fillId="0" borderId="0" xfId="0"/>
    <xf numFmtId="172" fontId="67" fillId="0" borderId="0" xfId="0" applyNumberFormat="1" applyFont="1" applyAlignment="1">
      <alignment horizontal="center"/>
    </xf>
    <xf numFmtId="0" fontId="68" fillId="0" borderId="0" xfId="0" applyFont="1"/>
    <xf numFmtId="171" fontId="67" fillId="0" borderId="0" xfId="0" applyNumberFormat="1" applyFont="1" applyAlignment="1">
      <alignment horizontal="center"/>
    </xf>
    <xf numFmtId="0" fontId="70" fillId="0" borderId="0" xfId="0" applyFont="1"/>
    <xf numFmtId="169" fontId="68" fillId="0" borderId="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169" fontId="67" fillId="0" borderId="0" xfId="106" applyFont="1" applyFill="1" applyAlignment="1" applyProtection="1">
      <alignment horizontal="center"/>
    </xf>
    <xf numFmtId="171" fontId="68" fillId="0" borderId="0" xfId="0" applyNumberFormat="1" applyFont="1" applyAlignment="1">
      <alignment horizontal="center"/>
    </xf>
    <xf numFmtId="172" fontId="71" fillId="0" borderId="0" xfId="0" applyNumberFormat="1" applyFont="1" applyAlignment="1">
      <alignment horizontal="center"/>
    </xf>
    <xf numFmtId="0" fontId="68" fillId="0" borderId="20" xfId="0" quotePrefix="1" applyFont="1" applyBorder="1" applyAlignment="1">
      <alignment horizontal="center"/>
    </xf>
    <xf numFmtId="169" fontId="68" fillId="0" borderId="0" xfId="106" applyFont="1" applyFill="1" applyBorder="1" applyAlignment="1" applyProtection="1">
      <alignment horizontal="center"/>
    </xf>
    <xf numFmtId="169" fontId="71" fillId="0" borderId="0" xfId="106" applyFont="1" applyFill="1" applyAlignment="1">
      <alignment horizontal="center"/>
    </xf>
    <xf numFmtId="169" fontId="68" fillId="0" borderId="0" xfId="106" quotePrefix="1" applyFont="1" applyFill="1" applyBorder="1" applyAlignment="1" applyProtection="1">
      <alignment horizontal="center" vertical="center" wrapText="1"/>
    </xf>
    <xf numFmtId="172" fontId="70" fillId="0" borderId="0" xfId="0" applyNumberFormat="1" applyFont="1" applyAlignment="1">
      <alignment horizontal="center"/>
    </xf>
    <xf numFmtId="0" fontId="68" fillId="0" borderId="0" xfId="0" quotePrefix="1" applyFont="1" applyAlignment="1">
      <alignment horizontal="center"/>
    </xf>
    <xf numFmtId="171" fontId="67" fillId="0" borderId="0" xfId="0" applyNumberFormat="1" applyFont="1"/>
    <xf numFmtId="171" fontId="68" fillId="0" borderId="0" xfId="0" applyNumberFormat="1" applyFont="1"/>
    <xf numFmtId="169" fontId="68" fillId="0" borderId="0" xfId="106" quotePrefix="1" applyFont="1" applyFill="1" applyBorder="1" applyAlignment="1" applyProtection="1">
      <alignment horizontal="center"/>
    </xf>
    <xf numFmtId="172" fontId="68" fillId="0" borderId="0" xfId="0" applyNumberFormat="1" applyFont="1"/>
    <xf numFmtId="169" fontId="68" fillId="0" borderId="0" xfId="106" applyFont="1" applyFill="1" applyBorder="1"/>
    <xf numFmtId="49" fontId="70" fillId="0" borderId="0" xfId="0" quotePrefix="1" applyNumberFormat="1" applyFont="1" applyAlignment="1">
      <alignment horizontal="center"/>
    </xf>
    <xf numFmtId="174" fontId="67" fillId="0" borderId="0" xfId="0" applyNumberFormat="1" applyFont="1" applyAlignment="1">
      <alignment horizontal="left"/>
    </xf>
    <xf numFmtId="171" fontId="68" fillId="0" borderId="0" xfId="0" applyNumberFormat="1" applyFont="1" applyAlignment="1">
      <alignment horizontal="left"/>
    </xf>
    <xf numFmtId="173" fontId="68" fillId="0" borderId="0" xfId="0" applyNumberFormat="1" applyFont="1" applyAlignment="1">
      <alignment horizontal="center"/>
    </xf>
    <xf numFmtId="169" fontId="68" fillId="0" borderId="0" xfId="106" applyFont="1" applyFill="1" applyBorder="1" applyProtection="1"/>
    <xf numFmtId="169" fontId="68" fillId="0" borderId="0" xfId="106" applyFont="1" applyFill="1"/>
    <xf numFmtId="0" fontId="67" fillId="0" borderId="0" xfId="0" applyFont="1"/>
    <xf numFmtId="172" fontId="70" fillId="0" borderId="0" xfId="0" applyNumberFormat="1" applyFont="1"/>
    <xf numFmtId="49" fontId="68" fillId="0" borderId="0" xfId="0" applyNumberFormat="1" applyFont="1" applyAlignment="1">
      <alignment horizontal="left"/>
    </xf>
    <xf numFmtId="171" fontId="67" fillId="0" borderId="0" xfId="0" applyNumberFormat="1" applyFont="1" applyAlignment="1">
      <alignment horizontal="left"/>
    </xf>
    <xf numFmtId="175" fontId="68" fillId="0" borderId="0" xfId="106" applyNumberFormat="1" applyFont="1" applyFill="1" applyBorder="1"/>
    <xf numFmtId="175" fontId="68" fillId="0" borderId="0" xfId="106" applyNumberFormat="1" applyFont="1" applyFill="1"/>
    <xf numFmtId="175" fontId="68" fillId="0" borderId="0" xfId="106" applyNumberFormat="1" applyFont="1" applyFill="1" applyBorder="1" applyProtection="1"/>
    <xf numFmtId="172" fontId="70" fillId="0" borderId="0" xfId="0" quotePrefix="1" applyNumberFormat="1" applyFont="1" applyAlignment="1">
      <alignment horizontal="center"/>
    </xf>
    <xf numFmtId="172" fontId="68" fillId="0" borderId="0" xfId="0" quotePrefix="1" applyNumberFormat="1" applyFont="1" applyAlignment="1">
      <alignment horizontal="center"/>
    </xf>
    <xf numFmtId="199" fontId="68" fillId="0" borderId="0" xfId="106" applyNumberFormat="1" applyFont="1" applyFill="1" applyBorder="1"/>
    <xf numFmtId="169" fontId="68" fillId="0" borderId="0" xfId="106" applyFont="1" applyFill="1" applyProtection="1"/>
    <xf numFmtId="49" fontId="68" fillId="0" borderId="0" xfId="0" applyNumberFormat="1" applyFont="1" applyAlignment="1">
      <alignment horizontal="center"/>
    </xf>
    <xf numFmtId="172" fontId="68" fillId="0" borderId="0" xfId="0" applyNumberFormat="1" applyFont="1" applyAlignment="1">
      <alignment horizontal="center"/>
    </xf>
    <xf numFmtId="0" fontId="71" fillId="0" borderId="0" xfId="0" applyFont="1" applyAlignment="1">
      <alignment horizontal="centerContinuous"/>
    </xf>
    <xf numFmtId="49" fontId="67" fillId="0" borderId="0" xfId="0" applyNumberFormat="1" applyFont="1" applyAlignment="1">
      <alignment horizontal="left"/>
    </xf>
    <xf numFmtId="49" fontId="68" fillId="0" borderId="0" xfId="0" applyNumberFormat="1" applyFont="1"/>
    <xf numFmtId="169" fontId="68" fillId="0" borderId="0" xfId="106" applyFont="1" applyFill="1" applyAlignment="1">
      <alignment horizontal="center"/>
    </xf>
    <xf numFmtId="49" fontId="70" fillId="0" borderId="0" xfId="0" applyNumberFormat="1" applyFont="1" applyAlignment="1">
      <alignment horizontal="center"/>
    </xf>
    <xf numFmtId="49" fontId="67" fillId="0" borderId="0" xfId="0" applyNumberFormat="1" applyFont="1"/>
    <xf numFmtId="49" fontId="68" fillId="0" borderId="0" xfId="1434" applyNumberFormat="1" applyFont="1" applyAlignment="1">
      <alignment horizontal="left"/>
    </xf>
    <xf numFmtId="49" fontId="68" fillId="0" borderId="0" xfId="0" quotePrefix="1" applyNumberFormat="1" applyFont="1"/>
    <xf numFmtId="49" fontId="67" fillId="0" borderId="0" xfId="0" quotePrefix="1" applyNumberFormat="1" applyFont="1" applyAlignment="1">
      <alignment horizontal="left"/>
    </xf>
    <xf numFmtId="169" fontId="68" fillId="0" borderId="0" xfId="106" applyFont="1" applyFill="1" applyAlignment="1"/>
    <xf numFmtId="169" fontId="68" fillId="0" borderId="0" xfId="106" applyFont="1" applyFill="1" applyBorder="1" applyAlignment="1"/>
    <xf numFmtId="49" fontId="70" fillId="0" borderId="0" xfId="0" applyNumberFormat="1" applyFont="1"/>
    <xf numFmtId="175" fontId="70" fillId="0" borderId="0" xfId="106" applyNumberFormat="1" applyFont="1" applyFill="1"/>
    <xf numFmtId="175" fontId="70" fillId="0" borderId="0" xfId="106" applyNumberFormat="1" applyFont="1" applyFill="1" applyBorder="1"/>
    <xf numFmtId="171" fontId="70" fillId="0" borderId="0" xfId="0" applyNumberFormat="1" applyFont="1"/>
    <xf numFmtId="172" fontId="67" fillId="0" borderId="0" xfId="0" applyNumberFormat="1" applyFont="1"/>
    <xf numFmtId="169" fontId="68" fillId="0" borderId="0" xfId="106" applyFont="1" applyFill="1" applyBorder="1" applyAlignment="1">
      <alignment horizontal="center" wrapText="1" shrinkToFit="1"/>
    </xf>
    <xf numFmtId="0" fontId="68" fillId="0" borderId="0" xfId="0" applyFont="1" applyAlignment="1">
      <alignment horizontal="center" wrapText="1" shrinkToFit="1"/>
    </xf>
    <xf numFmtId="0" fontId="68" fillId="0" borderId="0" xfId="0" applyFont="1" applyAlignment="1">
      <alignment horizontal="center" vertical="center"/>
    </xf>
    <xf numFmtId="169" fontId="68" fillId="0" borderId="0" xfId="106" applyFont="1" applyFill="1" applyBorder="1" applyAlignment="1">
      <alignment horizontal="center" vertical="center"/>
    </xf>
    <xf numFmtId="169" fontId="68" fillId="0" borderId="20" xfId="106" applyFont="1" applyFill="1" applyBorder="1" applyAlignment="1">
      <alignment horizontal="center" wrapText="1" shrinkToFit="1"/>
    </xf>
    <xf numFmtId="169" fontId="68" fillId="0" borderId="20" xfId="106" applyFont="1" applyFill="1" applyBorder="1" applyAlignment="1">
      <alignment horizontal="center" vertical="center"/>
    </xf>
    <xf numFmtId="200" fontId="68" fillId="0" borderId="0" xfId="313" applyNumberFormat="1" applyFont="1"/>
    <xf numFmtId="0" fontId="68" fillId="0" borderId="0" xfId="0" applyFont="1" applyAlignment="1">
      <alignment horizontal="right"/>
    </xf>
    <xf numFmtId="172" fontId="68" fillId="0" borderId="6" xfId="0" quotePrefix="1" applyNumberFormat="1" applyFont="1" applyBorder="1" applyAlignment="1">
      <alignment horizontal="center"/>
    </xf>
    <xf numFmtId="192" fontId="68" fillId="0" borderId="0" xfId="106" applyNumberFormat="1" applyFont="1" applyFill="1" applyBorder="1"/>
    <xf numFmtId="192" fontId="68" fillId="0" borderId="0" xfId="106" applyNumberFormat="1" applyFont="1" applyFill="1" applyBorder="1" applyAlignment="1">
      <alignment horizontal="center"/>
    </xf>
    <xf numFmtId="192" fontId="68" fillId="0" borderId="0" xfId="106" applyNumberFormat="1" applyFont="1" applyFill="1" applyBorder="1" applyProtection="1"/>
    <xf numFmtId="192" fontId="68" fillId="0" borderId="0" xfId="106" applyNumberFormat="1" applyFont="1" applyFill="1" applyBorder="1" applyAlignment="1" applyProtection="1">
      <alignment horizontal="right"/>
    </xf>
    <xf numFmtId="192" fontId="68" fillId="0" borderId="0" xfId="106" applyNumberFormat="1" applyFont="1" applyFill="1" applyAlignment="1">
      <alignment horizontal="center"/>
    </xf>
    <xf numFmtId="192" fontId="68" fillId="0" borderId="6" xfId="106" applyNumberFormat="1" applyFont="1" applyFill="1" applyBorder="1"/>
    <xf numFmtId="192" fontId="68" fillId="0" borderId="0" xfId="106" applyNumberFormat="1" applyFont="1" applyFill="1" applyBorder="1" applyAlignment="1">
      <alignment horizontal="right"/>
    </xf>
    <xf numFmtId="192" fontId="68" fillId="0" borderId="0" xfId="106" applyNumberFormat="1" applyFont="1" applyFill="1" applyBorder="1" applyAlignment="1" applyProtection="1">
      <alignment horizontal="center"/>
    </xf>
    <xf numFmtId="192" fontId="68" fillId="0" borderId="0" xfId="106" applyNumberFormat="1" applyFont="1" applyFill="1" applyAlignment="1">
      <alignment horizontal="right"/>
    </xf>
    <xf numFmtId="192" fontId="68" fillId="0" borderId="20" xfId="106" applyNumberFormat="1" applyFont="1" applyFill="1" applyBorder="1"/>
    <xf numFmtId="192" fontId="68" fillId="0" borderId="20" xfId="106" applyNumberFormat="1" applyFont="1" applyFill="1" applyBorder="1" applyAlignment="1">
      <alignment horizontal="right"/>
    </xf>
    <xf numFmtId="192" fontId="68" fillId="0" borderId="22" xfId="106" applyNumberFormat="1" applyFont="1" applyFill="1" applyBorder="1"/>
    <xf numFmtId="192" fontId="68" fillId="0" borderId="22" xfId="106" applyNumberFormat="1" applyFont="1" applyFill="1" applyBorder="1" applyProtection="1"/>
    <xf numFmtId="192" fontId="68" fillId="0" borderId="0" xfId="106" applyNumberFormat="1" applyFont="1" applyFill="1"/>
    <xf numFmtId="192" fontId="68" fillId="0" borderId="21" xfId="106" applyNumberFormat="1" applyFont="1" applyFill="1" applyBorder="1"/>
    <xf numFmtId="192" fontId="71" fillId="0" borderId="0" xfId="106" applyNumberFormat="1" applyFont="1" applyFill="1" applyAlignment="1">
      <alignment horizontal="center"/>
    </xf>
    <xf numFmtId="192" fontId="68" fillId="0" borderId="0" xfId="106" applyNumberFormat="1" applyFont="1" applyFill="1" applyProtection="1"/>
    <xf numFmtId="192" fontId="68" fillId="0" borderId="1" xfId="106" applyNumberFormat="1" applyFont="1" applyFill="1" applyBorder="1"/>
    <xf numFmtId="201" fontId="68" fillId="0" borderId="0" xfId="106" applyNumberFormat="1" applyFont="1" applyFill="1" applyBorder="1"/>
    <xf numFmtId="192" fontId="70" fillId="0" borderId="0" xfId="106" applyNumberFormat="1" applyFont="1" applyFill="1"/>
    <xf numFmtId="192" fontId="68" fillId="0" borderId="0" xfId="106" applyNumberFormat="1" applyFont="1" applyFill="1" applyBorder="1" applyAlignment="1">
      <alignment horizontal="center" wrapText="1" shrinkToFit="1"/>
    </xf>
    <xf numFmtId="192" fontId="68" fillId="0" borderId="0" xfId="106" applyNumberFormat="1" applyFont="1" applyFill="1" applyBorder="1" applyAlignment="1">
      <alignment horizontal="center" vertical="center"/>
    </xf>
    <xf numFmtId="38" fontId="67" fillId="0" borderId="0" xfId="0" applyNumberFormat="1" applyFont="1" applyAlignment="1">
      <alignment horizontal="center"/>
    </xf>
    <xf numFmtId="43" fontId="67" fillId="0" borderId="0" xfId="0" applyNumberFormat="1" applyFont="1" applyAlignment="1">
      <alignment horizontal="center"/>
    </xf>
    <xf numFmtId="169" fontId="68" fillId="0" borderId="20" xfId="106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192" fontId="67" fillId="0" borderId="0" xfId="0" applyNumberFormat="1" applyFont="1" applyAlignment="1">
      <alignment horizontal="center"/>
    </xf>
    <xf numFmtId="192" fontId="68" fillId="0" borderId="0" xfId="0" applyNumberFormat="1" applyFont="1"/>
    <xf numFmtId="192" fontId="68" fillId="0" borderId="0" xfId="106" applyNumberFormat="1" applyFont="1" applyFill="1" applyAlignment="1"/>
    <xf numFmtId="174" fontId="68" fillId="0" borderId="0" xfId="0" applyNumberFormat="1" applyFont="1"/>
    <xf numFmtId="174" fontId="70" fillId="0" borderId="0" xfId="0" applyNumberFormat="1" applyFont="1" applyAlignment="1">
      <alignment horizontal="right"/>
    </xf>
    <xf numFmtId="0" fontId="68" fillId="0" borderId="6" xfId="0" quotePrefix="1" applyFont="1" applyBorder="1" applyAlignment="1">
      <alignment horizontal="center"/>
    </xf>
    <xf numFmtId="174" fontId="69" fillId="0" borderId="0" xfId="0" applyNumberFormat="1" applyFont="1"/>
    <xf numFmtId="49" fontId="67" fillId="0" borderId="0" xfId="0" applyNumberFormat="1" applyFont="1" applyAlignment="1">
      <alignment horizontal="center"/>
    </xf>
    <xf numFmtId="174" fontId="70" fillId="0" borderId="0" xfId="0" quotePrefix="1" applyNumberFormat="1" applyFont="1" applyAlignment="1">
      <alignment horizontal="left"/>
    </xf>
    <xf numFmtId="174" fontId="70" fillId="0" borderId="0" xfId="0" applyNumberFormat="1" applyFont="1" applyAlignment="1">
      <alignment horizontal="left"/>
    </xf>
    <xf numFmtId="174" fontId="68" fillId="0" borderId="0" xfId="347" applyNumberFormat="1" applyFont="1" applyAlignment="1">
      <alignment horizontal="left"/>
    </xf>
    <xf numFmtId="49" fontId="68" fillId="0" borderId="0" xfId="0" quotePrefix="1" applyNumberFormat="1" applyFont="1" applyAlignment="1">
      <alignment horizontal="center"/>
    </xf>
    <xf numFmtId="174" fontId="68" fillId="0" borderId="0" xfId="0" applyNumberFormat="1" applyFont="1" applyAlignment="1">
      <alignment horizontal="left"/>
    </xf>
    <xf numFmtId="174" fontId="70" fillId="0" borderId="0" xfId="0" applyNumberFormat="1" applyFont="1"/>
    <xf numFmtId="174" fontId="67" fillId="0" borderId="0" xfId="0" applyNumberFormat="1" applyFont="1"/>
    <xf numFmtId="169" fontId="67" fillId="0" borderId="0" xfId="106" applyFont="1" applyFill="1" applyBorder="1" applyAlignment="1">
      <alignment horizontal="center"/>
    </xf>
    <xf numFmtId="169" fontId="68" fillId="0" borderId="0" xfId="106" quotePrefix="1" applyFont="1" applyFill="1" applyBorder="1" applyAlignment="1">
      <alignment horizontal="center"/>
    </xf>
    <xf numFmtId="169" fontId="71" fillId="0" borderId="0" xfId="106" applyFont="1" applyFill="1" applyBorder="1" applyAlignment="1">
      <alignment horizontal="center"/>
    </xf>
    <xf numFmtId="174" fontId="69" fillId="0" borderId="0" xfId="0" applyNumberFormat="1" applyFont="1" applyAlignment="1">
      <alignment horizontal="left"/>
    </xf>
    <xf numFmtId="0" fontId="68" fillId="0" borderId="20" xfId="0" applyFont="1" applyBorder="1" applyAlignment="1">
      <alignment horizontal="center"/>
    </xf>
    <xf numFmtId="192" fontId="68" fillId="0" borderId="23" xfId="106" applyNumberFormat="1" applyFont="1" applyFill="1" applyBorder="1"/>
    <xf numFmtId="192" fontId="68" fillId="0" borderId="24" xfId="106" applyNumberFormat="1" applyFont="1" applyFill="1" applyBorder="1"/>
    <xf numFmtId="192" fontId="68" fillId="0" borderId="23" xfId="106" applyNumberFormat="1" applyFont="1" applyFill="1" applyBorder="1" applyAlignment="1">
      <alignment horizontal="right"/>
    </xf>
    <xf numFmtId="192" fontId="68" fillId="0" borderId="24" xfId="106" applyNumberFormat="1" applyFont="1" applyFill="1" applyBorder="1" applyAlignment="1">
      <alignment horizontal="right"/>
    </xf>
    <xf numFmtId="43" fontId="68" fillId="0" borderId="0" xfId="0" applyNumberFormat="1" applyFont="1" applyAlignment="1">
      <alignment horizontal="center"/>
    </xf>
    <xf numFmtId="169" fontId="68" fillId="0" borderId="0" xfId="0" applyNumberFormat="1" applyFont="1"/>
    <xf numFmtId="177" fontId="68" fillId="0" borderId="0" xfId="331" applyNumberFormat="1" applyFont="1"/>
    <xf numFmtId="192" fontId="70" fillId="0" borderId="0" xfId="106" applyNumberFormat="1" applyFont="1" applyFill="1" applyAlignment="1">
      <alignment horizontal="center"/>
    </xf>
    <xf numFmtId="192" fontId="70" fillId="0" borderId="0" xfId="106" quotePrefix="1" applyNumberFormat="1" applyFont="1" applyFill="1" applyBorder="1" applyAlignment="1">
      <alignment horizontal="center"/>
    </xf>
    <xf numFmtId="192" fontId="68" fillId="0" borderId="0" xfId="106" applyNumberFormat="1" applyFont="1" applyAlignment="1">
      <alignment horizontal="center"/>
    </xf>
    <xf numFmtId="192" fontId="68" fillId="0" borderId="23" xfId="106" applyNumberFormat="1" applyFont="1" applyFill="1" applyBorder="1" applyAlignment="1"/>
    <xf numFmtId="192" fontId="68" fillId="0" borderId="24" xfId="106" applyNumberFormat="1" applyFont="1" applyFill="1" applyBorder="1" applyAlignment="1"/>
    <xf numFmtId="192" fontId="68" fillId="0" borderId="21" xfId="106" applyNumberFormat="1" applyFont="1" applyFill="1" applyBorder="1" applyAlignment="1"/>
    <xf numFmtId="192" fontId="68" fillId="0" borderId="0" xfId="106" applyNumberFormat="1" applyFont="1" applyFill="1" applyBorder="1" applyAlignment="1"/>
    <xf numFmtId="43" fontId="68" fillId="0" borderId="0" xfId="0" applyNumberFormat="1" applyFont="1"/>
    <xf numFmtId="192" fontId="68" fillId="0" borderId="0" xfId="106" applyNumberFormat="1" applyFont="1"/>
    <xf numFmtId="169" fontId="70" fillId="0" borderId="0" xfId="106" applyFont="1" applyFill="1" applyAlignment="1">
      <alignment horizontal="center"/>
    </xf>
    <xf numFmtId="174" fontId="67" fillId="0" borderId="0" xfId="0" quotePrefix="1" applyNumberFormat="1" applyFont="1" applyAlignment="1">
      <alignment horizontal="left"/>
    </xf>
    <xf numFmtId="192" fontId="68" fillId="0" borderId="0" xfId="0" applyNumberFormat="1" applyFont="1" applyAlignment="1">
      <alignment horizontal="center"/>
    </xf>
    <xf numFmtId="175" fontId="68" fillId="0" borderId="0" xfId="106" applyNumberFormat="1" applyFont="1" applyFill="1" applyAlignment="1"/>
    <xf numFmtId="175" fontId="68" fillId="0" borderId="0" xfId="0" applyNumberFormat="1" applyFont="1" applyAlignment="1">
      <alignment horizontal="center"/>
    </xf>
    <xf numFmtId="175" fontId="68" fillId="0" borderId="0" xfId="106" applyNumberFormat="1" applyFont="1" applyFill="1" applyBorder="1" applyAlignment="1"/>
    <xf numFmtId="172" fontId="68" fillId="0" borderId="20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7" fillId="0" borderId="0" xfId="0" applyFont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72" fontId="69" fillId="0" borderId="0" xfId="0" applyNumberFormat="1" applyFont="1" applyAlignment="1">
      <alignment horizontal="center"/>
    </xf>
    <xf numFmtId="172" fontId="77" fillId="0" borderId="0" xfId="0" applyNumberFormat="1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172" fontId="68" fillId="0" borderId="1" xfId="0" quotePrefix="1" applyNumberFormat="1" applyFont="1" applyBorder="1" applyAlignment="1">
      <alignment horizontal="center"/>
    </xf>
    <xf numFmtId="199" fontId="68" fillId="0" borderId="22" xfId="106" applyNumberFormat="1" applyFont="1" applyFill="1" applyBorder="1"/>
    <xf numFmtId="172" fontId="68" fillId="0" borderId="20" xfId="0" quotePrefix="1" applyNumberFormat="1" applyFont="1" applyBorder="1" applyAlignment="1">
      <alignment horizontal="center"/>
    </xf>
    <xf numFmtId="169" fontId="68" fillId="0" borderId="0" xfId="106" applyFont="1"/>
    <xf numFmtId="49" fontId="68" fillId="0" borderId="0" xfId="0" quotePrefix="1" applyNumberFormat="1" applyFont="1" applyAlignment="1">
      <alignment horizontal="left"/>
    </xf>
    <xf numFmtId="173" fontId="70" fillId="0" borderId="0" xfId="0" applyNumberFormat="1" applyFont="1" applyAlignment="1">
      <alignment horizontal="center"/>
    </xf>
    <xf numFmtId="192" fontId="68" fillId="0" borderId="22" xfId="106" applyNumberFormat="1" applyFont="1" applyFill="1" applyBorder="1" applyAlignment="1">
      <alignment horizontal="center"/>
    </xf>
    <xf numFmtId="202" fontId="68" fillId="0" borderId="0" xfId="1466" applyNumberFormat="1" applyFont="1" applyFill="1"/>
    <xf numFmtId="49" fontId="68" fillId="46" borderId="0" xfId="0" quotePrefix="1" applyNumberFormat="1" applyFont="1" applyFill="1"/>
    <xf numFmtId="49" fontId="70" fillId="46" borderId="0" xfId="0" quotePrefix="1" applyNumberFormat="1" applyFont="1" applyFill="1" applyAlignment="1">
      <alignment horizontal="center"/>
    </xf>
    <xf numFmtId="192" fontId="68" fillId="46" borderId="0" xfId="106" applyNumberFormat="1" applyFont="1" applyFill="1" applyBorder="1"/>
    <xf numFmtId="192" fontId="68" fillId="46" borderId="0" xfId="106" applyNumberFormat="1" applyFont="1" applyFill="1" applyAlignment="1">
      <alignment horizontal="center"/>
    </xf>
    <xf numFmtId="192" fontId="68" fillId="46" borderId="0" xfId="106" applyNumberFormat="1" applyFont="1" applyFill="1" applyAlignment="1">
      <alignment horizontal="right"/>
    </xf>
    <xf numFmtId="192" fontId="68" fillId="46" borderId="0" xfId="106" applyNumberFormat="1" applyFont="1" applyFill="1" applyBorder="1" applyProtection="1"/>
    <xf numFmtId="192" fontId="70" fillId="0" borderId="0" xfId="106" applyNumberFormat="1" applyFont="1" applyFill="1" applyBorder="1"/>
    <xf numFmtId="192" fontId="68" fillId="0" borderId="0" xfId="106" quotePrefix="1" applyNumberFormat="1" applyFont="1" applyFill="1" applyBorder="1" applyAlignment="1" applyProtection="1">
      <alignment horizontal="center"/>
    </xf>
    <xf numFmtId="0" fontId="68" fillId="46" borderId="0" xfId="0" applyFont="1" applyFill="1"/>
    <xf numFmtId="172" fontId="70" fillId="46" borderId="0" xfId="0" applyNumberFormat="1" applyFont="1" applyFill="1" applyAlignment="1">
      <alignment horizontal="center"/>
    </xf>
    <xf numFmtId="172" fontId="68" fillId="46" borderId="0" xfId="0" applyNumberFormat="1" applyFont="1" applyFill="1"/>
    <xf numFmtId="192" fontId="68" fillId="46" borderId="0" xfId="106" applyNumberFormat="1" applyFont="1" applyFill="1" applyBorder="1" applyAlignment="1" applyProtection="1">
      <alignment horizontal="center"/>
    </xf>
    <xf numFmtId="192" fontId="68" fillId="46" borderId="0" xfId="106" quotePrefix="1" applyNumberFormat="1" applyFont="1" applyFill="1" applyBorder="1" applyAlignment="1" applyProtection="1">
      <alignment horizontal="center"/>
    </xf>
    <xf numFmtId="192" fontId="68" fillId="46" borderId="0" xfId="106" applyNumberFormat="1" applyFont="1" applyFill="1" applyBorder="1" applyAlignment="1">
      <alignment horizontal="center"/>
    </xf>
    <xf numFmtId="10" fontId="68" fillId="0" borderId="0" xfId="1466" applyNumberFormat="1" applyFont="1" applyFill="1" applyBorder="1"/>
    <xf numFmtId="169" fontId="68" fillId="0" borderId="0" xfId="106" applyFont="1" applyFill="1" applyAlignment="1">
      <alignment horizontal="right"/>
    </xf>
    <xf numFmtId="192" fontId="68" fillId="0" borderId="0" xfId="106" applyNumberFormat="1" applyFont="1" applyAlignment="1">
      <alignment horizontal="right"/>
    </xf>
    <xf numFmtId="0" fontId="67" fillId="0" borderId="0" xfId="0" applyFont="1" applyAlignment="1">
      <alignment horizontal="center"/>
    </xf>
    <xf numFmtId="0" fontId="67" fillId="0" borderId="2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6" xfId="0" applyFont="1" applyBorder="1" applyAlignment="1">
      <alignment horizontal="center"/>
    </xf>
  </cellXfs>
  <cellStyles count="146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3" xfId="1454" xr:uid="{00000000-0005-0000-0000-000048010000}"/>
    <cellStyle name="Normal 21 3 2" xfId="1463" xr:uid="{00000000-0005-0000-0000-000049010000}"/>
    <cellStyle name="Normal 21 4" xfId="1448" xr:uid="{00000000-0005-0000-0000-00004A010000}"/>
    <cellStyle name="Normal 21 5" xfId="1457" xr:uid="{00000000-0005-0000-0000-00004B010000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3" xfId="1455" xr:uid="{00000000-0005-0000-0000-000061010000}"/>
    <cellStyle name="Normal 8 3 3 2" xfId="1464" xr:uid="{00000000-0005-0000-0000-000062010000}"/>
    <cellStyle name="Normal 8 3 4" xfId="1449" xr:uid="{00000000-0005-0000-0000-000063010000}"/>
    <cellStyle name="Normal 8 3 5" xfId="1458" xr:uid="{00000000-0005-0000-0000-000064010000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จุลภาค" xfId="106" builtinId="3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" xfId="0" builtinId="0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3" xfId="1456" xr:uid="{00000000-0005-0000-0000-0000D3030000}"/>
    <cellStyle name="ปกติ 18 3 2" xfId="1465" xr:uid="{00000000-0005-0000-0000-0000D4030000}"/>
    <cellStyle name="ปกติ 18 4" xfId="1450" xr:uid="{00000000-0005-0000-0000-0000D5030000}"/>
    <cellStyle name="ปกติ 18 5" xfId="1459" xr:uid="{00000000-0005-0000-0000-0000D603000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" xfId="1466" builtinId="5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9"/>
  <sheetViews>
    <sheetView topLeftCell="A82" zoomScale="90" zoomScaleNormal="90" zoomScaleSheetLayoutView="80" workbookViewId="0">
      <selection activeCell="D31" sqref="D31"/>
    </sheetView>
  </sheetViews>
  <sheetFormatPr defaultColWidth="13.85546875" defaultRowHeight="22.15" customHeight="1"/>
  <cols>
    <col min="1" max="1" width="48.140625" style="42" customWidth="1"/>
    <col min="2" max="2" width="7.7109375" style="28" customWidth="1"/>
    <col min="3" max="3" width="1.42578125" style="28" customWidth="1"/>
    <col min="4" max="4" width="15.5703125" style="28" customWidth="1"/>
    <col min="5" max="5" width="1.42578125" style="19" customWidth="1"/>
    <col min="6" max="6" width="16.140625" style="26" customWidth="1"/>
    <col min="7" max="7" width="1.42578125" style="20" customWidth="1"/>
    <col min="8" max="8" width="15.5703125" style="78" customWidth="1"/>
    <col min="9" max="9" width="1.28515625" style="26" customWidth="1"/>
    <col min="10" max="10" width="15.5703125" style="26" customWidth="1"/>
    <col min="11" max="11" width="1.28515625" style="17" customWidth="1"/>
    <col min="12" max="16384" width="13.85546875" style="17"/>
  </cols>
  <sheetData>
    <row r="1" spans="1:10" s="3" customFormat="1" ht="22.1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3" customFormat="1" ht="22.15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3" customFormat="1" ht="22.15" customHeight="1">
      <c r="A3" s="167" t="s">
        <v>190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3" customFormat="1" ht="22.15" customHeight="1">
      <c r="A4" s="136"/>
      <c r="B4" s="136"/>
      <c r="C4" s="136"/>
      <c r="D4" s="136"/>
      <c r="E4" s="136"/>
      <c r="F4" s="136"/>
      <c r="G4" s="136"/>
      <c r="H4" s="91"/>
      <c r="I4" s="136"/>
      <c r="J4" s="136"/>
    </row>
    <row r="5" spans="1:10" s="8" customFormat="1" ht="22.15" customHeight="1">
      <c r="A5" s="38"/>
      <c r="B5" s="14"/>
      <c r="C5" s="14"/>
      <c r="D5" s="14"/>
      <c r="E5" s="39"/>
      <c r="F5" s="2"/>
      <c r="G5" s="2"/>
      <c r="H5" s="92"/>
      <c r="I5" s="2"/>
      <c r="J5" s="63" t="s">
        <v>2</v>
      </c>
    </row>
    <row r="6" spans="1:10" s="8" customFormat="1" ht="22.15" customHeight="1">
      <c r="A6" s="38"/>
      <c r="D6" s="168" t="s">
        <v>3</v>
      </c>
      <c r="E6" s="168"/>
      <c r="F6" s="168"/>
      <c r="G6" s="6"/>
      <c r="H6" s="168" t="s">
        <v>4</v>
      </c>
      <c r="I6" s="168"/>
      <c r="J6" s="168"/>
    </row>
    <row r="7" spans="1:10" s="8" customFormat="1" ht="22.15" customHeight="1">
      <c r="A7" s="38"/>
      <c r="D7" s="142" t="s">
        <v>191</v>
      </c>
      <c r="E7" s="39"/>
      <c r="F7" s="142" t="s">
        <v>164</v>
      </c>
      <c r="G7" s="6"/>
      <c r="H7" s="142" t="s">
        <v>191</v>
      </c>
      <c r="I7" s="39"/>
      <c r="J7" s="142" t="s">
        <v>164</v>
      </c>
    </row>
    <row r="8" spans="1:10" s="8" customFormat="1" ht="22.15" customHeight="1">
      <c r="A8" s="3" t="s">
        <v>5</v>
      </c>
      <c r="B8" s="133" t="s">
        <v>6</v>
      </c>
      <c r="C8" s="39"/>
      <c r="D8" s="144" t="s">
        <v>165</v>
      </c>
      <c r="E8" s="39"/>
      <c r="F8" s="144" t="s">
        <v>157</v>
      </c>
      <c r="G8" s="15"/>
      <c r="H8" s="144" t="s">
        <v>165</v>
      </c>
      <c r="I8" s="39"/>
      <c r="J8" s="144" t="s">
        <v>157</v>
      </c>
    </row>
    <row r="9" spans="1:10" s="8" customFormat="1" ht="22.15" customHeight="1">
      <c r="A9" s="3"/>
      <c r="B9" s="39"/>
      <c r="C9" s="39"/>
      <c r="D9" s="35" t="s">
        <v>166</v>
      </c>
      <c r="E9" s="39"/>
      <c r="F9" s="35" t="s">
        <v>167</v>
      </c>
      <c r="G9" s="15"/>
      <c r="H9" s="35" t="s">
        <v>166</v>
      </c>
      <c r="I9" s="39"/>
      <c r="J9" s="35" t="s">
        <v>167</v>
      </c>
    </row>
    <row r="10" spans="1:10" s="8" customFormat="1" ht="22.15" customHeight="1">
      <c r="A10" s="3"/>
      <c r="B10" s="39"/>
      <c r="C10" s="39"/>
      <c r="D10" s="35" t="s">
        <v>168</v>
      </c>
      <c r="E10" s="39"/>
      <c r="F10" s="35"/>
      <c r="G10" s="15"/>
      <c r="H10" s="35" t="s">
        <v>168</v>
      </c>
      <c r="I10" s="39"/>
      <c r="J10" s="35"/>
    </row>
    <row r="11" spans="1:10" ht="22.15" customHeight="1">
      <c r="A11" s="41" t="s">
        <v>7</v>
      </c>
      <c r="F11" s="17"/>
      <c r="H11" s="65"/>
      <c r="I11" s="20"/>
      <c r="J11" s="20"/>
    </row>
    <row r="12" spans="1:10" ht="22.15" customHeight="1">
      <c r="A12" s="42" t="s">
        <v>8</v>
      </c>
      <c r="B12" s="21"/>
      <c r="C12" s="21"/>
      <c r="D12" s="65">
        <v>231534586</v>
      </c>
      <c r="E12" s="66"/>
      <c r="F12" s="65">
        <v>289290376</v>
      </c>
      <c r="G12" s="65"/>
      <c r="H12" s="65">
        <v>206106614</v>
      </c>
      <c r="I12" s="67"/>
      <c r="J12" s="65">
        <v>254653084</v>
      </c>
    </row>
    <row r="13" spans="1:10" ht="22.15" customHeight="1">
      <c r="A13" s="29" t="s">
        <v>9</v>
      </c>
      <c r="B13" s="21" t="s">
        <v>12</v>
      </c>
      <c r="C13" s="21"/>
      <c r="D13" s="65">
        <v>55015089</v>
      </c>
      <c r="E13" s="66"/>
      <c r="F13" s="65">
        <v>66907827</v>
      </c>
      <c r="G13" s="65"/>
      <c r="H13" s="65">
        <v>33279422</v>
      </c>
      <c r="I13" s="67"/>
      <c r="J13" s="68">
        <v>44026366</v>
      </c>
    </row>
    <row r="14" spans="1:10" ht="22.15" customHeight="1">
      <c r="A14" s="29" t="s">
        <v>161</v>
      </c>
      <c r="B14" s="21" t="s">
        <v>178</v>
      </c>
      <c r="C14" s="21"/>
      <c r="D14" s="65">
        <v>4488750</v>
      </c>
      <c r="E14" s="66"/>
      <c r="F14" s="65">
        <v>4488750</v>
      </c>
      <c r="G14" s="65"/>
      <c r="H14" s="65">
        <v>44488750</v>
      </c>
      <c r="I14" s="67"/>
      <c r="J14" s="68">
        <v>4488750</v>
      </c>
    </row>
    <row r="15" spans="1:10" ht="22.15" customHeight="1">
      <c r="A15" s="29" t="s">
        <v>13</v>
      </c>
      <c r="B15" s="21"/>
      <c r="C15" s="21"/>
      <c r="D15" s="65">
        <v>1046615</v>
      </c>
      <c r="E15" s="66"/>
      <c r="F15" s="65">
        <v>1028796</v>
      </c>
      <c r="G15" s="65"/>
      <c r="H15" s="65">
        <v>1046615</v>
      </c>
      <c r="I15" s="67"/>
      <c r="J15" s="68">
        <v>1028796</v>
      </c>
    </row>
    <row r="16" spans="1:10" ht="22.15" customHeight="1">
      <c r="A16" s="42" t="s">
        <v>15</v>
      </c>
      <c r="B16" s="21" t="s">
        <v>179</v>
      </c>
      <c r="C16" s="21"/>
      <c r="D16" s="65">
        <v>2115918631</v>
      </c>
      <c r="E16" s="66"/>
      <c r="F16" s="65">
        <v>1463772794</v>
      </c>
      <c r="G16" s="65"/>
      <c r="H16" s="65">
        <v>866118506</v>
      </c>
      <c r="I16" s="67"/>
      <c r="J16" s="68">
        <v>929147719</v>
      </c>
    </row>
    <row r="17" spans="1:10" ht="22.15" customHeight="1">
      <c r="A17" s="42" t="s">
        <v>148</v>
      </c>
      <c r="B17" s="21" t="s">
        <v>10</v>
      </c>
      <c r="C17" s="21"/>
      <c r="D17" s="65">
        <v>68956425</v>
      </c>
      <c r="E17" s="66"/>
      <c r="F17" s="65">
        <v>198080929</v>
      </c>
      <c r="G17" s="65"/>
      <c r="H17" s="78">
        <v>0</v>
      </c>
      <c r="I17" s="67"/>
      <c r="J17" s="68">
        <v>0</v>
      </c>
    </row>
    <row r="18" spans="1:10" ht="22.15" customHeight="1">
      <c r="A18" s="45" t="s">
        <v>17</v>
      </c>
      <c r="B18" s="44"/>
      <c r="C18" s="44"/>
      <c r="D18" s="70">
        <f>SUM(D12:D17)</f>
        <v>2476960096</v>
      </c>
      <c r="E18" s="66"/>
      <c r="F18" s="70">
        <f>SUM(F12:F17)</f>
        <v>2023569472</v>
      </c>
      <c r="G18" s="65"/>
      <c r="H18" s="70">
        <f>SUM(H12:H17)</f>
        <v>1151039907</v>
      </c>
      <c r="I18" s="65"/>
      <c r="J18" s="70">
        <f>SUM(J12:J17)</f>
        <v>1233344715</v>
      </c>
    </row>
    <row r="19" spans="1:10" ht="22.15" customHeight="1">
      <c r="A19" s="29"/>
      <c r="B19" s="44"/>
      <c r="C19" s="44"/>
      <c r="D19" s="137"/>
      <c r="E19" s="66"/>
      <c r="F19" s="66"/>
      <c r="G19" s="65"/>
      <c r="H19" s="65"/>
      <c r="I19" s="65"/>
      <c r="J19" s="65"/>
    </row>
    <row r="20" spans="1:10" ht="22.15" customHeight="1">
      <c r="A20" s="41" t="s">
        <v>18</v>
      </c>
      <c r="B20" s="44"/>
      <c r="C20" s="44"/>
      <c r="D20" s="137"/>
      <c r="E20" s="66"/>
      <c r="F20" s="65"/>
      <c r="G20" s="65"/>
      <c r="H20" s="65"/>
      <c r="I20" s="65"/>
      <c r="J20" s="65"/>
    </row>
    <row r="21" spans="1:10" ht="22.15" customHeight="1">
      <c r="A21" s="29" t="s">
        <v>19</v>
      </c>
      <c r="B21" s="21"/>
      <c r="C21" s="44"/>
      <c r="D21" s="65">
        <v>14031458</v>
      </c>
      <c r="E21" s="66"/>
      <c r="F21" s="66">
        <v>22354594</v>
      </c>
      <c r="G21" s="65"/>
      <c r="H21" s="65">
        <v>0</v>
      </c>
      <c r="I21" s="65"/>
      <c r="J21" s="65">
        <v>0</v>
      </c>
    </row>
    <row r="22" spans="1:10" ht="22.15" customHeight="1">
      <c r="A22" s="29" t="s">
        <v>20</v>
      </c>
      <c r="B22" s="44" t="s">
        <v>180</v>
      </c>
      <c r="C22" s="44"/>
      <c r="D22" s="65">
        <v>224511676</v>
      </c>
      <c r="E22" s="66"/>
      <c r="F22" s="66">
        <v>212879803</v>
      </c>
      <c r="G22" s="65"/>
      <c r="H22" s="65">
        <v>220000000</v>
      </c>
      <c r="I22" s="65"/>
      <c r="J22" s="65">
        <v>220000000</v>
      </c>
    </row>
    <row r="23" spans="1:10" ht="22.15" customHeight="1">
      <c r="A23" s="29" t="s">
        <v>21</v>
      </c>
      <c r="B23" s="44" t="s">
        <v>14</v>
      </c>
      <c r="C23" s="21"/>
      <c r="D23" s="65">
        <v>0</v>
      </c>
      <c r="E23" s="66"/>
      <c r="F23" s="65">
        <v>0</v>
      </c>
      <c r="G23" s="65"/>
      <c r="H23" s="65">
        <v>330041961</v>
      </c>
      <c r="I23" s="65"/>
      <c r="J23" s="69">
        <v>330041961</v>
      </c>
    </row>
    <row r="24" spans="1:10" ht="22.15" customHeight="1">
      <c r="A24" s="29" t="s">
        <v>22</v>
      </c>
      <c r="B24" s="21" t="s">
        <v>16</v>
      </c>
      <c r="C24" s="44"/>
      <c r="D24" s="65">
        <v>0</v>
      </c>
      <c r="E24" s="66"/>
      <c r="F24" s="65">
        <v>182629121</v>
      </c>
      <c r="G24" s="65"/>
      <c r="H24" s="65">
        <v>0</v>
      </c>
      <c r="I24" s="65"/>
      <c r="J24" s="65">
        <v>0</v>
      </c>
    </row>
    <row r="25" spans="1:10" ht="22.15" customHeight="1">
      <c r="A25" s="42" t="s">
        <v>202</v>
      </c>
      <c r="B25" s="21" t="s">
        <v>198</v>
      </c>
      <c r="C25" s="21"/>
      <c r="D25" s="65">
        <v>7705521</v>
      </c>
      <c r="E25" s="72"/>
      <c r="F25" s="65">
        <v>4420742</v>
      </c>
      <c r="G25" s="65"/>
      <c r="H25" s="65">
        <v>696535</v>
      </c>
      <c r="I25" s="67"/>
      <c r="J25" s="71">
        <v>766676</v>
      </c>
    </row>
    <row r="26" spans="1:10" ht="22.15" customHeight="1">
      <c r="A26" s="42" t="s">
        <v>24</v>
      </c>
      <c r="B26" s="21" t="s">
        <v>199</v>
      </c>
      <c r="C26" s="21"/>
      <c r="D26" s="65">
        <v>2180102</v>
      </c>
      <c r="E26" s="72"/>
      <c r="F26" s="65">
        <v>2237826</v>
      </c>
      <c r="G26" s="65"/>
      <c r="H26" s="71">
        <v>0</v>
      </c>
      <c r="I26" s="67"/>
      <c r="J26" s="71">
        <v>0</v>
      </c>
    </row>
    <row r="27" spans="1:10" ht="22.15" customHeight="1">
      <c r="A27" s="42" t="s">
        <v>25</v>
      </c>
      <c r="B27" s="21"/>
      <c r="C27" s="21"/>
      <c r="D27" s="65">
        <v>159506</v>
      </c>
      <c r="E27" s="72"/>
      <c r="F27" s="65">
        <v>164284</v>
      </c>
      <c r="G27" s="65"/>
      <c r="H27" s="65">
        <v>16364</v>
      </c>
      <c r="I27" s="67"/>
      <c r="J27" s="71">
        <v>17880</v>
      </c>
    </row>
    <row r="28" spans="1:10" ht="22.15" customHeight="1">
      <c r="A28" s="42" t="s">
        <v>26</v>
      </c>
      <c r="B28" s="21" t="s">
        <v>200</v>
      </c>
      <c r="C28" s="21"/>
      <c r="D28" s="65">
        <v>13402245</v>
      </c>
      <c r="E28" s="72"/>
      <c r="F28" s="65">
        <v>42868361</v>
      </c>
      <c r="G28" s="65"/>
      <c r="H28" s="65">
        <v>1103082</v>
      </c>
      <c r="I28" s="67"/>
      <c r="J28" s="71">
        <v>35651671</v>
      </c>
    </row>
    <row r="29" spans="1:10" ht="22.15" customHeight="1">
      <c r="A29" s="29" t="s">
        <v>27</v>
      </c>
      <c r="B29" s="44"/>
      <c r="C29" s="44"/>
      <c r="D29" s="74">
        <v>459169</v>
      </c>
      <c r="E29" s="72"/>
      <c r="F29" s="74">
        <v>549191</v>
      </c>
      <c r="G29" s="65"/>
      <c r="H29" s="75">
        <v>0</v>
      </c>
      <c r="I29" s="67"/>
      <c r="J29" s="75">
        <v>0</v>
      </c>
    </row>
    <row r="30" spans="1:10" ht="22.15" customHeight="1">
      <c r="A30" s="41" t="s">
        <v>28</v>
      </c>
      <c r="B30" s="44"/>
      <c r="C30" s="44"/>
      <c r="D30" s="74">
        <f>SUM(D21:D29)</f>
        <v>262449677</v>
      </c>
      <c r="E30" s="72"/>
      <c r="F30" s="74">
        <f>SUM(F21:F29)</f>
        <v>468103922</v>
      </c>
      <c r="G30" s="65"/>
      <c r="H30" s="74">
        <f>SUM(H21:H29)</f>
        <v>551857942</v>
      </c>
      <c r="I30" s="65"/>
      <c r="J30" s="74">
        <f>SUM(J21:J29)</f>
        <v>586478188</v>
      </c>
    </row>
    <row r="31" spans="1:10" ht="22.15" customHeight="1" thickBot="1">
      <c r="A31" s="45" t="s">
        <v>29</v>
      </c>
      <c r="B31" s="44"/>
      <c r="C31" s="44"/>
      <c r="D31" s="76">
        <f>+D18+D30</f>
        <v>2739409773</v>
      </c>
      <c r="E31" s="66"/>
      <c r="F31" s="76">
        <f>+F18+F30</f>
        <v>2491673394</v>
      </c>
      <c r="G31" s="65"/>
      <c r="H31" s="77">
        <f>+H18+H30</f>
        <v>1702897849</v>
      </c>
      <c r="I31" s="67"/>
      <c r="J31" s="77">
        <f>+J18+J30</f>
        <v>1819822903</v>
      </c>
    </row>
    <row r="32" spans="1:10" ht="22.15" customHeight="1" thickTop="1">
      <c r="A32" s="45"/>
      <c r="B32" s="44"/>
      <c r="C32" s="44"/>
      <c r="D32" s="44"/>
      <c r="E32" s="39"/>
      <c r="F32" s="20"/>
      <c r="H32" s="67"/>
      <c r="I32" s="25"/>
      <c r="J32" s="25"/>
    </row>
    <row r="33" spans="1:10" s="2" customFormat="1" ht="22.15" customHeight="1">
      <c r="A33" s="46"/>
    </row>
    <row r="34" spans="1:10" s="3" customFormat="1" ht="22.15" customHeight="1">
      <c r="A34" s="167" t="s">
        <v>0</v>
      </c>
      <c r="B34" s="167"/>
      <c r="C34" s="167"/>
      <c r="D34" s="167"/>
      <c r="E34" s="167"/>
      <c r="F34" s="167"/>
      <c r="G34" s="167"/>
      <c r="H34" s="167"/>
      <c r="I34" s="167"/>
      <c r="J34" s="167"/>
    </row>
    <row r="35" spans="1:10" s="3" customFormat="1" ht="22.15" customHeight="1">
      <c r="A35" s="167" t="s">
        <v>30</v>
      </c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0" s="3" customFormat="1" ht="22.15" customHeight="1">
      <c r="A36" s="167" t="str">
        <f>A3</f>
        <v>ณ วันที่ 30 มิถุนายน 2566</v>
      </c>
      <c r="B36" s="167"/>
      <c r="C36" s="167"/>
      <c r="D36" s="167"/>
      <c r="E36" s="167"/>
      <c r="F36" s="167"/>
      <c r="G36" s="167"/>
      <c r="H36" s="167"/>
      <c r="I36" s="167"/>
      <c r="J36" s="167"/>
    </row>
    <row r="37" spans="1:10" s="3" customFormat="1" ht="22.15" customHeight="1">
      <c r="A37" s="136"/>
      <c r="B37" s="136"/>
      <c r="C37" s="136"/>
      <c r="D37" s="136"/>
      <c r="E37" s="136"/>
      <c r="F37" s="136"/>
      <c r="G37" s="136"/>
      <c r="H37" s="91"/>
      <c r="I37" s="136"/>
      <c r="J37" s="136"/>
    </row>
    <row r="38" spans="1:10" s="8" customFormat="1" ht="22.15" customHeight="1">
      <c r="A38" s="38"/>
      <c r="B38" s="14"/>
      <c r="C38" s="14"/>
      <c r="D38" s="14"/>
      <c r="E38" s="39"/>
      <c r="F38" s="2"/>
      <c r="G38" s="2"/>
      <c r="H38" s="92"/>
      <c r="I38" s="2"/>
      <c r="J38" s="63" t="s">
        <v>2</v>
      </c>
    </row>
    <row r="39" spans="1:10" s="8" customFormat="1" ht="22.15" customHeight="1">
      <c r="A39" s="38"/>
      <c r="D39" s="168" t="s">
        <v>3</v>
      </c>
      <c r="E39" s="168"/>
      <c r="F39" s="168"/>
      <c r="G39" s="6"/>
      <c r="H39" s="168" t="s">
        <v>4</v>
      </c>
      <c r="I39" s="168"/>
      <c r="J39" s="168"/>
    </row>
    <row r="40" spans="1:10" s="8" customFormat="1" ht="22.15" customHeight="1">
      <c r="A40" s="38"/>
      <c r="D40" s="142" t="s">
        <v>191</v>
      </c>
      <c r="E40" s="39"/>
      <c r="F40" s="142" t="s">
        <v>164</v>
      </c>
      <c r="G40" s="6"/>
      <c r="H40" s="142" t="s">
        <v>191</v>
      </c>
      <c r="I40" s="39"/>
      <c r="J40" s="142" t="s">
        <v>164</v>
      </c>
    </row>
    <row r="41" spans="1:10" s="8" customFormat="1" ht="22.15" customHeight="1">
      <c r="A41" s="136" t="s">
        <v>31</v>
      </c>
      <c r="B41" s="133" t="s">
        <v>6</v>
      </c>
      <c r="C41" s="14"/>
      <c r="D41" s="144" t="s">
        <v>165</v>
      </c>
      <c r="E41" s="39"/>
      <c r="F41" s="144" t="s">
        <v>157</v>
      </c>
      <c r="G41" s="15"/>
      <c r="H41" s="144" t="s">
        <v>165</v>
      </c>
      <c r="I41" s="39"/>
      <c r="J41" s="144" t="s">
        <v>157</v>
      </c>
    </row>
    <row r="42" spans="1:10" s="8" customFormat="1" ht="22.15" customHeight="1">
      <c r="A42" s="136"/>
      <c r="B42" s="39"/>
      <c r="C42" s="14"/>
      <c r="D42" s="35" t="s">
        <v>166</v>
      </c>
      <c r="E42" s="39"/>
      <c r="F42" s="35" t="s">
        <v>167</v>
      </c>
      <c r="G42" s="15"/>
      <c r="H42" s="35" t="s">
        <v>166</v>
      </c>
      <c r="I42" s="39"/>
      <c r="J42" s="35" t="s">
        <v>167</v>
      </c>
    </row>
    <row r="43" spans="1:10" s="8" customFormat="1" ht="22.15" customHeight="1">
      <c r="A43" s="136"/>
      <c r="B43" s="39"/>
      <c r="C43" s="14"/>
      <c r="D43" s="35" t="s">
        <v>168</v>
      </c>
      <c r="E43" s="39"/>
      <c r="F43" s="35"/>
      <c r="G43" s="15"/>
      <c r="H43" s="35" t="s">
        <v>168</v>
      </c>
      <c r="I43" s="39"/>
      <c r="J43" s="35"/>
    </row>
    <row r="44" spans="1:10" ht="22.15" customHeight="1">
      <c r="A44" s="45" t="s">
        <v>32</v>
      </c>
      <c r="B44" s="14"/>
      <c r="I44" s="37"/>
    </row>
    <row r="45" spans="1:10" ht="22.15" customHeight="1">
      <c r="A45" s="42" t="s">
        <v>158</v>
      </c>
      <c r="B45" s="14">
        <v>14</v>
      </c>
      <c r="D45" s="65">
        <v>256093</v>
      </c>
      <c r="F45" s="78">
        <v>261665251</v>
      </c>
      <c r="H45" s="78">
        <v>0</v>
      </c>
      <c r="I45" s="37"/>
      <c r="J45" s="26">
        <v>0</v>
      </c>
    </row>
    <row r="46" spans="1:10" ht="22.15" customHeight="1">
      <c r="A46" s="146" t="s">
        <v>33</v>
      </c>
      <c r="B46" s="21" t="s">
        <v>23</v>
      </c>
      <c r="C46" s="21"/>
      <c r="D46" s="65">
        <v>146967558</v>
      </c>
      <c r="E46" s="69"/>
      <c r="F46" s="65">
        <v>85818785</v>
      </c>
      <c r="G46" s="65"/>
      <c r="H46" s="65">
        <v>99187352</v>
      </c>
      <c r="I46" s="67"/>
      <c r="J46" s="73">
        <v>47016475</v>
      </c>
    </row>
    <row r="47" spans="1:10" ht="22.15" customHeight="1">
      <c r="A47" s="146" t="s">
        <v>34</v>
      </c>
      <c r="B47" s="21" t="s">
        <v>201</v>
      </c>
      <c r="C47" s="21"/>
      <c r="D47" s="65">
        <v>1628763</v>
      </c>
      <c r="E47" s="69"/>
      <c r="F47" s="65">
        <v>1855048</v>
      </c>
      <c r="G47" s="65"/>
      <c r="H47" s="73">
        <v>0</v>
      </c>
      <c r="I47" s="67"/>
      <c r="J47" s="73">
        <v>0</v>
      </c>
    </row>
    <row r="48" spans="1:10" ht="22.15" hidden="1" customHeight="1">
      <c r="A48" s="150" t="s">
        <v>177</v>
      </c>
      <c r="B48" s="151"/>
      <c r="C48" s="151"/>
      <c r="D48" s="152">
        <v>0</v>
      </c>
      <c r="E48" s="153"/>
      <c r="F48" s="152">
        <v>0</v>
      </c>
      <c r="G48" s="152"/>
      <c r="H48" s="154">
        <v>0</v>
      </c>
      <c r="I48" s="155"/>
      <c r="J48" s="154">
        <v>0</v>
      </c>
    </row>
    <row r="49" spans="1:10" ht="22.15" customHeight="1">
      <c r="A49" s="47" t="s">
        <v>162</v>
      </c>
      <c r="B49" s="21" t="s">
        <v>178</v>
      </c>
      <c r="C49" s="21"/>
      <c r="D49" s="65">
        <v>0</v>
      </c>
      <c r="E49" s="69"/>
      <c r="F49" s="65">
        <v>0</v>
      </c>
      <c r="G49" s="65"/>
      <c r="H49" s="65">
        <v>0</v>
      </c>
      <c r="I49" s="67"/>
      <c r="J49" s="78">
        <v>100970505</v>
      </c>
    </row>
    <row r="50" spans="1:10" ht="22.15" customHeight="1">
      <c r="A50" s="47" t="s">
        <v>35</v>
      </c>
      <c r="B50" s="21"/>
      <c r="C50" s="21"/>
      <c r="D50" s="65">
        <v>277889592</v>
      </c>
      <c r="E50" s="69"/>
      <c r="F50" s="65">
        <v>199039935</v>
      </c>
      <c r="G50" s="65"/>
      <c r="H50" s="65">
        <v>274521592</v>
      </c>
      <c r="I50" s="67"/>
      <c r="J50" s="78">
        <v>197889935</v>
      </c>
    </row>
    <row r="51" spans="1:10" ht="22.15" customHeight="1">
      <c r="A51" s="47" t="s">
        <v>36</v>
      </c>
      <c r="B51" s="21"/>
      <c r="C51" s="21"/>
      <c r="D51" s="65">
        <v>3863725</v>
      </c>
      <c r="E51" s="69"/>
      <c r="F51" s="65">
        <v>15501351</v>
      </c>
      <c r="G51" s="65"/>
      <c r="H51" s="78">
        <v>3863725</v>
      </c>
      <c r="I51" s="67"/>
      <c r="J51" s="78">
        <v>0</v>
      </c>
    </row>
    <row r="52" spans="1:10" ht="22.15" customHeight="1">
      <c r="A52" s="41" t="s">
        <v>37</v>
      </c>
      <c r="B52" s="14" t="s">
        <v>38</v>
      </c>
      <c r="C52" s="14"/>
      <c r="D52" s="70">
        <f>SUM(D45:D51)</f>
        <v>430605731</v>
      </c>
      <c r="E52" s="69"/>
      <c r="F52" s="70">
        <f>SUM(F45:F51)</f>
        <v>563880370</v>
      </c>
      <c r="G52" s="65"/>
      <c r="H52" s="70">
        <f>SUM(H45:H51)</f>
        <v>377572669</v>
      </c>
      <c r="I52" s="67"/>
      <c r="J52" s="70">
        <f>SUM(J45:J51)</f>
        <v>345876915</v>
      </c>
    </row>
    <row r="53" spans="1:10" ht="22.15" customHeight="1">
      <c r="A53" s="41"/>
      <c r="B53" s="14"/>
      <c r="C53" s="14"/>
      <c r="D53" s="118"/>
      <c r="E53" s="69"/>
      <c r="F53" s="65"/>
      <c r="G53" s="65"/>
      <c r="H53" s="65"/>
      <c r="I53" s="67"/>
      <c r="J53" s="65"/>
    </row>
    <row r="54" spans="1:10" ht="22.15" customHeight="1">
      <c r="A54" s="45" t="s">
        <v>39</v>
      </c>
      <c r="B54" s="14"/>
      <c r="C54" s="14"/>
      <c r="D54" s="118"/>
      <c r="E54" s="69"/>
      <c r="F54" s="78"/>
      <c r="G54" s="65"/>
      <c r="H54" s="65"/>
      <c r="I54" s="67"/>
      <c r="J54" s="67"/>
    </row>
    <row r="55" spans="1:10" ht="22.15" customHeight="1">
      <c r="A55" s="42" t="s">
        <v>40</v>
      </c>
      <c r="B55" s="14">
        <v>16</v>
      </c>
      <c r="C55" s="14"/>
      <c r="D55" s="65">
        <v>762605260</v>
      </c>
      <c r="E55" s="69"/>
      <c r="F55" s="73">
        <v>553503272</v>
      </c>
      <c r="G55" s="65"/>
      <c r="H55" s="65">
        <v>11377937</v>
      </c>
      <c r="I55" s="67"/>
      <c r="J55" s="65">
        <v>339830593</v>
      </c>
    </row>
    <row r="56" spans="1:10" ht="22.15" customHeight="1">
      <c r="A56" s="42" t="s">
        <v>149</v>
      </c>
      <c r="B56" s="44" t="s">
        <v>183</v>
      </c>
      <c r="C56" s="14"/>
      <c r="D56" s="65">
        <v>478933710</v>
      </c>
      <c r="E56" s="69"/>
      <c r="F56" s="73">
        <v>476894358</v>
      </c>
      <c r="G56" s="65"/>
      <c r="H56" s="65">
        <v>478933710</v>
      </c>
      <c r="I56" s="67"/>
      <c r="J56" s="65">
        <v>476894358</v>
      </c>
    </row>
    <row r="57" spans="1:10" ht="22.15" customHeight="1">
      <c r="A57" s="42" t="s">
        <v>41</v>
      </c>
      <c r="B57" s="147">
        <v>12.2</v>
      </c>
      <c r="C57" s="14"/>
      <c r="D57" s="65">
        <v>637762</v>
      </c>
      <c r="E57" s="69"/>
      <c r="F57" s="73">
        <v>482593</v>
      </c>
      <c r="G57" s="65"/>
      <c r="H57" s="65">
        <v>0</v>
      </c>
      <c r="I57" s="67"/>
      <c r="J57" s="65">
        <v>0</v>
      </c>
    </row>
    <row r="58" spans="1:10" ht="22.15" customHeight="1">
      <c r="A58" s="42" t="s">
        <v>42</v>
      </c>
      <c r="B58" s="14"/>
      <c r="C58" s="14"/>
      <c r="D58" s="65"/>
      <c r="E58" s="69"/>
      <c r="F58" s="73"/>
      <c r="G58" s="65"/>
      <c r="H58" s="65"/>
      <c r="I58" s="67"/>
      <c r="J58" s="65"/>
    </row>
    <row r="59" spans="1:10" ht="22.15" customHeight="1">
      <c r="A59" s="17" t="s">
        <v>43</v>
      </c>
      <c r="B59" s="21"/>
      <c r="C59" s="21"/>
      <c r="D59" s="65">
        <v>1564996</v>
      </c>
      <c r="E59" s="65"/>
      <c r="F59" s="71">
        <v>1324332</v>
      </c>
      <c r="G59" s="65"/>
      <c r="H59" s="65">
        <v>5155</v>
      </c>
      <c r="I59" s="67"/>
      <c r="J59" s="71">
        <v>3815</v>
      </c>
    </row>
    <row r="60" spans="1:10" ht="22.15" customHeight="1">
      <c r="A60" s="17" t="s">
        <v>44</v>
      </c>
      <c r="B60" s="21" t="s">
        <v>200</v>
      </c>
      <c r="C60" s="21"/>
      <c r="D60" s="74">
        <v>209323</v>
      </c>
      <c r="E60" s="65"/>
      <c r="F60" s="75">
        <v>205759</v>
      </c>
      <c r="G60" s="65"/>
      <c r="H60" s="74">
        <v>209323</v>
      </c>
      <c r="I60" s="67"/>
      <c r="J60" s="75">
        <v>205759</v>
      </c>
    </row>
    <row r="61" spans="1:10" ht="22.15" customHeight="1">
      <c r="A61" s="41" t="s">
        <v>45</v>
      </c>
      <c r="B61" s="34"/>
      <c r="C61" s="34"/>
      <c r="D61" s="73">
        <f>SUM(D55:D60)</f>
        <v>1243951051</v>
      </c>
      <c r="E61" s="65"/>
      <c r="F61" s="73">
        <f>SUM(F55:F60)</f>
        <v>1032410314</v>
      </c>
      <c r="G61" s="65"/>
      <c r="H61" s="73">
        <f>SUM(H55:H60)</f>
        <v>490526125</v>
      </c>
      <c r="I61" s="81"/>
      <c r="J61" s="73">
        <f>SUM(J55:J60)</f>
        <v>816934525</v>
      </c>
    </row>
    <row r="62" spans="1:10" ht="22.15" customHeight="1">
      <c r="A62" s="45" t="s">
        <v>46</v>
      </c>
      <c r="D62" s="70">
        <f>D61+D52</f>
        <v>1674556782</v>
      </c>
      <c r="E62" s="69"/>
      <c r="F62" s="70">
        <f>F61+F52</f>
        <v>1596290684</v>
      </c>
      <c r="G62" s="65"/>
      <c r="H62" s="70">
        <f>H61+H52</f>
        <v>868098794</v>
      </c>
      <c r="I62" s="81"/>
      <c r="J62" s="70">
        <f>J61+J52</f>
        <v>1162811440</v>
      </c>
    </row>
    <row r="63" spans="1:10" ht="22.15" customHeight="1">
      <c r="A63" s="45"/>
      <c r="D63" s="65"/>
      <c r="E63" s="69"/>
      <c r="F63" s="65"/>
      <c r="G63" s="65"/>
      <c r="H63" s="65"/>
      <c r="I63" s="81"/>
      <c r="J63" s="65"/>
    </row>
    <row r="64" spans="1:10" ht="22.15" customHeight="1">
      <c r="A64" s="45"/>
      <c r="D64" s="65"/>
      <c r="E64" s="69"/>
      <c r="F64" s="65"/>
      <c r="G64" s="65"/>
      <c r="H64" s="65"/>
      <c r="I64" s="81"/>
      <c r="J64" s="65"/>
    </row>
    <row r="65" spans="1:10" s="3" customFormat="1" ht="22.15" customHeight="1">
      <c r="A65" s="167" t="str">
        <f>A34</f>
        <v>บริษัท แอสเซท ไฟว์ กรุ๊ป จำกัด (มหาชน) และบริษัทย่อย</v>
      </c>
      <c r="B65" s="167"/>
      <c r="C65" s="167"/>
      <c r="D65" s="167"/>
      <c r="E65" s="167"/>
      <c r="F65" s="167"/>
      <c r="G65" s="167"/>
      <c r="H65" s="167"/>
      <c r="I65" s="167"/>
      <c r="J65" s="167"/>
    </row>
    <row r="66" spans="1:10" s="3" customFormat="1" ht="22.15" customHeight="1">
      <c r="A66" s="167" t="s">
        <v>30</v>
      </c>
      <c r="B66" s="167"/>
      <c r="C66" s="167"/>
      <c r="D66" s="167"/>
      <c r="E66" s="167"/>
      <c r="F66" s="167"/>
      <c r="G66" s="167"/>
      <c r="H66" s="167"/>
      <c r="I66" s="167"/>
      <c r="J66" s="167"/>
    </row>
    <row r="67" spans="1:10" s="3" customFormat="1" ht="22.15" customHeight="1">
      <c r="A67" s="167" t="str">
        <f>A36</f>
        <v>ณ วันที่ 30 มิถุนายน 2566</v>
      </c>
      <c r="B67" s="167"/>
      <c r="C67" s="167"/>
      <c r="D67" s="167"/>
      <c r="E67" s="167"/>
      <c r="F67" s="167"/>
      <c r="G67" s="167"/>
      <c r="H67" s="167"/>
      <c r="I67" s="167"/>
      <c r="J67" s="167"/>
    </row>
    <row r="68" spans="1:10" s="3" customFormat="1" ht="22.15" customHeight="1">
      <c r="A68" s="136"/>
      <c r="B68" s="136"/>
      <c r="C68" s="136"/>
      <c r="D68" s="136"/>
      <c r="E68" s="136"/>
      <c r="F68" s="136"/>
      <c r="G68" s="136"/>
      <c r="H68" s="91"/>
      <c r="I68" s="136"/>
      <c r="J68" s="136"/>
    </row>
    <row r="69" spans="1:10" s="8" customFormat="1" ht="22.15" customHeight="1">
      <c r="A69" s="38"/>
      <c r="B69" s="14"/>
      <c r="C69" s="14"/>
      <c r="D69" s="14"/>
      <c r="E69" s="39"/>
      <c r="F69" s="2"/>
      <c r="G69" s="2"/>
      <c r="H69" s="92"/>
      <c r="I69" s="2"/>
      <c r="J69" s="63" t="s">
        <v>2</v>
      </c>
    </row>
    <row r="70" spans="1:10" s="8" customFormat="1" ht="22.15" customHeight="1">
      <c r="A70" s="38"/>
      <c r="D70" s="168" t="s">
        <v>3</v>
      </c>
      <c r="E70" s="168"/>
      <c r="F70" s="168"/>
      <c r="G70" s="6"/>
      <c r="H70" s="168" t="s">
        <v>4</v>
      </c>
      <c r="I70" s="168"/>
      <c r="J70" s="168"/>
    </row>
    <row r="71" spans="1:10" s="8" customFormat="1" ht="22.15" customHeight="1">
      <c r="A71" s="38"/>
      <c r="D71" s="142" t="s">
        <v>191</v>
      </c>
      <c r="E71" s="39"/>
      <c r="F71" s="142" t="s">
        <v>164</v>
      </c>
      <c r="G71" s="6"/>
      <c r="H71" s="142" t="s">
        <v>191</v>
      </c>
      <c r="I71" s="39"/>
      <c r="J71" s="142" t="s">
        <v>164</v>
      </c>
    </row>
    <row r="72" spans="1:10" s="8" customFormat="1" ht="22.15" customHeight="1">
      <c r="A72" s="136" t="s">
        <v>31</v>
      </c>
      <c r="B72" s="133" t="s">
        <v>6</v>
      </c>
      <c r="D72" s="144" t="s">
        <v>165</v>
      </c>
      <c r="E72" s="39"/>
      <c r="F72" s="144" t="s">
        <v>157</v>
      </c>
      <c r="G72" s="15"/>
      <c r="H72" s="144" t="s">
        <v>165</v>
      </c>
      <c r="I72" s="39"/>
      <c r="J72" s="144" t="s">
        <v>157</v>
      </c>
    </row>
    <row r="73" spans="1:10" s="8" customFormat="1" ht="22.15" customHeight="1">
      <c r="A73" s="136"/>
      <c r="B73" s="39"/>
      <c r="D73" s="35" t="s">
        <v>166</v>
      </c>
      <c r="E73" s="39"/>
      <c r="F73" s="35" t="s">
        <v>167</v>
      </c>
      <c r="G73" s="15"/>
      <c r="H73" s="35" t="s">
        <v>166</v>
      </c>
      <c r="I73" s="39"/>
      <c r="J73" s="35" t="s">
        <v>167</v>
      </c>
    </row>
    <row r="74" spans="1:10" s="8" customFormat="1" ht="22.15" customHeight="1">
      <c r="A74" s="38"/>
      <c r="D74" s="35" t="s">
        <v>168</v>
      </c>
      <c r="E74" s="39"/>
      <c r="F74" s="35"/>
      <c r="G74" s="15"/>
      <c r="H74" s="35" t="s">
        <v>168</v>
      </c>
      <c r="I74" s="39"/>
      <c r="J74" s="35"/>
    </row>
    <row r="75" spans="1:10" ht="22.15" customHeight="1">
      <c r="A75" s="41" t="s">
        <v>47</v>
      </c>
      <c r="B75" s="14"/>
      <c r="C75" s="14"/>
      <c r="D75" s="118"/>
      <c r="E75" s="69"/>
      <c r="F75" s="69"/>
      <c r="G75" s="65"/>
      <c r="I75" s="81"/>
      <c r="J75" s="81"/>
    </row>
    <row r="76" spans="1:10" ht="22.15" customHeight="1">
      <c r="A76" s="29" t="s">
        <v>48</v>
      </c>
      <c r="B76" s="21" t="s">
        <v>184</v>
      </c>
      <c r="C76" s="21"/>
      <c r="D76" s="119"/>
      <c r="E76" s="69"/>
      <c r="F76" s="69"/>
      <c r="G76" s="65"/>
      <c r="I76" s="81"/>
      <c r="J76" s="81"/>
    </row>
    <row r="77" spans="1:10" ht="22.15" customHeight="1">
      <c r="A77" s="29" t="s">
        <v>49</v>
      </c>
      <c r="B77" s="14"/>
      <c r="C77" s="14"/>
      <c r="D77" s="118"/>
      <c r="E77" s="69"/>
      <c r="F77" s="69"/>
      <c r="G77" s="65"/>
      <c r="I77" s="81"/>
      <c r="J77" s="81"/>
    </row>
    <row r="78" spans="1:10" ht="22.15" customHeight="1" thickBot="1">
      <c r="A78" s="29" t="s">
        <v>196</v>
      </c>
      <c r="B78" s="14"/>
      <c r="C78" s="14"/>
      <c r="D78" s="148">
        <v>725630769</v>
      </c>
      <c r="E78" s="69"/>
      <c r="F78" s="69"/>
      <c r="G78" s="65"/>
      <c r="H78" s="148">
        <v>725630769</v>
      </c>
      <c r="I78" s="81"/>
      <c r="J78" s="81"/>
    </row>
    <row r="79" spans="1:10" ht="22.15" customHeight="1" thickTop="1" thickBot="1">
      <c r="A79" s="29" t="s">
        <v>50</v>
      </c>
      <c r="B79" s="14"/>
      <c r="C79" s="14"/>
      <c r="D79" s="65"/>
      <c r="E79" s="69"/>
      <c r="F79" s="76">
        <v>661500000</v>
      </c>
      <c r="G79" s="65"/>
      <c r="H79" s="65"/>
      <c r="I79" s="81"/>
      <c r="J79" s="76">
        <v>661500000</v>
      </c>
    </row>
    <row r="80" spans="1:10" ht="22.15" customHeight="1" thickTop="1">
      <c r="A80" s="29" t="s">
        <v>51</v>
      </c>
      <c r="D80" s="65"/>
      <c r="E80" s="69"/>
      <c r="F80" s="78"/>
      <c r="G80" s="65"/>
      <c r="H80" s="65"/>
      <c r="I80" s="65"/>
      <c r="J80" s="65"/>
    </row>
    <row r="81" spans="1:10" ht="22.15" customHeight="1">
      <c r="A81" s="29" t="s">
        <v>52</v>
      </c>
      <c r="D81" s="78">
        <f>'EQ รวม'!D24</f>
        <v>604692308</v>
      </c>
      <c r="E81" s="69"/>
      <c r="F81" s="78">
        <f>'EQ รวม'!D18</f>
        <v>604692308</v>
      </c>
      <c r="G81" s="65"/>
      <c r="H81" s="65">
        <f>'EQ เฉพาะ'!D23</f>
        <v>604692308</v>
      </c>
      <c r="I81" s="65"/>
      <c r="J81" s="65">
        <v>604692308</v>
      </c>
    </row>
    <row r="82" spans="1:10" ht="22.15" customHeight="1">
      <c r="A82" s="29" t="s">
        <v>53</v>
      </c>
      <c r="B82" s="21"/>
      <c r="C82" s="21"/>
      <c r="D82" s="65">
        <f>'EQ รวม'!F24</f>
        <v>3414546</v>
      </c>
      <c r="E82" s="66"/>
      <c r="F82" s="65">
        <f>'EQ รวม'!F18</f>
        <v>3414546</v>
      </c>
      <c r="G82" s="65"/>
      <c r="H82" s="65">
        <f>'EQ เฉพาะ'!F23</f>
        <v>3414546</v>
      </c>
      <c r="I82" s="65"/>
      <c r="J82" s="65">
        <v>3414546</v>
      </c>
    </row>
    <row r="83" spans="1:10" ht="22.15" customHeight="1">
      <c r="A83" s="29" t="s">
        <v>56</v>
      </c>
      <c r="B83" s="21"/>
      <c r="C83" s="21"/>
      <c r="D83" s="65">
        <f>'EQ รวม'!H24</f>
        <v>231446218</v>
      </c>
      <c r="E83" s="66"/>
      <c r="F83" s="65">
        <f>'EQ รวม'!H18</f>
        <v>231446218</v>
      </c>
      <c r="G83" s="65"/>
      <c r="H83" s="65">
        <v>0</v>
      </c>
      <c r="I83" s="65"/>
      <c r="J83" s="65">
        <v>0</v>
      </c>
    </row>
    <row r="84" spans="1:10" ht="22.15" customHeight="1">
      <c r="A84" s="17" t="s">
        <v>54</v>
      </c>
      <c r="B84" s="21"/>
      <c r="C84" s="21"/>
      <c r="D84" s="65">
        <f>'EQ รวม'!J24</f>
        <v>9166765</v>
      </c>
      <c r="E84" s="66"/>
      <c r="F84" s="65">
        <f>'EQ รวม'!J18</f>
        <v>9166765</v>
      </c>
      <c r="G84" s="65"/>
      <c r="H84" s="65">
        <v>0</v>
      </c>
      <c r="I84" s="65"/>
      <c r="J84" s="65">
        <v>0</v>
      </c>
    </row>
    <row r="85" spans="1:10" ht="22.15" customHeight="1">
      <c r="A85" s="17" t="s">
        <v>55</v>
      </c>
      <c r="B85" s="21"/>
      <c r="C85" s="21"/>
      <c r="D85" s="65">
        <f>'EQ รวม'!L24</f>
        <v>-2805007</v>
      </c>
      <c r="E85" s="66"/>
      <c r="F85" s="65">
        <v>-2805007</v>
      </c>
      <c r="G85" s="65"/>
      <c r="H85" s="65">
        <v>0</v>
      </c>
      <c r="I85" s="65"/>
      <c r="J85" s="65">
        <v>0</v>
      </c>
    </row>
    <row r="86" spans="1:10" ht="10.5" customHeight="1">
      <c r="A86" s="17"/>
      <c r="B86" s="21"/>
      <c r="C86" s="21"/>
      <c r="D86" s="65"/>
      <c r="E86" s="66"/>
      <c r="F86" s="65"/>
      <c r="G86" s="65"/>
      <c r="H86" s="65"/>
      <c r="I86" s="65"/>
      <c r="J86" s="65"/>
    </row>
    <row r="87" spans="1:10" ht="22.15" customHeight="1">
      <c r="A87" s="29" t="s">
        <v>57</v>
      </c>
      <c r="B87" s="14"/>
      <c r="C87" s="14"/>
      <c r="D87" s="156"/>
      <c r="E87" s="65"/>
      <c r="F87" s="65"/>
      <c r="G87" s="65"/>
      <c r="H87" s="65"/>
      <c r="I87" s="65"/>
      <c r="J87" s="65"/>
    </row>
    <row r="88" spans="1:10" ht="22.15" customHeight="1">
      <c r="A88" s="29" t="s">
        <v>58</v>
      </c>
      <c r="B88" s="14"/>
      <c r="C88" s="14"/>
      <c r="D88" s="78">
        <f>'EQ รวม'!N24</f>
        <v>6575000</v>
      </c>
      <c r="E88" s="69"/>
      <c r="F88" s="78">
        <v>6575000</v>
      </c>
      <c r="G88" s="65"/>
      <c r="H88" s="78">
        <f>'EQ เฉพาะ'!H23</f>
        <v>3050000</v>
      </c>
      <c r="I88" s="65"/>
      <c r="J88" s="65">
        <v>3050000</v>
      </c>
    </row>
    <row r="89" spans="1:10" ht="21.75">
      <c r="A89" s="29" t="s">
        <v>59</v>
      </c>
      <c r="B89" s="14"/>
      <c r="C89" s="14"/>
      <c r="D89" s="78">
        <f>'EQ รวม'!P24</f>
        <v>212363161</v>
      </c>
      <c r="E89" s="69"/>
      <c r="F89" s="78">
        <v>42892880</v>
      </c>
      <c r="G89" s="65"/>
      <c r="H89" s="78">
        <f>'EQ เฉพาะ'!J23</f>
        <v>223642201</v>
      </c>
      <c r="I89" s="65"/>
      <c r="J89" s="74">
        <v>45854609</v>
      </c>
    </row>
    <row r="90" spans="1:10" ht="22.15" customHeight="1">
      <c r="A90" s="41" t="s">
        <v>60</v>
      </c>
      <c r="B90" s="14"/>
      <c r="C90" s="14"/>
      <c r="D90" s="82">
        <f>SUM(D81:D89)</f>
        <v>1064852991</v>
      </c>
      <c r="E90" s="66"/>
      <c r="F90" s="82">
        <f>SUM(F81:F89)</f>
        <v>895382710</v>
      </c>
      <c r="G90" s="65"/>
      <c r="H90" s="82">
        <f>SUM(H81:H89)</f>
        <v>834799055</v>
      </c>
      <c r="I90" s="65"/>
      <c r="J90" s="82">
        <f>SUM(J81:J89)</f>
        <v>657011463</v>
      </c>
    </row>
    <row r="91" spans="1:10" ht="22.15" customHeight="1">
      <c r="A91" s="29" t="s">
        <v>61</v>
      </c>
      <c r="B91" s="14"/>
      <c r="C91" s="14"/>
      <c r="D91" s="74">
        <f>'EQ รวม'!T24</f>
        <v>0</v>
      </c>
      <c r="E91" s="66"/>
      <c r="F91" s="74">
        <v>0</v>
      </c>
      <c r="G91" s="65"/>
      <c r="H91" s="74">
        <v>0</v>
      </c>
      <c r="I91" s="65"/>
      <c r="J91" s="74">
        <v>0</v>
      </c>
    </row>
    <row r="92" spans="1:10" ht="22.15" customHeight="1">
      <c r="A92" s="41" t="s">
        <v>62</v>
      </c>
      <c r="B92" s="14"/>
      <c r="C92" s="14"/>
      <c r="D92" s="65">
        <f>SUM(D90:D91)</f>
        <v>1064852991</v>
      </c>
      <c r="E92" s="69"/>
      <c r="F92" s="65">
        <f>SUM(F90:F91)</f>
        <v>895382710</v>
      </c>
      <c r="G92" s="65"/>
      <c r="H92" s="70">
        <f>SUM(H90:H91)</f>
        <v>834799055</v>
      </c>
      <c r="I92" s="65"/>
      <c r="J92" s="70">
        <f>SUM(J90:J91)</f>
        <v>657011463</v>
      </c>
    </row>
    <row r="93" spans="1:10" ht="22.15" customHeight="1" thickBot="1">
      <c r="A93" s="48" t="s">
        <v>63</v>
      </c>
      <c r="B93" s="14"/>
      <c r="C93" s="14"/>
      <c r="D93" s="79">
        <f>D62+D92</f>
        <v>2739409773</v>
      </c>
      <c r="E93" s="69"/>
      <c r="F93" s="79">
        <f>F62+F92</f>
        <v>2491673394</v>
      </c>
      <c r="G93" s="65"/>
      <c r="H93" s="76">
        <f>+H62+H92</f>
        <v>1702897849</v>
      </c>
      <c r="I93" s="65"/>
      <c r="J93" s="76">
        <f>+J62+J92</f>
        <v>1819822903</v>
      </c>
    </row>
    <row r="94" spans="1:10" ht="22.15" customHeight="1" thickTop="1">
      <c r="A94" s="48"/>
      <c r="B94" s="14"/>
      <c r="C94" s="14"/>
      <c r="D94" s="14"/>
      <c r="E94" s="39"/>
      <c r="F94" s="20"/>
      <c r="H94" s="65"/>
      <c r="I94" s="20"/>
      <c r="J94" s="20"/>
    </row>
    <row r="95" spans="1:10" ht="22.15" customHeight="1">
      <c r="B95" s="14"/>
      <c r="C95" s="14"/>
      <c r="D95" s="26">
        <f>D31-D93</f>
        <v>0</v>
      </c>
      <c r="E95" s="39"/>
      <c r="F95" s="26">
        <f>F31-F93</f>
        <v>0</v>
      </c>
      <c r="H95" s="26">
        <f>H31-H93</f>
        <v>0</v>
      </c>
      <c r="I95" s="37"/>
      <c r="J95" s="26">
        <f>J31-J93</f>
        <v>0</v>
      </c>
    </row>
    <row r="96" spans="1:10" ht="22.15" customHeight="1">
      <c r="A96" s="29"/>
      <c r="B96" s="14"/>
      <c r="C96" s="14"/>
      <c r="D96" s="130"/>
      <c r="E96" s="131"/>
      <c r="F96" s="130"/>
      <c r="G96" s="132"/>
      <c r="H96" s="130"/>
      <c r="I96" s="130"/>
      <c r="J96" s="130"/>
    </row>
    <row r="97" spans="1:10" ht="22.15" customHeight="1">
      <c r="A97" s="29"/>
      <c r="B97" s="14"/>
      <c r="C97" s="14"/>
      <c r="D97" s="14"/>
      <c r="E97" s="39"/>
      <c r="F97" s="49"/>
      <c r="G97" s="50"/>
      <c r="H97" s="93"/>
      <c r="I97" s="49"/>
      <c r="J97" s="49"/>
    </row>
    <row r="98" spans="1:10" s="54" customFormat="1" ht="22.15" customHeight="1">
      <c r="A98" s="51"/>
      <c r="B98" s="28"/>
      <c r="C98" s="28"/>
      <c r="D98" s="28"/>
      <c r="E98" s="28"/>
      <c r="F98" s="26"/>
      <c r="G98" s="53"/>
      <c r="H98" s="84"/>
      <c r="I98" s="52"/>
      <c r="J98" s="52"/>
    </row>
    <row r="99" spans="1:10" ht="22.15" customHeight="1">
      <c r="D99" s="54"/>
      <c r="E99" s="54"/>
      <c r="F99" s="54"/>
      <c r="G99" s="54"/>
      <c r="H99" s="54"/>
      <c r="I99" s="54"/>
      <c r="J99" s="54"/>
    </row>
  </sheetData>
  <mergeCells count="15"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D39:F39"/>
    <mergeCell ref="A65:J65"/>
    <mergeCell ref="A66:J66"/>
    <mergeCell ref="A67:J67"/>
    <mergeCell ref="H70:J70"/>
    <mergeCell ref="D70:F70"/>
  </mergeCells>
  <pageMargins left="0.75" right="0.32" top="0.7" bottom="0.7" header="0.31496062992126" footer="0.4"/>
  <pageSetup paperSize="9" scale="79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44"/>
  <sheetViews>
    <sheetView topLeftCell="A42" zoomScale="85" zoomScaleNormal="85" zoomScaleSheetLayoutView="90" workbookViewId="0">
      <selection activeCell="B54" sqref="B54"/>
    </sheetView>
  </sheetViews>
  <sheetFormatPr defaultColWidth="13" defaultRowHeight="22.5" customHeight="1"/>
  <cols>
    <col min="1" max="1" width="47.85546875" style="2" customWidth="1"/>
    <col min="2" max="2" width="8.28515625" style="4" customWidth="1"/>
    <col min="3" max="3" width="1.85546875" style="2" customWidth="1"/>
    <col min="4" max="4" width="15.42578125" style="26" customWidth="1"/>
    <col min="5" max="5" width="1.42578125" style="26" customWidth="1"/>
    <col min="6" max="6" width="16.42578125" style="26" customWidth="1"/>
    <col min="7" max="7" width="1.5703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" style="20" customWidth="1"/>
    <col min="12" max="12" width="14.140625" style="6" customWidth="1"/>
    <col min="13" max="16384" width="13" style="2"/>
  </cols>
  <sheetData>
    <row r="1" spans="1:11" s="136" customFormat="1" ht="22.9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"/>
    </row>
    <row r="2" spans="1:11" s="136" customFormat="1" ht="22.5" customHeight="1">
      <c r="A2" s="167" t="s">
        <v>64</v>
      </c>
      <c r="B2" s="167"/>
      <c r="C2" s="167"/>
      <c r="D2" s="167"/>
      <c r="E2" s="167"/>
      <c r="F2" s="167"/>
      <c r="G2" s="167"/>
      <c r="H2" s="167"/>
      <c r="I2" s="167"/>
      <c r="J2" s="167"/>
      <c r="K2" s="1"/>
    </row>
    <row r="3" spans="1:11" s="136" customFormat="1" ht="22.5" customHeight="1">
      <c r="A3" s="167" t="s">
        <v>203</v>
      </c>
      <c r="B3" s="167"/>
      <c r="C3" s="167"/>
      <c r="D3" s="167"/>
      <c r="E3" s="167"/>
      <c r="F3" s="167"/>
      <c r="G3" s="167"/>
      <c r="H3" s="167"/>
      <c r="I3" s="167"/>
      <c r="J3" s="167"/>
      <c r="K3" s="1"/>
    </row>
    <row r="4" spans="1:11" s="136" customFormat="1" ht="22.5" customHeight="1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"/>
    </row>
    <row r="5" spans="1:11" ht="22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1"/>
    </row>
    <row r="6" spans="1:11" s="6" customFormat="1" ht="22.5" customHeight="1">
      <c r="A6" s="3"/>
      <c r="B6" s="138"/>
      <c r="C6" s="1"/>
      <c r="D6" s="4"/>
      <c r="E6" s="4"/>
      <c r="F6" s="4"/>
      <c r="G6" s="4"/>
      <c r="H6" s="4"/>
      <c r="I6" s="4"/>
      <c r="J6" s="63" t="s">
        <v>2</v>
      </c>
      <c r="K6" s="5"/>
    </row>
    <row r="7" spans="1:11" s="6" customFormat="1" ht="22.5" customHeight="1">
      <c r="A7" s="3"/>
      <c r="B7" s="138"/>
      <c r="C7" s="1"/>
      <c r="D7" s="168" t="s">
        <v>3</v>
      </c>
      <c r="E7" s="168"/>
      <c r="F7" s="168"/>
      <c r="G7" s="7"/>
      <c r="H7" s="168" t="s">
        <v>4</v>
      </c>
      <c r="I7" s="168"/>
      <c r="J7" s="168"/>
      <c r="K7" s="5"/>
    </row>
    <row r="8" spans="1:11" s="6" customFormat="1" ht="22.5" customHeight="1">
      <c r="A8" s="8"/>
      <c r="B8" s="133" t="s">
        <v>6</v>
      </c>
      <c r="C8" s="9"/>
      <c r="D8" s="64" t="s">
        <v>165</v>
      </c>
      <c r="E8" s="39"/>
      <c r="F8" s="64" t="s">
        <v>157</v>
      </c>
      <c r="G8" s="12"/>
      <c r="H8" s="64" t="s">
        <v>165</v>
      </c>
      <c r="I8" s="39"/>
      <c r="J8" s="64" t="s">
        <v>157</v>
      </c>
      <c r="K8" s="13"/>
    </row>
    <row r="9" spans="1:11" ht="22.5" customHeight="1">
      <c r="A9" s="16" t="s">
        <v>65</v>
      </c>
      <c r="B9" s="139"/>
      <c r="C9" s="9"/>
      <c r="D9" s="18"/>
      <c r="E9" s="11"/>
      <c r="F9" s="18"/>
      <c r="G9" s="12"/>
      <c r="H9" s="18"/>
      <c r="I9" s="11"/>
      <c r="J9" s="18"/>
      <c r="K9" s="13"/>
    </row>
    <row r="10" spans="1:11" ht="22.5" customHeight="1">
      <c r="A10" s="17" t="s">
        <v>66</v>
      </c>
      <c r="B10" s="14"/>
      <c r="C10" s="9"/>
      <c r="D10" s="72">
        <v>328566932</v>
      </c>
      <c r="E10" s="72"/>
      <c r="F10" s="157">
        <v>228773977</v>
      </c>
      <c r="G10" s="80"/>
      <c r="H10" s="157">
        <v>285249719</v>
      </c>
      <c r="I10" s="72"/>
      <c r="J10" s="157">
        <v>0</v>
      </c>
      <c r="K10" s="13"/>
    </row>
    <row r="11" spans="1:11" ht="21.75">
      <c r="A11" s="2" t="s">
        <v>67</v>
      </c>
      <c r="B11" s="147"/>
      <c r="C11" s="19"/>
      <c r="D11" s="78"/>
      <c r="E11" s="65"/>
      <c r="F11" s="78"/>
      <c r="G11" s="78"/>
      <c r="H11" s="78"/>
      <c r="I11" s="78"/>
      <c r="J11" s="78"/>
      <c r="K11" s="5"/>
    </row>
    <row r="12" spans="1:11" ht="21.75" hidden="1">
      <c r="A12" s="158" t="s">
        <v>68</v>
      </c>
      <c r="B12" s="159"/>
      <c r="C12" s="160"/>
      <c r="D12" s="161">
        <v>0</v>
      </c>
      <c r="E12" s="152"/>
      <c r="F12" s="162">
        <v>0</v>
      </c>
      <c r="G12" s="152"/>
      <c r="H12" s="152">
        <v>0</v>
      </c>
      <c r="I12" s="163"/>
      <c r="J12" s="152">
        <v>0</v>
      </c>
      <c r="K12" s="5"/>
    </row>
    <row r="13" spans="1:11" ht="21.75">
      <c r="A13" s="2" t="s">
        <v>159</v>
      </c>
      <c r="B13" s="14"/>
      <c r="C13" s="19"/>
      <c r="D13" s="72">
        <v>969000</v>
      </c>
      <c r="E13" s="65"/>
      <c r="F13" s="72">
        <v>255000</v>
      </c>
      <c r="G13" s="65"/>
      <c r="H13" s="157">
        <v>615000</v>
      </c>
      <c r="I13" s="66">
        <v>0</v>
      </c>
      <c r="J13" s="65">
        <v>0</v>
      </c>
      <c r="K13" s="5"/>
    </row>
    <row r="14" spans="1:11" ht="22.5" customHeight="1">
      <c r="A14" s="2" t="s">
        <v>69</v>
      </c>
      <c r="B14" s="147"/>
      <c r="C14" s="19"/>
      <c r="D14" s="72">
        <v>229632</v>
      </c>
      <c r="E14" s="65"/>
      <c r="F14" s="72">
        <v>314453</v>
      </c>
      <c r="G14" s="65"/>
      <c r="H14" s="157">
        <v>160000</v>
      </c>
      <c r="I14" s="66"/>
      <c r="J14" s="65">
        <v>0</v>
      </c>
      <c r="K14" s="5"/>
    </row>
    <row r="15" spans="1:11" ht="22.5" customHeight="1">
      <c r="A15" s="22" t="s">
        <v>70</v>
      </c>
      <c r="B15" s="147"/>
      <c r="C15" s="19"/>
      <c r="D15" s="70">
        <f>SUM(D10:D14)</f>
        <v>329765564</v>
      </c>
      <c r="E15" s="65"/>
      <c r="F15" s="70">
        <f>SUM(F10:F14)</f>
        <v>229343430</v>
      </c>
      <c r="G15" s="65"/>
      <c r="H15" s="70">
        <f>SUM(H10:H14)</f>
        <v>286024719</v>
      </c>
      <c r="I15" s="66"/>
      <c r="J15" s="70">
        <f>SUM(J10:J14)</f>
        <v>0</v>
      </c>
      <c r="K15" s="5"/>
    </row>
    <row r="16" spans="1:11" ht="22.5" customHeight="1">
      <c r="A16" s="22"/>
      <c r="B16" s="147"/>
      <c r="C16" s="19"/>
      <c r="D16" s="65"/>
      <c r="E16" s="65"/>
      <c r="F16" s="65"/>
      <c r="G16" s="65"/>
      <c r="H16" s="65"/>
      <c r="I16" s="66"/>
      <c r="J16" s="65"/>
      <c r="K16" s="5"/>
    </row>
    <row r="17" spans="1:12" ht="22.5" customHeight="1">
      <c r="A17" s="16" t="s">
        <v>71</v>
      </c>
      <c r="B17" s="147"/>
      <c r="C17" s="19"/>
      <c r="D17" s="65"/>
      <c r="E17" s="65"/>
      <c r="F17" s="65"/>
      <c r="G17" s="65"/>
      <c r="H17" s="164"/>
      <c r="I17" s="66"/>
      <c r="J17" s="65"/>
      <c r="K17" s="5"/>
    </row>
    <row r="18" spans="1:12" ht="22.5" customHeight="1">
      <c r="A18" s="17" t="s">
        <v>72</v>
      </c>
      <c r="B18" s="147"/>
      <c r="C18" s="19"/>
      <c r="D18" s="65">
        <v>203121096</v>
      </c>
      <c r="E18" s="65"/>
      <c r="F18" s="65">
        <v>152944626</v>
      </c>
      <c r="G18" s="65"/>
      <c r="H18" s="157">
        <v>164817234</v>
      </c>
      <c r="I18" s="66"/>
      <c r="J18" s="65">
        <v>0</v>
      </c>
      <c r="K18" s="5"/>
      <c r="L18" s="129"/>
    </row>
    <row r="19" spans="1:12" ht="22.5" customHeight="1">
      <c r="A19" s="17" t="s">
        <v>73</v>
      </c>
      <c r="B19" s="147"/>
      <c r="C19" s="19"/>
      <c r="D19" s="65">
        <v>20234086</v>
      </c>
      <c r="E19" s="65"/>
      <c r="F19" s="65">
        <v>17935881</v>
      </c>
      <c r="G19" s="65"/>
      <c r="H19" s="157">
        <v>16590578</v>
      </c>
      <c r="I19" s="66"/>
      <c r="J19" s="65">
        <v>0</v>
      </c>
      <c r="K19" s="5"/>
    </row>
    <row r="20" spans="1:12" ht="22.5" customHeight="1">
      <c r="A20" s="23" t="s">
        <v>74</v>
      </c>
      <c r="B20" s="90"/>
      <c r="C20" s="24"/>
      <c r="D20" s="65">
        <v>16054726</v>
      </c>
      <c r="E20" s="65"/>
      <c r="F20" s="65">
        <v>13494963</v>
      </c>
      <c r="G20" s="65"/>
      <c r="H20" s="157">
        <v>5420222</v>
      </c>
      <c r="I20" s="67"/>
      <c r="J20" s="65">
        <v>4456138</v>
      </c>
      <c r="K20" s="25"/>
    </row>
    <row r="21" spans="1:12" ht="22.5" customHeight="1">
      <c r="A21" s="27" t="s">
        <v>75</v>
      </c>
      <c r="B21" s="147"/>
      <c r="C21" s="19"/>
      <c r="D21" s="70">
        <f>SUM(D18:D20)</f>
        <v>239409908</v>
      </c>
      <c r="E21" s="78"/>
      <c r="F21" s="70">
        <f>SUM(F18:F20)</f>
        <v>184375470</v>
      </c>
      <c r="G21" s="78"/>
      <c r="H21" s="70">
        <f>SUM(H18:H20)</f>
        <v>186828034</v>
      </c>
      <c r="I21" s="67"/>
      <c r="J21" s="70">
        <f>SUM(J18:J20)</f>
        <v>4456138</v>
      </c>
      <c r="K21" s="5"/>
    </row>
    <row r="22" spans="1:12" ht="10.9" customHeight="1">
      <c r="A22" s="27"/>
      <c r="B22" s="147"/>
      <c r="C22" s="19"/>
      <c r="D22" s="65"/>
      <c r="E22" s="78"/>
      <c r="F22" s="65"/>
      <c r="G22" s="78"/>
      <c r="H22" s="65"/>
      <c r="I22" s="67"/>
      <c r="J22" s="65"/>
      <c r="K22" s="5"/>
    </row>
    <row r="23" spans="1:12" ht="22.5" customHeight="1">
      <c r="A23" s="27" t="s">
        <v>76</v>
      </c>
      <c r="B23" s="147"/>
      <c r="C23" s="19"/>
      <c r="D23" s="65">
        <f>D15-D21</f>
        <v>90355656</v>
      </c>
      <c r="E23" s="78"/>
      <c r="F23" s="65">
        <f>F15-F21</f>
        <v>44967960</v>
      </c>
      <c r="G23" s="65">
        <f t="shared" ref="G23" si="0">G15-G21</f>
        <v>0</v>
      </c>
      <c r="H23" s="65">
        <f>H15-H21</f>
        <v>99196685</v>
      </c>
      <c r="I23" s="67"/>
      <c r="J23" s="65">
        <f>J15-J21</f>
        <v>-4456138</v>
      </c>
      <c r="K23" s="5"/>
    </row>
    <row r="24" spans="1:12" ht="22.5" customHeight="1">
      <c r="A24" s="2" t="s">
        <v>77</v>
      </c>
      <c r="B24" s="147"/>
      <c r="C24" s="19"/>
      <c r="D24" s="72">
        <v>766388</v>
      </c>
      <c r="E24" s="65"/>
      <c r="F24" s="157">
        <v>19533</v>
      </c>
      <c r="G24" s="65"/>
      <c r="H24" s="157">
        <v>941333</v>
      </c>
      <c r="I24" s="66"/>
      <c r="J24" s="65">
        <v>5197</v>
      </c>
      <c r="K24" s="5"/>
    </row>
    <row r="25" spans="1:12" ht="22.5" customHeight="1">
      <c r="A25" s="2" t="s">
        <v>78</v>
      </c>
      <c r="C25" s="19"/>
      <c r="D25" s="65">
        <v>-4495648</v>
      </c>
      <c r="E25" s="65"/>
      <c r="F25" s="65">
        <v>-2201471</v>
      </c>
      <c r="G25" s="65"/>
      <c r="H25" s="157">
        <v>-1432219</v>
      </c>
      <c r="I25" s="67"/>
      <c r="J25" s="65">
        <v>-671664</v>
      </c>
      <c r="K25" s="5"/>
    </row>
    <row r="26" spans="1:12" ht="22.5" customHeight="1">
      <c r="A26" s="2" t="s">
        <v>79</v>
      </c>
      <c r="B26" s="14">
        <v>8</v>
      </c>
      <c r="C26" s="19"/>
      <c r="D26" s="74">
        <v>12990223</v>
      </c>
      <c r="E26" s="78"/>
      <c r="F26" s="74">
        <v>-1599029</v>
      </c>
      <c r="G26" s="78"/>
      <c r="H26" s="74">
        <v>0</v>
      </c>
      <c r="I26" s="67"/>
      <c r="J26" s="74">
        <v>0</v>
      </c>
      <c r="K26" s="5"/>
    </row>
    <row r="27" spans="1:12" ht="22.5" customHeight="1">
      <c r="A27" s="27" t="s">
        <v>80</v>
      </c>
      <c r="B27" s="24"/>
      <c r="C27" s="19"/>
      <c r="D27" s="65">
        <f>SUM(D23:D26)</f>
        <v>99616619</v>
      </c>
      <c r="E27" s="78"/>
      <c r="F27" s="65">
        <f>SUM(F23:F26)</f>
        <v>41186993</v>
      </c>
      <c r="G27" s="78"/>
      <c r="H27" s="65">
        <f>SUM(H23:H26)</f>
        <v>98705799</v>
      </c>
      <c r="I27" s="67"/>
      <c r="J27" s="65">
        <f>SUM(J23:J26)</f>
        <v>-5122605</v>
      </c>
      <c r="K27" s="5"/>
    </row>
    <row r="28" spans="1:12" ht="22.5" customHeight="1">
      <c r="A28" s="2" t="s">
        <v>163</v>
      </c>
      <c r="B28" s="90">
        <v>13</v>
      </c>
      <c r="C28" s="19"/>
      <c r="D28" s="74">
        <v>-16943413</v>
      </c>
      <c r="E28" s="78"/>
      <c r="F28" s="74">
        <v>-10934136</v>
      </c>
      <c r="G28" s="78"/>
      <c r="H28" s="74">
        <v>-19698377</v>
      </c>
      <c r="I28" s="67"/>
      <c r="J28" s="74">
        <v>0</v>
      </c>
      <c r="K28" s="5"/>
    </row>
    <row r="29" spans="1:12" ht="22.5" customHeight="1">
      <c r="A29" s="27" t="s">
        <v>174</v>
      </c>
      <c r="B29" s="147"/>
      <c r="C29" s="19"/>
      <c r="D29" s="65">
        <f>SUM(D27:D28)</f>
        <v>82673206</v>
      </c>
      <c r="E29" s="65"/>
      <c r="F29" s="65">
        <f>SUM(F27:F28)</f>
        <v>30252857</v>
      </c>
      <c r="G29" s="65"/>
      <c r="H29" s="65">
        <f>SUM(H27:H28)</f>
        <v>79007422</v>
      </c>
      <c r="I29" s="67"/>
      <c r="J29" s="65">
        <f>SUM(J27:J28)</f>
        <v>-5122605</v>
      </c>
      <c r="K29" s="5"/>
    </row>
    <row r="30" spans="1:12" ht="11.65" customHeight="1">
      <c r="A30" s="27"/>
      <c r="B30" s="147"/>
      <c r="C30" s="19"/>
      <c r="D30" s="65"/>
      <c r="E30" s="65"/>
      <c r="F30" s="65"/>
      <c r="G30" s="65"/>
      <c r="H30" s="65"/>
      <c r="I30" s="67"/>
      <c r="J30" s="65"/>
      <c r="K30" s="5"/>
    </row>
    <row r="31" spans="1:12" ht="22.5" customHeight="1">
      <c r="A31" s="27" t="s">
        <v>170</v>
      </c>
      <c r="B31" s="28"/>
      <c r="C31" s="19"/>
      <c r="D31" s="74">
        <v>0</v>
      </c>
      <c r="E31" s="65"/>
      <c r="F31" s="74">
        <v>0</v>
      </c>
      <c r="G31" s="65"/>
      <c r="H31" s="74">
        <v>0</v>
      </c>
      <c r="I31" s="67"/>
      <c r="J31" s="74">
        <v>0</v>
      </c>
      <c r="K31" s="5"/>
    </row>
    <row r="32" spans="1:12" ht="9.4" customHeight="1">
      <c r="A32" s="27"/>
      <c r="B32" s="28"/>
      <c r="C32" s="19"/>
      <c r="D32" s="65"/>
      <c r="E32" s="78"/>
      <c r="F32" s="65"/>
      <c r="G32" s="78"/>
      <c r="H32" s="65"/>
      <c r="I32" s="67"/>
      <c r="J32" s="65"/>
      <c r="K32" s="5"/>
    </row>
    <row r="33" spans="1:11" ht="22.5" customHeight="1" thickBot="1">
      <c r="A33" s="27" t="s">
        <v>173</v>
      </c>
      <c r="B33" s="28"/>
      <c r="C33" s="19"/>
      <c r="D33" s="76">
        <f>D29+D31</f>
        <v>82673206</v>
      </c>
      <c r="E33" s="78"/>
      <c r="F33" s="76">
        <f>F29+F31</f>
        <v>30252857</v>
      </c>
      <c r="G33" s="78"/>
      <c r="H33" s="76">
        <f>H29+H31</f>
        <v>79007422</v>
      </c>
      <c r="I33" s="67"/>
      <c r="J33" s="76">
        <f>J29+J31</f>
        <v>-5122605</v>
      </c>
    </row>
    <row r="34" spans="1:11" ht="22.5" customHeight="1" thickTop="1">
      <c r="A34" s="27"/>
      <c r="B34" s="28"/>
      <c r="C34" s="19"/>
      <c r="D34" s="65"/>
      <c r="E34" s="78"/>
      <c r="F34" s="65"/>
      <c r="G34" s="78"/>
      <c r="H34" s="65"/>
      <c r="I34" s="67"/>
      <c r="J34" s="65"/>
    </row>
    <row r="35" spans="1:11" ht="22.5" customHeight="1">
      <c r="A35" s="27"/>
      <c r="B35" s="28"/>
      <c r="C35" s="19"/>
      <c r="D35" s="65"/>
      <c r="E35" s="78"/>
      <c r="F35" s="65"/>
      <c r="G35" s="78"/>
      <c r="H35" s="65"/>
      <c r="I35" s="67"/>
      <c r="J35" s="65"/>
    </row>
    <row r="36" spans="1:11" s="136" customFormat="1" ht="22.5" customHeight="1">
      <c r="A36" s="167" t="str">
        <f>A1</f>
        <v>บริษัท แอสเซท ไฟว์ กรุ๊ป จำกัด (มหาชน) และบริษัทย่อย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"/>
    </row>
    <row r="37" spans="1:11" s="136" customFormat="1" ht="22.5" customHeight="1">
      <c r="A37" s="167" t="s">
        <v>81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"/>
    </row>
    <row r="38" spans="1:11" s="136" customFormat="1" ht="22.5" customHeight="1">
      <c r="A38" s="167" t="str">
        <f>A3</f>
        <v>สำหรับงวดสามเดือนสิ้นสุดวันที่ 30 มิถุนายน 2566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"/>
    </row>
    <row r="39" spans="1:11" s="136" customFormat="1" ht="22.5" customHeight="1">
      <c r="A39" s="167" t="s">
        <v>169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"/>
    </row>
    <row r="40" spans="1:11" ht="22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1"/>
    </row>
    <row r="41" spans="1:11" s="6" customFormat="1" ht="22.5" customHeight="1">
      <c r="A41" s="3"/>
      <c r="B41" s="138"/>
      <c r="C41" s="1"/>
      <c r="D41" s="4"/>
      <c r="E41" s="4"/>
      <c r="F41" s="4"/>
      <c r="G41" s="4"/>
      <c r="H41" s="4"/>
      <c r="I41" s="4"/>
      <c r="J41" s="63" t="s">
        <v>2</v>
      </c>
      <c r="K41" s="5"/>
    </row>
    <row r="42" spans="1:11" s="6" customFormat="1" ht="22.5" customHeight="1">
      <c r="A42" s="3"/>
      <c r="B42" s="138"/>
      <c r="C42" s="1"/>
      <c r="D42" s="168" t="s">
        <v>3</v>
      </c>
      <c r="E42" s="168"/>
      <c r="F42" s="168"/>
      <c r="G42" s="7"/>
      <c r="H42" s="168" t="s">
        <v>4</v>
      </c>
      <c r="I42" s="168"/>
      <c r="J42" s="168"/>
      <c r="K42" s="5"/>
    </row>
    <row r="43" spans="1:11" s="6" customFormat="1" ht="22.5" customHeight="1">
      <c r="A43" s="8"/>
      <c r="B43" s="133" t="s">
        <v>6</v>
      </c>
      <c r="C43" s="9"/>
      <c r="D43" s="64" t="s">
        <v>165</v>
      </c>
      <c r="E43" s="39"/>
      <c r="F43" s="64" t="s">
        <v>157</v>
      </c>
      <c r="G43" s="12"/>
      <c r="H43" s="64" t="s">
        <v>165</v>
      </c>
      <c r="I43" s="39"/>
      <c r="J43" s="64" t="s">
        <v>157</v>
      </c>
      <c r="K43" s="13"/>
    </row>
    <row r="44" spans="1:11" ht="22.5" customHeight="1">
      <c r="A44" s="30" t="s">
        <v>82</v>
      </c>
      <c r="B44" s="28"/>
      <c r="C44" s="19"/>
      <c r="D44" s="31"/>
      <c r="E44" s="32"/>
      <c r="F44" s="31"/>
      <c r="G44" s="32"/>
      <c r="H44" s="31"/>
      <c r="I44" s="33"/>
      <c r="J44" s="31"/>
    </row>
    <row r="45" spans="1:11" ht="22.5" customHeight="1">
      <c r="A45" s="17" t="s">
        <v>83</v>
      </c>
      <c r="B45" s="28"/>
      <c r="C45" s="19"/>
      <c r="D45" s="65">
        <f>D29-D46</f>
        <v>82673206</v>
      </c>
      <c r="E45" s="78"/>
      <c r="F45" s="65">
        <f>F29-F46</f>
        <v>28893480</v>
      </c>
      <c r="G45" s="78"/>
      <c r="H45" s="65">
        <f>H29-H46</f>
        <v>79007422</v>
      </c>
      <c r="I45" s="67"/>
      <c r="J45" s="65">
        <f>J29-J46</f>
        <v>-5122605</v>
      </c>
    </row>
    <row r="46" spans="1:11" ht="22.5" customHeight="1">
      <c r="A46" s="17" t="s">
        <v>84</v>
      </c>
      <c r="B46" s="28"/>
      <c r="C46" s="19"/>
      <c r="D46" s="65">
        <v>0</v>
      </c>
      <c r="E46" s="78"/>
      <c r="F46" s="65">
        <v>1359377</v>
      </c>
      <c r="G46" s="78"/>
      <c r="H46" s="65">
        <v>0</v>
      </c>
      <c r="I46" s="67"/>
      <c r="J46" s="65">
        <v>0</v>
      </c>
    </row>
    <row r="47" spans="1:11" ht="22.5" customHeight="1" thickBot="1">
      <c r="A47" s="16"/>
      <c r="B47" s="28"/>
      <c r="C47" s="19"/>
      <c r="D47" s="79">
        <f>SUM(D45:D46)</f>
        <v>82673206</v>
      </c>
      <c r="E47" s="78"/>
      <c r="F47" s="79">
        <f>SUM(F45:F46)</f>
        <v>30252857</v>
      </c>
      <c r="G47" s="78"/>
      <c r="H47" s="79">
        <f>SUM(H45:H46)</f>
        <v>79007422</v>
      </c>
      <c r="I47" s="67"/>
      <c r="J47" s="79">
        <f>SUM(J45:J46)</f>
        <v>-5122605</v>
      </c>
    </row>
    <row r="48" spans="1:11" ht="22.5" customHeight="1" thickTop="1">
      <c r="A48" s="16" t="s">
        <v>85</v>
      </c>
      <c r="B48" s="28"/>
      <c r="C48" s="19"/>
      <c r="D48" s="65"/>
      <c r="E48" s="78"/>
      <c r="F48" s="65"/>
      <c r="G48" s="78"/>
      <c r="H48" s="65"/>
      <c r="I48" s="67"/>
      <c r="J48" s="65"/>
    </row>
    <row r="49" spans="1:11" ht="22.5" customHeight="1">
      <c r="A49" s="17" t="s">
        <v>83</v>
      </c>
      <c r="B49" s="28"/>
      <c r="C49" s="19"/>
      <c r="D49" s="65">
        <f>D33-D50</f>
        <v>82673206</v>
      </c>
      <c r="E49" s="78"/>
      <c r="F49" s="65">
        <f>F33-F50</f>
        <v>28893480</v>
      </c>
      <c r="G49" s="78"/>
      <c r="H49" s="65">
        <f>H33-H50</f>
        <v>79007422</v>
      </c>
      <c r="I49" s="67"/>
      <c r="J49" s="65">
        <f>J33-J50</f>
        <v>-5122605</v>
      </c>
    </row>
    <row r="50" spans="1:11" ht="22.5" customHeight="1">
      <c r="A50" s="17" t="s">
        <v>84</v>
      </c>
      <c r="B50" s="28"/>
      <c r="C50" s="19"/>
      <c r="D50" s="65">
        <f>D46</f>
        <v>0</v>
      </c>
      <c r="E50" s="78"/>
      <c r="F50" s="65">
        <f>F46+0</f>
        <v>1359377</v>
      </c>
      <c r="G50" s="78"/>
      <c r="H50" s="65">
        <v>0</v>
      </c>
      <c r="I50" s="67"/>
      <c r="J50" s="65">
        <v>0</v>
      </c>
    </row>
    <row r="51" spans="1:11" ht="22.5" customHeight="1" thickBot="1">
      <c r="A51" s="30"/>
      <c r="B51" s="28"/>
      <c r="C51" s="19"/>
      <c r="D51" s="79">
        <f>SUM(D49:D50)</f>
        <v>82673206</v>
      </c>
      <c r="E51" s="78"/>
      <c r="F51" s="79">
        <f>SUM(F49:F50)</f>
        <v>30252857</v>
      </c>
      <c r="G51" s="78"/>
      <c r="H51" s="79">
        <f>SUM(H49:H50)</f>
        <v>79007422</v>
      </c>
      <c r="I51" s="67"/>
      <c r="J51" s="79">
        <f>SUM(J49:J50)</f>
        <v>-5122605</v>
      </c>
    </row>
    <row r="52" spans="1:11" ht="22.5" customHeight="1" thickTop="1">
      <c r="B52" s="2"/>
      <c r="D52" s="20"/>
      <c r="F52" s="20"/>
      <c r="H52" s="20"/>
      <c r="I52" s="25"/>
      <c r="J52" s="20"/>
    </row>
    <row r="53" spans="1:11" ht="22.5" customHeight="1">
      <c r="A53" s="30" t="s">
        <v>195</v>
      </c>
      <c r="C53" s="26"/>
      <c r="D53" s="2"/>
      <c r="E53" s="2"/>
      <c r="F53" s="2"/>
      <c r="G53" s="2"/>
      <c r="H53" s="2"/>
      <c r="I53" s="2"/>
      <c r="J53" s="2"/>
      <c r="K53" s="2"/>
    </row>
    <row r="54" spans="1:11" ht="22.5" customHeight="1" thickBot="1">
      <c r="A54" s="23" t="s">
        <v>86</v>
      </c>
      <c r="B54" s="21" t="s">
        <v>185</v>
      </c>
      <c r="C54" s="26"/>
      <c r="D54" s="143">
        <f>D45/1209384615</f>
        <v>6.8359730208739256E-2</v>
      </c>
      <c r="E54" s="36"/>
      <c r="F54" s="143">
        <f>F45/1209384615</f>
        <v>2.3891059669218631E-2</v>
      </c>
      <c r="G54" s="36"/>
      <c r="H54" s="143">
        <f>H45/1209384615</f>
        <v>6.532861508247316E-2</v>
      </c>
      <c r="I54" s="36"/>
      <c r="J54" s="143">
        <f>J45/1209384615</f>
        <v>-4.2357120608814761E-3</v>
      </c>
    </row>
    <row r="55" spans="1:11" ht="22.5" customHeight="1" thickTop="1">
      <c r="A55" s="30"/>
      <c r="B55" s="21"/>
      <c r="C55" s="26"/>
      <c r="D55" s="36"/>
      <c r="E55" s="36"/>
      <c r="F55" s="36"/>
      <c r="G55" s="36"/>
      <c r="H55" s="36"/>
      <c r="I55" s="36"/>
      <c r="J55" s="36"/>
    </row>
    <row r="56" spans="1:11" s="136" customFormat="1" ht="22.9" customHeight="1">
      <c r="A56" s="167" t="str">
        <f>BS!A1</f>
        <v>บริษัท แอสเซท ไฟว์ กรุ๊ป จำกัด (มหาชน) และบริษัทย่อย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"/>
    </row>
    <row r="57" spans="1:11" s="136" customFormat="1" ht="22.5" customHeight="1">
      <c r="A57" s="167" t="s">
        <v>64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"/>
    </row>
    <row r="58" spans="1:11" s="136" customFormat="1" ht="22.5" customHeight="1">
      <c r="A58" s="167" t="s">
        <v>192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"/>
    </row>
    <row r="59" spans="1:11" s="136" customFormat="1" ht="22.5" customHeight="1">
      <c r="A59" s="167" t="s">
        <v>169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"/>
    </row>
    <row r="60" spans="1:11" ht="22.5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1"/>
    </row>
    <row r="61" spans="1:11" s="6" customFormat="1" ht="22.5" customHeight="1">
      <c r="A61" s="3"/>
      <c r="B61" s="138"/>
      <c r="C61" s="1"/>
      <c r="D61" s="4"/>
      <c r="E61" s="4"/>
      <c r="F61" s="4"/>
      <c r="G61" s="4"/>
      <c r="H61" s="4"/>
      <c r="I61" s="4"/>
      <c r="J61" s="63" t="s">
        <v>2</v>
      </c>
      <c r="K61" s="5"/>
    </row>
    <row r="62" spans="1:11" s="6" customFormat="1" ht="22.5" customHeight="1">
      <c r="A62" s="3"/>
      <c r="B62" s="138"/>
      <c r="C62" s="1"/>
      <c r="D62" s="168" t="s">
        <v>3</v>
      </c>
      <c r="E62" s="168"/>
      <c r="F62" s="168"/>
      <c r="G62" s="7"/>
      <c r="H62" s="168" t="s">
        <v>4</v>
      </c>
      <c r="I62" s="168"/>
      <c r="J62" s="168"/>
      <c r="K62" s="5"/>
    </row>
    <row r="63" spans="1:11" s="6" customFormat="1" ht="22.5" customHeight="1">
      <c r="A63" s="8"/>
      <c r="B63" s="133" t="s">
        <v>6</v>
      </c>
      <c r="C63" s="9"/>
      <c r="D63" s="64" t="s">
        <v>165</v>
      </c>
      <c r="E63" s="39"/>
      <c r="F63" s="64" t="s">
        <v>157</v>
      </c>
      <c r="G63" s="12"/>
      <c r="H63" s="64" t="s">
        <v>165</v>
      </c>
      <c r="I63" s="39"/>
      <c r="J63" s="64" t="s">
        <v>157</v>
      </c>
      <c r="K63" s="13"/>
    </row>
    <row r="64" spans="1:11" ht="22.5" customHeight="1">
      <c r="A64" s="16" t="s">
        <v>65</v>
      </c>
      <c r="B64" s="139"/>
      <c r="C64" s="9"/>
      <c r="D64" s="18"/>
      <c r="E64" s="11"/>
      <c r="F64" s="18"/>
      <c r="G64" s="12"/>
      <c r="H64" s="18"/>
      <c r="I64" s="11"/>
      <c r="J64" s="18"/>
      <c r="K64" s="13"/>
    </row>
    <row r="65" spans="1:12" ht="22.5" customHeight="1">
      <c r="A65" s="17" t="s">
        <v>66</v>
      </c>
      <c r="B65" s="14"/>
      <c r="C65" s="9"/>
      <c r="D65" s="72">
        <v>665581407</v>
      </c>
      <c r="E65" s="72"/>
      <c r="F65" s="157">
        <v>548483466</v>
      </c>
      <c r="G65" s="80"/>
      <c r="H65" s="157">
        <v>590789083</v>
      </c>
      <c r="I65" s="72"/>
      <c r="J65" s="157">
        <v>0</v>
      </c>
      <c r="K65" s="13"/>
    </row>
    <row r="66" spans="1:12" ht="21.75">
      <c r="A66" s="2" t="s">
        <v>67</v>
      </c>
      <c r="B66" s="147"/>
      <c r="C66" s="19"/>
      <c r="D66" s="78"/>
      <c r="E66" s="65"/>
      <c r="F66" s="78"/>
      <c r="G66" s="78"/>
      <c r="H66" s="78"/>
      <c r="I66" s="78"/>
      <c r="J66" s="78"/>
      <c r="K66" s="5"/>
    </row>
    <row r="67" spans="1:12" ht="21.75">
      <c r="A67" s="2" t="s">
        <v>68</v>
      </c>
      <c r="B67" s="14"/>
      <c r="C67" s="19"/>
      <c r="D67" s="72">
        <v>0</v>
      </c>
      <c r="E67" s="65"/>
      <c r="F67" s="157">
        <v>1420475</v>
      </c>
      <c r="G67" s="65"/>
      <c r="H67" s="65">
        <v>0</v>
      </c>
      <c r="I67" s="66"/>
      <c r="J67" s="65">
        <v>0</v>
      </c>
      <c r="K67" s="5"/>
    </row>
    <row r="68" spans="1:12" ht="21.75">
      <c r="A68" s="2" t="s">
        <v>159</v>
      </c>
      <c r="B68" s="14"/>
      <c r="C68" s="19"/>
      <c r="D68" s="72">
        <v>1839000</v>
      </c>
      <c r="E68" s="65"/>
      <c r="F68" s="72">
        <v>510000</v>
      </c>
      <c r="G68" s="65"/>
      <c r="H68" s="157">
        <v>1230000</v>
      </c>
      <c r="I68" s="66">
        <v>0</v>
      </c>
      <c r="J68" s="65">
        <v>0</v>
      </c>
      <c r="K68" s="5"/>
    </row>
    <row r="69" spans="1:12" ht="22.5" customHeight="1">
      <c r="A69" s="2" t="s">
        <v>69</v>
      </c>
      <c r="B69" s="147"/>
      <c r="C69" s="19"/>
      <c r="D69" s="72">
        <v>863581</v>
      </c>
      <c r="E69" s="65"/>
      <c r="F69" s="72">
        <v>966710</v>
      </c>
      <c r="G69" s="65"/>
      <c r="H69" s="157">
        <v>480119</v>
      </c>
      <c r="I69" s="66"/>
      <c r="J69" s="65">
        <v>37602</v>
      </c>
      <c r="K69" s="5"/>
    </row>
    <row r="70" spans="1:12" ht="22.5" customHeight="1">
      <c r="A70" s="22" t="s">
        <v>70</v>
      </c>
      <c r="B70" s="147"/>
      <c r="C70" s="19"/>
      <c r="D70" s="70">
        <f>SUM(D65:D69)</f>
        <v>668283988</v>
      </c>
      <c r="E70" s="65"/>
      <c r="F70" s="70">
        <f>SUM(F65:F69)</f>
        <v>551380651</v>
      </c>
      <c r="G70" s="65"/>
      <c r="H70" s="70">
        <f>SUM(H65:H69)</f>
        <v>592499202</v>
      </c>
      <c r="I70" s="66"/>
      <c r="J70" s="70">
        <f>SUM(J65:J69)</f>
        <v>37602</v>
      </c>
      <c r="K70" s="5"/>
    </row>
    <row r="71" spans="1:12" ht="22.5" customHeight="1">
      <c r="A71" s="22"/>
      <c r="B71" s="147"/>
      <c r="C71" s="19"/>
      <c r="D71" s="65"/>
      <c r="E71" s="65"/>
      <c r="F71" s="65"/>
      <c r="G71" s="65"/>
      <c r="H71" s="65"/>
      <c r="I71" s="65"/>
      <c r="J71" s="65"/>
      <c r="K71" s="5"/>
    </row>
    <row r="72" spans="1:12" ht="22.5" customHeight="1">
      <c r="A72" s="16" t="s">
        <v>71</v>
      </c>
      <c r="B72" s="147"/>
      <c r="C72" s="19"/>
      <c r="D72" s="149"/>
      <c r="E72" s="65"/>
      <c r="F72" s="149"/>
      <c r="G72" s="149"/>
      <c r="H72" s="149"/>
      <c r="I72" s="149"/>
      <c r="J72" s="149"/>
      <c r="K72" s="5"/>
    </row>
    <row r="73" spans="1:12" ht="22.5" customHeight="1">
      <c r="A73" s="17" t="s">
        <v>72</v>
      </c>
      <c r="B73" s="147"/>
      <c r="C73" s="19"/>
      <c r="D73" s="65">
        <v>381944837</v>
      </c>
      <c r="E73" s="65"/>
      <c r="F73" s="65">
        <v>363931161</v>
      </c>
      <c r="G73" s="65"/>
      <c r="H73" s="157">
        <v>318802168</v>
      </c>
      <c r="I73" s="66"/>
      <c r="J73" s="65">
        <v>0</v>
      </c>
      <c r="K73" s="5"/>
      <c r="L73" s="129"/>
    </row>
    <row r="74" spans="1:12" ht="22.5" customHeight="1">
      <c r="A74" s="17" t="s">
        <v>73</v>
      </c>
      <c r="B74" s="147"/>
      <c r="C74" s="19"/>
      <c r="D74" s="65">
        <v>40525518</v>
      </c>
      <c r="E74" s="65"/>
      <c r="F74" s="65">
        <v>43922649</v>
      </c>
      <c r="G74" s="65"/>
      <c r="H74" s="157">
        <v>33046330</v>
      </c>
      <c r="I74" s="66"/>
      <c r="J74" s="65">
        <v>0</v>
      </c>
      <c r="K74" s="5"/>
    </row>
    <row r="75" spans="1:12" ht="22.5" customHeight="1">
      <c r="A75" s="23" t="s">
        <v>74</v>
      </c>
      <c r="B75" s="90"/>
      <c r="C75" s="24"/>
      <c r="D75" s="65">
        <v>38848980</v>
      </c>
      <c r="E75" s="65"/>
      <c r="F75" s="65">
        <v>28566247</v>
      </c>
      <c r="G75" s="65"/>
      <c r="H75" s="157">
        <v>14644530</v>
      </c>
      <c r="I75" s="67"/>
      <c r="J75" s="65">
        <v>9917701</v>
      </c>
      <c r="K75" s="25"/>
    </row>
    <row r="76" spans="1:12" ht="22.5" customHeight="1">
      <c r="A76" s="27" t="s">
        <v>75</v>
      </c>
      <c r="B76" s="147"/>
      <c r="C76" s="19"/>
      <c r="D76" s="70">
        <f>SUM(D73:D75)</f>
        <v>461319335</v>
      </c>
      <c r="E76" s="78"/>
      <c r="F76" s="70">
        <f>SUM(F73:F75)</f>
        <v>436420057</v>
      </c>
      <c r="G76" s="78"/>
      <c r="H76" s="70">
        <f>SUM(H73:H75)</f>
        <v>366493028</v>
      </c>
      <c r="I76" s="67"/>
      <c r="J76" s="70">
        <f>SUM(J73:J75)</f>
        <v>9917701</v>
      </c>
      <c r="K76" s="5"/>
    </row>
    <row r="77" spans="1:12" ht="10.9" customHeight="1">
      <c r="A77" s="27"/>
      <c r="B77" s="147"/>
      <c r="C77" s="19"/>
      <c r="D77" s="65"/>
      <c r="E77" s="78"/>
      <c r="F77" s="65"/>
      <c r="G77" s="78"/>
      <c r="H77" s="65"/>
      <c r="I77" s="67"/>
      <c r="J77" s="65"/>
      <c r="K77" s="5"/>
    </row>
    <row r="78" spans="1:12" ht="22.5" customHeight="1">
      <c r="A78" s="27" t="s">
        <v>76</v>
      </c>
      <c r="B78" s="147"/>
      <c r="C78" s="19"/>
      <c r="D78" s="65">
        <f>D70-D76</f>
        <v>206964653</v>
      </c>
      <c r="E78" s="78"/>
      <c r="F78" s="65">
        <f>F70-F76</f>
        <v>114960594</v>
      </c>
      <c r="G78" s="65">
        <f t="shared" ref="G78" si="1">G70-G76</f>
        <v>0</v>
      </c>
      <c r="H78" s="65">
        <f>H70-H76</f>
        <v>226006174</v>
      </c>
      <c r="I78" s="67"/>
      <c r="J78" s="65">
        <f>J70-J76</f>
        <v>-9880099</v>
      </c>
      <c r="K78" s="5"/>
    </row>
    <row r="79" spans="1:12" ht="22.5" customHeight="1">
      <c r="A79" s="2" t="s">
        <v>77</v>
      </c>
      <c r="B79" s="147"/>
      <c r="C79" s="19"/>
      <c r="D79" s="72">
        <v>870871</v>
      </c>
      <c r="E79" s="65"/>
      <c r="F79" s="72">
        <v>19533</v>
      </c>
      <c r="G79" s="65"/>
      <c r="H79" s="157">
        <v>1029878</v>
      </c>
      <c r="I79" s="66"/>
      <c r="J79" s="65">
        <v>5197</v>
      </c>
      <c r="K79" s="5"/>
    </row>
    <row r="80" spans="1:12" ht="22.5" customHeight="1">
      <c r="A80" s="2" t="s">
        <v>78</v>
      </c>
      <c r="C80" s="19"/>
      <c r="D80" s="65">
        <v>-10683626</v>
      </c>
      <c r="E80" s="65"/>
      <c r="F80" s="65">
        <v>-3989064</v>
      </c>
      <c r="G80" s="65"/>
      <c r="H80" s="157">
        <v>-4852499</v>
      </c>
      <c r="I80" s="67"/>
      <c r="J80" s="71">
        <v>-867770</v>
      </c>
      <c r="K80" s="5"/>
    </row>
    <row r="81" spans="1:11" ht="22.5" customHeight="1">
      <c r="A81" s="2" t="s">
        <v>79</v>
      </c>
      <c r="B81" s="14">
        <v>8</v>
      </c>
      <c r="C81" s="19"/>
      <c r="D81" s="74">
        <v>11631872</v>
      </c>
      <c r="E81" s="78"/>
      <c r="F81" s="74">
        <v>-2942113</v>
      </c>
      <c r="G81" s="78"/>
      <c r="H81" s="74">
        <v>0</v>
      </c>
      <c r="I81" s="67"/>
      <c r="J81" s="74">
        <v>0</v>
      </c>
      <c r="K81" s="5"/>
    </row>
    <row r="82" spans="1:11" ht="22.5" customHeight="1">
      <c r="A82" s="27" t="s">
        <v>80</v>
      </c>
      <c r="B82" s="24"/>
      <c r="C82" s="19"/>
      <c r="D82" s="65">
        <f>SUM(D78:D81)</f>
        <v>208783770</v>
      </c>
      <c r="E82" s="78"/>
      <c r="F82" s="65">
        <f>SUM(F78:F81)</f>
        <v>108048950</v>
      </c>
      <c r="G82" s="78"/>
      <c r="H82" s="65">
        <f>SUM(H78:H81)</f>
        <v>222183553</v>
      </c>
      <c r="I82" s="67"/>
      <c r="J82" s="65">
        <f>SUM(J78:J81)</f>
        <v>-10742672</v>
      </c>
      <c r="K82" s="5"/>
    </row>
    <row r="83" spans="1:11" ht="22.5" customHeight="1">
      <c r="A83" s="2" t="s">
        <v>163</v>
      </c>
      <c r="B83" s="90">
        <v>13</v>
      </c>
      <c r="C83" s="19"/>
      <c r="D83" s="74">
        <v>-39313489</v>
      </c>
      <c r="E83" s="78"/>
      <c r="F83" s="74">
        <v>-25745228</v>
      </c>
      <c r="G83" s="78"/>
      <c r="H83" s="74">
        <v>-44395961</v>
      </c>
      <c r="I83" s="67"/>
      <c r="J83" s="74">
        <v>0</v>
      </c>
      <c r="K83" s="5"/>
    </row>
    <row r="84" spans="1:11" ht="22.5" customHeight="1">
      <c r="A84" s="27" t="s">
        <v>174</v>
      </c>
      <c r="B84" s="147"/>
      <c r="C84" s="19"/>
      <c r="D84" s="65">
        <f>SUM(D82:D83)</f>
        <v>169470281</v>
      </c>
      <c r="E84" s="65"/>
      <c r="F84" s="65">
        <f>SUM(F82:F83)</f>
        <v>82303722</v>
      </c>
      <c r="G84" s="65"/>
      <c r="H84" s="65">
        <f>SUM(H82:H83)</f>
        <v>177787592</v>
      </c>
      <c r="I84" s="67"/>
      <c r="J84" s="65">
        <f>SUM(J82:J83)</f>
        <v>-10742672</v>
      </c>
      <c r="K84" s="5"/>
    </row>
    <row r="85" spans="1:11" ht="11.65" customHeight="1">
      <c r="A85" s="27"/>
      <c r="B85" s="147"/>
      <c r="C85" s="19"/>
      <c r="D85" s="65"/>
      <c r="E85" s="65"/>
      <c r="F85" s="65"/>
      <c r="G85" s="65"/>
      <c r="H85" s="65"/>
      <c r="I85" s="67"/>
      <c r="J85" s="65"/>
      <c r="K85" s="5"/>
    </row>
    <row r="86" spans="1:11" ht="22.5" customHeight="1">
      <c r="A86" s="27" t="s">
        <v>170</v>
      </c>
      <c r="B86" s="28"/>
      <c r="C86" s="19"/>
      <c r="D86" s="74">
        <v>0</v>
      </c>
      <c r="E86" s="65"/>
      <c r="F86" s="74">
        <v>0</v>
      </c>
      <c r="G86" s="65"/>
      <c r="H86" s="74">
        <v>0</v>
      </c>
      <c r="I86" s="67"/>
      <c r="J86" s="74">
        <v>0</v>
      </c>
      <c r="K86" s="5"/>
    </row>
    <row r="87" spans="1:11" ht="9.4" customHeight="1">
      <c r="A87" s="27"/>
      <c r="B87" s="28"/>
      <c r="C87" s="19"/>
      <c r="D87" s="65"/>
      <c r="E87" s="78"/>
      <c r="F87" s="65"/>
      <c r="G87" s="78"/>
      <c r="H87" s="65"/>
      <c r="I87" s="67"/>
      <c r="J87" s="65"/>
      <c r="K87" s="5"/>
    </row>
    <row r="88" spans="1:11" ht="22.5" customHeight="1" thickBot="1">
      <c r="A88" s="27" t="s">
        <v>173</v>
      </c>
      <c r="B88" s="28"/>
      <c r="C88" s="19"/>
      <c r="D88" s="76">
        <f>D84+D86</f>
        <v>169470281</v>
      </c>
      <c r="E88" s="78"/>
      <c r="F88" s="76">
        <f>F84+F86</f>
        <v>82303722</v>
      </c>
      <c r="G88" s="78"/>
      <c r="H88" s="76">
        <f>H84+H86</f>
        <v>177787592</v>
      </c>
      <c r="I88" s="67"/>
      <c r="J88" s="76">
        <f>J84+J86</f>
        <v>-10742672</v>
      </c>
    </row>
    <row r="89" spans="1:11" ht="22.5" customHeight="1" thickTop="1">
      <c r="A89" s="27"/>
      <c r="B89" s="28"/>
      <c r="C89" s="19"/>
      <c r="D89" s="65"/>
      <c r="E89" s="78"/>
      <c r="F89" s="65"/>
      <c r="G89" s="78"/>
      <c r="H89" s="65"/>
      <c r="I89" s="67"/>
      <c r="J89" s="65"/>
    </row>
    <row r="90" spans="1:11" ht="22.5" customHeight="1">
      <c r="A90" s="27"/>
      <c r="B90" s="28"/>
      <c r="C90" s="19"/>
      <c r="D90" s="65"/>
      <c r="E90" s="78"/>
      <c r="F90" s="65"/>
      <c r="G90" s="78"/>
      <c r="H90" s="65"/>
      <c r="I90" s="67"/>
      <c r="J90" s="65"/>
    </row>
    <row r="91" spans="1:11" s="136" customFormat="1" ht="22.5" customHeight="1">
      <c r="A91" s="167" t="str">
        <f>A56</f>
        <v>บริษัท แอสเซท ไฟว์ กรุ๊ป จำกัด (มหาชน) และบริษัทย่อย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"/>
    </row>
    <row r="92" spans="1:11" s="136" customFormat="1" ht="22.5" customHeight="1">
      <c r="A92" s="167" t="s">
        <v>81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"/>
    </row>
    <row r="93" spans="1:11" s="136" customFormat="1" ht="22.5" customHeight="1">
      <c r="A93" s="167" t="str">
        <f>A58</f>
        <v>สำหรับงวดหกเดือนสิ้นสุดวันที่ 30 มิถุนายน 2566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"/>
    </row>
    <row r="94" spans="1:11" s="136" customFormat="1" ht="22.5" customHeight="1">
      <c r="A94" s="167" t="s">
        <v>169</v>
      </c>
      <c r="B94" s="167"/>
      <c r="C94" s="167"/>
      <c r="D94" s="167"/>
      <c r="E94" s="167"/>
      <c r="F94" s="167"/>
      <c r="G94" s="167"/>
      <c r="H94" s="167"/>
      <c r="I94" s="167"/>
      <c r="J94" s="167"/>
      <c r="K94" s="1"/>
    </row>
    <row r="95" spans="1:11" ht="22.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1"/>
    </row>
    <row r="96" spans="1:11" s="6" customFormat="1" ht="22.5" customHeight="1">
      <c r="A96" s="3"/>
      <c r="B96" s="138"/>
      <c r="C96" s="1"/>
      <c r="D96" s="4"/>
      <c r="E96" s="4"/>
      <c r="F96" s="4"/>
      <c r="G96" s="4"/>
      <c r="H96" s="4"/>
      <c r="I96" s="4"/>
      <c r="J96" s="63" t="s">
        <v>2</v>
      </c>
      <c r="K96" s="5"/>
    </row>
    <row r="97" spans="1:11" s="6" customFormat="1" ht="22.5" customHeight="1">
      <c r="A97" s="3"/>
      <c r="B97" s="138"/>
      <c r="C97" s="1"/>
      <c r="D97" s="168" t="s">
        <v>3</v>
      </c>
      <c r="E97" s="168"/>
      <c r="F97" s="168"/>
      <c r="G97" s="7"/>
      <c r="H97" s="168" t="s">
        <v>4</v>
      </c>
      <c r="I97" s="168"/>
      <c r="J97" s="168"/>
      <c r="K97" s="5"/>
    </row>
    <row r="98" spans="1:11" s="6" customFormat="1" ht="22.5" customHeight="1">
      <c r="A98" s="8"/>
      <c r="B98" s="133" t="s">
        <v>6</v>
      </c>
      <c r="C98" s="9"/>
      <c r="D98" s="64" t="s">
        <v>165</v>
      </c>
      <c r="E98" s="39"/>
      <c r="F98" s="64" t="s">
        <v>157</v>
      </c>
      <c r="G98" s="12"/>
      <c r="H98" s="64" t="s">
        <v>165</v>
      </c>
      <c r="I98" s="39"/>
      <c r="J98" s="64" t="s">
        <v>157</v>
      </c>
      <c r="K98" s="13"/>
    </row>
    <row r="99" spans="1:11" ht="22.5" customHeight="1">
      <c r="A99" s="30" t="s">
        <v>82</v>
      </c>
      <c r="B99" s="28"/>
      <c r="C99" s="19"/>
      <c r="D99" s="31"/>
      <c r="E99" s="32"/>
      <c r="F99" s="31"/>
      <c r="G99" s="32"/>
      <c r="H99" s="31"/>
      <c r="I99" s="33"/>
      <c r="J99" s="31"/>
    </row>
    <row r="100" spans="1:11" ht="22.5" customHeight="1">
      <c r="A100" s="17" t="s">
        <v>83</v>
      </c>
      <c r="B100" s="28"/>
      <c r="C100" s="19"/>
      <c r="D100" s="65">
        <f>D84-D101</f>
        <v>169470281</v>
      </c>
      <c r="E100" s="78"/>
      <c r="F100" s="65">
        <f>F84-F101</f>
        <v>78968981</v>
      </c>
      <c r="G100" s="78"/>
      <c r="H100" s="65">
        <f>H84-H101</f>
        <v>177787592</v>
      </c>
      <c r="I100" s="67"/>
      <c r="J100" s="65">
        <f>J84-J101</f>
        <v>-10742672</v>
      </c>
    </row>
    <row r="101" spans="1:11" ht="22.5" customHeight="1">
      <c r="A101" s="17" t="s">
        <v>84</v>
      </c>
      <c r="B101" s="28"/>
      <c r="C101" s="19"/>
      <c r="D101" s="65">
        <v>0</v>
      </c>
      <c r="E101" s="78"/>
      <c r="F101" s="65">
        <v>3334741</v>
      </c>
      <c r="G101" s="78"/>
      <c r="H101" s="65">
        <v>0</v>
      </c>
      <c r="I101" s="67"/>
      <c r="J101" s="65">
        <v>0</v>
      </c>
    </row>
    <row r="102" spans="1:11" ht="22.5" customHeight="1" thickBot="1">
      <c r="A102" s="16"/>
      <c r="B102" s="28"/>
      <c r="C102" s="19"/>
      <c r="D102" s="79">
        <f>SUM(D100:D101)</f>
        <v>169470281</v>
      </c>
      <c r="E102" s="78"/>
      <c r="F102" s="79">
        <f>SUM(F100:F101)</f>
        <v>82303722</v>
      </c>
      <c r="G102" s="78"/>
      <c r="H102" s="79">
        <f>SUM(H100:H101)</f>
        <v>177787592</v>
      </c>
      <c r="I102" s="67"/>
      <c r="J102" s="79">
        <f>SUM(J100:J101)</f>
        <v>-10742672</v>
      </c>
    </row>
    <row r="103" spans="1:11" ht="22.5" customHeight="1" thickTop="1">
      <c r="A103" s="16" t="s">
        <v>85</v>
      </c>
      <c r="B103" s="28"/>
      <c r="C103" s="19"/>
      <c r="D103" s="65"/>
      <c r="E103" s="78"/>
      <c r="F103" s="65"/>
      <c r="G103" s="78"/>
      <c r="H103" s="65"/>
      <c r="I103" s="67"/>
      <c r="J103" s="65"/>
    </row>
    <row r="104" spans="1:11" ht="22.5" customHeight="1">
      <c r="A104" s="17" t="s">
        <v>83</v>
      </c>
      <c r="B104" s="28"/>
      <c r="C104" s="19"/>
      <c r="D104" s="65">
        <f>D88-D105</f>
        <v>169470281</v>
      </c>
      <c r="E104" s="78"/>
      <c r="F104" s="65">
        <f>F88-F105</f>
        <v>78968981</v>
      </c>
      <c r="G104" s="78"/>
      <c r="H104" s="65">
        <f>H88-H105</f>
        <v>177787592</v>
      </c>
      <c r="I104" s="67"/>
      <c r="J104" s="65">
        <f>J88-J105</f>
        <v>-10742672</v>
      </c>
    </row>
    <row r="105" spans="1:11" ht="22.5" customHeight="1">
      <c r="A105" s="17" t="s">
        <v>84</v>
      </c>
      <c r="B105" s="28"/>
      <c r="C105" s="19"/>
      <c r="D105" s="65">
        <f>D101</f>
        <v>0</v>
      </c>
      <c r="E105" s="78"/>
      <c r="F105" s="65">
        <f>F101+0</f>
        <v>3334741</v>
      </c>
      <c r="G105" s="78"/>
      <c r="H105" s="65">
        <v>0</v>
      </c>
      <c r="I105" s="67"/>
      <c r="J105" s="65">
        <v>0</v>
      </c>
    </row>
    <row r="106" spans="1:11" ht="22.5" customHeight="1" thickBot="1">
      <c r="A106" s="30"/>
      <c r="B106" s="28"/>
      <c r="C106" s="19"/>
      <c r="D106" s="79">
        <f>SUM(D104:D105)</f>
        <v>169470281</v>
      </c>
      <c r="E106" s="78"/>
      <c r="F106" s="79">
        <f>SUM(F104:F105)</f>
        <v>82303722</v>
      </c>
      <c r="G106" s="78"/>
      <c r="H106" s="79">
        <f>SUM(H104:H105)</f>
        <v>177787592</v>
      </c>
      <c r="I106" s="67"/>
      <c r="J106" s="79">
        <f>SUM(J104:J105)</f>
        <v>-10742672</v>
      </c>
    </row>
    <row r="107" spans="1:11" ht="22.5" customHeight="1" thickTop="1">
      <c r="A107" s="30"/>
      <c r="B107" s="28"/>
      <c r="C107" s="19"/>
      <c r="D107" s="65"/>
      <c r="E107" s="78"/>
      <c r="F107" s="65"/>
      <c r="G107" s="78"/>
      <c r="H107" s="65"/>
      <c r="I107" s="67"/>
      <c r="J107" s="65"/>
    </row>
    <row r="108" spans="1:11" ht="22.5" customHeight="1">
      <c r="A108" s="30" t="s">
        <v>195</v>
      </c>
      <c r="B108" s="2"/>
      <c r="D108" s="20"/>
      <c r="F108" s="20"/>
      <c r="H108" s="20"/>
      <c r="I108" s="25"/>
      <c r="J108" s="20"/>
    </row>
    <row r="109" spans="1:11" ht="22.5" customHeight="1" thickBot="1">
      <c r="A109" s="23" t="s">
        <v>86</v>
      </c>
      <c r="B109" s="21" t="s">
        <v>185</v>
      </c>
      <c r="C109" s="26"/>
      <c r="D109" s="143">
        <f>D100/1209384615</f>
        <v>0.14012935082690794</v>
      </c>
      <c r="E109" s="36"/>
      <c r="F109" s="143">
        <f>F100/1209384615</f>
        <v>6.529682949538762E-2</v>
      </c>
      <c r="G109" s="36"/>
      <c r="H109" s="143">
        <f>H100/1209384615</f>
        <v>0.14700665925041556</v>
      </c>
      <c r="I109" s="36"/>
      <c r="J109" s="143">
        <f>J100/1209384615</f>
        <v>-8.8827589393470161E-3</v>
      </c>
    </row>
    <row r="110" spans="1:11" ht="22.5" customHeight="1" thickTop="1">
      <c r="A110" s="30"/>
      <c r="B110" s="2"/>
      <c r="C110" s="35"/>
      <c r="D110" s="36"/>
      <c r="E110" s="32"/>
      <c r="F110" s="36"/>
      <c r="G110" s="32"/>
      <c r="H110" s="36"/>
      <c r="I110" s="33"/>
      <c r="J110" s="36"/>
    </row>
    <row r="111" spans="1:11" ht="22.5" customHeight="1">
      <c r="A111" s="23"/>
      <c r="B111" s="28"/>
      <c r="C111" s="19"/>
      <c r="I111" s="25"/>
      <c r="J111" s="25"/>
      <c r="K111" s="25"/>
    </row>
    <row r="112" spans="1:11" ht="22.5" customHeight="1">
      <c r="A112" s="29"/>
      <c r="B112" s="28"/>
      <c r="C112" s="19"/>
      <c r="F112" s="32"/>
      <c r="I112" s="37"/>
    </row>
    <row r="144" ht="21.75"/>
  </sheetData>
  <mergeCells count="24">
    <mergeCell ref="D97:F97"/>
    <mergeCell ref="H97:J97"/>
    <mergeCell ref="D7:F7"/>
    <mergeCell ref="H7:J7"/>
    <mergeCell ref="D42:F42"/>
    <mergeCell ref="H42:J42"/>
    <mergeCell ref="D62:F62"/>
    <mergeCell ref="H62:J62"/>
    <mergeCell ref="A92:J92"/>
    <mergeCell ref="A93:J93"/>
    <mergeCell ref="A94:J94"/>
    <mergeCell ref="A1:J1"/>
    <mergeCell ref="A2:J2"/>
    <mergeCell ref="A3:J3"/>
    <mergeCell ref="A4:J4"/>
    <mergeCell ref="A91:J91"/>
    <mergeCell ref="A56:J56"/>
    <mergeCell ref="A57:J57"/>
    <mergeCell ref="A58:J58"/>
    <mergeCell ref="A59:J59"/>
    <mergeCell ref="A36:J36"/>
    <mergeCell ref="A37:J37"/>
    <mergeCell ref="A38:J38"/>
    <mergeCell ref="A39:J39"/>
  </mergeCells>
  <phoneticPr fontId="78" type="noConversion"/>
  <pageMargins left="0.75" right="0.32" top="0.7" bottom="0.7" header="0.31496062992126" footer="0.4"/>
  <pageSetup paperSize="9" scale="7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5" max="10" man="1"/>
    <brk id="55" max="10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1"/>
  <sheetViews>
    <sheetView topLeftCell="A7" zoomScale="90" zoomScaleNormal="90" zoomScaleSheetLayoutView="90" workbookViewId="0">
      <selection activeCell="P23" sqref="P23"/>
    </sheetView>
  </sheetViews>
  <sheetFormatPr defaultColWidth="13" defaultRowHeight="21.75"/>
  <cols>
    <col min="1" max="1" width="33.7109375" style="2" customWidth="1"/>
    <col min="2" max="2" width="8.28515625" style="2" hidden="1" customWidth="1"/>
    <col min="3" max="3" width="5.28515625" style="2" customWidth="1"/>
    <col min="4" max="4" width="14" style="26" customWidth="1"/>
    <col min="5" max="5" width="1.42578125" style="26" customWidth="1"/>
    <col min="6" max="6" width="14.42578125" style="26" customWidth="1"/>
    <col min="7" max="7" width="1.28515625" style="26" customWidth="1"/>
    <col min="8" max="8" width="14.42578125" style="26" customWidth="1"/>
    <col min="9" max="9" width="1.28515625" style="26" customWidth="1"/>
    <col min="10" max="10" width="14.42578125" style="26" customWidth="1"/>
    <col min="11" max="11" width="1.42578125" style="26" customWidth="1"/>
    <col min="12" max="12" width="14.42578125" style="26" customWidth="1"/>
    <col min="13" max="13" width="1.28515625" style="26" customWidth="1"/>
    <col min="14" max="14" width="15" style="26" customWidth="1"/>
    <col min="15" max="15" width="1.28515625" style="2" customWidth="1"/>
    <col min="16" max="16" width="14.42578125" style="26" customWidth="1"/>
    <col min="17" max="17" width="1.42578125" style="26" customWidth="1"/>
    <col min="18" max="18" width="14.42578125" style="26" customWidth="1"/>
    <col min="19" max="19" width="1.42578125" style="26" customWidth="1"/>
    <col min="20" max="20" width="14.42578125" style="26" customWidth="1"/>
    <col min="21" max="21" width="1.42578125" style="2" customWidth="1"/>
    <col min="22" max="22" width="14.42578125" style="26" customWidth="1"/>
    <col min="23" max="23" width="1" style="2" customWidth="1"/>
    <col min="24" max="24" width="15.85546875" style="2" customWidth="1"/>
    <col min="25" max="25" width="16.7109375" style="2" customWidth="1"/>
    <col min="26" max="16384" width="13" style="2"/>
  </cols>
  <sheetData>
    <row r="1" spans="1:25" s="6" customFormat="1">
      <c r="A1" s="167" t="str">
        <f>+BS!A1:J1</f>
        <v>บริษัท แอสเซท ไฟว์ กรุ๊ป จำกัด (มหาชน) และบริษัทย่อย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36"/>
    </row>
    <row r="2" spans="1:25" s="6" customFormat="1">
      <c r="A2" s="167" t="s">
        <v>87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5" s="6" customFormat="1">
      <c r="A3" s="167" t="s">
        <v>192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5" s="6" customFormat="1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</row>
    <row r="5" spans="1: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55"/>
    </row>
    <row r="6" spans="1:25">
      <c r="A6" s="136"/>
      <c r="B6" s="136"/>
      <c r="C6" s="13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63" t="s">
        <v>2</v>
      </c>
    </row>
    <row r="7" spans="1:25" ht="22.35" customHeight="1">
      <c r="A7" s="136"/>
      <c r="B7" s="136"/>
      <c r="C7" s="136"/>
      <c r="D7" s="168" t="s">
        <v>3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5" ht="22.35" customHeight="1">
      <c r="A8" s="136"/>
      <c r="B8" s="136"/>
      <c r="C8" s="136"/>
      <c r="D8" s="136"/>
      <c r="E8" s="136"/>
      <c r="F8" s="136"/>
      <c r="G8" s="136"/>
      <c r="H8" s="6" t="s">
        <v>89</v>
      </c>
      <c r="I8" s="136"/>
      <c r="J8" s="136"/>
      <c r="K8" s="136"/>
      <c r="L8" s="6" t="s">
        <v>88</v>
      </c>
      <c r="M8" s="6"/>
      <c r="N8" s="134"/>
      <c r="O8" s="135"/>
      <c r="P8" s="135"/>
      <c r="Q8" s="136"/>
      <c r="R8" s="6" t="s">
        <v>90</v>
      </c>
      <c r="S8" s="136"/>
      <c r="T8" s="136"/>
      <c r="U8" s="136"/>
      <c r="V8" s="136"/>
    </row>
    <row r="9" spans="1:25" ht="22.35" customHeight="1">
      <c r="D9" s="56"/>
      <c r="E9" s="56"/>
      <c r="F9" s="56"/>
      <c r="G9" s="56"/>
      <c r="H9" s="56" t="s">
        <v>93</v>
      </c>
      <c r="I9" s="56"/>
      <c r="J9" s="56" t="s">
        <v>92</v>
      </c>
      <c r="K9" s="56"/>
      <c r="L9" s="56" t="s">
        <v>91</v>
      </c>
      <c r="M9" s="56"/>
      <c r="N9" s="169" t="s">
        <v>57</v>
      </c>
      <c r="O9" s="169"/>
      <c r="P9" s="169"/>
      <c r="Q9" s="6"/>
      <c r="R9" s="6" t="s">
        <v>94</v>
      </c>
      <c r="S9" s="6"/>
      <c r="T9" s="6" t="s">
        <v>95</v>
      </c>
      <c r="U9" s="57"/>
      <c r="V9" s="5"/>
    </row>
    <row r="10" spans="1:25" ht="22.35" customHeight="1">
      <c r="D10" s="56" t="s">
        <v>96</v>
      </c>
      <c r="E10" s="56"/>
      <c r="F10" s="56" t="s">
        <v>150</v>
      </c>
      <c r="G10" s="56"/>
      <c r="H10" s="56" t="s">
        <v>99</v>
      </c>
      <c r="I10" s="56"/>
      <c r="J10" s="56" t="s">
        <v>98</v>
      </c>
      <c r="K10" s="56"/>
      <c r="L10" s="56" t="s">
        <v>97</v>
      </c>
      <c r="M10" s="56"/>
      <c r="N10" s="5" t="s">
        <v>100</v>
      </c>
      <c r="O10" s="57"/>
      <c r="P10" s="6"/>
      <c r="Q10" s="6"/>
      <c r="R10" s="6" t="s">
        <v>101</v>
      </c>
      <c r="S10" s="6"/>
      <c r="T10" s="6" t="s">
        <v>102</v>
      </c>
      <c r="U10" s="57"/>
      <c r="V10" s="5" t="s">
        <v>90</v>
      </c>
      <c r="Y10" s="92"/>
    </row>
    <row r="11" spans="1:25" ht="22.35" customHeight="1">
      <c r="B11" s="110" t="s">
        <v>6</v>
      </c>
      <c r="D11" s="60" t="s">
        <v>103</v>
      </c>
      <c r="E11" s="56"/>
      <c r="F11" s="60" t="s">
        <v>104</v>
      </c>
      <c r="G11" s="56"/>
      <c r="H11" s="60" t="s">
        <v>107</v>
      </c>
      <c r="I11" s="56"/>
      <c r="J11" s="60" t="s">
        <v>106</v>
      </c>
      <c r="K11" s="56"/>
      <c r="L11" s="60" t="s">
        <v>105</v>
      </c>
      <c r="M11" s="56"/>
      <c r="N11" s="89" t="s">
        <v>108</v>
      </c>
      <c r="O11" s="57"/>
      <c r="P11" s="110" t="s">
        <v>109</v>
      </c>
      <c r="Q11" s="6"/>
      <c r="R11" s="110" t="s">
        <v>110</v>
      </c>
      <c r="S11" s="6"/>
      <c r="T11" s="110" t="s">
        <v>111</v>
      </c>
      <c r="U11" s="57"/>
      <c r="V11" s="89" t="s">
        <v>47</v>
      </c>
      <c r="Y11" s="92"/>
    </row>
    <row r="12" spans="1:25" ht="11.85" customHeight="1"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6"/>
      <c r="R12" s="86"/>
      <c r="S12" s="86"/>
      <c r="T12" s="86"/>
      <c r="U12" s="85"/>
      <c r="V12" s="86"/>
    </row>
    <row r="13" spans="1:25" ht="22.5" customHeight="1">
      <c r="A13" s="27" t="s">
        <v>187</v>
      </c>
      <c r="B13" s="90"/>
      <c r="D13" s="78">
        <v>604692308</v>
      </c>
      <c r="E13" s="78"/>
      <c r="F13" s="78">
        <v>3414546</v>
      </c>
      <c r="G13" s="65"/>
      <c r="H13" s="78">
        <v>231446218</v>
      </c>
      <c r="I13" s="65"/>
      <c r="J13" s="78">
        <v>9166765</v>
      </c>
      <c r="K13" s="78"/>
      <c r="L13" s="78">
        <v>-2568517</v>
      </c>
      <c r="M13" s="78"/>
      <c r="N13" s="78">
        <v>2265000</v>
      </c>
      <c r="O13" s="78"/>
      <c r="P13" s="78">
        <v>-38781955.800000012</v>
      </c>
      <c r="Q13" s="78"/>
      <c r="R13" s="78">
        <f>SUM(D13,F13,H13,L13,J13,P13,N13)</f>
        <v>809634364.20000005</v>
      </c>
      <c r="S13" s="78"/>
      <c r="T13" s="78">
        <v>17366573.800000001</v>
      </c>
      <c r="U13" s="78"/>
      <c r="V13" s="78">
        <f>SUM(R13,T13)</f>
        <v>827000938</v>
      </c>
      <c r="X13" s="27"/>
      <c r="Y13" s="116"/>
    </row>
    <row r="14" spans="1:25" ht="22.5" customHeight="1">
      <c r="A14" s="2" t="s">
        <v>174</v>
      </c>
      <c r="B14" s="90"/>
      <c r="D14" s="111">
        <v>0</v>
      </c>
      <c r="E14" s="78"/>
      <c r="F14" s="111">
        <v>0</v>
      </c>
      <c r="G14" s="78"/>
      <c r="H14" s="111">
        <v>0</v>
      </c>
      <c r="I14" s="65"/>
      <c r="J14" s="111">
        <v>0</v>
      </c>
      <c r="K14" s="65"/>
      <c r="L14" s="111">
        <v>0</v>
      </c>
      <c r="M14" s="65"/>
      <c r="N14" s="111">
        <v>0</v>
      </c>
      <c r="O14" s="78"/>
      <c r="P14" s="111">
        <f>PL!F100</f>
        <v>78968981</v>
      </c>
      <c r="Q14" s="78"/>
      <c r="R14" s="111">
        <f>SUM(D14,F14,H14,L14,J14,P14,N14)</f>
        <v>78968981</v>
      </c>
      <c r="S14" s="78"/>
      <c r="T14" s="111">
        <f>PL!F101</f>
        <v>3334741</v>
      </c>
      <c r="U14" s="78"/>
      <c r="V14" s="111">
        <f t="shared" ref="V14" si="0">SUM(R14,T14)</f>
        <v>82303722</v>
      </c>
    </row>
    <row r="15" spans="1:25" ht="22.5" customHeight="1">
      <c r="A15" s="2" t="s">
        <v>170</v>
      </c>
      <c r="B15" s="90"/>
      <c r="D15" s="112">
        <v>0</v>
      </c>
      <c r="E15" s="78"/>
      <c r="F15" s="112">
        <v>0</v>
      </c>
      <c r="G15" s="78"/>
      <c r="H15" s="112">
        <v>0</v>
      </c>
      <c r="I15" s="65"/>
      <c r="J15" s="112">
        <v>0</v>
      </c>
      <c r="K15" s="65"/>
      <c r="L15" s="112">
        <v>0</v>
      </c>
      <c r="M15" s="65"/>
      <c r="N15" s="112">
        <v>0</v>
      </c>
      <c r="O15" s="78"/>
      <c r="P15" s="112">
        <f>PL!F104-PL!F100</f>
        <v>0</v>
      </c>
      <c r="Q15" s="78"/>
      <c r="R15" s="112">
        <f>SUM(D15,F15,H15,L15,J15,P15,N15)</f>
        <v>0</v>
      </c>
      <c r="S15" s="78"/>
      <c r="T15" s="112">
        <f>PL!F105-PL!F101</f>
        <v>0</v>
      </c>
      <c r="U15" s="78"/>
      <c r="V15" s="112">
        <f>SUM(R15,T15)</f>
        <v>0</v>
      </c>
      <c r="Y15" s="92"/>
    </row>
    <row r="16" spans="1:25" ht="22.5" customHeight="1">
      <c r="A16" s="27" t="s">
        <v>173</v>
      </c>
      <c r="B16" s="4"/>
      <c r="D16" s="71">
        <f>SUM(D14:D15)</f>
        <v>0</v>
      </c>
      <c r="E16" s="66"/>
      <c r="F16" s="71">
        <f>SUM(F14:F15)</f>
        <v>0</v>
      </c>
      <c r="G16" s="66"/>
      <c r="H16" s="71">
        <f>SUM(H14:H15)</f>
        <v>0</v>
      </c>
      <c r="I16" s="66"/>
      <c r="J16" s="71">
        <f>SUM(J14:J15)</f>
        <v>0</v>
      </c>
      <c r="K16" s="66"/>
      <c r="L16" s="71">
        <f>SUM(L14:L15)</f>
        <v>0</v>
      </c>
      <c r="M16" s="71"/>
      <c r="N16" s="71">
        <f>SUM(N14:N15)</f>
        <v>0</v>
      </c>
      <c r="O16" s="66"/>
      <c r="P16" s="71">
        <f>SUM(P14:P15)</f>
        <v>78968981</v>
      </c>
      <c r="Q16" s="71"/>
      <c r="R16" s="66">
        <f>SUM(D16,F16,H16,L16,J16,P16,N16)</f>
        <v>78968981</v>
      </c>
      <c r="S16" s="71"/>
      <c r="T16" s="71">
        <f>SUM(T14:T15)</f>
        <v>3334741</v>
      </c>
      <c r="U16" s="66"/>
      <c r="V16" s="71">
        <f>SUM(R16,T16)</f>
        <v>82303722</v>
      </c>
    </row>
    <row r="17" spans="1:25" ht="22.5" customHeight="1">
      <c r="A17" s="2" t="s">
        <v>193</v>
      </c>
      <c r="B17" s="4"/>
      <c r="D17" s="71">
        <v>0</v>
      </c>
      <c r="E17" s="66"/>
      <c r="F17" s="71">
        <v>0</v>
      </c>
      <c r="G17" s="66"/>
      <c r="H17" s="71">
        <v>0</v>
      </c>
      <c r="I17" s="66"/>
      <c r="J17" s="71">
        <v>0</v>
      </c>
      <c r="K17" s="66"/>
      <c r="L17" s="71">
        <v>0</v>
      </c>
      <c r="M17" s="71"/>
      <c r="N17" s="71">
        <v>0</v>
      </c>
      <c r="O17" s="66"/>
      <c r="P17" s="71">
        <v>-12093846</v>
      </c>
      <c r="Q17" s="71"/>
      <c r="R17" s="66">
        <f>SUM(D17,F17,H17,L17,J17,P17,N17)</f>
        <v>-12093846</v>
      </c>
      <c r="S17" s="71"/>
      <c r="T17" s="71">
        <v>0</v>
      </c>
      <c r="U17" s="66"/>
      <c r="V17" s="71">
        <f>SUM(R17,T17)</f>
        <v>-12093846</v>
      </c>
    </row>
    <row r="18" spans="1:25" ht="22.5" customHeight="1" thickBot="1">
      <c r="A18" s="27" t="s">
        <v>204</v>
      </c>
      <c r="B18" s="140"/>
      <c r="C18" s="27"/>
      <c r="D18" s="79">
        <f>SUM(D13,D16,D17)</f>
        <v>604692308</v>
      </c>
      <c r="E18" s="65"/>
      <c r="F18" s="79">
        <f>SUM(F13,F16,F17)</f>
        <v>3414546</v>
      </c>
      <c r="G18" s="65"/>
      <c r="H18" s="79">
        <f>SUM(H13,H16,H17)</f>
        <v>231446218</v>
      </c>
      <c r="I18" s="65"/>
      <c r="J18" s="79">
        <f>SUM(J13,J16,J17)</f>
        <v>9166765</v>
      </c>
      <c r="K18" s="65"/>
      <c r="L18" s="79">
        <f>SUM(L13,L16,L17)</f>
        <v>-2568517</v>
      </c>
      <c r="M18" s="65"/>
      <c r="N18" s="79">
        <f>SUM(N13,N16,N17)</f>
        <v>2265000</v>
      </c>
      <c r="O18" s="65"/>
      <c r="P18" s="79">
        <f>SUM(P13,P16,P17)</f>
        <v>28093179.199999988</v>
      </c>
      <c r="Q18" s="65"/>
      <c r="R18" s="79">
        <f>SUM(R13,R16,R17)</f>
        <v>876509499.20000005</v>
      </c>
      <c r="S18" s="65"/>
      <c r="T18" s="79">
        <f>SUM(T13,T16,T17)</f>
        <v>20701314.800000001</v>
      </c>
      <c r="U18" s="65"/>
      <c r="V18" s="79">
        <f>SUM(V13,V16,V17)</f>
        <v>897210814</v>
      </c>
      <c r="X18" s="145"/>
    </row>
    <row r="19" spans="1:25" ht="22.5" customHeight="1" thickTop="1">
      <c r="B19" s="4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</row>
    <row r="20" spans="1:25" ht="22.5" customHeight="1">
      <c r="A20" s="27" t="s">
        <v>172</v>
      </c>
      <c r="B20" s="6"/>
      <c r="D20" s="78">
        <v>604692308</v>
      </c>
      <c r="E20" s="78"/>
      <c r="F20" s="78">
        <v>3414546</v>
      </c>
      <c r="G20" s="65"/>
      <c r="H20" s="78">
        <v>231446218</v>
      </c>
      <c r="I20" s="65"/>
      <c r="J20" s="78">
        <v>9166765</v>
      </c>
      <c r="K20" s="78"/>
      <c r="L20" s="78">
        <v>-2805007</v>
      </c>
      <c r="M20" s="78"/>
      <c r="N20" s="78">
        <v>6575000</v>
      </c>
      <c r="O20" s="78"/>
      <c r="P20" s="78">
        <v>42892880</v>
      </c>
      <c r="Q20" s="78"/>
      <c r="R20" s="78">
        <f t="shared" ref="R20:R23" si="1">SUM(D20,F20,H20,L20,J20,P20,N20)</f>
        <v>895382710</v>
      </c>
      <c r="S20" s="78"/>
      <c r="T20" s="78">
        <v>0</v>
      </c>
      <c r="U20" s="78"/>
      <c r="V20" s="78">
        <f>SUM(R20,T20)</f>
        <v>895382710</v>
      </c>
      <c r="Y20" s="92"/>
    </row>
    <row r="21" spans="1:25" ht="22.5" customHeight="1">
      <c r="A21" s="2" t="s">
        <v>174</v>
      </c>
      <c r="B21" s="6"/>
      <c r="D21" s="111">
        <v>0</v>
      </c>
      <c r="E21" s="78"/>
      <c r="F21" s="111">
        <v>0</v>
      </c>
      <c r="G21" s="78"/>
      <c r="H21" s="111">
        <v>0</v>
      </c>
      <c r="I21" s="65"/>
      <c r="J21" s="111">
        <v>0</v>
      </c>
      <c r="K21" s="65"/>
      <c r="L21" s="111">
        <v>0</v>
      </c>
      <c r="M21" s="65"/>
      <c r="N21" s="111">
        <v>0</v>
      </c>
      <c r="O21" s="78"/>
      <c r="P21" s="113">
        <f>PL!D100</f>
        <v>169470281</v>
      </c>
      <c r="Q21" s="73"/>
      <c r="R21" s="113">
        <f t="shared" si="1"/>
        <v>169470281</v>
      </c>
      <c r="S21" s="73"/>
      <c r="T21" s="111">
        <f>PL!D101</f>
        <v>0</v>
      </c>
      <c r="U21" s="78"/>
      <c r="V21" s="113">
        <f>SUM(R21,T21)</f>
        <v>169470281</v>
      </c>
    </row>
    <row r="22" spans="1:25" ht="22.5" customHeight="1">
      <c r="A22" s="2" t="s">
        <v>170</v>
      </c>
      <c r="B22" s="6"/>
      <c r="D22" s="112">
        <v>0</v>
      </c>
      <c r="E22" s="78"/>
      <c r="F22" s="112">
        <v>0</v>
      </c>
      <c r="G22" s="78"/>
      <c r="H22" s="112">
        <v>0</v>
      </c>
      <c r="I22" s="65"/>
      <c r="J22" s="112">
        <v>0</v>
      </c>
      <c r="K22" s="65"/>
      <c r="L22" s="112">
        <v>0</v>
      </c>
      <c r="M22" s="65"/>
      <c r="N22" s="112">
        <v>0</v>
      </c>
      <c r="O22" s="78"/>
      <c r="P22" s="114">
        <f>PL!D104-PL!D100</f>
        <v>0</v>
      </c>
      <c r="Q22" s="73"/>
      <c r="R22" s="114">
        <f t="shared" si="1"/>
        <v>0</v>
      </c>
      <c r="S22" s="73"/>
      <c r="T22" s="112">
        <f>PL!D105-PL!D101</f>
        <v>0</v>
      </c>
      <c r="U22" s="78"/>
      <c r="V22" s="112">
        <f>SUM(R22,T22)</f>
        <v>0</v>
      </c>
    </row>
    <row r="23" spans="1:25" ht="22.5" customHeight="1">
      <c r="A23" s="27" t="s">
        <v>173</v>
      </c>
      <c r="B23" s="90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69"/>
      <c r="J23" s="69">
        <f>SUM(J21:J22)</f>
        <v>0</v>
      </c>
      <c r="K23" s="69"/>
      <c r="L23" s="69">
        <f>SUM(L21:L22)</f>
        <v>0</v>
      </c>
      <c r="M23" s="69"/>
      <c r="N23" s="69">
        <f>SUM(N21:N22)</f>
        <v>0</v>
      </c>
      <c r="O23" s="66"/>
      <c r="P23" s="120">
        <f>SUM(P21:P22)</f>
        <v>169470281</v>
      </c>
      <c r="Q23" s="65"/>
      <c r="R23" s="120">
        <f t="shared" si="1"/>
        <v>169470281</v>
      </c>
      <c r="S23" s="65"/>
      <c r="T23" s="120">
        <f>SUM(T21:T22)</f>
        <v>0</v>
      </c>
      <c r="U23" s="66"/>
      <c r="V23" s="120">
        <f>SUM(V21:V22)</f>
        <v>169470281</v>
      </c>
    </row>
    <row r="24" spans="1:25" ht="22.5" customHeight="1" thickBot="1">
      <c r="A24" s="27" t="s">
        <v>205</v>
      </c>
      <c r="B24" s="141"/>
      <c r="C24" s="27"/>
      <c r="D24" s="79">
        <f>SUM(D20,D23)</f>
        <v>604692308</v>
      </c>
      <c r="E24" s="65"/>
      <c r="F24" s="79">
        <f>SUM(F20,F23)</f>
        <v>3414546</v>
      </c>
      <c r="G24" s="65"/>
      <c r="H24" s="79">
        <f>SUM(H20,H23)</f>
        <v>231446218</v>
      </c>
      <c r="I24" s="65"/>
      <c r="J24" s="79">
        <f>SUM(J20,J23)</f>
        <v>9166765</v>
      </c>
      <c r="K24" s="65"/>
      <c r="L24" s="79">
        <f>SUM(L20,L23)</f>
        <v>-2805007</v>
      </c>
      <c r="M24" s="65"/>
      <c r="N24" s="79">
        <f>SUM(N20,N23)</f>
        <v>6575000</v>
      </c>
      <c r="O24" s="65"/>
      <c r="P24" s="79">
        <f>SUM(P20,P23)</f>
        <v>212363161</v>
      </c>
      <c r="Q24" s="65"/>
      <c r="R24" s="79">
        <f>SUM(R20,R23)</f>
        <v>1064852991</v>
      </c>
      <c r="S24" s="65"/>
      <c r="T24" s="79">
        <f>SUM(T20,T23)</f>
        <v>0</v>
      </c>
      <c r="U24" s="65"/>
      <c r="V24" s="79">
        <f>SUM(V20,V23)</f>
        <v>1064852991</v>
      </c>
    </row>
    <row r="25" spans="1:25" ht="22.5" customHeight="1" thickTop="1"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20"/>
    </row>
    <row r="26" spans="1:25" ht="22.5" customHeight="1">
      <c r="V26" s="92"/>
    </row>
    <row r="27" spans="1:25" s="62" customFormat="1" ht="22.5" customHeight="1">
      <c r="A27" s="117"/>
      <c r="B27" s="117"/>
      <c r="C27" s="11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"/>
      <c r="P27" s="26"/>
      <c r="Q27" s="26"/>
      <c r="R27" s="26"/>
      <c r="S27" s="26"/>
      <c r="T27" s="26"/>
      <c r="U27" s="2"/>
    </row>
    <row r="28" spans="1:25">
      <c r="D28" s="116"/>
      <c r="E28" s="2"/>
      <c r="F28" s="92"/>
      <c r="G28" s="2"/>
      <c r="I28" s="92"/>
      <c r="J28" s="92"/>
      <c r="K28" s="92"/>
      <c r="L28" s="92"/>
      <c r="V28" s="2"/>
    </row>
    <row r="29" spans="1:25">
      <c r="D29" s="116"/>
      <c r="E29" s="2"/>
      <c r="F29" s="92"/>
      <c r="G29" s="2"/>
      <c r="H29" s="2"/>
      <c r="I29" s="92"/>
      <c r="J29" s="92"/>
      <c r="K29" s="92"/>
      <c r="L29" s="92"/>
      <c r="M29" s="2"/>
      <c r="N29" s="2"/>
    </row>
    <row r="30" spans="1:25">
      <c r="E30" s="2"/>
      <c r="F30" s="92"/>
      <c r="G30" s="2"/>
      <c r="H30" s="2"/>
      <c r="I30" s="92"/>
      <c r="J30" s="92"/>
      <c r="K30" s="92"/>
      <c r="L30" s="92"/>
      <c r="M30" s="2"/>
      <c r="N30" s="2"/>
    </row>
    <row r="31" spans="1:25">
      <c r="D31" s="116"/>
    </row>
  </sheetData>
  <mergeCells count="6">
    <mergeCell ref="D7:V7"/>
    <mergeCell ref="N9:P9"/>
    <mergeCell ref="A1:V1"/>
    <mergeCell ref="A2:V2"/>
    <mergeCell ref="A3:V3"/>
    <mergeCell ref="A4:V4"/>
  </mergeCells>
  <pageMargins left="0.59055118110236227" right="0.31496062992125984" top="0.70866141732283472" bottom="0.70866141732283472" header="0.31496062992125984" footer="0.39370078740157483"/>
  <pageSetup paperSize="9" scale="75" firstPageNumber="7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topLeftCell="A6" zoomScale="90" zoomScaleNormal="90" zoomScaleSheetLayoutView="90" workbookViewId="0">
      <selection activeCell="R8" sqref="R8"/>
    </sheetView>
  </sheetViews>
  <sheetFormatPr defaultColWidth="13" defaultRowHeight="21.75"/>
  <cols>
    <col min="1" max="1" width="38.5703125" style="2" customWidth="1"/>
    <col min="2" max="2" width="8.28515625" style="6" hidden="1" customWidth="1"/>
    <col min="3" max="3" width="1.7109375" style="6" customWidth="1"/>
    <col min="4" max="4" width="13.85546875" style="49" customWidth="1"/>
    <col min="5" max="5" width="1.85546875" style="49" customWidth="1"/>
    <col min="6" max="6" width="17.42578125" style="49" customWidth="1"/>
    <col min="7" max="7" width="1.28515625" style="49" customWidth="1"/>
    <col min="8" max="8" width="15.42578125" style="49" customWidth="1"/>
    <col min="9" max="9" width="1.28515625" style="2" customWidth="1"/>
    <col min="10" max="10" width="13.28515625" style="49" customWidth="1"/>
    <col min="11" max="11" width="1.42578125" style="2" customWidth="1"/>
    <col min="12" max="12" width="14.42578125" style="2" customWidth="1"/>
    <col min="13" max="13" width="1.85546875" style="2" customWidth="1"/>
    <col min="14" max="14" width="13.42578125" style="2" customWidth="1"/>
    <col min="15" max="20" width="12.42578125" style="2" customWidth="1"/>
    <col min="21" max="16384" width="13" style="2"/>
  </cols>
  <sheetData>
    <row r="1" spans="1:15" s="136" customForma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87"/>
      <c r="O1" s="88"/>
    </row>
    <row r="2" spans="1:15" s="136" customFormat="1">
      <c r="A2" s="167" t="s">
        <v>87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5" s="136" customFormat="1">
      <c r="A3" s="167" t="s">
        <v>192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5" s="136" customFormat="1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5" s="136" customFormat="1"/>
    <row r="6" spans="1:15" s="6" customFormat="1">
      <c r="A6" s="136"/>
      <c r="B6" s="136"/>
      <c r="C6" s="136"/>
      <c r="D6" s="2"/>
      <c r="E6" s="2"/>
      <c r="F6" s="2"/>
      <c r="G6" s="2"/>
      <c r="H6" s="2"/>
      <c r="I6" s="2"/>
      <c r="J6" s="2"/>
      <c r="K6" s="2"/>
      <c r="L6" s="63" t="s">
        <v>2</v>
      </c>
    </row>
    <row r="7" spans="1:15" s="6" customFormat="1">
      <c r="A7" s="136"/>
      <c r="B7" s="136"/>
      <c r="C7" s="136"/>
      <c r="D7" s="168" t="s">
        <v>4</v>
      </c>
      <c r="E7" s="168"/>
      <c r="F7" s="168"/>
      <c r="G7" s="168"/>
      <c r="H7" s="168"/>
      <c r="I7" s="168"/>
      <c r="J7" s="168"/>
      <c r="K7" s="168"/>
      <c r="L7" s="168"/>
    </row>
    <row r="8" spans="1:15" s="6" customFormat="1">
      <c r="A8" s="136"/>
      <c r="B8" s="136"/>
      <c r="C8" s="136"/>
      <c r="D8" s="136"/>
      <c r="E8" s="136"/>
      <c r="F8" s="136"/>
      <c r="G8" s="136"/>
      <c r="H8" s="170" t="s">
        <v>57</v>
      </c>
      <c r="I8" s="170"/>
      <c r="J8" s="170"/>
      <c r="K8" s="136"/>
      <c r="L8" s="136"/>
    </row>
    <row r="9" spans="1:15" s="6" customFormat="1">
      <c r="D9" s="5" t="s">
        <v>96</v>
      </c>
      <c r="E9" s="5"/>
      <c r="F9" s="5" t="s">
        <v>150</v>
      </c>
      <c r="G9" s="5"/>
      <c r="H9" s="5" t="s">
        <v>100</v>
      </c>
      <c r="J9" s="58"/>
      <c r="L9" s="59" t="s">
        <v>90</v>
      </c>
    </row>
    <row r="10" spans="1:15" s="6" customFormat="1">
      <c r="B10" s="110" t="s">
        <v>6</v>
      </c>
      <c r="C10" s="9"/>
      <c r="D10" s="89" t="s">
        <v>103</v>
      </c>
      <c r="E10" s="5"/>
      <c r="F10" s="89" t="s">
        <v>104</v>
      </c>
      <c r="G10" s="5"/>
      <c r="H10" s="89" t="s">
        <v>108</v>
      </c>
      <c r="J10" s="89" t="s">
        <v>109</v>
      </c>
      <c r="L10" s="61" t="s">
        <v>47</v>
      </c>
    </row>
    <row r="11" spans="1:15" s="6" customFormat="1" ht="13.15" customHeight="1">
      <c r="B11" s="9"/>
      <c r="C11" s="9"/>
      <c r="D11" s="5"/>
      <c r="E11" s="5"/>
      <c r="F11" s="5"/>
      <c r="G11" s="5"/>
      <c r="H11" s="5"/>
      <c r="J11" s="5"/>
      <c r="L11" s="59"/>
    </row>
    <row r="12" spans="1:15" ht="22.5" customHeight="1">
      <c r="A12" s="27" t="s">
        <v>171</v>
      </c>
      <c r="B12" s="90"/>
      <c r="D12" s="93">
        <v>604692308</v>
      </c>
      <c r="E12" s="93"/>
      <c r="F12" s="93">
        <v>3414546</v>
      </c>
      <c r="G12" s="93"/>
      <c r="H12" s="93">
        <v>765000</v>
      </c>
      <c r="I12" s="93"/>
      <c r="J12" s="126">
        <v>14534086</v>
      </c>
      <c r="K12" s="93"/>
      <c r="L12" s="93">
        <f>SUM(D12,F12,J12,H12)</f>
        <v>623405940</v>
      </c>
      <c r="N12" s="6"/>
      <c r="O12" s="6"/>
    </row>
    <row r="13" spans="1:15" ht="22.5" customHeight="1">
      <c r="A13" s="2" t="s">
        <v>174</v>
      </c>
      <c r="B13" s="90"/>
      <c r="D13" s="121">
        <v>0</v>
      </c>
      <c r="E13" s="93"/>
      <c r="F13" s="121">
        <v>0</v>
      </c>
      <c r="G13" s="124"/>
      <c r="H13" s="121">
        <v>0</v>
      </c>
      <c r="I13" s="93"/>
      <c r="J13" s="113">
        <f>PL!J84</f>
        <v>-10742672</v>
      </c>
      <c r="K13" s="93"/>
      <c r="L13" s="121">
        <f t="shared" ref="L13:L22" si="0">SUM(D13,F13,J13,H13)</f>
        <v>-10742672</v>
      </c>
      <c r="N13" s="6"/>
      <c r="O13" s="6"/>
    </row>
    <row r="14" spans="1:15" ht="22.5" customHeight="1">
      <c r="A14" s="2" t="s">
        <v>170</v>
      </c>
      <c r="B14" s="90"/>
      <c r="D14" s="122">
        <v>0</v>
      </c>
      <c r="E14" s="93"/>
      <c r="F14" s="122">
        <v>0</v>
      </c>
      <c r="G14" s="124"/>
      <c r="H14" s="122">
        <v>0</v>
      </c>
      <c r="I14" s="93"/>
      <c r="J14" s="114">
        <v>0</v>
      </c>
      <c r="K14" s="93"/>
      <c r="L14" s="122">
        <f t="shared" si="0"/>
        <v>0</v>
      </c>
      <c r="N14" s="6"/>
      <c r="O14" s="6"/>
    </row>
    <row r="15" spans="1:15" ht="22.5" customHeight="1">
      <c r="A15" s="27" t="s">
        <v>173</v>
      </c>
      <c r="B15" s="90"/>
      <c r="D15" s="66">
        <f>SUM(D13:D14)</f>
        <v>0</v>
      </c>
      <c r="E15" s="66"/>
      <c r="F15" s="66">
        <f>SUM(F13:F14)</f>
        <v>0</v>
      </c>
      <c r="G15" s="66"/>
      <c r="H15" s="66">
        <f>SUM(H13:H14)</f>
        <v>0</v>
      </c>
      <c r="I15" s="66"/>
      <c r="J15" s="66">
        <f>SUM(J13:J14)</f>
        <v>-10742672</v>
      </c>
      <c r="K15" s="66"/>
      <c r="L15" s="66">
        <f t="shared" si="0"/>
        <v>-10742672</v>
      </c>
    </row>
    <row r="16" spans="1:15" ht="22.5" customHeight="1">
      <c r="A16" s="2" t="s">
        <v>193</v>
      </c>
      <c r="B16" s="90"/>
      <c r="D16" s="66">
        <v>0</v>
      </c>
      <c r="E16" s="66"/>
      <c r="F16" s="66">
        <v>0</v>
      </c>
      <c r="G16" s="66"/>
      <c r="H16" s="66">
        <v>0</v>
      </c>
      <c r="I16" s="66"/>
      <c r="J16" s="66">
        <v>-12093846</v>
      </c>
      <c r="K16" s="66"/>
      <c r="L16" s="66">
        <f t="shared" si="0"/>
        <v>-12093846</v>
      </c>
    </row>
    <row r="17" spans="1:17" ht="22.5" customHeight="1" thickBot="1">
      <c r="A17" s="27" t="s">
        <v>204</v>
      </c>
      <c r="B17" s="90"/>
      <c r="D17" s="123">
        <f>SUM(D12,D15,D16)</f>
        <v>604692308</v>
      </c>
      <c r="E17" s="124"/>
      <c r="F17" s="123">
        <f>SUM(F12,F15,F16)</f>
        <v>3414546</v>
      </c>
      <c r="G17" s="124"/>
      <c r="H17" s="123">
        <f>SUM(H12,H15,H16)</f>
        <v>765000</v>
      </c>
      <c r="I17" s="124"/>
      <c r="J17" s="123">
        <f>SUM(J12,J15,J16)</f>
        <v>-8302432</v>
      </c>
      <c r="K17" s="124"/>
      <c r="L17" s="123">
        <f>SUM(L12,L15,L16)</f>
        <v>600569422</v>
      </c>
      <c r="N17" s="145">
        <f>600569422-L17</f>
        <v>0</v>
      </c>
    </row>
    <row r="18" spans="1:17" ht="22.5" customHeight="1" thickTop="1">
      <c r="A18" s="27"/>
      <c r="B18" s="90"/>
      <c r="D18" s="50"/>
      <c r="E18" s="50"/>
      <c r="F18" s="50"/>
      <c r="G18" s="50"/>
      <c r="H18" s="50"/>
      <c r="I18" s="50"/>
      <c r="J18" s="50"/>
      <c r="K18" s="50"/>
      <c r="L18" s="50"/>
    </row>
    <row r="19" spans="1:17" ht="22.5" customHeight="1">
      <c r="A19" s="27" t="s">
        <v>172</v>
      </c>
      <c r="B19" s="90"/>
      <c r="D19" s="93">
        <v>604692308</v>
      </c>
      <c r="E19" s="93"/>
      <c r="F19" s="93">
        <v>3414546</v>
      </c>
      <c r="G19" s="93"/>
      <c r="H19" s="93">
        <v>3050000</v>
      </c>
      <c r="I19" s="93"/>
      <c r="J19" s="93">
        <v>45854609</v>
      </c>
      <c r="K19" s="93"/>
      <c r="L19" s="126">
        <f t="shared" si="0"/>
        <v>657011463</v>
      </c>
      <c r="N19" s="6"/>
      <c r="O19" s="6"/>
    </row>
    <row r="20" spans="1:17" ht="22.5" customHeight="1">
      <c r="A20" s="2" t="s">
        <v>174</v>
      </c>
      <c r="B20" s="90"/>
      <c r="D20" s="121">
        <v>0</v>
      </c>
      <c r="E20" s="93"/>
      <c r="F20" s="121">
        <v>0</v>
      </c>
      <c r="G20" s="124"/>
      <c r="H20" s="121">
        <v>0</v>
      </c>
      <c r="I20" s="93"/>
      <c r="J20" s="121">
        <f>PL!H84</f>
        <v>177787592</v>
      </c>
      <c r="K20" s="93"/>
      <c r="L20" s="121">
        <f t="shared" si="0"/>
        <v>177787592</v>
      </c>
      <c r="N20" s="6"/>
      <c r="O20" s="6"/>
    </row>
    <row r="21" spans="1:17" ht="22.5" customHeight="1">
      <c r="A21" s="2" t="s">
        <v>170</v>
      </c>
      <c r="B21" s="90"/>
      <c r="D21" s="122">
        <v>0</v>
      </c>
      <c r="E21" s="93"/>
      <c r="F21" s="122">
        <v>0</v>
      </c>
      <c r="G21" s="124"/>
      <c r="H21" s="122">
        <v>0</v>
      </c>
      <c r="I21" s="93"/>
      <c r="J21" s="122">
        <f>PL!H86</f>
        <v>0</v>
      </c>
      <c r="K21" s="93"/>
      <c r="L21" s="122">
        <f t="shared" si="0"/>
        <v>0</v>
      </c>
      <c r="N21" s="6"/>
      <c r="O21" s="6"/>
    </row>
    <row r="22" spans="1:17" ht="22.5" customHeight="1">
      <c r="A22" s="27" t="s">
        <v>173</v>
      </c>
      <c r="B22" s="90"/>
      <c r="C22" s="39"/>
      <c r="D22" s="66">
        <f>SUM(D20:D21)</f>
        <v>0</v>
      </c>
      <c r="E22" s="69"/>
      <c r="F22" s="66">
        <f>SUM(F20:F21)</f>
        <v>0</v>
      </c>
      <c r="G22" s="66"/>
      <c r="H22" s="66">
        <f>SUM(H20:H21)</f>
        <v>0</v>
      </c>
      <c r="I22" s="69"/>
      <c r="J22" s="66">
        <f>SUM(J20:J21)</f>
        <v>177787592</v>
      </c>
      <c r="K22" s="69"/>
      <c r="L22" s="66">
        <f t="shared" si="0"/>
        <v>177787592</v>
      </c>
      <c r="N22" s="6"/>
      <c r="O22" s="6"/>
    </row>
    <row r="23" spans="1:17" ht="22.5" customHeight="1" thickBot="1">
      <c r="A23" s="27" t="s">
        <v>205</v>
      </c>
      <c r="B23" s="90"/>
      <c r="D23" s="123">
        <f>SUM(D19,D22)</f>
        <v>604692308</v>
      </c>
      <c r="E23" s="124"/>
      <c r="F23" s="123">
        <f>SUM(F19,F22)</f>
        <v>3414546</v>
      </c>
      <c r="G23" s="124"/>
      <c r="H23" s="123">
        <f>SUM(H19,H22)</f>
        <v>3050000</v>
      </c>
      <c r="I23" s="124"/>
      <c r="J23" s="123">
        <f>SUM(J19,J22)</f>
        <v>223642201</v>
      </c>
      <c r="K23" s="124"/>
      <c r="L23" s="123">
        <f>SUM(L19,L22)</f>
        <v>834799055</v>
      </c>
      <c r="N23" s="6"/>
      <c r="O23" s="43"/>
      <c r="Q23" s="125"/>
    </row>
    <row r="24" spans="1:17" ht="22.5" customHeight="1" thickTop="1">
      <c r="B24" s="90"/>
      <c r="D24" s="93"/>
      <c r="E24" s="93"/>
      <c r="F24" s="93"/>
      <c r="G24" s="93"/>
      <c r="H24" s="93"/>
      <c r="I24" s="93"/>
      <c r="J24" s="93"/>
      <c r="K24" s="93"/>
      <c r="L24" s="93"/>
      <c r="N24" s="6"/>
      <c r="O24" s="115"/>
    </row>
    <row r="25" spans="1:17">
      <c r="L25" s="116"/>
    </row>
    <row r="26" spans="1:17">
      <c r="L26" s="116"/>
    </row>
    <row r="27" spans="1:17">
      <c r="L27" s="92"/>
    </row>
  </sheetData>
  <mergeCells count="6">
    <mergeCell ref="A1:L1"/>
    <mergeCell ref="A2:L2"/>
    <mergeCell ref="A3:L3"/>
    <mergeCell ref="D7:L7"/>
    <mergeCell ref="H8:J8"/>
    <mergeCell ref="A4:L4"/>
  </mergeCells>
  <pageMargins left="0.74803149606299213" right="0.31496062992125984" top="0.70866141732283472" bottom="0.70866141732283472" header="0.31496062992125984" footer="0.39370078740157483"/>
  <pageSetup paperSize="9" scale="80" firstPageNumber="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90"/>
  <sheetViews>
    <sheetView tabSelected="1" zoomScale="90" zoomScaleNormal="90" zoomScaleSheetLayoutView="80" workbookViewId="0">
      <selection sqref="A1:J1"/>
    </sheetView>
  </sheetViews>
  <sheetFormatPr defaultColWidth="13" defaultRowHeight="22.5" customHeight="1"/>
  <cols>
    <col min="1" max="1" width="47.85546875" style="94" customWidth="1"/>
    <col min="2" max="2" width="7.5703125" style="38" customWidth="1"/>
    <col min="3" max="3" width="1.42578125" style="94" customWidth="1"/>
    <col min="4" max="4" width="17.140625" style="26" bestFit="1" customWidth="1"/>
    <col min="5" max="5" width="1.42578125" style="26" customWidth="1"/>
    <col min="6" max="6" width="16.28515625" style="26" customWidth="1"/>
    <col min="7" max="7" width="1.42578125" style="26" customWidth="1"/>
    <col min="8" max="8" width="15.42578125" style="26" customWidth="1"/>
    <col min="9" max="9" width="1.42578125" style="26" customWidth="1"/>
    <col min="10" max="10" width="15.28515625" style="26" customWidth="1"/>
    <col min="11" max="11" width="1.42578125" style="94" customWidth="1"/>
    <col min="12" max="12" width="13" style="94"/>
    <col min="13" max="13" width="13.5703125" style="94" bestFit="1" customWidth="1"/>
    <col min="14" max="16384" width="13" style="94"/>
  </cols>
  <sheetData>
    <row r="1" spans="1:12" ht="22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22.5" customHeight="1">
      <c r="A2" s="167" t="s">
        <v>112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2" s="136" customFormat="1" ht="22.5" customHeight="1">
      <c r="A3" s="167" t="s">
        <v>192</v>
      </c>
      <c r="B3" s="167"/>
      <c r="C3" s="167"/>
      <c r="D3" s="167"/>
      <c r="E3" s="167"/>
      <c r="F3" s="167"/>
      <c r="G3" s="167"/>
      <c r="H3" s="167"/>
      <c r="I3" s="167"/>
      <c r="J3" s="167"/>
      <c r="K3" s="1"/>
    </row>
    <row r="4" spans="1:12" s="136" customFormat="1" ht="22.5" customHeight="1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"/>
    </row>
    <row r="5" spans="1:12" s="136" customFormat="1" ht="22.5" customHeight="1">
      <c r="K5" s="1"/>
    </row>
    <row r="6" spans="1:12" ht="22.5" customHeight="1">
      <c r="D6" s="2"/>
      <c r="E6" s="2"/>
      <c r="F6" s="2"/>
      <c r="G6" s="2"/>
      <c r="H6" s="2"/>
      <c r="I6" s="2"/>
      <c r="J6" s="63" t="s">
        <v>2</v>
      </c>
    </row>
    <row r="7" spans="1:12" ht="22.5" customHeight="1">
      <c r="D7" s="168" t="s">
        <v>3</v>
      </c>
      <c r="E7" s="168"/>
      <c r="F7" s="168"/>
      <c r="G7" s="5"/>
      <c r="H7" s="168" t="s">
        <v>4</v>
      </c>
      <c r="I7" s="168"/>
      <c r="J7" s="168"/>
    </row>
    <row r="8" spans="1:12" ht="22.5" customHeight="1">
      <c r="B8" s="44"/>
      <c r="C8" s="95"/>
      <c r="D8" s="96" t="s">
        <v>165</v>
      </c>
      <c r="E8" s="40"/>
      <c r="F8" s="96" t="s">
        <v>157</v>
      </c>
      <c r="G8" s="15"/>
      <c r="H8" s="96" t="s">
        <v>165</v>
      </c>
      <c r="I8" s="40"/>
      <c r="J8" s="96" t="s">
        <v>157</v>
      </c>
    </row>
    <row r="9" spans="1:12" ht="21.75">
      <c r="A9" s="105" t="s">
        <v>113</v>
      </c>
      <c r="B9" s="98"/>
      <c r="F9" s="127"/>
    </row>
    <row r="10" spans="1:12" ht="21.75">
      <c r="A10" s="94" t="s">
        <v>174</v>
      </c>
      <c r="B10" s="98"/>
      <c r="D10" s="78">
        <f>PL!D84</f>
        <v>169470281</v>
      </c>
      <c r="E10" s="78">
        <v>0</v>
      </c>
      <c r="F10" s="78">
        <f>PL!F84</f>
        <v>82303722</v>
      </c>
      <c r="G10" s="78"/>
      <c r="H10" s="78">
        <f>PL!H84</f>
        <v>177787592</v>
      </c>
      <c r="J10" s="78">
        <f>PL!J82</f>
        <v>-10742672</v>
      </c>
    </row>
    <row r="11" spans="1:12" ht="21.75">
      <c r="A11" s="99" t="s">
        <v>151</v>
      </c>
      <c r="H11" s="165"/>
      <c r="J11" s="73"/>
    </row>
    <row r="12" spans="1:12" ht="21.75">
      <c r="A12" s="100" t="s">
        <v>152</v>
      </c>
      <c r="H12" s="165"/>
      <c r="J12" s="73"/>
    </row>
    <row r="13" spans="1:12" ht="21.75">
      <c r="A13" s="101" t="s">
        <v>114</v>
      </c>
      <c r="D13" s="73">
        <v>2035565</v>
      </c>
      <c r="E13" s="78"/>
      <c r="F13" s="73">
        <v>1756392</v>
      </c>
      <c r="G13" s="78"/>
      <c r="H13" s="73">
        <v>80017</v>
      </c>
      <c r="J13" s="73">
        <v>17215</v>
      </c>
    </row>
    <row r="14" spans="1:12" ht="21.75">
      <c r="A14" s="101" t="s">
        <v>175</v>
      </c>
      <c r="D14" s="73">
        <v>0</v>
      </c>
      <c r="E14" s="78"/>
      <c r="F14" s="73">
        <v>7076</v>
      </c>
      <c r="G14" s="78"/>
      <c r="H14" s="73">
        <v>0</v>
      </c>
      <c r="J14" s="73">
        <v>0</v>
      </c>
      <c r="L14" s="94" t="s">
        <v>115</v>
      </c>
    </row>
    <row r="15" spans="1:12" ht="21.75">
      <c r="A15" s="101" t="s">
        <v>186</v>
      </c>
      <c r="D15" s="73">
        <v>-1332</v>
      </c>
      <c r="E15" s="78"/>
      <c r="F15" s="73">
        <v>0</v>
      </c>
      <c r="G15" s="78"/>
      <c r="H15" s="73">
        <v>0</v>
      </c>
      <c r="J15" s="73">
        <v>0</v>
      </c>
    </row>
    <row r="16" spans="1:12" ht="21.75">
      <c r="A16" s="101" t="s">
        <v>116</v>
      </c>
      <c r="D16" s="73">
        <v>5228854.29</v>
      </c>
      <c r="E16" s="78"/>
      <c r="F16" s="73">
        <v>1668130</v>
      </c>
      <c r="G16" s="78"/>
      <c r="H16" s="73">
        <v>4611960.29</v>
      </c>
      <c r="J16" s="73">
        <v>0</v>
      </c>
    </row>
    <row r="17" spans="1:10" ht="21.75">
      <c r="A17" s="94" t="s">
        <v>117</v>
      </c>
      <c r="D17" s="73">
        <v>240664</v>
      </c>
      <c r="E17" s="78"/>
      <c r="F17" s="73">
        <v>199391</v>
      </c>
      <c r="G17" s="78"/>
      <c r="H17" s="73">
        <v>1340</v>
      </c>
      <c r="J17" s="73">
        <v>5675</v>
      </c>
    </row>
    <row r="18" spans="1:10" ht="21.75">
      <c r="A18" s="94" t="s">
        <v>118</v>
      </c>
      <c r="D18" s="73">
        <v>1876263</v>
      </c>
      <c r="E18" s="78"/>
      <c r="F18" s="73">
        <v>1246895</v>
      </c>
      <c r="G18" s="78"/>
      <c r="H18" s="73">
        <v>1876263</v>
      </c>
      <c r="J18" s="73">
        <v>0</v>
      </c>
    </row>
    <row r="19" spans="1:10" ht="21.75">
      <c r="A19" s="94" t="s">
        <v>119</v>
      </c>
      <c r="D19" s="73">
        <f>-PL!D81</f>
        <v>-11631872</v>
      </c>
      <c r="E19" s="78"/>
      <c r="F19" s="73">
        <v>2942113</v>
      </c>
      <c r="G19" s="78"/>
      <c r="H19" s="73">
        <v>0</v>
      </c>
      <c r="J19" s="73">
        <v>0</v>
      </c>
    </row>
    <row r="20" spans="1:10" ht="21.75">
      <c r="A20" s="103" t="s">
        <v>77</v>
      </c>
      <c r="D20" s="73">
        <f>-PL!D79</f>
        <v>-870871</v>
      </c>
      <c r="E20" s="78"/>
      <c r="F20" s="73">
        <v>-19533</v>
      </c>
      <c r="G20" s="78"/>
      <c r="H20" s="73">
        <f>-PL!H79</f>
        <v>-1029878</v>
      </c>
      <c r="J20" s="73">
        <v>-5197</v>
      </c>
    </row>
    <row r="21" spans="1:10" ht="21.75">
      <c r="A21" s="94" t="s">
        <v>78</v>
      </c>
      <c r="B21" s="102"/>
      <c r="D21" s="65">
        <f>-PL!D80</f>
        <v>10683626</v>
      </c>
      <c r="E21" s="78"/>
      <c r="F21" s="65">
        <v>3989064</v>
      </c>
      <c r="G21" s="78"/>
      <c r="H21" s="65">
        <f>-PL!H80</f>
        <v>4852499</v>
      </c>
      <c r="J21" s="65">
        <v>867770</v>
      </c>
    </row>
    <row r="22" spans="1:10" ht="21.75">
      <c r="A22" s="94" t="s">
        <v>120</v>
      </c>
      <c r="B22" s="102"/>
      <c r="D22" s="74">
        <f>-PL!D83</f>
        <v>39313489</v>
      </c>
      <c r="E22" s="78"/>
      <c r="F22" s="74">
        <v>25745228</v>
      </c>
      <c r="G22" s="78"/>
      <c r="H22" s="74">
        <f>-PL!H83</f>
        <v>44395961</v>
      </c>
      <c r="J22" s="74">
        <v>0</v>
      </c>
    </row>
    <row r="23" spans="1:10" ht="21.75">
      <c r="A23" s="99" t="s">
        <v>153</v>
      </c>
      <c r="J23" s="78"/>
    </row>
    <row r="24" spans="1:10" ht="21.75">
      <c r="A24" s="104" t="s">
        <v>121</v>
      </c>
      <c r="D24" s="69">
        <f>SUM(D10:D22)</f>
        <v>216344667.28999999</v>
      </c>
      <c r="E24" s="69"/>
      <c r="F24" s="69">
        <f>SUM(F10:F22)</f>
        <v>119838478</v>
      </c>
      <c r="G24" s="69"/>
      <c r="H24" s="69">
        <f>SUM(H10:H22)</f>
        <v>232575754.28999999</v>
      </c>
      <c r="I24" s="43"/>
      <c r="J24" s="69">
        <f>SUM(J10:J22)</f>
        <v>-9857209</v>
      </c>
    </row>
    <row r="25" spans="1:10" ht="21.75">
      <c r="A25" s="104" t="s">
        <v>122</v>
      </c>
      <c r="D25" s="78"/>
      <c r="E25" s="78"/>
      <c r="F25" s="78"/>
      <c r="G25" s="78"/>
      <c r="H25" s="78"/>
      <c r="J25" s="78"/>
    </row>
    <row r="26" spans="1:10" ht="21.75">
      <c r="A26" s="103" t="s">
        <v>9</v>
      </c>
      <c r="D26" s="166">
        <v>12070811.868493151</v>
      </c>
      <c r="E26" s="78"/>
      <c r="F26" s="73">
        <v>-10511703</v>
      </c>
      <c r="G26" s="78"/>
      <c r="H26" s="73">
        <v>11212854</v>
      </c>
      <c r="J26" s="73">
        <v>-2799800</v>
      </c>
    </row>
    <row r="27" spans="1:10" ht="21.75">
      <c r="A27" s="103" t="s">
        <v>148</v>
      </c>
      <c r="D27" s="73">
        <v>129124504</v>
      </c>
      <c r="E27" s="78"/>
      <c r="F27" s="73">
        <v>46773406</v>
      </c>
      <c r="G27" s="78"/>
      <c r="H27" s="73">
        <v>0</v>
      </c>
      <c r="J27" s="73">
        <v>68408406</v>
      </c>
    </row>
    <row r="28" spans="1:10" ht="21.75">
      <c r="A28" s="103" t="s">
        <v>123</v>
      </c>
      <c r="D28" s="73">
        <v>-1894082</v>
      </c>
      <c r="E28" s="78"/>
      <c r="F28" s="73">
        <v>0</v>
      </c>
      <c r="G28" s="78"/>
      <c r="H28" s="73">
        <v>-1894082</v>
      </c>
      <c r="J28" s="73">
        <v>0</v>
      </c>
    </row>
    <row r="29" spans="1:10" ht="21.75">
      <c r="A29" s="103" t="s">
        <v>15</v>
      </c>
      <c r="D29" s="73">
        <v>-440166977</v>
      </c>
      <c r="E29" s="78"/>
      <c r="F29" s="73">
        <v>-420096349</v>
      </c>
      <c r="G29" s="78"/>
      <c r="H29" s="73">
        <v>84201254</v>
      </c>
      <c r="J29" s="73">
        <v>-737989858</v>
      </c>
    </row>
    <row r="30" spans="1:10" ht="21.75">
      <c r="A30" s="103" t="s">
        <v>27</v>
      </c>
      <c r="D30" s="73">
        <v>90022</v>
      </c>
      <c r="E30" s="78"/>
      <c r="F30" s="73">
        <v>-79388</v>
      </c>
      <c r="G30" s="78"/>
      <c r="H30" s="73">
        <v>0</v>
      </c>
      <c r="J30" s="73">
        <v>0</v>
      </c>
    </row>
    <row r="31" spans="1:10" ht="21.75">
      <c r="A31" s="104" t="s">
        <v>124</v>
      </c>
      <c r="D31" s="78"/>
      <c r="E31" s="78"/>
      <c r="F31" s="78"/>
      <c r="G31" s="69"/>
      <c r="H31" s="73"/>
      <c r="I31" s="43"/>
      <c r="J31" s="73"/>
    </row>
    <row r="32" spans="1:10" ht="21.75">
      <c r="A32" s="103" t="s">
        <v>33</v>
      </c>
      <c r="D32" s="78">
        <v>56034206</v>
      </c>
      <c r="E32" s="78"/>
      <c r="F32" s="78">
        <v>7045920</v>
      </c>
      <c r="G32" s="69"/>
      <c r="H32" s="71">
        <v>49089880.710000001</v>
      </c>
      <c r="I32" s="20"/>
      <c r="J32" s="71">
        <v>22195765</v>
      </c>
    </row>
    <row r="33" spans="1:11" ht="21.75">
      <c r="A33" s="103" t="s">
        <v>35</v>
      </c>
      <c r="D33" s="78">
        <v>78849657</v>
      </c>
      <c r="E33" s="78"/>
      <c r="F33" s="78">
        <v>-29986354</v>
      </c>
      <c r="G33" s="69"/>
      <c r="H33" s="71">
        <v>76631657</v>
      </c>
      <c r="I33" s="20"/>
      <c r="J33" s="71">
        <v>0</v>
      </c>
    </row>
    <row r="34" spans="1:11" ht="21.75">
      <c r="A34" s="103" t="s">
        <v>22</v>
      </c>
      <c r="D34" s="78">
        <f>-886571-1</f>
        <v>-886572</v>
      </c>
      <c r="E34" s="78"/>
      <c r="F34" s="78">
        <v>0</v>
      </c>
      <c r="G34" s="69"/>
      <c r="H34" s="71">
        <v>0</v>
      </c>
      <c r="I34" s="20"/>
      <c r="J34" s="71">
        <v>0</v>
      </c>
    </row>
    <row r="35" spans="1:11" ht="21.75">
      <c r="A35" s="104" t="s">
        <v>125</v>
      </c>
      <c r="D35" s="82">
        <f>SUM(D24:D34)</f>
        <v>49566237.158493161</v>
      </c>
      <c r="E35" s="65"/>
      <c r="F35" s="82">
        <f>SUM(F24:F34)</f>
        <v>-287015990</v>
      </c>
      <c r="G35" s="65"/>
      <c r="H35" s="82">
        <f>SUM(H24:H33)</f>
        <v>451817317.99999994</v>
      </c>
      <c r="I35" s="20"/>
      <c r="J35" s="82">
        <f>SUM(J24:J34)</f>
        <v>-660042696</v>
      </c>
    </row>
    <row r="36" spans="1:11" ht="21.75">
      <c r="A36" s="94" t="s">
        <v>126</v>
      </c>
      <c r="D36" s="65">
        <v>692796</v>
      </c>
      <c r="E36" s="65"/>
      <c r="F36" s="65">
        <v>19533</v>
      </c>
      <c r="G36" s="65"/>
      <c r="H36" s="65">
        <v>563968</v>
      </c>
      <c r="I36" s="20"/>
      <c r="J36" s="65">
        <v>5197</v>
      </c>
    </row>
    <row r="37" spans="1:11" ht="21.75">
      <c r="A37" s="94" t="s">
        <v>127</v>
      </c>
      <c r="D37" s="65">
        <v>-51025988</v>
      </c>
      <c r="E37" s="65"/>
      <c r="F37" s="65">
        <v>-11332369</v>
      </c>
      <c r="G37" s="65"/>
      <c r="H37" s="65">
        <v>-25206342</v>
      </c>
      <c r="I37" s="20"/>
      <c r="J37" s="65">
        <v>-6950771</v>
      </c>
    </row>
    <row r="38" spans="1:11" ht="21.75">
      <c r="A38" s="94" t="s">
        <v>128</v>
      </c>
      <c r="D38" s="65">
        <v>-21481434</v>
      </c>
      <c r="E38" s="65"/>
      <c r="F38" s="65">
        <v>-31964795</v>
      </c>
      <c r="G38" s="65"/>
      <c r="H38" s="65">
        <v>-5980083</v>
      </c>
      <c r="I38" s="20"/>
      <c r="J38" s="65">
        <v>0</v>
      </c>
    </row>
    <row r="39" spans="1:11" ht="21.75">
      <c r="A39" s="105" t="s">
        <v>129</v>
      </c>
      <c r="D39" s="70">
        <f>SUM(D35:D38)</f>
        <v>-22248388.841506839</v>
      </c>
      <c r="E39" s="78"/>
      <c r="F39" s="70">
        <f>SUM(F35:F38)</f>
        <v>-330293621</v>
      </c>
      <c r="G39" s="78"/>
      <c r="H39" s="70">
        <f>SUM(H35:H38)</f>
        <v>421194860.99999994</v>
      </c>
      <c r="J39" s="70">
        <f>SUM(J35:J38)</f>
        <v>-666988270</v>
      </c>
    </row>
    <row r="40" spans="1:11" ht="22.5" customHeight="1">
      <c r="A40" s="97"/>
      <c r="D40" s="20"/>
      <c r="F40" s="20"/>
      <c r="H40" s="20"/>
      <c r="J40" s="20"/>
    </row>
    <row r="41" spans="1:11" s="2" customFormat="1" ht="22.5" customHeight="1">
      <c r="A41" s="167" t="str">
        <f>+A1</f>
        <v>บริษัท แอสเซท ไฟว์ กรุ๊ป จำกัด (มหาชน) และบริษัทย่อย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1" s="2" customFormat="1" ht="22.5" customHeight="1">
      <c r="A42" s="167" t="s">
        <v>130</v>
      </c>
      <c r="B42" s="167"/>
      <c r="C42" s="167"/>
      <c r="D42" s="167"/>
      <c r="E42" s="167"/>
      <c r="F42" s="167"/>
      <c r="G42" s="167"/>
      <c r="H42" s="167"/>
      <c r="I42" s="167"/>
      <c r="J42" s="167"/>
    </row>
    <row r="43" spans="1:11" s="136" customFormat="1" ht="22.5" customHeight="1">
      <c r="A43" s="167" t="str">
        <f>A3</f>
        <v>สำหรับงวดหกเดือนสิ้นสุดวันที่ 30 มิถุนายน 2566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"/>
    </row>
    <row r="44" spans="1:11" s="136" customFormat="1" ht="22.5" customHeight="1">
      <c r="A44" s="167" t="str">
        <f>A4</f>
        <v>(ยังไม่ได้ตรวจสอบ/ สอบทานแล้ว)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"/>
    </row>
    <row r="45" spans="1:11" ht="22.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1" ht="22.5" customHeight="1">
      <c r="D46" s="2"/>
      <c r="E46" s="2"/>
      <c r="F46" s="2"/>
      <c r="G46" s="2"/>
      <c r="H46" s="2"/>
      <c r="I46" s="2"/>
      <c r="J46" s="6" t="s">
        <v>2</v>
      </c>
    </row>
    <row r="47" spans="1:11" ht="22.5" customHeight="1">
      <c r="D47" s="168" t="s">
        <v>3</v>
      </c>
      <c r="E47" s="168"/>
      <c r="F47" s="168"/>
      <c r="G47" s="106"/>
      <c r="H47" s="168" t="s">
        <v>4</v>
      </c>
      <c r="I47" s="168"/>
      <c r="J47" s="168"/>
    </row>
    <row r="48" spans="1:11" ht="22.5" customHeight="1">
      <c r="C48" s="95"/>
      <c r="D48" s="10" t="str">
        <f>D8</f>
        <v>2566</v>
      </c>
      <c r="E48" s="15"/>
      <c r="F48" s="10" t="str">
        <f>F8</f>
        <v>2565</v>
      </c>
      <c r="G48" s="15"/>
      <c r="H48" s="10" t="str">
        <f>H8</f>
        <v>2566</v>
      </c>
      <c r="I48" s="15"/>
      <c r="J48" s="10" t="str">
        <f>J8</f>
        <v>2565</v>
      </c>
    </row>
    <row r="49" spans="1:10" ht="21.75">
      <c r="A49" s="105" t="s">
        <v>131</v>
      </c>
      <c r="D49" s="107"/>
      <c r="E49" s="108"/>
      <c r="F49" s="107"/>
      <c r="G49" s="108"/>
      <c r="H49" s="107"/>
      <c r="I49" s="108"/>
      <c r="J49" s="107"/>
    </row>
    <row r="50" spans="1:10" ht="21.75">
      <c r="A50" s="103" t="s">
        <v>154</v>
      </c>
      <c r="D50" s="73">
        <v>8323136</v>
      </c>
      <c r="E50" s="78"/>
      <c r="F50" s="73">
        <v>24384942</v>
      </c>
      <c r="G50" s="78"/>
      <c r="H50" s="73">
        <v>0</v>
      </c>
      <c r="I50" s="11"/>
      <c r="J50" s="73">
        <v>0</v>
      </c>
    </row>
    <row r="51" spans="1:10" ht="21.75">
      <c r="A51" s="103" t="s">
        <v>197</v>
      </c>
      <c r="D51" s="73">
        <v>0</v>
      </c>
      <c r="E51" s="78"/>
      <c r="F51" s="73">
        <v>0</v>
      </c>
      <c r="G51" s="78"/>
      <c r="H51" s="71">
        <v>-40000000</v>
      </c>
      <c r="I51" s="11"/>
      <c r="J51" s="73">
        <v>0</v>
      </c>
    </row>
    <row r="52" spans="1:10" ht="21.75">
      <c r="A52" s="94" t="s">
        <v>176</v>
      </c>
      <c r="C52" s="104"/>
      <c r="D52" s="73">
        <v>14649</v>
      </c>
      <c r="E52" s="65"/>
      <c r="F52" s="65">
        <v>24600</v>
      </c>
      <c r="G52" s="65"/>
      <c r="H52" s="71">
        <v>0</v>
      </c>
      <c r="I52" s="20"/>
      <c r="J52" s="71">
        <v>0</v>
      </c>
    </row>
    <row r="53" spans="1:10" ht="21.75">
      <c r="A53" s="94" t="s">
        <v>132</v>
      </c>
      <c r="C53" s="104"/>
      <c r="D53" s="73">
        <v>-1681604</v>
      </c>
      <c r="E53" s="65"/>
      <c r="F53" s="65">
        <v>-614846</v>
      </c>
      <c r="G53" s="65"/>
      <c r="H53" s="71">
        <v>-8360</v>
      </c>
      <c r="I53" s="20"/>
      <c r="J53" s="71">
        <v>0</v>
      </c>
    </row>
    <row r="54" spans="1:10" ht="21.75">
      <c r="A54" s="94" t="s">
        <v>133</v>
      </c>
      <c r="C54" s="104"/>
      <c r="D54" s="73">
        <v>-29960</v>
      </c>
      <c r="E54" s="65"/>
      <c r="F54" s="65">
        <v>0</v>
      </c>
      <c r="G54" s="65"/>
      <c r="H54" s="71">
        <v>0</v>
      </c>
      <c r="I54" s="20"/>
      <c r="J54" s="71">
        <v>-2350</v>
      </c>
    </row>
    <row r="55" spans="1:10" ht="21.75">
      <c r="A55" s="94" t="s">
        <v>155</v>
      </c>
      <c r="C55" s="104"/>
      <c r="D55" s="73">
        <v>0</v>
      </c>
      <c r="E55" s="65"/>
      <c r="F55" s="65">
        <v>0</v>
      </c>
      <c r="G55" s="65"/>
      <c r="H55" s="71">
        <v>0</v>
      </c>
      <c r="I55" s="20"/>
      <c r="J55" s="71">
        <v>23200000</v>
      </c>
    </row>
    <row r="56" spans="1:10" ht="21.75">
      <c r="A56" s="105" t="s">
        <v>134</v>
      </c>
      <c r="D56" s="70">
        <f>SUM(D50:D55)</f>
        <v>6626221</v>
      </c>
      <c r="E56" s="78"/>
      <c r="F56" s="70">
        <f>SUM(F50:F55)</f>
        <v>23794696</v>
      </c>
      <c r="G56" s="78"/>
      <c r="H56" s="70">
        <f>SUM(H50:H55)</f>
        <v>-40008360</v>
      </c>
      <c r="J56" s="70">
        <f>SUM(J50:J55)</f>
        <v>23197650</v>
      </c>
    </row>
    <row r="57" spans="1:10" ht="21.75">
      <c r="D57" s="65"/>
      <c r="E57" s="78"/>
      <c r="F57" s="65"/>
      <c r="G57" s="78"/>
      <c r="H57" s="65"/>
      <c r="J57" s="20"/>
    </row>
    <row r="58" spans="1:10" ht="21.75">
      <c r="A58" s="105" t="s">
        <v>135</v>
      </c>
      <c r="B58" s="98"/>
      <c r="D58" s="78"/>
      <c r="E58" s="78"/>
      <c r="F58" s="78"/>
      <c r="G58" s="78"/>
      <c r="H58" s="65"/>
      <c r="J58" s="20"/>
    </row>
    <row r="59" spans="1:10" ht="21.75">
      <c r="A59" s="94" t="s">
        <v>160</v>
      </c>
      <c r="B59" s="98"/>
      <c r="D59" s="73">
        <v>-261892355</v>
      </c>
      <c r="E59" s="78"/>
      <c r="F59" s="78">
        <v>0</v>
      </c>
      <c r="G59" s="78"/>
      <c r="H59" s="65">
        <v>0</v>
      </c>
      <c r="J59" s="65">
        <v>0</v>
      </c>
    </row>
    <row r="60" spans="1:10" ht="21.75">
      <c r="A60" s="94" t="s">
        <v>136</v>
      </c>
      <c r="B60" s="98"/>
      <c r="D60" s="73">
        <v>0</v>
      </c>
      <c r="E60" s="78"/>
      <c r="F60" s="78">
        <v>0</v>
      </c>
      <c r="G60" s="78"/>
      <c r="H60" s="65">
        <v>0</v>
      </c>
      <c r="J60" s="65">
        <v>306345000</v>
      </c>
    </row>
    <row r="61" spans="1:10" ht="21.75">
      <c r="A61" s="94" t="s">
        <v>137</v>
      </c>
      <c r="B61" s="98"/>
      <c r="D61" s="73">
        <v>0</v>
      </c>
      <c r="E61" s="78"/>
      <c r="F61" s="78">
        <v>0</v>
      </c>
      <c r="G61" s="78"/>
      <c r="H61" s="65">
        <v>-100970505</v>
      </c>
      <c r="J61" s="65">
        <v>0</v>
      </c>
    </row>
    <row r="62" spans="1:10" ht="21.75">
      <c r="A62" s="94" t="s">
        <v>181</v>
      </c>
      <c r="B62" s="98"/>
      <c r="D62" s="73">
        <v>34278767</v>
      </c>
      <c r="E62" s="126"/>
      <c r="F62" s="78">
        <v>0</v>
      </c>
      <c r="G62" s="126"/>
      <c r="H62" s="78">
        <v>0</v>
      </c>
      <c r="I62" s="145"/>
      <c r="J62" s="78">
        <v>0</v>
      </c>
    </row>
    <row r="63" spans="1:10" ht="21.75">
      <c r="A63" s="94" t="s">
        <v>182</v>
      </c>
      <c r="B63" s="98"/>
      <c r="D63" s="73">
        <v>-34278767</v>
      </c>
      <c r="E63" s="126"/>
      <c r="F63" s="78">
        <v>0</v>
      </c>
      <c r="G63" s="126"/>
      <c r="H63" s="78">
        <v>0</v>
      </c>
      <c r="I63" s="145"/>
      <c r="J63" s="78">
        <v>0</v>
      </c>
    </row>
    <row r="64" spans="1:10" ht="21.75">
      <c r="A64" s="94" t="s">
        <v>138</v>
      </c>
      <c r="B64" s="98"/>
      <c r="D64" s="73">
        <v>850897890</v>
      </c>
      <c r="E64" s="78"/>
      <c r="F64" s="78">
        <v>666251700</v>
      </c>
      <c r="G64" s="78"/>
      <c r="H64" s="65">
        <v>116553170</v>
      </c>
      <c r="J64" s="65">
        <v>630644000</v>
      </c>
    </row>
    <row r="65" spans="1:10" ht="21.75">
      <c r="A65" s="94" t="s">
        <v>139</v>
      </c>
      <c r="B65" s="98"/>
      <c r="D65" s="73">
        <v>-630066036</v>
      </c>
      <c r="E65" s="78"/>
      <c r="F65" s="78">
        <v>-286845000</v>
      </c>
      <c r="G65" s="78"/>
      <c r="H65" s="65">
        <v>-445315636</v>
      </c>
      <c r="J65" s="65">
        <v>-286845000</v>
      </c>
    </row>
    <row r="66" spans="1:10" ht="21.75">
      <c r="A66" s="94" t="s">
        <v>140</v>
      </c>
      <c r="B66" s="98"/>
      <c r="D66" s="73">
        <v>0</v>
      </c>
      <c r="E66" s="78"/>
      <c r="F66" s="78">
        <v>0</v>
      </c>
      <c r="G66" s="78"/>
      <c r="H66" s="65">
        <v>0</v>
      </c>
      <c r="J66" s="65">
        <v>64000000</v>
      </c>
    </row>
    <row r="67" spans="1:10" ht="21.75">
      <c r="A67" s="94" t="s">
        <v>141</v>
      </c>
      <c r="B67" s="98"/>
      <c r="D67" s="73">
        <v>-1073121</v>
      </c>
      <c r="E67" s="78"/>
      <c r="F67" s="78">
        <v>-721563</v>
      </c>
      <c r="G67" s="78"/>
      <c r="H67" s="65">
        <v>0</v>
      </c>
      <c r="J67" s="65">
        <v>0</v>
      </c>
    </row>
    <row r="68" spans="1:10" ht="21.75">
      <c r="A68" s="94" t="s">
        <v>156</v>
      </c>
      <c r="B68" s="98"/>
      <c r="D68" s="73">
        <v>0</v>
      </c>
      <c r="E68" s="78"/>
      <c r="F68" s="78">
        <v>-12093846</v>
      </c>
      <c r="G68" s="78"/>
      <c r="H68" s="65">
        <v>0</v>
      </c>
      <c r="J68" s="65">
        <v>-12093846</v>
      </c>
    </row>
    <row r="69" spans="1:10" ht="21.75">
      <c r="A69" s="94" t="s">
        <v>194</v>
      </c>
      <c r="B69" s="98"/>
      <c r="D69" s="73">
        <v>0</v>
      </c>
      <c r="E69" s="78"/>
      <c r="F69" s="78">
        <v>-800000</v>
      </c>
      <c r="G69" s="78"/>
      <c r="H69" s="65">
        <v>0</v>
      </c>
      <c r="J69" s="65">
        <v>0</v>
      </c>
    </row>
    <row r="70" spans="1:10" ht="22.5" customHeight="1">
      <c r="A70" s="22" t="s">
        <v>142</v>
      </c>
      <c r="D70" s="70">
        <f>SUM(D59:D69)</f>
        <v>-42133622</v>
      </c>
      <c r="E70" s="78"/>
      <c r="F70" s="70">
        <f>SUM(F59:F69)</f>
        <v>365791291</v>
      </c>
      <c r="G70" s="78"/>
      <c r="H70" s="70">
        <f>SUM(H59:H69)</f>
        <v>-429732971</v>
      </c>
      <c r="J70" s="70">
        <f>SUM(J59:J69)</f>
        <v>702050154</v>
      </c>
    </row>
    <row r="71" spans="1:10" ht="22.5" customHeight="1">
      <c r="A71" s="109"/>
      <c r="D71" s="65"/>
      <c r="E71" s="78"/>
      <c r="F71" s="65"/>
      <c r="G71" s="78"/>
      <c r="H71" s="65"/>
      <c r="J71" s="65"/>
    </row>
    <row r="72" spans="1:10" ht="22.5" customHeight="1">
      <c r="A72" s="128" t="s">
        <v>143</v>
      </c>
      <c r="B72" s="102"/>
      <c r="D72" s="78">
        <f>ROUND(+D39+D56+D70,)</f>
        <v>-57755790</v>
      </c>
      <c r="E72" s="78"/>
      <c r="F72" s="78">
        <f>ROUND(+F39+F56+F70,2)</f>
        <v>59292366</v>
      </c>
      <c r="G72" s="78"/>
      <c r="H72" s="78">
        <f>ROUND(+H39+H56+H70,2)</f>
        <v>-48546470</v>
      </c>
      <c r="J72" s="78">
        <f>ROUND(+J39+J56+J70,2)</f>
        <v>58259534</v>
      </c>
    </row>
    <row r="73" spans="1:10" ht="22.5" customHeight="1">
      <c r="A73" s="94" t="s">
        <v>188</v>
      </c>
      <c r="D73" s="78">
        <f>BS!F12</f>
        <v>289290376</v>
      </c>
      <c r="E73" s="78"/>
      <c r="F73" s="78">
        <v>114962624</v>
      </c>
      <c r="G73" s="78"/>
      <c r="H73" s="78">
        <f>BS!J12</f>
        <v>254653084</v>
      </c>
      <c r="J73" s="78">
        <v>6609824</v>
      </c>
    </row>
    <row r="74" spans="1:10" ht="22.5" customHeight="1" thickBot="1">
      <c r="A74" s="105" t="s">
        <v>189</v>
      </c>
      <c r="D74" s="79">
        <f>SUM(D72:D73)</f>
        <v>231534586</v>
      </c>
      <c r="E74" s="78"/>
      <c r="F74" s="79">
        <f>SUM(F72:F73)</f>
        <v>174254990</v>
      </c>
      <c r="G74" s="78"/>
      <c r="H74" s="79">
        <f>SUM(H72:H73)</f>
        <v>206106614</v>
      </c>
      <c r="J74" s="79">
        <f>SUM(J72:J73)</f>
        <v>64869358</v>
      </c>
    </row>
    <row r="75" spans="1:10" ht="22.5" customHeight="1" thickTop="1">
      <c r="A75" s="105"/>
      <c r="D75" s="20"/>
      <c r="F75" s="20"/>
      <c r="H75" s="20"/>
      <c r="J75" s="20"/>
    </row>
    <row r="76" spans="1:10" ht="22.5" hidden="1" customHeight="1">
      <c r="A76" s="105" t="s">
        <v>144</v>
      </c>
      <c r="D76" s="20"/>
      <c r="F76" s="20"/>
      <c r="H76" s="20"/>
      <c r="J76" s="20"/>
    </row>
    <row r="77" spans="1:10" ht="22.5" hidden="1" customHeight="1">
      <c r="A77" s="22" t="s">
        <v>145</v>
      </c>
      <c r="D77" s="20"/>
      <c r="F77" s="20"/>
      <c r="H77" s="20"/>
      <c r="J77" s="20"/>
    </row>
    <row r="78" spans="1:10" ht="22.5" hidden="1" customHeight="1">
      <c r="A78" s="103" t="s">
        <v>146</v>
      </c>
      <c r="D78" s="20">
        <v>0</v>
      </c>
      <c r="F78" s="20">
        <v>0</v>
      </c>
      <c r="H78" s="20">
        <v>0</v>
      </c>
      <c r="J78" s="20">
        <v>0</v>
      </c>
    </row>
    <row r="79" spans="1:10" ht="22.5" hidden="1" customHeight="1">
      <c r="A79" s="94" t="s">
        <v>147</v>
      </c>
      <c r="D79" s="26">
        <v>0</v>
      </c>
      <c r="F79" s="26">
        <v>0</v>
      </c>
      <c r="H79" s="26">
        <v>0</v>
      </c>
      <c r="J79" s="26">
        <v>0</v>
      </c>
    </row>
    <row r="80" spans="1:10" ht="22.5" hidden="1" customHeight="1">
      <c r="A80" s="94" t="s">
        <v>11</v>
      </c>
      <c r="D80" s="26">
        <v>0</v>
      </c>
      <c r="E80" s="145"/>
      <c r="F80" s="145">
        <v>0</v>
      </c>
      <c r="G80" s="145"/>
      <c r="H80" s="26">
        <v>0</v>
      </c>
      <c r="I80" s="145"/>
      <c r="J80" s="145">
        <v>0</v>
      </c>
    </row>
    <row r="81" spans="4:10" ht="22.5" customHeight="1">
      <c r="D81" s="94"/>
      <c r="E81" s="94"/>
      <c r="F81" s="94"/>
      <c r="G81" s="94"/>
      <c r="H81" s="94"/>
      <c r="I81" s="94"/>
      <c r="J81" s="94"/>
    </row>
    <row r="90" spans="4:10" ht="21.75"/>
  </sheetData>
  <mergeCells count="12">
    <mergeCell ref="A41:J41"/>
    <mergeCell ref="A42:J42"/>
    <mergeCell ref="D47:F47"/>
    <mergeCell ref="H47:J47"/>
    <mergeCell ref="A43:J43"/>
    <mergeCell ref="A44:J44"/>
    <mergeCell ref="A1:J1"/>
    <mergeCell ref="A2:J2"/>
    <mergeCell ref="D7:F7"/>
    <mergeCell ref="H7:J7"/>
    <mergeCell ref="A3:J3"/>
    <mergeCell ref="A4:J4"/>
  </mergeCells>
  <pageMargins left="0.75" right="0.32" top="0.7" bottom="0.7" header="0.31496062992126" footer="0.4"/>
  <pageSetup paperSize="9" scale="79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d8f8077-814a-4147-9258-4d458efd82fe" xsi:nil="true"/>
    <Preparer_x0020_Sign_x002d_off xmlns="4d8f8077-814a-4147-9258-4d458efd82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05AB5B4C6F54E84DE58C4A28C5D2D" ma:contentTypeVersion="5" ma:contentTypeDescription="Create a new document." ma:contentTypeScope="" ma:versionID="94ed4adca973a8e5a2846fc4c4bf80d0">
  <xsd:schema xmlns:xsd="http://www.w3.org/2001/XMLSchema" xmlns:xs="http://www.w3.org/2001/XMLSchema" xmlns:p="http://schemas.microsoft.com/office/2006/metadata/properties" xmlns:ns2="4d8f8077-814a-4147-9258-4d458efd82fe" targetNamespace="http://schemas.microsoft.com/office/2006/metadata/properties" ma:root="true" ma:fieldsID="92f69742b5239f62e2c2b604185c29b5" ns2:_="">
    <xsd:import namespace="4d8f8077-814a-4147-9258-4d458efd82f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f8077-814a-4147-9258-4d458efd82f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4d8f8077-814a-4147-9258-4d458efd82f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5ABDD97-67B2-48DD-A042-9D68F0F50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8f8077-814a-4147-9258-4d458efd8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user4 lastname</cp:lastModifiedBy>
  <cp:revision/>
  <cp:lastPrinted>2023-08-11T01:51:31Z</cp:lastPrinted>
  <dcterms:created xsi:type="dcterms:W3CDTF">2013-04-22T09:49:20Z</dcterms:created>
  <dcterms:modified xsi:type="dcterms:W3CDTF">2023-08-11T01:51:35Z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0x0101008B705AB5B4C6F54E84DE58C4A28C5D2D</vt:lpwstr>
  </property>
  <property fmtid="{D5CDD505-2E9C-101B-9397-08002B2CF9AE}" pid="3" name="MediaServiceImageTags">
    <vt:lpwstr/>
  </property>
</Properties>
</file>